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9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/Users/brandonalston/Desktop/Code/OBCT_testing/results_files/"/>
    </mc:Choice>
  </mc:AlternateContent>
  <xr:revisionPtr revIDLastSave="0" documentId="13_ncr:1_{EA4E471F-D9A3-254A-9973-4B79858E8B32}" xr6:coauthVersionLast="47" xr6:coauthVersionMax="47" xr10:uidLastSave="{00000000-0000-0000-0000-000000000000}"/>
  <bookViews>
    <workbookView xWindow="120" yWindow="500" windowWidth="16060" windowHeight="16300" activeTab="4" xr2:uid="{795F0422-020D-BA48-8ADF-9CF9174ED96B}"/>
  </bookViews>
  <sheets>
    <sheet name="Sheet1" sheetId="1" r:id="rId1"/>
    <sheet name="Sheet2" sheetId="10" r:id="rId2"/>
    <sheet name="out-acc" sheetId="5" r:id="rId3"/>
    <sheet name="in-acc" sheetId="7" r:id="rId4"/>
    <sheet name="time-gap" sheetId="9" r:id="rId5"/>
    <sheet name="Sheet3" sheetId="11" r:id="rId6"/>
  </sheets>
  <definedNames>
    <definedName name="_xlnm._FilterDatabase" localSheetId="0" hidden="1">Sheet1!$A$1:$Y$5578</definedName>
  </definedNames>
  <calcPr calcId="191029"/>
  <pivotCaches>
    <pivotCache cacheId="2" r:id="rId7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59" i="9" l="1"/>
  <c r="AD59" i="9"/>
  <c r="AC60" i="9"/>
  <c r="AD60" i="9"/>
  <c r="AC61" i="9"/>
  <c r="AD61" i="9"/>
  <c r="AC62" i="9"/>
  <c r="AD62" i="9"/>
  <c r="AC63" i="9"/>
  <c r="AD63" i="9"/>
  <c r="AC64" i="9"/>
  <c r="AD64" i="9"/>
  <c r="AC65" i="9"/>
  <c r="AD65" i="9"/>
  <c r="AC66" i="9"/>
  <c r="AD66" i="9"/>
  <c r="AC67" i="9"/>
  <c r="AD67" i="9"/>
  <c r="AC68" i="9"/>
  <c r="AD68" i="9"/>
  <c r="AC69" i="9"/>
  <c r="AD69" i="9"/>
  <c r="AC70" i="9"/>
  <c r="AD70" i="9"/>
  <c r="AC71" i="9"/>
  <c r="AD71" i="9"/>
  <c r="AC72" i="9"/>
  <c r="AD72" i="9"/>
  <c r="AC73" i="9"/>
  <c r="AD73" i="9"/>
  <c r="AC74" i="9"/>
  <c r="AD74" i="9"/>
  <c r="AC75" i="9"/>
  <c r="AD75" i="9"/>
  <c r="AC41" i="9"/>
  <c r="AD41" i="9"/>
  <c r="AC42" i="9"/>
  <c r="AD42" i="9"/>
  <c r="AC43" i="9"/>
  <c r="AD43" i="9"/>
  <c r="AC44" i="9"/>
  <c r="AD44" i="9"/>
  <c r="AC45" i="9"/>
  <c r="AD45" i="9"/>
  <c r="AC46" i="9"/>
  <c r="AD46" i="9"/>
  <c r="AC47" i="9"/>
  <c r="AD47" i="9"/>
  <c r="AC48" i="9"/>
  <c r="AD48" i="9"/>
  <c r="AC49" i="9"/>
  <c r="AD49" i="9"/>
  <c r="AC50" i="9"/>
  <c r="AD50" i="9"/>
  <c r="AC51" i="9"/>
  <c r="AD51" i="9"/>
  <c r="AC52" i="9"/>
  <c r="AD52" i="9"/>
  <c r="AC53" i="9"/>
  <c r="AD53" i="9"/>
  <c r="AC54" i="9"/>
  <c r="AD54" i="9"/>
  <c r="AC55" i="9"/>
  <c r="AD55" i="9"/>
  <c r="AC56" i="9"/>
  <c r="AD56" i="9"/>
  <c r="AC57" i="9"/>
  <c r="AD57" i="9"/>
  <c r="AC22" i="9"/>
  <c r="AD22" i="9"/>
  <c r="AC23" i="9"/>
  <c r="AD23" i="9"/>
  <c r="AC24" i="9"/>
  <c r="AD24" i="9"/>
  <c r="AC25" i="9"/>
  <c r="AD25" i="9"/>
  <c r="AC26" i="9"/>
  <c r="AD26" i="9"/>
  <c r="AC27" i="9"/>
  <c r="AD27" i="9"/>
  <c r="AC28" i="9"/>
  <c r="AD28" i="9"/>
  <c r="AC29" i="9"/>
  <c r="AD29" i="9"/>
  <c r="AC30" i="9"/>
  <c r="AD30" i="9"/>
  <c r="AC31" i="9"/>
  <c r="AD31" i="9"/>
  <c r="AC32" i="9"/>
  <c r="AD32" i="9"/>
  <c r="AC33" i="9"/>
  <c r="AD33" i="9"/>
  <c r="AC34" i="9"/>
  <c r="AD34" i="9"/>
  <c r="AC35" i="9"/>
  <c r="AD35" i="9"/>
  <c r="AC36" i="9"/>
  <c r="AD36" i="9"/>
  <c r="AC37" i="9"/>
  <c r="AD37" i="9"/>
  <c r="AC38" i="9"/>
  <c r="AD38" i="9"/>
  <c r="AC39" i="9"/>
  <c r="AD39" i="9"/>
  <c r="AC6" i="9"/>
  <c r="AD6" i="9"/>
  <c r="AC7" i="9"/>
  <c r="AD7" i="9"/>
  <c r="AC8" i="9"/>
  <c r="AD8" i="9"/>
  <c r="AC9" i="9"/>
  <c r="AD9" i="9"/>
  <c r="AC10" i="9"/>
  <c r="AD10" i="9"/>
  <c r="AC11" i="9"/>
  <c r="AD11" i="9"/>
  <c r="AC12" i="9"/>
  <c r="AD12" i="9"/>
  <c r="AC13" i="9"/>
  <c r="AD13" i="9"/>
  <c r="AC14" i="9"/>
  <c r="AD14" i="9"/>
  <c r="AC15" i="9"/>
  <c r="AD15" i="9"/>
  <c r="AC16" i="9"/>
  <c r="AD16" i="9"/>
  <c r="AC17" i="9"/>
  <c r="AD17" i="9"/>
  <c r="AC18" i="9"/>
  <c r="AD18" i="9"/>
  <c r="AC19" i="9"/>
  <c r="AD19" i="9"/>
  <c r="AC20" i="9"/>
  <c r="AD20" i="9"/>
  <c r="AC21" i="9"/>
  <c r="AD21" i="9"/>
  <c r="AD5" i="9"/>
  <c r="AC5" i="9"/>
  <c r="O74" i="11"/>
  <c r="C74" i="11"/>
  <c r="D74" i="11"/>
  <c r="E74" i="11"/>
  <c r="F74" i="11"/>
  <c r="G74" i="11"/>
  <c r="H74" i="11"/>
  <c r="I74" i="11"/>
  <c r="J74" i="11"/>
  <c r="K74" i="11"/>
  <c r="L74" i="11"/>
  <c r="M74" i="11"/>
  <c r="N74" i="11"/>
  <c r="B74" i="11"/>
  <c r="C56" i="11"/>
  <c r="D56" i="11"/>
  <c r="E56" i="11"/>
  <c r="F56" i="11"/>
  <c r="G56" i="11"/>
  <c r="H56" i="11"/>
  <c r="I56" i="11"/>
  <c r="J56" i="11"/>
  <c r="K56" i="11"/>
  <c r="L56" i="11"/>
  <c r="M56" i="11"/>
  <c r="N56" i="11"/>
  <c r="O56" i="11"/>
  <c r="B56" i="11"/>
  <c r="C38" i="11"/>
  <c r="D38" i="11"/>
  <c r="E38" i="11"/>
  <c r="F38" i="11"/>
  <c r="G38" i="11"/>
  <c r="H38" i="11"/>
  <c r="I38" i="11"/>
  <c r="J38" i="11"/>
  <c r="K38" i="11"/>
  <c r="L38" i="11"/>
  <c r="M38" i="11"/>
  <c r="N38" i="11"/>
  <c r="O38" i="11"/>
  <c r="B38" i="11"/>
  <c r="C20" i="11"/>
  <c r="D20" i="11"/>
  <c r="E20" i="11"/>
  <c r="F20" i="11"/>
  <c r="G20" i="11"/>
  <c r="H20" i="11"/>
  <c r="I20" i="11"/>
  <c r="J20" i="11"/>
  <c r="K20" i="11"/>
  <c r="L20" i="11"/>
  <c r="M20" i="11"/>
  <c r="N20" i="11"/>
  <c r="O20" i="11"/>
  <c r="B20" i="11"/>
  <c r="BL84" i="5"/>
  <c r="BI84" i="5"/>
  <c r="AD49" i="5"/>
  <c r="V74" i="9"/>
  <c r="V68" i="9"/>
  <c r="V63" i="9"/>
  <c r="V62" i="9"/>
  <c r="V60" i="9"/>
  <c r="V58" i="9"/>
  <c r="V56" i="9"/>
  <c r="V50" i="9"/>
  <c r="V45" i="9"/>
  <c r="V44" i="9"/>
  <c r="V42" i="9"/>
  <c r="V40" i="9"/>
  <c r="V38" i="9"/>
  <c r="V32" i="9"/>
  <c r="V27" i="9"/>
  <c r="V26" i="9"/>
  <c r="V24" i="9"/>
  <c r="V22" i="9"/>
  <c r="V20" i="9"/>
  <c r="V14" i="9"/>
  <c r="V9" i="9"/>
  <c r="V8" i="9"/>
  <c r="V6" i="9"/>
  <c r="V4" i="9"/>
  <c r="V74" i="7"/>
  <c r="V68" i="7"/>
  <c r="V63" i="7"/>
  <c r="V62" i="7"/>
  <c r="V60" i="7"/>
  <c r="V58" i="7"/>
  <c r="V56" i="7"/>
  <c r="V50" i="7"/>
  <c r="V45" i="7"/>
  <c r="V44" i="7"/>
  <c r="V42" i="7"/>
  <c r="V40" i="7"/>
  <c r="V38" i="7"/>
  <c r="V32" i="7"/>
  <c r="V27" i="7"/>
  <c r="V26" i="7"/>
  <c r="V24" i="7"/>
  <c r="V22" i="7"/>
  <c r="V20" i="7"/>
  <c r="V14" i="7"/>
  <c r="V9" i="7"/>
  <c r="V8" i="7"/>
  <c r="V6" i="7"/>
  <c r="V4" i="7"/>
  <c r="AE27" i="5"/>
  <c r="AE28" i="5"/>
  <c r="AE29" i="5"/>
  <c r="AE30" i="5"/>
  <c r="AE31" i="5"/>
  <c r="AE32" i="5"/>
  <c r="AE33" i="5"/>
  <c r="AE34" i="5"/>
  <c r="AE35" i="5"/>
  <c r="AE36" i="5"/>
  <c r="AE38" i="5"/>
  <c r="AC26" i="5"/>
  <c r="AC27" i="5"/>
  <c r="AC28" i="5"/>
  <c r="AC29" i="5"/>
  <c r="AC30" i="5"/>
  <c r="AC31" i="5"/>
  <c r="AC32" i="5"/>
  <c r="AC33" i="5"/>
  <c r="AC34" i="5"/>
  <c r="AC35" i="5"/>
  <c r="AC36" i="5"/>
  <c r="AD43" i="5"/>
  <c r="AD44" i="5"/>
  <c r="AD45" i="5"/>
  <c r="AD46" i="5"/>
  <c r="AD47" i="5"/>
  <c r="AD48" i="5"/>
  <c r="AD50" i="5"/>
  <c r="AD51" i="5"/>
  <c r="AD52" i="5"/>
  <c r="AC44" i="5"/>
  <c r="AC45" i="5"/>
  <c r="AC46" i="5"/>
  <c r="AC47" i="5"/>
  <c r="AC48" i="5"/>
  <c r="AC49" i="5"/>
  <c r="AC50" i="5"/>
  <c r="AC51" i="5"/>
  <c r="AC52" i="5"/>
  <c r="AC53" i="5"/>
  <c r="AC54" i="5"/>
  <c r="AC62" i="5"/>
  <c r="AC63" i="5"/>
  <c r="AC64" i="5"/>
  <c r="AC65" i="5"/>
  <c r="AC66" i="5"/>
  <c r="AC67" i="5"/>
  <c r="AC68" i="5"/>
  <c r="AC69" i="5"/>
  <c r="AC70" i="5"/>
  <c r="AC71" i="5"/>
  <c r="AC72" i="5"/>
  <c r="AC73" i="5"/>
  <c r="AB61" i="5"/>
  <c r="AB62" i="5"/>
  <c r="AB63" i="5"/>
  <c r="AB64" i="5"/>
  <c r="AB65" i="5"/>
  <c r="AB66" i="5"/>
  <c r="AB67" i="5"/>
  <c r="AB68" i="5"/>
  <c r="AB69" i="5"/>
  <c r="AB70" i="5"/>
  <c r="AB71" i="5"/>
  <c r="AB72" i="5"/>
  <c r="Z62" i="5"/>
  <c r="Z63" i="5"/>
  <c r="Z64" i="5"/>
  <c r="Z65" i="5"/>
  <c r="Z66" i="5"/>
  <c r="Z67" i="5"/>
  <c r="Z68" i="5"/>
  <c r="Z69" i="5"/>
  <c r="Z70" i="5"/>
  <c r="Z71" i="5"/>
  <c r="AD45" i="7"/>
  <c r="AD46" i="7"/>
  <c r="AD47" i="7"/>
  <c r="AD48" i="7"/>
  <c r="AD49" i="7"/>
  <c r="AD50" i="7"/>
  <c r="AD51" i="7"/>
  <c r="AD52" i="7"/>
  <c r="AD53" i="7"/>
  <c r="AD54" i="7"/>
  <c r="AD55" i="7"/>
  <c r="AD56" i="7"/>
  <c r="AC44" i="7"/>
  <c r="AC45" i="7"/>
  <c r="AC46" i="7"/>
  <c r="AC47" i="7"/>
  <c r="AC48" i="7"/>
  <c r="AC49" i="7"/>
  <c r="AC50" i="7"/>
  <c r="AC51" i="7"/>
  <c r="AC52" i="7"/>
  <c r="AC53" i="7"/>
  <c r="AC54" i="7"/>
  <c r="AC55" i="7"/>
  <c r="AC56" i="7"/>
  <c r="AC57" i="7"/>
  <c r="AC62" i="7"/>
  <c r="AC63" i="7"/>
  <c r="AC64" i="7"/>
  <c r="AC65" i="7"/>
  <c r="AC66" i="7"/>
  <c r="AC67" i="7"/>
  <c r="AC68" i="7"/>
  <c r="AC69" i="7"/>
  <c r="AC70" i="7"/>
  <c r="AC71" i="7"/>
  <c r="AC72" i="7"/>
  <c r="AC73" i="7"/>
  <c r="AC74" i="7"/>
  <c r="AC75" i="7"/>
  <c r="W62" i="7"/>
  <c r="W63" i="7"/>
  <c r="W64" i="7"/>
  <c r="W65" i="7"/>
  <c r="W66" i="7"/>
  <c r="W67" i="7"/>
  <c r="W68" i="7"/>
  <c r="W69" i="7"/>
  <c r="W70" i="7"/>
  <c r="W71" i="7"/>
  <c r="W72" i="7"/>
  <c r="W73" i="7"/>
  <c r="W74" i="7"/>
  <c r="X62" i="7"/>
  <c r="X63" i="7"/>
  <c r="X64" i="7"/>
  <c r="X65" i="7"/>
  <c r="X66" i="7"/>
  <c r="X67" i="7"/>
  <c r="X68" i="7"/>
  <c r="X69" i="7"/>
  <c r="X70" i="7"/>
  <c r="X71" i="7"/>
  <c r="X72" i="7"/>
  <c r="X73" i="7"/>
  <c r="X74" i="7"/>
  <c r="X75" i="7"/>
  <c r="Y64" i="5"/>
  <c r="Y46" i="5"/>
  <c r="AA6" i="7"/>
  <c r="AB6" i="7"/>
  <c r="W6" i="7"/>
  <c r="X6" i="7"/>
  <c r="Y6" i="7"/>
  <c r="Z6" i="7"/>
  <c r="AC6" i="7"/>
  <c r="AD6" i="7"/>
  <c r="AE6" i="7"/>
  <c r="AA7" i="7"/>
  <c r="AB7" i="7"/>
  <c r="W7" i="7"/>
  <c r="X7" i="7"/>
  <c r="Y7" i="7"/>
  <c r="Z7" i="7"/>
  <c r="AC7" i="7"/>
  <c r="AD7" i="7"/>
  <c r="AE7" i="7"/>
  <c r="AA8" i="7"/>
  <c r="AB8" i="7"/>
  <c r="W8" i="7"/>
  <c r="X8" i="7"/>
  <c r="Y8" i="7"/>
  <c r="Z8" i="7"/>
  <c r="AC8" i="7"/>
  <c r="AD8" i="7"/>
  <c r="AE8" i="7"/>
  <c r="AA9" i="7"/>
  <c r="AB9" i="7"/>
  <c r="W9" i="7"/>
  <c r="X9" i="7"/>
  <c r="Y9" i="7"/>
  <c r="Z9" i="7"/>
  <c r="AC9" i="7"/>
  <c r="AD9" i="7"/>
  <c r="AE9" i="7"/>
  <c r="AA10" i="7"/>
  <c r="AB10" i="7"/>
  <c r="W10" i="7"/>
  <c r="X10" i="7"/>
  <c r="Y10" i="7"/>
  <c r="Z10" i="7"/>
  <c r="AC10" i="7"/>
  <c r="AD10" i="7"/>
  <c r="AE10" i="7"/>
  <c r="AA11" i="7"/>
  <c r="AB11" i="7"/>
  <c r="W11" i="7"/>
  <c r="X11" i="7"/>
  <c r="Y11" i="7"/>
  <c r="Z11" i="7"/>
  <c r="AC11" i="7"/>
  <c r="AD11" i="7"/>
  <c r="AE11" i="7"/>
  <c r="AA12" i="7"/>
  <c r="AB12" i="7"/>
  <c r="W12" i="7"/>
  <c r="X12" i="7"/>
  <c r="Y12" i="7"/>
  <c r="Z12" i="7"/>
  <c r="AC12" i="7"/>
  <c r="AD12" i="7"/>
  <c r="AE12" i="7"/>
  <c r="AA13" i="7"/>
  <c r="AB13" i="7"/>
  <c r="W13" i="7"/>
  <c r="X13" i="7"/>
  <c r="Y13" i="7"/>
  <c r="Z13" i="7"/>
  <c r="AC13" i="7"/>
  <c r="AD13" i="7"/>
  <c r="AE13" i="7"/>
  <c r="AA14" i="7"/>
  <c r="AB14" i="7"/>
  <c r="W14" i="7"/>
  <c r="X14" i="7"/>
  <c r="Y14" i="7"/>
  <c r="Z14" i="7"/>
  <c r="AC14" i="7"/>
  <c r="AD14" i="7"/>
  <c r="AE14" i="7"/>
  <c r="AA15" i="7"/>
  <c r="AB15" i="7"/>
  <c r="W15" i="7"/>
  <c r="X15" i="7"/>
  <c r="Y15" i="7"/>
  <c r="Z15" i="7"/>
  <c r="AC15" i="7"/>
  <c r="AD15" i="7"/>
  <c r="AE15" i="7"/>
  <c r="AA16" i="7"/>
  <c r="AB16" i="7"/>
  <c r="W16" i="7"/>
  <c r="X16" i="7"/>
  <c r="Y16" i="7"/>
  <c r="Z16" i="7"/>
  <c r="AC16" i="7"/>
  <c r="AD16" i="7"/>
  <c r="AE16" i="7"/>
  <c r="AA17" i="7"/>
  <c r="AB17" i="7"/>
  <c r="W17" i="7"/>
  <c r="X17" i="7"/>
  <c r="Y17" i="7"/>
  <c r="Z17" i="7"/>
  <c r="AC17" i="7"/>
  <c r="AD17" i="7"/>
  <c r="AE17" i="7"/>
  <c r="AA18" i="7"/>
  <c r="AB18" i="7"/>
  <c r="W18" i="7"/>
  <c r="X18" i="7"/>
  <c r="Y18" i="7"/>
  <c r="Z18" i="7"/>
  <c r="AC18" i="7"/>
  <c r="AD18" i="7"/>
  <c r="AE18" i="7"/>
  <c r="AA19" i="7"/>
  <c r="AB19" i="7"/>
  <c r="W19" i="7"/>
  <c r="X19" i="7"/>
  <c r="Y19" i="7"/>
  <c r="Z19" i="7"/>
  <c r="AC19" i="7"/>
  <c r="AD19" i="7"/>
  <c r="AE19" i="7"/>
  <c r="AA20" i="7"/>
  <c r="AB20" i="7"/>
  <c r="W20" i="7"/>
  <c r="X20" i="7"/>
  <c r="Y20" i="7"/>
  <c r="Z20" i="7"/>
  <c r="AC20" i="7"/>
  <c r="AD20" i="7"/>
  <c r="AE20" i="7"/>
  <c r="AA21" i="7"/>
  <c r="AB21" i="7"/>
  <c r="W21" i="7"/>
  <c r="X21" i="7"/>
  <c r="Y21" i="7"/>
  <c r="Z21" i="7"/>
  <c r="AC21" i="7"/>
  <c r="AD21" i="7"/>
  <c r="AE21" i="7"/>
  <c r="AA23" i="7"/>
  <c r="AB23" i="7"/>
  <c r="W23" i="7"/>
  <c r="X23" i="7"/>
  <c r="Y23" i="7"/>
  <c r="Z23" i="7"/>
  <c r="AC23" i="7"/>
  <c r="AD23" i="7"/>
  <c r="AE23" i="7"/>
  <c r="AA24" i="7"/>
  <c r="AB24" i="7"/>
  <c r="W24" i="7"/>
  <c r="X24" i="7"/>
  <c r="Y24" i="7"/>
  <c r="Z24" i="7"/>
  <c r="AC24" i="7"/>
  <c r="AD24" i="7"/>
  <c r="AE24" i="7"/>
  <c r="AA25" i="7"/>
  <c r="AB25" i="7"/>
  <c r="W25" i="7"/>
  <c r="X25" i="7"/>
  <c r="Y25" i="7"/>
  <c r="Z25" i="7"/>
  <c r="AC25" i="7"/>
  <c r="AD25" i="7"/>
  <c r="AE25" i="7"/>
  <c r="AA26" i="7"/>
  <c r="AB26" i="7"/>
  <c r="W26" i="7"/>
  <c r="X26" i="7"/>
  <c r="Y26" i="7"/>
  <c r="Z26" i="7"/>
  <c r="AC26" i="7"/>
  <c r="AD26" i="7"/>
  <c r="AE26" i="7"/>
  <c r="AA27" i="7"/>
  <c r="AB27" i="7"/>
  <c r="W27" i="7"/>
  <c r="X27" i="7"/>
  <c r="Y27" i="7"/>
  <c r="Z27" i="7"/>
  <c r="AC27" i="7"/>
  <c r="AD27" i="7"/>
  <c r="AE27" i="7"/>
  <c r="AA28" i="7"/>
  <c r="AB28" i="7"/>
  <c r="W28" i="7"/>
  <c r="X28" i="7"/>
  <c r="Y28" i="7"/>
  <c r="Z28" i="7"/>
  <c r="AC28" i="7"/>
  <c r="AD28" i="7"/>
  <c r="AE28" i="7"/>
  <c r="AA29" i="7"/>
  <c r="AB29" i="7"/>
  <c r="W29" i="7"/>
  <c r="X29" i="7"/>
  <c r="Y29" i="7"/>
  <c r="Z29" i="7"/>
  <c r="AC29" i="7"/>
  <c r="AD29" i="7"/>
  <c r="AE29" i="7"/>
  <c r="AA30" i="7"/>
  <c r="AB30" i="7"/>
  <c r="W30" i="7"/>
  <c r="X30" i="7"/>
  <c r="Y30" i="7"/>
  <c r="Z30" i="7"/>
  <c r="AC30" i="7"/>
  <c r="AD30" i="7"/>
  <c r="AE30" i="7"/>
  <c r="AA31" i="7"/>
  <c r="AB31" i="7"/>
  <c r="W31" i="7"/>
  <c r="X31" i="7"/>
  <c r="Y31" i="7"/>
  <c r="Z31" i="7"/>
  <c r="AD31" i="7"/>
  <c r="AE31" i="7"/>
  <c r="AA32" i="7"/>
  <c r="AB32" i="7"/>
  <c r="W32" i="7"/>
  <c r="X32" i="7"/>
  <c r="Y32" i="7"/>
  <c r="Z32" i="7"/>
  <c r="AC32" i="7"/>
  <c r="AD32" i="7"/>
  <c r="AE32" i="7"/>
  <c r="AA33" i="7"/>
  <c r="AB33" i="7"/>
  <c r="W33" i="7"/>
  <c r="X33" i="7"/>
  <c r="Y33" i="7"/>
  <c r="Z33" i="7"/>
  <c r="AC33" i="7"/>
  <c r="AD33" i="7"/>
  <c r="AE33" i="7"/>
  <c r="AA34" i="7"/>
  <c r="AB34" i="7"/>
  <c r="W34" i="7"/>
  <c r="X34" i="7"/>
  <c r="Y34" i="7"/>
  <c r="Z34" i="7"/>
  <c r="AC34" i="7"/>
  <c r="AD34" i="7"/>
  <c r="AE34" i="7"/>
  <c r="AA35" i="7"/>
  <c r="AB35" i="7"/>
  <c r="W35" i="7"/>
  <c r="X35" i="7"/>
  <c r="Y35" i="7"/>
  <c r="Z35" i="7"/>
  <c r="AC35" i="7"/>
  <c r="AD35" i="7"/>
  <c r="AE35" i="7"/>
  <c r="AA36" i="7"/>
  <c r="AB36" i="7"/>
  <c r="W36" i="7"/>
  <c r="X36" i="7"/>
  <c r="Y36" i="7"/>
  <c r="Z36" i="7"/>
  <c r="AC36" i="7"/>
  <c r="AD36" i="7"/>
  <c r="AE36" i="7"/>
  <c r="AA37" i="7"/>
  <c r="AB37" i="7"/>
  <c r="W37" i="7"/>
  <c r="X37" i="7"/>
  <c r="Y37" i="7"/>
  <c r="Z37" i="7"/>
  <c r="AC37" i="7"/>
  <c r="AD37" i="7"/>
  <c r="AE37" i="7"/>
  <c r="AA38" i="7"/>
  <c r="AB38" i="7"/>
  <c r="W38" i="7"/>
  <c r="X38" i="7"/>
  <c r="Y38" i="7"/>
  <c r="Z38" i="7"/>
  <c r="AC38" i="7"/>
  <c r="AD38" i="7"/>
  <c r="AE38" i="7"/>
  <c r="AA39" i="7"/>
  <c r="AB39" i="7"/>
  <c r="W39" i="7"/>
  <c r="X39" i="7"/>
  <c r="Y39" i="7"/>
  <c r="Z39" i="7"/>
  <c r="AC39" i="7"/>
  <c r="AD39" i="7"/>
  <c r="AE39" i="7"/>
  <c r="AA41" i="7"/>
  <c r="AB41" i="7"/>
  <c r="W41" i="7"/>
  <c r="X41" i="7"/>
  <c r="Y41" i="7"/>
  <c r="Z41" i="7"/>
  <c r="AC41" i="7"/>
  <c r="AD41" i="7"/>
  <c r="AA42" i="7"/>
  <c r="AB42" i="7"/>
  <c r="W42" i="7"/>
  <c r="X42" i="7"/>
  <c r="Y42" i="7"/>
  <c r="Z42" i="7"/>
  <c r="AC42" i="7"/>
  <c r="AD42" i="7"/>
  <c r="AA43" i="7"/>
  <c r="AB43" i="7"/>
  <c r="W43" i="7"/>
  <c r="X43" i="7"/>
  <c r="Y43" i="7"/>
  <c r="Z43" i="7"/>
  <c r="AC43" i="7"/>
  <c r="AD43" i="7"/>
  <c r="AA44" i="7"/>
  <c r="AB44" i="7"/>
  <c r="W44" i="7"/>
  <c r="X44" i="7"/>
  <c r="Y44" i="7"/>
  <c r="Z44" i="7"/>
  <c r="AD44" i="7"/>
  <c r="AA45" i="7"/>
  <c r="AB45" i="7"/>
  <c r="W45" i="7"/>
  <c r="X45" i="7"/>
  <c r="Y45" i="7"/>
  <c r="Z45" i="7"/>
  <c r="AA46" i="7"/>
  <c r="AB46" i="7"/>
  <c r="W46" i="7"/>
  <c r="X46" i="7"/>
  <c r="Y46" i="7"/>
  <c r="Z46" i="7"/>
  <c r="AA47" i="7"/>
  <c r="AB47" i="7"/>
  <c r="W47" i="7"/>
  <c r="X47" i="7"/>
  <c r="Y47" i="7"/>
  <c r="Z47" i="7"/>
  <c r="AA48" i="7"/>
  <c r="AB48" i="7"/>
  <c r="W48" i="7"/>
  <c r="X48" i="7"/>
  <c r="Y48" i="7"/>
  <c r="Z48" i="7"/>
  <c r="AA49" i="7"/>
  <c r="AB49" i="7"/>
  <c r="W49" i="7"/>
  <c r="X49" i="7"/>
  <c r="Y49" i="7"/>
  <c r="Z49" i="7"/>
  <c r="AA50" i="7"/>
  <c r="AB50" i="7"/>
  <c r="W50" i="7"/>
  <c r="X50" i="7"/>
  <c r="Y50" i="7"/>
  <c r="Z50" i="7"/>
  <c r="AA51" i="7"/>
  <c r="AB51" i="7"/>
  <c r="W51" i="7"/>
  <c r="X51" i="7"/>
  <c r="Y51" i="7"/>
  <c r="Z51" i="7"/>
  <c r="AA52" i="7"/>
  <c r="AB52" i="7"/>
  <c r="W52" i="7"/>
  <c r="X52" i="7"/>
  <c r="Y52" i="7"/>
  <c r="Z52" i="7"/>
  <c r="AA53" i="7"/>
  <c r="AB53" i="7"/>
  <c r="W53" i="7"/>
  <c r="X53" i="7"/>
  <c r="Y53" i="7"/>
  <c r="Z53" i="7"/>
  <c r="AA54" i="7"/>
  <c r="AB54" i="7"/>
  <c r="W54" i="7"/>
  <c r="X54" i="7"/>
  <c r="Y54" i="7"/>
  <c r="Z54" i="7"/>
  <c r="AA55" i="7"/>
  <c r="AB55" i="7"/>
  <c r="W55" i="7"/>
  <c r="X55" i="7"/>
  <c r="Y55" i="7"/>
  <c r="Z55" i="7"/>
  <c r="AA56" i="7"/>
  <c r="AB56" i="7"/>
  <c r="W56" i="7"/>
  <c r="X56" i="7"/>
  <c r="Y56" i="7"/>
  <c r="Z56" i="7"/>
  <c r="AA57" i="7"/>
  <c r="AB57" i="7"/>
  <c r="W57" i="7"/>
  <c r="X57" i="7"/>
  <c r="Y57" i="7"/>
  <c r="Z57" i="7"/>
  <c r="AD57" i="7"/>
  <c r="AA59" i="7"/>
  <c r="AB59" i="7"/>
  <c r="W59" i="7"/>
  <c r="X59" i="7"/>
  <c r="Y59" i="7"/>
  <c r="Z59" i="7"/>
  <c r="AC59" i="7"/>
  <c r="AD59" i="7"/>
  <c r="AA60" i="7"/>
  <c r="AB60" i="7"/>
  <c r="W60" i="7"/>
  <c r="X60" i="7"/>
  <c r="Y60" i="7"/>
  <c r="Z60" i="7"/>
  <c r="AC60" i="7"/>
  <c r="AD60" i="7"/>
  <c r="AA61" i="7"/>
  <c r="AB61" i="7"/>
  <c r="W61" i="7"/>
  <c r="X61" i="7"/>
  <c r="Y61" i="7"/>
  <c r="Z61" i="7"/>
  <c r="AC61" i="7"/>
  <c r="AD61" i="7"/>
  <c r="AA62" i="7"/>
  <c r="AB62" i="7"/>
  <c r="Y62" i="7"/>
  <c r="Z62" i="7"/>
  <c r="AD62" i="7"/>
  <c r="AA63" i="7"/>
  <c r="AB63" i="7"/>
  <c r="Y63" i="7"/>
  <c r="Z63" i="7"/>
  <c r="AD63" i="7"/>
  <c r="AA64" i="7"/>
  <c r="AB64" i="7"/>
  <c r="Y64" i="7"/>
  <c r="Z64" i="7"/>
  <c r="AD64" i="7"/>
  <c r="AA65" i="7"/>
  <c r="AB65" i="7"/>
  <c r="Y65" i="7"/>
  <c r="Z65" i="7"/>
  <c r="AD65" i="7"/>
  <c r="AA66" i="7"/>
  <c r="AB66" i="7"/>
  <c r="Y66" i="7"/>
  <c r="Z66" i="7"/>
  <c r="AD66" i="7"/>
  <c r="AA67" i="7"/>
  <c r="AB67" i="7"/>
  <c r="Y67" i="7"/>
  <c r="Z67" i="7"/>
  <c r="AD67" i="7"/>
  <c r="AA68" i="7"/>
  <c r="AB68" i="7"/>
  <c r="Y68" i="7"/>
  <c r="Z68" i="7"/>
  <c r="AD68" i="7"/>
  <c r="AA69" i="7"/>
  <c r="AB69" i="7"/>
  <c r="Y69" i="7"/>
  <c r="Z69" i="7"/>
  <c r="AD69" i="7"/>
  <c r="AA70" i="7"/>
  <c r="AB70" i="7"/>
  <c r="Y70" i="7"/>
  <c r="Z70" i="7"/>
  <c r="AD70" i="7"/>
  <c r="AA71" i="7"/>
  <c r="AB71" i="7"/>
  <c r="Y71" i="7"/>
  <c r="Z71" i="7"/>
  <c r="AD71" i="7"/>
  <c r="AA72" i="7"/>
  <c r="AB72" i="7"/>
  <c r="Y72" i="7"/>
  <c r="Z72" i="7"/>
  <c r="AD72" i="7"/>
  <c r="AA73" i="7"/>
  <c r="AB73" i="7"/>
  <c r="Y73" i="7"/>
  <c r="Z73" i="7"/>
  <c r="AD73" i="7"/>
  <c r="AA74" i="7"/>
  <c r="AB74" i="7"/>
  <c r="Y74" i="7"/>
  <c r="Z74" i="7"/>
  <c r="AD74" i="7"/>
  <c r="AA75" i="7"/>
  <c r="AB75" i="7"/>
  <c r="W75" i="7"/>
  <c r="Y75" i="7"/>
  <c r="Z75" i="7"/>
  <c r="AD75" i="7"/>
  <c r="AE5" i="7"/>
  <c r="AD5" i="7"/>
  <c r="AC5" i="7"/>
  <c r="Z5" i="7"/>
  <c r="Y5" i="7"/>
  <c r="X5" i="7"/>
  <c r="W5" i="7"/>
  <c r="AB5" i="7"/>
  <c r="AA5" i="7"/>
  <c r="V74" i="5"/>
  <c r="V68" i="5"/>
  <c r="V63" i="5"/>
  <c r="V62" i="5"/>
  <c r="V60" i="5"/>
  <c r="V56" i="5"/>
  <c r="V50" i="5"/>
  <c r="V45" i="5"/>
  <c r="V44" i="5"/>
  <c r="V42" i="5"/>
  <c r="V38" i="5"/>
  <c r="V32" i="5"/>
  <c r="V27" i="5"/>
  <c r="V26" i="5"/>
  <c r="V24" i="5"/>
  <c r="W41" i="5"/>
  <c r="Y41" i="5"/>
  <c r="Z41" i="5"/>
  <c r="AA41" i="5"/>
  <c r="AB41" i="5"/>
  <c r="AC41" i="5"/>
  <c r="AD41" i="5"/>
  <c r="X41" i="5"/>
  <c r="W42" i="5"/>
  <c r="Y42" i="5"/>
  <c r="Z42" i="5"/>
  <c r="AA42" i="5"/>
  <c r="AB42" i="5"/>
  <c r="AC42" i="5"/>
  <c r="AD42" i="5"/>
  <c r="X42" i="5"/>
  <c r="W43" i="5"/>
  <c r="Y43" i="5"/>
  <c r="Z43" i="5"/>
  <c r="AA43" i="5"/>
  <c r="AB43" i="5"/>
  <c r="AC43" i="5"/>
  <c r="X43" i="5"/>
  <c r="W44" i="5"/>
  <c r="Y44" i="5"/>
  <c r="Z44" i="5"/>
  <c r="AA44" i="5"/>
  <c r="AB44" i="5"/>
  <c r="X44" i="5"/>
  <c r="W45" i="5"/>
  <c r="Y45" i="5"/>
  <c r="Z45" i="5"/>
  <c r="AA45" i="5"/>
  <c r="AB45" i="5"/>
  <c r="X45" i="5"/>
  <c r="W46" i="5"/>
  <c r="Z46" i="5"/>
  <c r="AA46" i="5"/>
  <c r="AB46" i="5"/>
  <c r="X46" i="5"/>
  <c r="W47" i="5"/>
  <c r="Y47" i="5"/>
  <c r="Z47" i="5"/>
  <c r="AA47" i="5"/>
  <c r="AB47" i="5"/>
  <c r="X47" i="5"/>
  <c r="W48" i="5"/>
  <c r="Y48" i="5"/>
  <c r="Z48" i="5"/>
  <c r="AA48" i="5"/>
  <c r="AB48" i="5"/>
  <c r="X48" i="5"/>
  <c r="W49" i="5"/>
  <c r="Y49" i="5"/>
  <c r="Z49" i="5"/>
  <c r="AA49" i="5"/>
  <c r="AB49" i="5"/>
  <c r="X49" i="5"/>
  <c r="W50" i="5"/>
  <c r="Y50" i="5"/>
  <c r="Z50" i="5"/>
  <c r="AA50" i="5"/>
  <c r="AB50" i="5"/>
  <c r="X50" i="5"/>
  <c r="W51" i="5"/>
  <c r="Y51" i="5"/>
  <c r="Z51" i="5"/>
  <c r="AA51" i="5"/>
  <c r="AB51" i="5"/>
  <c r="X51" i="5"/>
  <c r="W52" i="5"/>
  <c r="Y52" i="5"/>
  <c r="Z52" i="5"/>
  <c r="AA52" i="5"/>
  <c r="AB52" i="5"/>
  <c r="X52" i="5"/>
  <c r="W53" i="5"/>
  <c r="Y53" i="5"/>
  <c r="Z53" i="5"/>
  <c r="AA53" i="5"/>
  <c r="AB53" i="5"/>
  <c r="AD53" i="5"/>
  <c r="X53" i="5"/>
  <c r="W54" i="5"/>
  <c r="Y54" i="5"/>
  <c r="Z54" i="5"/>
  <c r="AA54" i="5"/>
  <c r="AB54" i="5"/>
  <c r="AD54" i="5"/>
  <c r="X54" i="5"/>
  <c r="W55" i="5"/>
  <c r="Y55" i="5"/>
  <c r="Z55" i="5"/>
  <c r="AA55" i="5"/>
  <c r="AB55" i="5"/>
  <c r="AC55" i="5"/>
  <c r="AD55" i="5"/>
  <c r="X55" i="5"/>
  <c r="W56" i="5"/>
  <c r="Y56" i="5"/>
  <c r="Z56" i="5"/>
  <c r="AA56" i="5"/>
  <c r="AB56" i="5"/>
  <c r="AC56" i="5"/>
  <c r="AD56" i="5"/>
  <c r="X56" i="5"/>
  <c r="W57" i="5"/>
  <c r="Y57" i="5"/>
  <c r="Z57" i="5"/>
  <c r="AA57" i="5"/>
  <c r="AB57" i="5"/>
  <c r="AC57" i="5"/>
  <c r="AD57" i="5"/>
  <c r="X57" i="5"/>
  <c r="W59" i="5"/>
  <c r="Y59" i="5"/>
  <c r="Z59" i="5"/>
  <c r="AA59" i="5"/>
  <c r="AB59" i="5"/>
  <c r="AC59" i="5"/>
  <c r="AD59" i="5"/>
  <c r="X59" i="5"/>
  <c r="W60" i="5"/>
  <c r="Y60" i="5"/>
  <c r="Z60" i="5"/>
  <c r="AA60" i="5"/>
  <c r="AB60" i="5"/>
  <c r="AC60" i="5"/>
  <c r="AD60" i="5"/>
  <c r="X60" i="5"/>
  <c r="W61" i="5"/>
  <c r="Y61" i="5"/>
  <c r="Z61" i="5"/>
  <c r="AA61" i="5"/>
  <c r="AC61" i="5"/>
  <c r="AD61" i="5"/>
  <c r="X61" i="5"/>
  <c r="W62" i="5"/>
  <c r="Y62" i="5"/>
  <c r="AA62" i="5"/>
  <c r="AD62" i="5"/>
  <c r="X62" i="5"/>
  <c r="W63" i="5"/>
  <c r="Y63" i="5"/>
  <c r="AA63" i="5"/>
  <c r="AD63" i="5"/>
  <c r="X63" i="5"/>
  <c r="W64" i="5"/>
  <c r="AA64" i="5"/>
  <c r="AD64" i="5"/>
  <c r="X64" i="5"/>
  <c r="W65" i="5"/>
  <c r="Y65" i="5"/>
  <c r="AA65" i="5"/>
  <c r="AD65" i="5"/>
  <c r="X65" i="5"/>
  <c r="W66" i="5"/>
  <c r="Y66" i="5"/>
  <c r="AA66" i="5"/>
  <c r="AD66" i="5"/>
  <c r="X66" i="5"/>
  <c r="W67" i="5"/>
  <c r="Y67" i="5"/>
  <c r="AA67" i="5"/>
  <c r="AD67" i="5"/>
  <c r="X67" i="5"/>
  <c r="W68" i="5"/>
  <c r="Y68" i="5"/>
  <c r="AA68" i="5"/>
  <c r="AD68" i="5"/>
  <c r="X68" i="5"/>
  <c r="W69" i="5"/>
  <c r="Y69" i="5"/>
  <c r="AA69" i="5"/>
  <c r="AD69" i="5"/>
  <c r="X69" i="5"/>
  <c r="W70" i="5"/>
  <c r="Y70" i="5"/>
  <c r="AA70" i="5"/>
  <c r="AD70" i="5"/>
  <c r="X70" i="5"/>
  <c r="W71" i="5"/>
  <c r="Y71" i="5"/>
  <c r="AA71" i="5"/>
  <c r="AD71" i="5"/>
  <c r="X71" i="5"/>
  <c r="W72" i="5"/>
  <c r="Y72" i="5"/>
  <c r="Z72" i="5"/>
  <c r="AA72" i="5"/>
  <c r="AD72" i="5"/>
  <c r="X72" i="5"/>
  <c r="W73" i="5"/>
  <c r="Y73" i="5"/>
  <c r="Z73" i="5"/>
  <c r="AA73" i="5"/>
  <c r="AB73" i="5"/>
  <c r="AD73" i="5"/>
  <c r="X73" i="5"/>
  <c r="W74" i="5"/>
  <c r="Y74" i="5"/>
  <c r="Z74" i="5"/>
  <c r="AA74" i="5"/>
  <c r="AB74" i="5"/>
  <c r="AC74" i="5"/>
  <c r="AD74" i="5"/>
  <c r="X74" i="5"/>
  <c r="W75" i="5"/>
  <c r="Y75" i="5"/>
  <c r="Z75" i="5"/>
  <c r="AA75" i="5"/>
  <c r="AB75" i="5"/>
  <c r="AC75" i="5"/>
  <c r="AD75" i="5"/>
  <c r="X75" i="5"/>
  <c r="W23" i="5"/>
  <c r="Y23" i="5"/>
  <c r="Z23" i="5"/>
  <c r="AA23" i="5"/>
  <c r="AB23" i="5"/>
  <c r="AC23" i="5"/>
  <c r="AD23" i="5"/>
  <c r="AE23" i="5"/>
  <c r="X23" i="5"/>
  <c r="W24" i="5"/>
  <c r="Y24" i="5"/>
  <c r="Z24" i="5"/>
  <c r="AA24" i="5"/>
  <c r="AB24" i="5"/>
  <c r="AC24" i="5"/>
  <c r="AD24" i="5"/>
  <c r="AE24" i="5"/>
  <c r="X24" i="5"/>
  <c r="W25" i="5"/>
  <c r="Y25" i="5"/>
  <c r="Z25" i="5"/>
  <c r="AA25" i="5"/>
  <c r="AB25" i="5"/>
  <c r="AC25" i="5"/>
  <c r="AD25" i="5"/>
  <c r="AE25" i="5"/>
  <c r="X25" i="5"/>
  <c r="W26" i="5"/>
  <c r="Y26" i="5"/>
  <c r="Z26" i="5"/>
  <c r="AA26" i="5"/>
  <c r="AB26" i="5"/>
  <c r="AD26" i="5"/>
  <c r="AE26" i="5"/>
  <c r="X26" i="5"/>
  <c r="W27" i="5"/>
  <c r="Y27" i="5"/>
  <c r="Z27" i="5"/>
  <c r="AA27" i="5"/>
  <c r="AB27" i="5"/>
  <c r="AD27" i="5"/>
  <c r="X27" i="5"/>
  <c r="W28" i="5"/>
  <c r="Y28" i="5"/>
  <c r="Z28" i="5"/>
  <c r="AA28" i="5"/>
  <c r="AB28" i="5"/>
  <c r="AD28" i="5"/>
  <c r="X28" i="5"/>
  <c r="W29" i="5"/>
  <c r="Y29" i="5"/>
  <c r="Z29" i="5"/>
  <c r="AA29" i="5"/>
  <c r="AB29" i="5"/>
  <c r="AD29" i="5"/>
  <c r="X29" i="5"/>
  <c r="W30" i="5"/>
  <c r="Y30" i="5"/>
  <c r="Z30" i="5"/>
  <c r="AA30" i="5"/>
  <c r="AB30" i="5"/>
  <c r="AD30" i="5"/>
  <c r="X30" i="5"/>
  <c r="W31" i="5"/>
  <c r="Y31" i="5"/>
  <c r="Z31" i="5"/>
  <c r="AA31" i="5"/>
  <c r="AB31" i="5"/>
  <c r="AD31" i="5"/>
  <c r="X31" i="5"/>
  <c r="W32" i="5"/>
  <c r="Y32" i="5"/>
  <c r="Z32" i="5"/>
  <c r="AA32" i="5"/>
  <c r="AB32" i="5"/>
  <c r="AD32" i="5"/>
  <c r="X32" i="5"/>
  <c r="W33" i="5"/>
  <c r="Y33" i="5"/>
  <c r="Z33" i="5"/>
  <c r="AA33" i="5"/>
  <c r="AB33" i="5"/>
  <c r="AD33" i="5"/>
  <c r="X33" i="5"/>
  <c r="W34" i="5"/>
  <c r="Y34" i="5"/>
  <c r="Z34" i="5"/>
  <c r="AA34" i="5"/>
  <c r="AB34" i="5"/>
  <c r="AD34" i="5"/>
  <c r="X34" i="5"/>
  <c r="W35" i="5"/>
  <c r="Y35" i="5"/>
  <c r="Z35" i="5"/>
  <c r="AA35" i="5"/>
  <c r="AB35" i="5"/>
  <c r="AD35" i="5"/>
  <c r="X35" i="5"/>
  <c r="W36" i="5"/>
  <c r="Y36" i="5"/>
  <c r="Z36" i="5"/>
  <c r="AA36" i="5"/>
  <c r="AB36" i="5"/>
  <c r="AD36" i="5"/>
  <c r="X36" i="5"/>
  <c r="W37" i="5"/>
  <c r="Y37" i="5"/>
  <c r="Z37" i="5"/>
  <c r="AA37" i="5"/>
  <c r="AB37" i="5"/>
  <c r="AC37" i="5"/>
  <c r="AD37" i="5"/>
  <c r="X37" i="5"/>
  <c r="W38" i="5"/>
  <c r="Y38" i="5"/>
  <c r="Z38" i="5"/>
  <c r="AA38" i="5"/>
  <c r="AB38" i="5"/>
  <c r="AC38" i="5"/>
  <c r="AD38" i="5"/>
  <c r="X38" i="5"/>
  <c r="W39" i="5"/>
  <c r="Y39" i="5"/>
  <c r="Z39" i="5"/>
  <c r="AA39" i="5"/>
  <c r="AB39" i="5"/>
  <c r="AC39" i="5"/>
  <c r="AD39" i="5"/>
  <c r="AE39" i="5"/>
  <c r="X39" i="5"/>
  <c r="W6" i="5"/>
  <c r="Y6" i="5"/>
  <c r="Z6" i="5"/>
  <c r="AA6" i="5"/>
  <c r="AB6" i="5"/>
  <c r="AC6" i="5"/>
  <c r="AD6" i="5"/>
  <c r="AE6" i="5"/>
  <c r="X6" i="5"/>
  <c r="W7" i="5"/>
  <c r="Y7" i="5"/>
  <c r="Z7" i="5"/>
  <c r="AA7" i="5"/>
  <c r="AB7" i="5"/>
  <c r="AC7" i="5"/>
  <c r="AD7" i="5"/>
  <c r="AE7" i="5"/>
  <c r="X7" i="5"/>
  <c r="W8" i="5"/>
  <c r="Y8" i="5"/>
  <c r="Z8" i="5"/>
  <c r="AA8" i="5"/>
  <c r="AB8" i="5"/>
  <c r="AC8" i="5"/>
  <c r="AD8" i="5"/>
  <c r="AE8" i="5"/>
  <c r="X8" i="5"/>
  <c r="W9" i="5"/>
  <c r="Y9" i="5"/>
  <c r="Z9" i="5"/>
  <c r="AA9" i="5"/>
  <c r="AB9" i="5"/>
  <c r="AC9" i="5"/>
  <c r="AD9" i="5"/>
  <c r="AE9" i="5"/>
  <c r="X9" i="5"/>
  <c r="W10" i="5"/>
  <c r="Y10" i="5"/>
  <c r="Z10" i="5"/>
  <c r="AA10" i="5"/>
  <c r="AB10" i="5"/>
  <c r="AC10" i="5"/>
  <c r="AD10" i="5"/>
  <c r="AE10" i="5"/>
  <c r="X10" i="5"/>
  <c r="W11" i="5"/>
  <c r="Y11" i="5"/>
  <c r="Z11" i="5"/>
  <c r="AA11" i="5"/>
  <c r="AB11" i="5"/>
  <c r="AC11" i="5"/>
  <c r="AD11" i="5"/>
  <c r="AE11" i="5"/>
  <c r="X11" i="5"/>
  <c r="W12" i="5"/>
  <c r="Y12" i="5"/>
  <c r="Z12" i="5"/>
  <c r="AA12" i="5"/>
  <c r="AB12" i="5"/>
  <c r="AC12" i="5"/>
  <c r="AD12" i="5"/>
  <c r="AE12" i="5"/>
  <c r="X12" i="5"/>
  <c r="W13" i="5"/>
  <c r="Y13" i="5"/>
  <c r="Z13" i="5"/>
  <c r="AA13" i="5"/>
  <c r="AB13" i="5"/>
  <c r="AC13" i="5"/>
  <c r="AD13" i="5"/>
  <c r="AE13" i="5"/>
  <c r="X13" i="5"/>
  <c r="W14" i="5"/>
  <c r="Y14" i="5"/>
  <c r="Z14" i="5"/>
  <c r="AA14" i="5"/>
  <c r="AB14" i="5"/>
  <c r="AC14" i="5"/>
  <c r="AD14" i="5"/>
  <c r="AE14" i="5"/>
  <c r="X14" i="5"/>
  <c r="W15" i="5"/>
  <c r="Y15" i="5"/>
  <c r="Z15" i="5"/>
  <c r="AA15" i="5"/>
  <c r="AB15" i="5"/>
  <c r="AC15" i="5"/>
  <c r="AD15" i="5"/>
  <c r="AE15" i="5"/>
  <c r="X15" i="5"/>
  <c r="W16" i="5"/>
  <c r="Y16" i="5"/>
  <c r="Z16" i="5"/>
  <c r="AA16" i="5"/>
  <c r="AB16" i="5"/>
  <c r="AC16" i="5"/>
  <c r="AD16" i="5"/>
  <c r="AE16" i="5"/>
  <c r="X16" i="5"/>
  <c r="W17" i="5"/>
  <c r="Y17" i="5"/>
  <c r="Z17" i="5"/>
  <c r="AA17" i="5"/>
  <c r="AB17" i="5"/>
  <c r="AC17" i="5"/>
  <c r="AD17" i="5"/>
  <c r="AE17" i="5"/>
  <c r="X17" i="5"/>
  <c r="W18" i="5"/>
  <c r="Y18" i="5"/>
  <c r="Z18" i="5"/>
  <c r="AA18" i="5"/>
  <c r="AB18" i="5"/>
  <c r="AC18" i="5"/>
  <c r="AD18" i="5"/>
  <c r="AE18" i="5"/>
  <c r="X18" i="5"/>
  <c r="W19" i="5"/>
  <c r="Y19" i="5"/>
  <c r="Z19" i="5"/>
  <c r="AA19" i="5"/>
  <c r="AB19" i="5"/>
  <c r="AC19" i="5"/>
  <c r="AD19" i="5"/>
  <c r="AE19" i="5"/>
  <c r="X19" i="5"/>
  <c r="W20" i="5"/>
  <c r="Y20" i="5"/>
  <c r="Z20" i="5"/>
  <c r="AA20" i="5"/>
  <c r="AB20" i="5"/>
  <c r="AC20" i="5"/>
  <c r="AD20" i="5"/>
  <c r="AE20" i="5"/>
  <c r="X20" i="5"/>
  <c r="W21" i="5"/>
  <c r="Y21" i="5"/>
  <c r="Z21" i="5"/>
  <c r="AA21" i="5"/>
  <c r="AB21" i="5"/>
  <c r="AC21" i="5"/>
  <c r="AD21" i="5"/>
  <c r="AE21" i="5"/>
  <c r="X21" i="5"/>
  <c r="Y5" i="5"/>
  <c r="Z5" i="5"/>
  <c r="AA5" i="5"/>
  <c r="AB5" i="5"/>
  <c r="AC5" i="5"/>
  <c r="AD5" i="5"/>
  <c r="AE5" i="5"/>
  <c r="X5" i="5"/>
  <c r="W5" i="5"/>
  <c r="BH41" i="9" l="1"/>
  <c r="BI41" i="9"/>
  <c r="BJ41" i="9"/>
  <c r="BG41" i="9"/>
  <c r="BN41" i="9"/>
  <c r="BO41" i="9"/>
  <c r="BP41" i="9"/>
  <c r="BM41" i="9"/>
  <c r="BH42" i="9"/>
  <c r="BI42" i="9"/>
  <c r="BJ42" i="9"/>
  <c r="BG42" i="9"/>
  <c r="BN42" i="9"/>
  <c r="BO42" i="9"/>
  <c r="BP42" i="9"/>
  <c r="BM42" i="9"/>
  <c r="BH43" i="9"/>
  <c r="BI43" i="9"/>
  <c r="BJ43" i="9"/>
  <c r="BG43" i="9"/>
  <c r="BN43" i="9"/>
  <c r="BO43" i="9"/>
  <c r="BP43" i="9"/>
  <c r="BM43" i="9"/>
  <c r="BH44" i="9"/>
  <c r="BI44" i="9"/>
  <c r="BJ44" i="9"/>
  <c r="BG44" i="9"/>
  <c r="BN44" i="9"/>
  <c r="BO44" i="9"/>
  <c r="BP44" i="9"/>
  <c r="BM44" i="9"/>
  <c r="BH45" i="9"/>
  <c r="BI45" i="9"/>
  <c r="BJ45" i="9"/>
  <c r="BG45" i="9"/>
  <c r="BN45" i="9"/>
  <c r="BO45" i="9"/>
  <c r="BP45" i="9"/>
  <c r="BM45" i="9"/>
  <c r="BH46" i="9"/>
  <c r="BI46" i="9"/>
  <c r="BJ46" i="9"/>
  <c r="BG46" i="9"/>
  <c r="BN46" i="9"/>
  <c r="BO46" i="9"/>
  <c r="BP46" i="9"/>
  <c r="BM46" i="9"/>
  <c r="BH47" i="9"/>
  <c r="BI47" i="9"/>
  <c r="BJ47" i="9"/>
  <c r="BG47" i="9"/>
  <c r="BN47" i="9"/>
  <c r="BO47" i="9"/>
  <c r="BP47" i="9"/>
  <c r="BM47" i="9"/>
  <c r="BH48" i="9"/>
  <c r="BI48" i="9"/>
  <c r="BJ48" i="9"/>
  <c r="BG48" i="9"/>
  <c r="BN48" i="9"/>
  <c r="BO48" i="9"/>
  <c r="BP48" i="9"/>
  <c r="BM48" i="9"/>
  <c r="BH49" i="9"/>
  <c r="BI49" i="9"/>
  <c r="BJ49" i="9"/>
  <c r="BG49" i="9"/>
  <c r="BN49" i="9"/>
  <c r="BO49" i="9"/>
  <c r="BP49" i="9"/>
  <c r="BM49" i="9"/>
  <c r="BH50" i="9"/>
  <c r="BI50" i="9"/>
  <c r="BJ50" i="9"/>
  <c r="BG50" i="9"/>
  <c r="BN50" i="9"/>
  <c r="BO50" i="9"/>
  <c r="BP50" i="9"/>
  <c r="BM50" i="9"/>
  <c r="BH51" i="9"/>
  <c r="BI51" i="9"/>
  <c r="BJ51" i="9"/>
  <c r="BG51" i="9"/>
  <c r="BN51" i="9"/>
  <c r="BO51" i="9"/>
  <c r="BP51" i="9"/>
  <c r="BM51" i="9"/>
  <c r="BH52" i="9"/>
  <c r="BI52" i="9"/>
  <c r="BJ52" i="9"/>
  <c r="BG52" i="9"/>
  <c r="BN52" i="9"/>
  <c r="BO52" i="9"/>
  <c r="BP52" i="9"/>
  <c r="BM52" i="9"/>
  <c r="BH53" i="9"/>
  <c r="BI53" i="9"/>
  <c r="BJ53" i="9"/>
  <c r="BG53" i="9"/>
  <c r="BN53" i="9"/>
  <c r="BO53" i="9"/>
  <c r="BP53" i="9"/>
  <c r="BM53" i="9"/>
  <c r="BH54" i="9"/>
  <c r="BI54" i="9"/>
  <c r="BJ54" i="9"/>
  <c r="BG54" i="9"/>
  <c r="BN54" i="9"/>
  <c r="BO54" i="9"/>
  <c r="BP54" i="9"/>
  <c r="BM54" i="9"/>
  <c r="BH55" i="9"/>
  <c r="BI55" i="9"/>
  <c r="BJ55" i="9"/>
  <c r="BG55" i="9"/>
  <c r="BN55" i="9"/>
  <c r="BO55" i="9"/>
  <c r="BP55" i="9"/>
  <c r="BM55" i="9"/>
  <c r="BH56" i="9"/>
  <c r="BI56" i="9"/>
  <c r="BJ56" i="9"/>
  <c r="BG56" i="9"/>
  <c r="BN56" i="9"/>
  <c r="BO56" i="9"/>
  <c r="BP56" i="9"/>
  <c r="BM56" i="9"/>
  <c r="BH57" i="9"/>
  <c r="BI57" i="9"/>
  <c r="BJ57" i="9"/>
  <c r="BG57" i="9"/>
  <c r="BN57" i="9"/>
  <c r="BO57" i="9"/>
  <c r="BP57" i="9"/>
  <c r="BM57" i="9"/>
  <c r="BH59" i="9"/>
  <c r="BI59" i="9"/>
  <c r="BJ59" i="9"/>
  <c r="BG59" i="9"/>
  <c r="BN59" i="9"/>
  <c r="BO59" i="9"/>
  <c r="BP59" i="9"/>
  <c r="BM59" i="9"/>
  <c r="BH60" i="9"/>
  <c r="BI60" i="9"/>
  <c r="BJ60" i="9"/>
  <c r="BG60" i="9"/>
  <c r="BN60" i="9"/>
  <c r="BO60" i="9"/>
  <c r="BP60" i="9"/>
  <c r="BM60" i="9"/>
  <c r="BH61" i="9"/>
  <c r="BI61" i="9"/>
  <c r="BJ61" i="9"/>
  <c r="BG61" i="9"/>
  <c r="BN61" i="9"/>
  <c r="BO61" i="9"/>
  <c r="BP61" i="9"/>
  <c r="BM61" i="9"/>
  <c r="BH62" i="9"/>
  <c r="BI62" i="9"/>
  <c r="BJ62" i="9"/>
  <c r="BG62" i="9"/>
  <c r="BN62" i="9"/>
  <c r="BO62" i="9"/>
  <c r="BP62" i="9"/>
  <c r="BM62" i="9"/>
  <c r="BH63" i="9"/>
  <c r="BI63" i="9"/>
  <c r="BJ63" i="9"/>
  <c r="BG63" i="9"/>
  <c r="BN63" i="9"/>
  <c r="BO63" i="9"/>
  <c r="BP63" i="9"/>
  <c r="BM63" i="9"/>
  <c r="BH64" i="9"/>
  <c r="BI64" i="9"/>
  <c r="BJ64" i="9"/>
  <c r="BG64" i="9"/>
  <c r="BN64" i="9"/>
  <c r="BO64" i="9"/>
  <c r="BP64" i="9"/>
  <c r="BM64" i="9"/>
  <c r="BH65" i="9"/>
  <c r="BI65" i="9"/>
  <c r="BJ65" i="9"/>
  <c r="BG65" i="9"/>
  <c r="BN65" i="9"/>
  <c r="BO65" i="9"/>
  <c r="BP65" i="9"/>
  <c r="BM65" i="9"/>
  <c r="BH66" i="9"/>
  <c r="BI66" i="9"/>
  <c r="BJ66" i="9"/>
  <c r="BG66" i="9"/>
  <c r="BN66" i="9"/>
  <c r="BO66" i="9"/>
  <c r="BP66" i="9"/>
  <c r="BM66" i="9"/>
  <c r="BH67" i="9"/>
  <c r="BI67" i="9"/>
  <c r="BJ67" i="9"/>
  <c r="BG67" i="9"/>
  <c r="BN67" i="9"/>
  <c r="BO67" i="9"/>
  <c r="BP67" i="9"/>
  <c r="BM67" i="9"/>
  <c r="BH68" i="9"/>
  <c r="BI68" i="9"/>
  <c r="BJ68" i="9"/>
  <c r="BG68" i="9"/>
  <c r="BN68" i="9"/>
  <c r="BO68" i="9"/>
  <c r="BP68" i="9"/>
  <c r="BM68" i="9"/>
  <c r="BH69" i="9"/>
  <c r="BI69" i="9"/>
  <c r="BJ69" i="9"/>
  <c r="BG69" i="9"/>
  <c r="BN69" i="9"/>
  <c r="BO69" i="9"/>
  <c r="BP69" i="9"/>
  <c r="BM69" i="9"/>
  <c r="BH70" i="9"/>
  <c r="BI70" i="9"/>
  <c r="BJ70" i="9"/>
  <c r="BG70" i="9"/>
  <c r="BN70" i="9"/>
  <c r="BO70" i="9"/>
  <c r="BP70" i="9"/>
  <c r="BM70" i="9"/>
  <c r="BH71" i="9"/>
  <c r="BI71" i="9"/>
  <c r="BJ71" i="9"/>
  <c r="BG71" i="9"/>
  <c r="BN71" i="9"/>
  <c r="BO71" i="9"/>
  <c r="BP71" i="9"/>
  <c r="BM71" i="9"/>
  <c r="BH72" i="9"/>
  <c r="BI72" i="9"/>
  <c r="BJ72" i="9"/>
  <c r="BG72" i="9"/>
  <c r="BN72" i="9"/>
  <c r="BO72" i="9"/>
  <c r="BP72" i="9"/>
  <c r="BM72" i="9"/>
  <c r="BH73" i="9"/>
  <c r="BI73" i="9"/>
  <c r="BJ73" i="9"/>
  <c r="BG73" i="9"/>
  <c r="BN73" i="9"/>
  <c r="BO73" i="9"/>
  <c r="BP73" i="9"/>
  <c r="BM73" i="9"/>
  <c r="BH74" i="9"/>
  <c r="BI74" i="9"/>
  <c r="BJ74" i="9"/>
  <c r="BG74" i="9"/>
  <c r="BN74" i="9"/>
  <c r="BO74" i="9"/>
  <c r="BP74" i="9"/>
  <c r="BM74" i="9"/>
  <c r="BH75" i="9"/>
  <c r="BI75" i="9"/>
  <c r="BJ75" i="9"/>
  <c r="BG75" i="9"/>
  <c r="BN75" i="9"/>
  <c r="BO75" i="9"/>
  <c r="BP75" i="9"/>
  <c r="BM75" i="9"/>
  <c r="BH23" i="9"/>
  <c r="BI23" i="9"/>
  <c r="BJ23" i="9"/>
  <c r="BG23" i="9"/>
  <c r="BN23" i="9"/>
  <c r="BO23" i="9"/>
  <c r="BP23" i="9"/>
  <c r="BM23" i="9"/>
  <c r="BH24" i="9"/>
  <c r="BI24" i="9"/>
  <c r="BJ24" i="9"/>
  <c r="BG24" i="9"/>
  <c r="BN24" i="9"/>
  <c r="BO24" i="9"/>
  <c r="BP24" i="9"/>
  <c r="BM24" i="9"/>
  <c r="BH25" i="9"/>
  <c r="BI25" i="9"/>
  <c r="BJ25" i="9"/>
  <c r="BG25" i="9"/>
  <c r="BN25" i="9"/>
  <c r="BO25" i="9"/>
  <c r="BP25" i="9"/>
  <c r="BM25" i="9"/>
  <c r="BH26" i="9"/>
  <c r="BI26" i="9"/>
  <c r="BJ26" i="9"/>
  <c r="BG26" i="9"/>
  <c r="BN26" i="9"/>
  <c r="BO26" i="9"/>
  <c r="BP26" i="9"/>
  <c r="BM26" i="9"/>
  <c r="BH27" i="9"/>
  <c r="BI27" i="9"/>
  <c r="BJ27" i="9"/>
  <c r="BG27" i="9"/>
  <c r="BN27" i="9"/>
  <c r="BO27" i="9"/>
  <c r="BP27" i="9"/>
  <c r="BM27" i="9"/>
  <c r="BH28" i="9"/>
  <c r="BI28" i="9"/>
  <c r="BJ28" i="9"/>
  <c r="BG28" i="9"/>
  <c r="BN28" i="9"/>
  <c r="BO28" i="9"/>
  <c r="BP28" i="9"/>
  <c r="BM28" i="9"/>
  <c r="BH29" i="9"/>
  <c r="BI29" i="9"/>
  <c r="BJ29" i="9"/>
  <c r="BG29" i="9"/>
  <c r="BN29" i="9"/>
  <c r="BO29" i="9"/>
  <c r="BP29" i="9"/>
  <c r="BM29" i="9"/>
  <c r="BH30" i="9"/>
  <c r="BI30" i="9"/>
  <c r="BJ30" i="9"/>
  <c r="BG30" i="9"/>
  <c r="BN30" i="9"/>
  <c r="BO30" i="9"/>
  <c r="BP30" i="9"/>
  <c r="BM30" i="9"/>
  <c r="BH31" i="9"/>
  <c r="BI31" i="9"/>
  <c r="BJ31" i="9"/>
  <c r="BG31" i="9"/>
  <c r="BN31" i="9"/>
  <c r="BO31" i="9"/>
  <c r="BP31" i="9"/>
  <c r="BM31" i="9"/>
  <c r="BH32" i="9"/>
  <c r="BI32" i="9"/>
  <c r="BJ32" i="9"/>
  <c r="BG32" i="9"/>
  <c r="BN32" i="9"/>
  <c r="BO32" i="9"/>
  <c r="BP32" i="9"/>
  <c r="BM32" i="9"/>
  <c r="BH33" i="9"/>
  <c r="BI33" i="9"/>
  <c r="BJ33" i="9"/>
  <c r="BG33" i="9"/>
  <c r="BN33" i="9"/>
  <c r="BO33" i="9"/>
  <c r="BP33" i="9"/>
  <c r="BM33" i="9"/>
  <c r="BH34" i="9"/>
  <c r="BI34" i="9"/>
  <c r="BJ34" i="9"/>
  <c r="BG34" i="9"/>
  <c r="BN34" i="9"/>
  <c r="BO34" i="9"/>
  <c r="BP34" i="9"/>
  <c r="BM34" i="9"/>
  <c r="BH35" i="9"/>
  <c r="BI35" i="9"/>
  <c r="BJ35" i="9"/>
  <c r="BG35" i="9"/>
  <c r="BN35" i="9"/>
  <c r="BO35" i="9"/>
  <c r="BP35" i="9"/>
  <c r="BM35" i="9"/>
  <c r="BH36" i="9"/>
  <c r="BI36" i="9"/>
  <c r="BJ36" i="9"/>
  <c r="BG36" i="9"/>
  <c r="BN36" i="9"/>
  <c r="BO36" i="9"/>
  <c r="BP36" i="9"/>
  <c r="BM36" i="9"/>
  <c r="BH37" i="9"/>
  <c r="BI37" i="9"/>
  <c r="BJ37" i="9"/>
  <c r="BG37" i="9"/>
  <c r="BN37" i="9"/>
  <c r="BO37" i="9"/>
  <c r="BP37" i="9"/>
  <c r="BM37" i="9"/>
  <c r="BH38" i="9"/>
  <c r="BI38" i="9"/>
  <c r="BJ38" i="9"/>
  <c r="BG38" i="9"/>
  <c r="BN38" i="9"/>
  <c r="BO38" i="9"/>
  <c r="BP38" i="9"/>
  <c r="BM38" i="9"/>
  <c r="BH39" i="9"/>
  <c r="BI39" i="9"/>
  <c r="BJ39" i="9"/>
  <c r="BG39" i="9"/>
  <c r="BN39" i="9"/>
  <c r="BO39" i="9"/>
  <c r="BP39" i="9"/>
  <c r="BM39" i="9"/>
  <c r="BH6" i="9"/>
  <c r="BI6" i="9"/>
  <c r="BJ6" i="9"/>
  <c r="BG6" i="9"/>
  <c r="BN6" i="9"/>
  <c r="BO6" i="9"/>
  <c r="BP6" i="9"/>
  <c r="BM6" i="9"/>
  <c r="BH7" i="9"/>
  <c r="BI7" i="9"/>
  <c r="BJ7" i="9"/>
  <c r="BG7" i="9"/>
  <c r="BN7" i="9"/>
  <c r="BO7" i="9"/>
  <c r="BP7" i="9"/>
  <c r="BM7" i="9"/>
  <c r="BH8" i="9"/>
  <c r="BI8" i="9"/>
  <c r="BJ8" i="9"/>
  <c r="BG8" i="9"/>
  <c r="BN8" i="9"/>
  <c r="BO8" i="9"/>
  <c r="BP8" i="9"/>
  <c r="BM8" i="9"/>
  <c r="BH9" i="9"/>
  <c r="BI9" i="9"/>
  <c r="BJ9" i="9"/>
  <c r="BG9" i="9"/>
  <c r="BN9" i="9"/>
  <c r="BO9" i="9"/>
  <c r="BP9" i="9"/>
  <c r="BM9" i="9"/>
  <c r="BH10" i="9"/>
  <c r="BI10" i="9"/>
  <c r="BJ10" i="9"/>
  <c r="BG10" i="9"/>
  <c r="BN10" i="9"/>
  <c r="BO10" i="9"/>
  <c r="BP10" i="9"/>
  <c r="BM10" i="9"/>
  <c r="BH11" i="9"/>
  <c r="BI11" i="9"/>
  <c r="BJ11" i="9"/>
  <c r="BG11" i="9"/>
  <c r="BN11" i="9"/>
  <c r="BO11" i="9"/>
  <c r="BP11" i="9"/>
  <c r="BM11" i="9"/>
  <c r="BH12" i="9"/>
  <c r="BI12" i="9"/>
  <c r="BJ12" i="9"/>
  <c r="BG12" i="9"/>
  <c r="BN12" i="9"/>
  <c r="BO12" i="9"/>
  <c r="BP12" i="9"/>
  <c r="BM12" i="9"/>
  <c r="BH13" i="9"/>
  <c r="BI13" i="9"/>
  <c r="BJ13" i="9"/>
  <c r="BG13" i="9"/>
  <c r="BN13" i="9"/>
  <c r="BO13" i="9"/>
  <c r="BP13" i="9"/>
  <c r="BM13" i="9"/>
  <c r="BH14" i="9"/>
  <c r="BI14" i="9"/>
  <c r="BJ14" i="9"/>
  <c r="BG14" i="9"/>
  <c r="BN14" i="9"/>
  <c r="BO14" i="9"/>
  <c r="BP14" i="9"/>
  <c r="BM14" i="9"/>
  <c r="BH15" i="9"/>
  <c r="BI15" i="9"/>
  <c r="BJ15" i="9"/>
  <c r="BG15" i="9"/>
  <c r="BN15" i="9"/>
  <c r="BO15" i="9"/>
  <c r="BP15" i="9"/>
  <c r="BM15" i="9"/>
  <c r="BH16" i="9"/>
  <c r="BI16" i="9"/>
  <c r="BJ16" i="9"/>
  <c r="BG16" i="9"/>
  <c r="BN16" i="9"/>
  <c r="BO16" i="9"/>
  <c r="BP16" i="9"/>
  <c r="BM16" i="9"/>
  <c r="BH17" i="9"/>
  <c r="BI17" i="9"/>
  <c r="BJ17" i="9"/>
  <c r="BG17" i="9"/>
  <c r="BN17" i="9"/>
  <c r="BO17" i="9"/>
  <c r="BP17" i="9"/>
  <c r="BM17" i="9"/>
  <c r="BH18" i="9"/>
  <c r="BI18" i="9"/>
  <c r="BJ18" i="9"/>
  <c r="BG18" i="9"/>
  <c r="BN18" i="9"/>
  <c r="BO18" i="9"/>
  <c r="BP18" i="9"/>
  <c r="BM18" i="9"/>
  <c r="BH19" i="9"/>
  <c r="BI19" i="9"/>
  <c r="BJ19" i="9"/>
  <c r="BG19" i="9"/>
  <c r="BN19" i="9"/>
  <c r="BO19" i="9"/>
  <c r="BP19" i="9"/>
  <c r="BM19" i="9"/>
  <c r="BH20" i="9"/>
  <c r="BI20" i="9"/>
  <c r="BJ20" i="9"/>
  <c r="BG20" i="9"/>
  <c r="BN20" i="9"/>
  <c r="BO20" i="9"/>
  <c r="BP20" i="9"/>
  <c r="BM20" i="9"/>
  <c r="BH21" i="9"/>
  <c r="BI21" i="9"/>
  <c r="BJ21" i="9"/>
  <c r="BG21" i="9"/>
  <c r="BN21" i="9"/>
  <c r="BO21" i="9"/>
  <c r="BP21" i="9"/>
  <c r="BM21" i="9"/>
  <c r="BO5" i="9"/>
  <c r="BP5" i="9"/>
  <c r="BM5" i="9"/>
  <c r="BN5" i="9"/>
  <c r="BI5" i="9"/>
  <c r="BJ5" i="9"/>
  <c r="BG5" i="9"/>
  <c r="BH5" i="9"/>
  <c r="BL75" i="5"/>
  <c r="BK75" i="5"/>
  <c r="BJ75" i="5"/>
  <c r="BI75" i="5"/>
  <c r="BH75" i="5"/>
  <c r="BG75" i="5"/>
  <c r="BF75" i="5"/>
  <c r="BD75" i="5"/>
  <c r="BC75" i="5"/>
  <c r="BB75" i="5"/>
  <c r="BA75" i="5"/>
  <c r="AZ75" i="5"/>
  <c r="AY75" i="5"/>
  <c r="AX75" i="5"/>
  <c r="AV75" i="5"/>
  <c r="AU75" i="5"/>
  <c r="AT75" i="5"/>
  <c r="AS75" i="5"/>
  <c r="AR75" i="5"/>
  <c r="AQ75" i="5"/>
  <c r="AP75" i="5"/>
  <c r="AN75" i="5"/>
  <c r="AM75" i="5"/>
  <c r="AL75" i="5"/>
  <c r="AK75" i="5"/>
  <c r="AJ75" i="5"/>
  <c r="AI75" i="5"/>
  <c r="AH75" i="5"/>
  <c r="BL74" i="5"/>
  <c r="BK74" i="5"/>
  <c r="BJ74" i="5"/>
  <c r="BI74" i="5"/>
  <c r="BH74" i="5"/>
  <c r="BG74" i="5"/>
  <c r="BF74" i="5"/>
  <c r="BD74" i="5"/>
  <c r="BC74" i="5"/>
  <c r="BB74" i="5"/>
  <c r="BA74" i="5"/>
  <c r="AZ74" i="5"/>
  <c r="AY74" i="5"/>
  <c r="AX74" i="5"/>
  <c r="AV74" i="5"/>
  <c r="AU74" i="5"/>
  <c r="AT74" i="5"/>
  <c r="AS74" i="5"/>
  <c r="AR74" i="5"/>
  <c r="AQ74" i="5"/>
  <c r="AP74" i="5"/>
  <c r="AN74" i="5"/>
  <c r="AM74" i="5"/>
  <c r="AL74" i="5"/>
  <c r="AK74" i="5"/>
  <c r="AJ74" i="5"/>
  <c r="AI74" i="5"/>
  <c r="AH74" i="5"/>
  <c r="BL73" i="5"/>
  <c r="BK73" i="5"/>
  <c r="BJ73" i="5"/>
  <c r="BI73" i="5"/>
  <c r="BH73" i="5"/>
  <c r="BG73" i="5"/>
  <c r="BF73" i="5"/>
  <c r="BD73" i="5"/>
  <c r="BC73" i="5"/>
  <c r="BB73" i="5"/>
  <c r="BA73" i="5"/>
  <c r="AZ73" i="5"/>
  <c r="AY73" i="5"/>
  <c r="AX73" i="5"/>
  <c r="AV73" i="5"/>
  <c r="AU73" i="5"/>
  <c r="AT73" i="5"/>
  <c r="AS73" i="5"/>
  <c r="AR73" i="5"/>
  <c r="AQ73" i="5"/>
  <c r="AP73" i="5"/>
  <c r="AN73" i="5"/>
  <c r="AM73" i="5"/>
  <c r="AL73" i="5"/>
  <c r="AK73" i="5"/>
  <c r="AJ73" i="5"/>
  <c r="AI73" i="5"/>
  <c r="AH73" i="5"/>
  <c r="BL72" i="5"/>
  <c r="BK72" i="5"/>
  <c r="BJ72" i="5"/>
  <c r="BI72" i="5"/>
  <c r="BH72" i="5"/>
  <c r="BG72" i="5"/>
  <c r="BF72" i="5"/>
  <c r="BD72" i="5"/>
  <c r="BC72" i="5"/>
  <c r="BB72" i="5"/>
  <c r="BA72" i="5"/>
  <c r="AZ72" i="5"/>
  <c r="AY72" i="5"/>
  <c r="AX72" i="5"/>
  <c r="AV72" i="5"/>
  <c r="AU72" i="5"/>
  <c r="AT72" i="5"/>
  <c r="AS72" i="5"/>
  <c r="AR72" i="5"/>
  <c r="AQ72" i="5"/>
  <c r="AP72" i="5"/>
  <c r="AN72" i="5"/>
  <c r="AM72" i="5"/>
  <c r="AL72" i="5"/>
  <c r="AK72" i="5"/>
  <c r="AJ72" i="5"/>
  <c r="AI72" i="5"/>
  <c r="AH72" i="5"/>
  <c r="BL71" i="5"/>
  <c r="BK71" i="5"/>
  <c r="BJ71" i="5"/>
  <c r="BI71" i="5"/>
  <c r="BH71" i="5"/>
  <c r="BG71" i="5"/>
  <c r="BF71" i="5"/>
  <c r="BD71" i="5"/>
  <c r="BC71" i="5"/>
  <c r="BB71" i="5"/>
  <c r="BA71" i="5"/>
  <c r="AZ71" i="5"/>
  <c r="AY71" i="5"/>
  <c r="AX71" i="5"/>
  <c r="AV71" i="5"/>
  <c r="AU71" i="5"/>
  <c r="AT71" i="5"/>
  <c r="AS71" i="5"/>
  <c r="AR71" i="5"/>
  <c r="AQ71" i="5"/>
  <c r="AP71" i="5"/>
  <c r="AN71" i="5"/>
  <c r="AM71" i="5"/>
  <c r="AL71" i="5"/>
  <c r="AK71" i="5"/>
  <c r="AJ71" i="5"/>
  <c r="AI71" i="5"/>
  <c r="AH71" i="5"/>
  <c r="BL70" i="5"/>
  <c r="BK70" i="5"/>
  <c r="BJ70" i="5"/>
  <c r="BI70" i="5"/>
  <c r="BH70" i="5"/>
  <c r="BG70" i="5"/>
  <c r="BF70" i="5"/>
  <c r="BD70" i="5"/>
  <c r="BC70" i="5"/>
  <c r="BB70" i="5"/>
  <c r="BA70" i="5"/>
  <c r="AZ70" i="5"/>
  <c r="AY70" i="5"/>
  <c r="AX70" i="5"/>
  <c r="AV70" i="5"/>
  <c r="AU70" i="5"/>
  <c r="AT70" i="5"/>
  <c r="AS70" i="5"/>
  <c r="AR70" i="5"/>
  <c r="AQ70" i="5"/>
  <c r="AP70" i="5"/>
  <c r="AN70" i="5"/>
  <c r="AM70" i="5"/>
  <c r="AL70" i="5"/>
  <c r="AK70" i="5"/>
  <c r="AJ70" i="5"/>
  <c r="AI70" i="5"/>
  <c r="AH70" i="5"/>
  <c r="BL69" i="5"/>
  <c r="BK69" i="5"/>
  <c r="BJ69" i="5"/>
  <c r="BI69" i="5"/>
  <c r="BH69" i="5"/>
  <c r="BG69" i="5"/>
  <c r="BF69" i="5"/>
  <c r="BD69" i="5"/>
  <c r="BC69" i="5"/>
  <c r="BB69" i="5"/>
  <c r="BA69" i="5"/>
  <c r="AZ69" i="5"/>
  <c r="AY69" i="5"/>
  <c r="AX69" i="5"/>
  <c r="AV69" i="5"/>
  <c r="AU69" i="5"/>
  <c r="AT69" i="5"/>
  <c r="AS69" i="5"/>
  <c r="AR69" i="5"/>
  <c r="AQ69" i="5"/>
  <c r="AP69" i="5"/>
  <c r="AN69" i="5"/>
  <c r="AM69" i="5"/>
  <c r="AL69" i="5"/>
  <c r="AK69" i="5"/>
  <c r="AJ69" i="5"/>
  <c r="AI69" i="5"/>
  <c r="AH69" i="5"/>
  <c r="BL68" i="5"/>
  <c r="BK68" i="5"/>
  <c r="BJ68" i="5"/>
  <c r="BI68" i="5"/>
  <c r="BH68" i="5"/>
  <c r="BG68" i="5"/>
  <c r="BF68" i="5"/>
  <c r="BD68" i="5"/>
  <c r="BC68" i="5"/>
  <c r="BB68" i="5"/>
  <c r="BA68" i="5"/>
  <c r="AZ68" i="5"/>
  <c r="AY68" i="5"/>
  <c r="AX68" i="5"/>
  <c r="AV68" i="5"/>
  <c r="AU68" i="5"/>
  <c r="AT68" i="5"/>
  <c r="AS68" i="5"/>
  <c r="AR68" i="5"/>
  <c r="AQ68" i="5"/>
  <c r="AP68" i="5"/>
  <c r="AN68" i="5"/>
  <c r="AM68" i="5"/>
  <c r="AL68" i="5"/>
  <c r="AK68" i="5"/>
  <c r="AJ68" i="5"/>
  <c r="AI68" i="5"/>
  <c r="AH68" i="5"/>
  <c r="BL67" i="5"/>
  <c r="BK67" i="5"/>
  <c r="BJ67" i="5"/>
  <c r="BI67" i="5"/>
  <c r="BH67" i="5"/>
  <c r="BG67" i="5"/>
  <c r="BF67" i="5"/>
  <c r="BD67" i="5"/>
  <c r="BC67" i="5"/>
  <c r="BB67" i="5"/>
  <c r="BA67" i="5"/>
  <c r="AZ67" i="5"/>
  <c r="AY67" i="5"/>
  <c r="AX67" i="5"/>
  <c r="AV67" i="5"/>
  <c r="AU67" i="5"/>
  <c r="AT67" i="5"/>
  <c r="AS67" i="5"/>
  <c r="AR67" i="5"/>
  <c r="AQ67" i="5"/>
  <c r="AP67" i="5"/>
  <c r="AN67" i="5"/>
  <c r="AM67" i="5"/>
  <c r="AL67" i="5"/>
  <c r="AK67" i="5"/>
  <c r="AJ67" i="5"/>
  <c r="AI67" i="5"/>
  <c r="AH67" i="5"/>
  <c r="BL66" i="5"/>
  <c r="BK66" i="5"/>
  <c r="BJ66" i="5"/>
  <c r="BI66" i="5"/>
  <c r="BH66" i="5"/>
  <c r="BG66" i="5"/>
  <c r="BF66" i="5"/>
  <c r="BD66" i="5"/>
  <c r="BC66" i="5"/>
  <c r="BB66" i="5"/>
  <c r="BA66" i="5"/>
  <c r="AZ66" i="5"/>
  <c r="AY66" i="5"/>
  <c r="AX66" i="5"/>
  <c r="AV66" i="5"/>
  <c r="AU66" i="5"/>
  <c r="AT66" i="5"/>
  <c r="AS66" i="5"/>
  <c r="AR66" i="5"/>
  <c r="AQ66" i="5"/>
  <c r="AP66" i="5"/>
  <c r="AN66" i="5"/>
  <c r="AM66" i="5"/>
  <c r="AL66" i="5"/>
  <c r="AK66" i="5"/>
  <c r="AJ66" i="5"/>
  <c r="AI66" i="5"/>
  <c r="AH66" i="5"/>
  <c r="BL65" i="5"/>
  <c r="BK65" i="5"/>
  <c r="BJ65" i="5"/>
  <c r="BI65" i="5"/>
  <c r="BH65" i="5"/>
  <c r="BG65" i="5"/>
  <c r="BF65" i="5"/>
  <c r="BD65" i="5"/>
  <c r="BC65" i="5"/>
  <c r="BB65" i="5"/>
  <c r="BA65" i="5"/>
  <c r="AZ65" i="5"/>
  <c r="AY65" i="5"/>
  <c r="AX65" i="5"/>
  <c r="AV65" i="5"/>
  <c r="AU65" i="5"/>
  <c r="AT65" i="5"/>
  <c r="AS65" i="5"/>
  <c r="AR65" i="5"/>
  <c r="AQ65" i="5"/>
  <c r="AP65" i="5"/>
  <c r="AN65" i="5"/>
  <c r="AM65" i="5"/>
  <c r="AL65" i="5"/>
  <c r="AK65" i="5"/>
  <c r="AJ65" i="5"/>
  <c r="AI65" i="5"/>
  <c r="AH65" i="5"/>
  <c r="BL64" i="5"/>
  <c r="BK64" i="5"/>
  <c r="BJ64" i="5"/>
  <c r="BI64" i="5"/>
  <c r="BH64" i="5"/>
  <c r="BG64" i="5"/>
  <c r="BF64" i="5"/>
  <c r="BD64" i="5"/>
  <c r="BC64" i="5"/>
  <c r="BB64" i="5"/>
  <c r="BA64" i="5"/>
  <c r="AZ64" i="5"/>
  <c r="AY64" i="5"/>
  <c r="AX64" i="5"/>
  <c r="AV64" i="5"/>
  <c r="AU64" i="5"/>
  <c r="AT64" i="5"/>
  <c r="AS64" i="5"/>
  <c r="AR64" i="5"/>
  <c r="AQ64" i="5"/>
  <c r="AP64" i="5"/>
  <c r="AN64" i="5"/>
  <c r="AM64" i="5"/>
  <c r="AL64" i="5"/>
  <c r="AK64" i="5"/>
  <c r="AJ64" i="5"/>
  <c r="AI64" i="5"/>
  <c r="AH64" i="5"/>
  <c r="BL63" i="5"/>
  <c r="BK63" i="5"/>
  <c r="BJ63" i="5"/>
  <c r="BI63" i="5"/>
  <c r="BH63" i="5"/>
  <c r="BG63" i="5"/>
  <c r="BF63" i="5"/>
  <c r="BD63" i="5"/>
  <c r="BC63" i="5"/>
  <c r="BB63" i="5"/>
  <c r="BA63" i="5"/>
  <c r="AZ63" i="5"/>
  <c r="AY63" i="5"/>
  <c r="AX63" i="5"/>
  <c r="AV63" i="5"/>
  <c r="AU63" i="5"/>
  <c r="AT63" i="5"/>
  <c r="AS63" i="5"/>
  <c r="AR63" i="5"/>
  <c r="AQ63" i="5"/>
  <c r="AP63" i="5"/>
  <c r="AN63" i="5"/>
  <c r="AM63" i="5"/>
  <c r="AL63" i="5"/>
  <c r="AK63" i="5"/>
  <c r="AJ63" i="5"/>
  <c r="AI63" i="5"/>
  <c r="AH63" i="5"/>
  <c r="BL62" i="5"/>
  <c r="BK62" i="5"/>
  <c r="BJ62" i="5"/>
  <c r="BI62" i="5"/>
  <c r="BH62" i="5"/>
  <c r="BG62" i="5"/>
  <c r="BF62" i="5"/>
  <c r="BD62" i="5"/>
  <c r="BC62" i="5"/>
  <c r="BB62" i="5"/>
  <c r="BA62" i="5"/>
  <c r="AZ62" i="5"/>
  <c r="AY62" i="5"/>
  <c r="AX62" i="5"/>
  <c r="AV62" i="5"/>
  <c r="AU62" i="5"/>
  <c r="AT62" i="5"/>
  <c r="AS62" i="5"/>
  <c r="AR62" i="5"/>
  <c r="AQ62" i="5"/>
  <c r="AP62" i="5"/>
  <c r="AN62" i="5"/>
  <c r="AM62" i="5"/>
  <c r="AL62" i="5"/>
  <c r="AK62" i="5"/>
  <c r="AJ62" i="5"/>
  <c r="AI62" i="5"/>
  <c r="AH62" i="5"/>
  <c r="BL61" i="5"/>
  <c r="BK61" i="5"/>
  <c r="BJ61" i="5"/>
  <c r="BI61" i="5"/>
  <c r="BH61" i="5"/>
  <c r="BG61" i="5"/>
  <c r="BF61" i="5"/>
  <c r="BD61" i="5"/>
  <c r="BC61" i="5"/>
  <c r="BB61" i="5"/>
  <c r="BA61" i="5"/>
  <c r="AZ61" i="5"/>
  <c r="AY61" i="5"/>
  <c r="AX61" i="5"/>
  <c r="AV61" i="5"/>
  <c r="AU61" i="5"/>
  <c r="AT61" i="5"/>
  <c r="AS61" i="5"/>
  <c r="AR61" i="5"/>
  <c r="AQ61" i="5"/>
  <c r="AP61" i="5"/>
  <c r="AN61" i="5"/>
  <c r="AM61" i="5"/>
  <c r="AL61" i="5"/>
  <c r="AK61" i="5"/>
  <c r="AJ61" i="5"/>
  <c r="AI61" i="5"/>
  <c r="AH61" i="5"/>
  <c r="BL60" i="5"/>
  <c r="BK60" i="5"/>
  <c r="BJ60" i="5"/>
  <c r="BI60" i="5"/>
  <c r="BH60" i="5"/>
  <c r="BG60" i="5"/>
  <c r="BF60" i="5"/>
  <c r="BD60" i="5"/>
  <c r="BC60" i="5"/>
  <c r="BB60" i="5"/>
  <c r="BA60" i="5"/>
  <c r="AZ60" i="5"/>
  <c r="AY60" i="5"/>
  <c r="AX60" i="5"/>
  <c r="AV60" i="5"/>
  <c r="AU60" i="5"/>
  <c r="AT60" i="5"/>
  <c r="AS60" i="5"/>
  <c r="AR60" i="5"/>
  <c r="AQ60" i="5"/>
  <c r="AP60" i="5"/>
  <c r="AN60" i="5"/>
  <c r="AM60" i="5"/>
  <c r="AL60" i="5"/>
  <c r="AK60" i="5"/>
  <c r="AJ60" i="5"/>
  <c r="AI60" i="5"/>
  <c r="AH60" i="5"/>
  <c r="BL59" i="5"/>
  <c r="BK59" i="5"/>
  <c r="BJ59" i="5"/>
  <c r="BI59" i="5"/>
  <c r="BH59" i="5"/>
  <c r="BG59" i="5"/>
  <c r="BF59" i="5"/>
  <c r="BD59" i="5"/>
  <c r="BC59" i="5"/>
  <c r="BB59" i="5"/>
  <c r="BA59" i="5"/>
  <c r="AZ59" i="5"/>
  <c r="AY59" i="5"/>
  <c r="AX59" i="5"/>
  <c r="AV59" i="5"/>
  <c r="AU59" i="5"/>
  <c r="AT59" i="5"/>
  <c r="AS59" i="5"/>
  <c r="AR59" i="5"/>
  <c r="AQ59" i="5"/>
  <c r="AP59" i="5"/>
  <c r="AN59" i="5"/>
  <c r="AM59" i="5"/>
  <c r="AL59" i="5"/>
  <c r="AK59" i="5"/>
  <c r="AJ59" i="5"/>
  <c r="AI59" i="5"/>
  <c r="AH59" i="5"/>
  <c r="BL58" i="5"/>
  <c r="BK58" i="5"/>
  <c r="BJ58" i="5"/>
  <c r="BI58" i="5"/>
  <c r="BH58" i="5"/>
  <c r="BG58" i="5"/>
  <c r="BF58" i="5"/>
  <c r="BD58" i="5"/>
  <c r="BC58" i="5"/>
  <c r="BB58" i="5"/>
  <c r="BA58" i="5"/>
  <c r="AZ58" i="5"/>
  <c r="AY58" i="5"/>
  <c r="AX58" i="5"/>
  <c r="AV58" i="5"/>
  <c r="AU58" i="5"/>
  <c r="AT58" i="5"/>
  <c r="AS58" i="5"/>
  <c r="AR58" i="5"/>
  <c r="AQ58" i="5"/>
  <c r="AP58" i="5"/>
  <c r="AN58" i="5"/>
  <c r="AM58" i="5"/>
  <c r="AL58" i="5"/>
  <c r="AK58" i="5"/>
  <c r="AJ58" i="5"/>
  <c r="AI58" i="5"/>
  <c r="AH58" i="5"/>
  <c r="BL57" i="5"/>
  <c r="BK57" i="5"/>
  <c r="BJ57" i="5"/>
  <c r="BI57" i="5"/>
  <c r="BH57" i="5"/>
  <c r="BG57" i="5"/>
  <c r="BF57" i="5"/>
  <c r="BD57" i="5"/>
  <c r="BC57" i="5"/>
  <c r="BB57" i="5"/>
  <c r="BA57" i="5"/>
  <c r="AZ57" i="5"/>
  <c r="AY57" i="5"/>
  <c r="AX57" i="5"/>
  <c r="AV57" i="5"/>
  <c r="AU57" i="5"/>
  <c r="AT57" i="5"/>
  <c r="AS57" i="5"/>
  <c r="AR57" i="5"/>
  <c r="AQ57" i="5"/>
  <c r="AP57" i="5"/>
  <c r="AN57" i="5"/>
  <c r="AM57" i="5"/>
  <c r="AL57" i="5"/>
  <c r="AK57" i="5"/>
  <c r="AJ57" i="5"/>
  <c r="AI57" i="5"/>
  <c r="AH57" i="5"/>
  <c r="BL56" i="5"/>
  <c r="BK56" i="5"/>
  <c r="BJ56" i="5"/>
  <c r="BI56" i="5"/>
  <c r="BH56" i="5"/>
  <c r="BG56" i="5"/>
  <c r="BF56" i="5"/>
  <c r="BD56" i="5"/>
  <c r="BC56" i="5"/>
  <c r="BB56" i="5"/>
  <c r="BA56" i="5"/>
  <c r="AZ56" i="5"/>
  <c r="AY56" i="5"/>
  <c r="AX56" i="5"/>
  <c r="AV56" i="5"/>
  <c r="AU56" i="5"/>
  <c r="AT56" i="5"/>
  <c r="AS56" i="5"/>
  <c r="AR56" i="5"/>
  <c r="AQ56" i="5"/>
  <c r="AP56" i="5"/>
  <c r="AN56" i="5"/>
  <c r="AM56" i="5"/>
  <c r="AL56" i="5"/>
  <c r="AK56" i="5"/>
  <c r="AJ56" i="5"/>
  <c r="AI56" i="5"/>
  <c r="AH56" i="5"/>
  <c r="BL55" i="5"/>
  <c r="BK55" i="5"/>
  <c r="BJ55" i="5"/>
  <c r="BI55" i="5"/>
  <c r="BH55" i="5"/>
  <c r="BG55" i="5"/>
  <c r="BF55" i="5"/>
  <c r="BD55" i="5"/>
  <c r="BC55" i="5"/>
  <c r="BB55" i="5"/>
  <c r="BA55" i="5"/>
  <c r="AZ55" i="5"/>
  <c r="AY55" i="5"/>
  <c r="AX55" i="5"/>
  <c r="AV55" i="5"/>
  <c r="AU55" i="5"/>
  <c r="AT55" i="5"/>
  <c r="AS55" i="5"/>
  <c r="AR55" i="5"/>
  <c r="AQ55" i="5"/>
  <c r="AP55" i="5"/>
  <c r="AN55" i="5"/>
  <c r="AM55" i="5"/>
  <c r="AL55" i="5"/>
  <c r="AK55" i="5"/>
  <c r="AJ55" i="5"/>
  <c r="AI55" i="5"/>
  <c r="AH55" i="5"/>
  <c r="BL54" i="5"/>
  <c r="BK54" i="5"/>
  <c r="BJ54" i="5"/>
  <c r="BI54" i="5"/>
  <c r="BH54" i="5"/>
  <c r="BG54" i="5"/>
  <c r="BF54" i="5"/>
  <c r="BD54" i="5"/>
  <c r="BC54" i="5"/>
  <c r="BB54" i="5"/>
  <c r="BA54" i="5"/>
  <c r="AZ54" i="5"/>
  <c r="AY54" i="5"/>
  <c r="AX54" i="5"/>
  <c r="AV54" i="5"/>
  <c r="AU54" i="5"/>
  <c r="AT54" i="5"/>
  <c r="AS54" i="5"/>
  <c r="AR54" i="5"/>
  <c r="AQ54" i="5"/>
  <c r="AP54" i="5"/>
  <c r="AN54" i="5"/>
  <c r="AM54" i="5"/>
  <c r="AL54" i="5"/>
  <c r="AK54" i="5"/>
  <c r="AJ54" i="5"/>
  <c r="AI54" i="5"/>
  <c r="AH54" i="5"/>
  <c r="BL53" i="5"/>
  <c r="BK53" i="5"/>
  <c r="BJ53" i="5"/>
  <c r="BI53" i="5"/>
  <c r="BH53" i="5"/>
  <c r="BG53" i="5"/>
  <c r="BF53" i="5"/>
  <c r="BD53" i="5"/>
  <c r="BC53" i="5"/>
  <c r="BB53" i="5"/>
  <c r="BA53" i="5"/>
  <c r="AZ53" i="5"/>
  <c r="AY53" i="5"/>
  <c r="AX53" i="5"/>
  <c r="AV53" i="5"/>
  <c r="AU53" i="5"/>
  <c r="AT53" i="5"/>
  <c r="AS53" i="5"/>
  <c r="AR53" i="5"/>
  <c r="AQ53" i="5"/>
  <c r="AP53" i="5"/>
  <c r="AN53" i="5"/>
  <c r="AM53" i="5"/>
  <c r="AL53" i="5"/>
  <c r="AK53" i="5"/>
  <c r="AJ53" i="5"/>
  <c r="AI53" i="5"/>
  <c r="AH53" i="5"/>
  <c r="BL52" i="5"/>
  <c r="BK52" i="5"/>
  <c r="BJ52" i="5"/>
  <c r="BI52" i="5"/>
  <c r="BH52" i="5"/>
  <c r="BG52" i="5"/>
  <c r="BF52" i="5"/>
  <c r="BD52" i="5"/>
  <c r="BC52" i="5"/>
  <c r="BB52" i="5"/>
  <c r="BA52" i="5"/>
  <c r="AZ52" i="5"/>
  <c r="AY52" i="5"/>
  <c r="AX52" i="5"/>
  <c r="AV52" i="5"/>
  <c r="AU52" i="5"/>
  <c r="AT52" i="5"/>
  <c r="AS52" i="5"/>
  <c r="AR52" i="5"/>
  <c r="AQ52" i="5"/>
  <c r="AP52" i="5"/>
  <c r="AN52" i="5"/>
  <c r="AM52" i="5"/>
  <c r="AL52" i="5"/>
  <c r="AK52" i="5"/>
  <c r="AJ52" i="5"/>
  <c r="AI52" i="5"/>
  <c r="AH52" i="5"/>
  <c r="BL51" i="5"/>
  <c r="BK51" i="5"/>
  <c r="BJ51" i="5"/>
  <c r="BI51" i="5"/>
  <c r="BH51" i="5"/>
  <c r="BG51" i="5"/>
  <c r="BF51" i="5"/>
  <c r="BD51" i="5"/>
  <c r="BC51" i="5"/>
  <c r="BB51" i="5"/>
  <c r="BA51" i="5"/>
  <c r="AZ51" i="5"/>
  <c r="AY51" i="5"/>
  <c r="AX51" i="5"/>
  <c r="AV51" i="5"/>
  <c r="AU51" i="5"/>
  <c r="AT51" i="5"/>
  <c r="AS51" i="5"/>
  <c r="AR51" i="5"/>
  <c r="AQ51" i="5"/>
  <c r="AP51" i="5"/>
  <c r="AN51" i="5"/>
  <c r="AM51" i="5"/>
  <c r="AL51" i="5"/>
  <c r="AK51" i="5"/>
  <c r="AJ51" i="5"/>
  <c r="AI51" i="5"/>
  <c r="AH51" i="5"/>
  <c r="BL50" i="5"/>
  <c r="BK50" i="5"/>
  <c r="BJ50" i="5"/>
  <c r="BI50" i="5"/>
  <c r="BH50" i="5"/>
  <c r="BG50" i="5"/>
  <c r="BF50" i="5"/>
  <c r="BD50" i="5"/>
  <c r="BC50" i="5"/>
  <c r="BB50" i="5"/>
  <c r="BA50" i="5"/>
  <c r="AZ50" i="5"/>
  <c r="AY50" i="5"/>
  <c r="AX50" i="5"/>
  <c r="AV50" i="5"/>
  <c r="AU50" i="5"/>
  <c r="AT50" i="5"/>
  <c r="AS50" i="5"/>
  <c r="AR50" i="5"/>
  <c r="AQ50" i="5"/>
  <c r="AP50" i="5"/>
  <c r="AN50" i="5"/>
  <c r="AM50" i="5"/>
  <c r="AL50" i="5"/>
  <c r="AK50" i="5"/>
  <c r="AJ50" i="5"/>
  <c r="AI50" i="5"/>
  <c r="AH50" i="5"/>
  <c r="BL49" i="5"/>
  <c r="BK49" i="5"/>
  <c r="BJ49" i="5"/>
  <c r="BI49" i="5"/>
  <c r="BH49" i="5"/>
  <c r="BG49" i="5"/>
  <c r="BF49" i="5"/>
  <c r="BD49" i="5"/>
  <c r="BC49" i="5"/>
  <c r="BB49" i="5"/>
  <c r="BA49" i="5"/>
  <c r="AZ49" i="5"/>
  <c r="AY49" i="5"/>
  <c r="AX49" i="5"/>
  <c r="AV49" i="5"/>
  <c r="AU49" i="5"/>
  <c r="AT49" i="5"/>
  <c r="AS49" i="5"/>
  <c r="AR49" i="5"/>
  <c r="AQ49" i="5"/>
  <c r="AP49" i="5"/>
  <c r="AN49" i="5"/>
  <c r="AM49" i="5"/>
  <c r="AL49" i="5"/>
  <c r="AK49" i="5"/>
  <c r="AJ49" i="5"/>
  <c r="AI49" i="5"/>
  <c r="AH49" i="5"/>
  <c r="BL48" i="5"/>
  <c r="BK48" i="5"/>
  <c r="BJ48" i="5"/>
  <c r="BI48" i="5"/>
  <c r="BH48" i="5"/>
  <c r="BG48" i="5"/>
  <c r="BF48" i="5"/>
  <c r="BD48" i="5"/>
  <c r="BC48" i="5"/>
  <c r="BB48" i="5"/>
  <c r="BA48" i="5"/>
  <c r="AZ48" i="5"/>
  <c r="AY48" i="5"/>
  <c r="AX48" i="5"/>
  <c r="AV48" i="5"/>
  <c r="AU48" i="5"/>
  <c r="AT48" i="5"/>
  <c r="AS48" i="5"/>
  <c r="AR48" i="5"/>
  <c r="AQ48" i="5"/>
  <c r="AP48" i="5"/>
  <c r="AN48" i="5"/>
  <c r="AM48" i="5"/>
  <c r="AL48" i="5"/>
  <c r="AK48" i="5"/>
  <c r="AJ48" i="5"/>
  <c r="AI48" i="5"/>
  <c r="AH48" i="5"/>
  <c r="BL47" i="5"/>
  <c r="BK47" i="5"/>
  <c r="BJ47" i="5"/>
  <c r="BI47" i="5"/>
  <c r="BH47" i="5"/>
  <c r="BG47" i="5"/>
  <c r="BF47" i="5"/>
  <c r="BD47" i="5"/>
  <c r="BC47" i="5"/>
  <c r="BB47" i="5"/>
  <c r="BA47" i="5"/>
  <c r="AZ47" i="5"/>
  <c r="AY47" i="5"/>
  <c r="AX47" i="5"/>
  <c r="AV47" i="5"/>
  <c r="AU47" i="5"/>
  <c r="AT47" i="5"/>
  <c r="AS47" i="5"/>
  <c r="AR47" i="5"/>
  <c r="AQ47" i="5"/>
  <c r="AP47" i="5"/>
  <c r="AN47" i="5"/>
  <c r="AM47" i="5"/>
  <c r="AL47" i="5"/>
  <c r="AK47" i="5"/>
  <c r="AJ47" i="5"/>
  <c r="AI47" i="5"/>
  <c r="AH47" i="5"/>
  <c r="BL46" i="5"/>
  <c r="BK46" i="5"/>
  <c r="BJ46" i="5"/>
  <c r="BI46" i="5"/>
  <c r="BH46" i="5"/>
  <c r="BG46" i="5"/>
  <c r="BF46" i="5"/>
  <c r="BD46" i="5"/>
  <c r="BC46" i="5"/>
  <c r="BB46" i="5"/>
  <c r="BA46" i="5"/>
  <c r="AZ46" i="5"/>
  <c r="AY46" i="5"/>
  <c r="AX46" i="5"/>
  <c r="AV46" i="5"/>
  <c r="AU46" i="5"/>
  <c r="AT46" i="5"/>
  <c r="AS46" i="5"/>
  <c r="AR46" i="5"/>
  <c r="AQ46" i="5"/>
  <c r="AP46" i="5"/>
  <c r="AN46" i="5"/>
  <c r="AM46" i="5"/>
  <c r="AL46" i="5"/>
  <c r="AK46" i="5"/>
  <c r="AJ46" i="5"/>
  <c r="AI46" i="5"/>
  <c r="AH46" i="5"/>
  <c r="BL45" i="5"/>
  <c r="BK45" i="5"/>
  <c r="BJ45" i="5"/>
  <c r="BI45" i="5"/>
  <c r="BH45" i="5"/>
  <c r="BG45" i="5"/>
  <c r="BF45" i="5"/>
  <c r="BD45" i="5"/>
  <c r="BC45" i="5"/>
  <c r="BB45" i="5"/>
  <c r="BA45" i="5"/>
  <c r="AZ45" i="5"/>
  <c r="AY45" i="5"/>
  <c r="AX45" i="5"/>
  <c r="AV45" i="5"/>
  <c r="AU45" i="5"/>
  <c r="AT45" i="5"/>
  <c r="AS45" i="5"/>
  <c r="AR45" i="5"/>
  <c r="AQ45" i="5"/>
  <c r="AP45" i="5"/>
  <c r="AN45" i="5"/>
  <c r="AM45" i="5"/>
  <c r="AL45" i="5"/>
  <c r="AK45" i="5"/>
  <c r="AJ45" i="5"/>
  <c r="AI45" i="5"/>
  <c r="AH45" i="5"/>
  <c r="BL44" i="5"/>
  <c r="BK44" i="5"/>
  <c r="BJ44" i="5"/>
  <c r="BI44" i="5"/>
  <c r="BH44" i="5"/>
  <c r="BG44" i="5"/>
  <c r="BF44" i="5"/>
  <c r="BD44" i="5"/>
  <c r="BC44" i="5"/>
  <c r="BB44" i="5"/>
  <c r="BA44" i="5"/>
  <c r="AZ44" i="5"/>
  <c r="AY44" i="5"/>
  <c r="AX44" i="5"/>
  <c r="AV44" i="5"/>
  <c r="AU44" i="5"/>
  <c r="AT44" i="5"/>
  <c r="AS44" i="5"/>
  <c r="AR44" i="5"/>
  <c r="AQ44" i="5"/>
  <c r="AP44" i="5"/>
  <c r="AN44" i="5"/>
  <c r="AM44" i="5"/>
  <c r="AL44" i="5"/>
  <c r="AK44" i="5"/>
  <c r="AJ44" i="5"/>
  <c r="AI44" i="5"/>
  <c r="AH44" i="5"/>
  <c r="BL43" i="5"/>
  <c r="BK43" i="5"/>
  <c r="BJ43" i="5"/>
  <c r="BI43" i="5"/>
  <c r="BH43" i="5"/>
  <c r="BG43" i="5"/>
  <c r="BF43" i="5"/>
  <c r="BD43" i="5"/>
  <c r="BC43" i="5"/>
  <c r="BB43" i="5"/>
  <c r="BA43" i="5"/>
  <c r="AZ43" i="5"/>
  <c r="AY43" i="5"/>
  <c r="AX43" i="5"/>
  <c r="AV43" i="5"/>
  <c r="AU43" i="5"/>
  <c r="AT43" i="5"/>
  <c r="AS43" i="5"/>
  <c r="AR43" i="5"/>
  <c r="AQ43" i="5"/>
  <c r="AP43" i="5"/>
  <c r="AN43" i="5"/>
  <c r="AM43" i="5"/>
  <c r="AL43" i="5"/>
  <c r="AK43" i="5"/>
  <c r="AJ43" i="5"/>
  <c r="AI43" i="5"/>
  <c r="AH43" i="5"/>
  <c r="BL42" i="5"/>
  <c r="BK42" i="5"/>
  <c r="BJ42" i="5"/>
  <c r="BI42" i="5"/>
  <c r="BH42" i="5"/>
  <c r="BG42" i="5"/>
  <c r="BF42" i="5"/>
  <c r="BD42" i="5"/>
  <c r="BC42" i="5"/>
  <c r="BB42" i="5"/>
  <c r="BA42" i="5"/>
  <c r="AZ42" i="5"/>
  <c r="AY42" i="5"/>
  <c r="AX42" i="5"/>
  <c r="AV42" i="5"/>
  <c r="AU42" i="5"/>
  <c r="AT42" i="5"/>
  <c r="AS42" i="5"/>
  <c r="AR42" i="5"/>
  <c r="AQ42" i="5"/>
  <c r="AP42" i="5"/>
  <c r="AN42" i="5"/>
  <c r="AM42" i="5"/>
  <c r="AL42" i="5"/>
  <c r="AK42" i="5"/>
  <c r="AJ42" i="5"/>
  <c r="AI42" i="5"/>
  <c r="AH42" i="5"/>
  <c r="BL41" i="5"/>
  <c r="BK41" i="5"/>
  <c r="BJ41" i="5"/>
  <c r="BI41" i="5"/>
  <c r="BH41" i="5"/>
  <c r="BG41" i="5"/>
  <c r="BF41" i="5"/>
  <c r="BD41" i="5"/>
  <c r="BC41" i="5"/>
  <c r="BB41" i="5"/>
  <c r="BA41" i="5"/>
  <c r="AZ41" i="5"/>
  <c r="AY41" i="5"/>
  <c r="AX41" i="5"/>
  <c r="AV41" i="5"/>
  <c r="AU41" i="5"/>
  <c r="AT41" i="5"/>
  <c r="AS41" i="5"/>
  <c r="AR41" i="5"/>
  <c r="AQ41" i="5"/>
  <c r="AP41" i="5"/>
  <c r="AN41" i="5"/>
  <c r="AM41" i="5"/>
  <c r="AL41" i="5"/>
  <c r="AK41" i="5"/>
  <c r="AJ41" i="5"/>
  <c r="AI41" i="5"/>
  <c r="AH41" i="5"/>
  <c r="BL40" i="5"/>
  <c r="BK40" i="5"/>
  <c r="BJ40" i="5"/>
  <c r="BI40" i="5"/>
  <c r="BH40" i="5"/>
  <c r="BG40" i="5"/>
  <c r="BF40" i="5"/>
  <c r="BD40" i="5"/>
  <c r="BC40" i="5"/>
  <c r="BB40" i="5"/>
  <c r="BA40" i="5"/>
  <c r="AZ40" i="5"/>
  <c r="AY40" i="5"/>
  <c r="AX40" i="5"/>
  <c r="AV40" i="5"/>
  <c r="AU40" i="5"/>
  <c r="AT40" i="5"/>
  <c r="AS40" i="5"/>
  <c r="AR40" i="5"/>
  <c r="AQ40" i="5"/>
  <c r="AP40" i="5"/>
  <c r="AN40" i="5"/>
  <c r="AM40" i="5"/>
  <c r="AL40" i="5"/>
  <c r="AK40" i="5"/>
  <c r="AJ40" i="5"/>
  <c r="AI40" i="5"/>
  <c r="AH40" i="5"/>
  <c r="BL39" i="5"/>
  <c r="BK39" i="5"/>
  <c r="BJ39" i="5"/>
  <c r="BI39" i="5"/>
  <c r="BH39" i="5"/>
  <c r="BG39" i="5"/>
  <c r="BF39" i="5"/>
  <c r="BD39" i="5"/>
  <c r="BC39" i="5"/>
  <c r="BB39" i="5"/>
  <c r="BA39" i="5"/>
  <c r="AZ39" i="5"/>
  <c r="AY39" i="5"/>
  <c r="AX39" i="5"/>
  <c r="AV39" i="5"/>
  <c r="AU39" i="5"/>
  <c r="AT39" i="5"/>
  <c r="AS39" i="5"/>
  <c r="AR39" i="5"/>
  <c r="AQ39" i="5"/>
  <c r="AP39" i="5"/>
  <c r="AN39" i="5"/>
  <c r="AM39" i="5"/>
  <c r="AL39" i="5"/>
  <c r="AK39" i="5"/>
  <c r="AJ39" i="5"/>
  <c r="AI39" i="5"/>
  <c r="AH39" i="5"/>
  <c r="BL38" i="5"/>
  <c r="BK38" i="5"/>
  <c r="BJ38" i="5"/>
  <c r="BI38" i="5"/>
  <c r="BH38" i="5"/>
  <c r="BG38" i="5"/>
  <c r="BF38" i="5"/>
  <c r="BD38" i="5"/>
  <c r="BC38" i="5"/>
  <c r="BB38" i="5"/>
  <c r="BA38" i="5"/>
  <c r="AZ38" i="5"/>
  <c r="AY38" i="5"/>
  <c r="AX38" i="5"/>
  <c r="AV38" i="5"/>
  <c r="AU38" i="5"/>
  <c r="AT38" i="5"/>
  <c r="AS38" i="5"/>
  <c r="AR38" i="5"/>
  <c r="AQ38" i="5"/>
  <c r="AP38" i="5"/>
  <c r="AN38" i="5"/>
  <c r="AM38" i="5"/>
  <c r="AL38" i="5"/>
  <c r="AK38" i="5"/>
  <c r="AJ38" i="5"/>
  <c r="AI38" i="5"/>
  <c r="AH38" i="5"/>
  <c r="BL37" i="5"/>
  <c r="BK37" i="5"/>
  <c r="BJ37" i="5"/>
  <c r="BI37" i="5"/>
  <c r="BH37" i="5"/>
  <c r="BG37" i="5"/>
  <c r="BF37" i="5"/>
  <c r="BD37" i="5"/>
  <c r="BC37" i="5"/>
  <c r="BB37" i="5"/>
  <c r="BA37" i="5"/>
  <c r="AZ37" i="5"/>
  <c r="AY37" i="5"/>
  <c r="AX37" i="5"/>
  <c r="AV37" i="5"/>
  <c r="AU37" i="5"/>
  <c r="AT37" i="5"/>
  <c r="AS37" i="5"/>
  <c r="AR37" i="5"/>
  <c r="AQ37" i="5"/>
  <c r="AP37" i="5"/>
  <c r="AN37" i="5"/>
  <c r="AM37" i="5"/>
  <c r="AL37" i="5"/>
  <c r="AK37" i="5"/>
  <c r="AJ37" i="5"/>
  <c r="AI37" i="5"/>
  <c r="AH37" i="5"/>
  <c r="BL36" i="5"/>
  <c r="BK36" i="5"/>
  <c r="BJ36" i="5"/>
  <c r="BI36" i="5"/>
  <c r="BH36" i="5"/>
  <c r="BG36" i="5"/>
  <c r="BF36" i="5"/>
  <c r="BD36" i="5"/>
  <c r="BC36" i="5"/>
  <c r="BB36" i="5"/>
  <c r="BA36" i="5"/>
  <c r="AZ36" i="5"/>
  <c r="AY36" i="5"/>
  <c r="AX36" i="5"/>
  <c r="AV36" i="5"/>
  <c r="AU36" i="5"/>
  <c r="AT36" i="5"/>
  <c r="AS36" i="5"/>
  <c r="AR36" i="5"/>
  <c r="AQ36" i="5"/>
  <c r="AP36" i="5"/>
  <c r="AN36" i="5"/>
  <c r="AM36" i="5"/>
  <c r="AL36" i="5"/>
  <c r="AK36" i="5"/>
  <c r="AJ36" i="5"/>
  <c r="AI36" i="5"/>
  <c r="AH36" i="5"/>
  <c r="BL35" i="5"/>
  <c r="BK35" i="5"/>
  <c r="BJ35" i="5"/>
  <c r="BI35" i="5"/>
  <c r="BH35" i="5"/>
  <c r="BG35" i="5"/>
  <c r="BF35" i="5"/>
  <c r="BD35" i="5"/>
  <c r="BC35" i="5"/>
  <c r="BB35" i="5"/>
  <c r="BA35" i="5"/>
  <c r="AZ35" i="5"/>
  <c r="AY35" i="5"/>
  <c r="AX35" i="5"/>
  <c r="AV35" i="5"/>
  <c r="AU35" i="5"/>
  <c r="AT35" i="5"/>
  <c r="AS35" i="5"/>
  <c r="AR35" i="5"/>
  <c r="AQ35" i="5"/>
  <c r="AP35" i="5"/>
  <c r="AN35" i="5"/>
  <c r="AM35" i="5"/>
  <c r="AL35" i="5"/>
  <c r="AK35" i="5"/>
  <c r="AJ35" i="5"/>
  <c r="AI35" i="5"/>
  <c r="AH35" i="5"/>
  <c r="BL34" i="5"/>
  <c r="BK34" i="5"/>
  <c r="BJ34" i="5"/>
  <c r="BI34" i="5"/>
  <c r="BH34" i="5"/>
  <c r="BG34" i="5"/>
  <c r="BF34" i="5"/>
  <c r="BD34" i="5"/>
  <c r="BC34" i="5"/>
  <c r="BB34" i="5"/>
  <c r="BA34" i="5"/>
  <c r="AZ34" i="5"/>
  <c r="AY34" i="5"/>
  <c r="AX34" i="5"/>
  <c r="AV34" i="5"/>
  <c r="AU34" i="5"/>
  <c r="AT34" i="5"/>
  <c r="AS34" i="5"/>
  <c r="AR34" i="5"/>
  <c r="AQ34" i="5"/>
  <c r="AP34" i="5"/>
  <c r="AN34" i="5"/>
  <c r="AM34" i="5"/>
  <c r="AL34" i="5"/>
  <c r="AK34" i="5"/>
  <c r="AJ34" i="5"/>
  <c r="AI34" i="5"/>
  <c r="AH34" i="5"/>
  <c r="BL33" i="5"/>
  <c r="BK33" i="5"/>
  <c r="BJ33" i="5"/>
  <c r="BI33" i="5"/>
  <c r="BH33" i="5"/>
  <c r="BG33" i="5"/>
  <c r="BF33" i="5"/>
  <c r="BD33" i="5"/>
  <c r="BC33" i="5"/>
  <c r="BB33" i="5"/>
  <c r="BA33" i="5"/>
  <c r="AZ33" i="5"/>
  <c r="AY33" i="5"/>
  <c r="AX33" i="5"/>
  <c r="AV33" i="5"/>
  <c r="AU33" i="5"/>
  <c r="AT33" i="5"/>
  <c r="AS33" i="5"/>
  <c r="AR33" i="5"/>
  <c r="AQ33" i="5"/>
  <c r="AP33" i="5"/>
  <c r="AN33" i="5"/>
  <c r="AM33" i="5"/>
  <c r="AL33" i="5"/>
  <c r="AK33" i="5"/>
  <c r="AJ33" i="5"/>
  <c r="AI33" i="5"/>
  <c r="AH33" i="5"/>
  <c r="BL32" i="5"/>
  <c r="BK32" i="5"/>
  <c r="BJ32" i="5"/>
  <c r="BI32" i="5"/>
  <c r="BH32" i="5"/>
  <c r="BG32" i="5"/>
  <c r="BF32" i="5"/>
  <c r="BD32" i="5"/>
  <c r="BC32" i="5"/>
  <c r="BB32" i="5"/>
  <c r="BA32" i="5"/>
  <c r="AZ32" i="5"/>
  <c r="AY32" i="5"/>
  <c r="AX32" i="5"/>
  <c r="AV32" i="5"/>
  <c r="AU32" i="5"/>
  <c r="AT32" i="5"/>
  <c r="AS32" i="5"/>
  <c r="AR32" i="5"/>
  <c r="AQ32" i="5"/>
  <c r="AP32" i="5"/>
  <c r="AN32" i="5"/>
  <c r="AM32" i="5"/>
  <c r="AL32" i="5"/>
  <c r="AK32" i="5"/>
  <c r="AJ32" i="5"/>
  <c r="AI32" i="5"/>
  <c r="AH32" i="5"/>
  <c r="BL31" i="5"/>
  <c r="BK31" i="5"/>
  <c r="BJ31" i="5"/>
  <c r="BI31" i="5"/>
  <c r="BH31" i="5"/>
  <c r="BG31" i="5"/>
  <c r="BF31" i="5"/>
  <c r="BD31" i="5"/>
  <c r="BC31" i="5"/>
  <c r="BB31" i="5"/>
  <c r="BA31" i="5"/>
  <c r="AZ31" i="5"/>
  <c r="AY31" i="5"/>
  <c r="AX31" i="5"/>
  <c r="AV31" i="5"/>
  <c r="AU31" i="5"/>
  <c r="AT31" i="5"/>
  <c r="AS31" i="5"/>
  <c r="AR31" i="5"/>
  <c r="AQ31" i="5"/>
  <c r="AP31" i="5"/>
  <c r="AN31" i="5"/>
  <c r="AM31" i="5"/>
  <c r="AL31" i="5"/>
  <c r="AK31" i="5"/>
  <c r="AJ31" i="5"/>
  <c r="AI31" i="5"/>
  <c r="AH31" i="5"/>
  <c r="BL30" i="5"/>
  <c r="BK30" i="5"/>
  <c r="BJ30" i="5"/>
  <c r="BI30" i="5"/>
  <c r="BH30" i="5"/>
  <c r="BG30" i="5"/>
  <c r="BF30" i="5"/>
  <c r="BD30" i="5"/>
  <c r="BC30" i="5"/>
  <c r="BB30" i="5"/>
  <c r="BA30" i="5"/>
  <c r="AZ30" i="5"/>
  <c r="AY30" i="5"/>
  <c r="AX30" i="5"/>
  <c r="AV30" i="5"/>
  <c r="AU30" i="5"/>
  <c r="AT30" i="5"/>
  <c r="AS30" i="5"/>
  <c r="AR30" i="5"/>
  <c r="AQ30" i="5"/>
  <c r="AP30" i="5"/>
  <c r="AN30" i="5"/>
  <c r="AM30" i="5"/>
  <c r="AL30" i="5"/>
  <c r="AK30" i="5"/>
  <c r="AJ30" i="5"/>
  <c r="AI30" i="5"/>
  <c r="AH30" i="5"/>
  <c r="BL29" i="5"/>
  <c r="BK29" i="5"/>
  <c r="BJ29" i="5"/>
  <c r="BI29" i="5"/>
  <c r="BH29" i="5"/>
  <c r="BG29" i="5"/>
  <c r="BF29" i="5"/>
  <c r="BD29" i="5"/>
  <c r="BC29" i="5"/>
  <c r="BB29" i="5"/>
  <c r="BA29" i="5"/>
  <c r="AZ29" i="5"/>
  <c r="AY29" i="5"/>
  <c r="AX29" i="5"/>
  <c r="AV29" i="5"/>
  <c r="AU29" i="5"/>
  <c r="AT29" i="5"/>
  <c r="AS29" i="5"/>
  <c r="AR29" i="5"/>
  <c r="AQ29" i="5"/>
  <c r="AP29" i="5"/>
  <c r="AN29" i="5"/>
  <c r="AM29" i="5"/>
  <c r="AL29" i="5"/>
  <c r="AK29" i="5"/>
  <c r="AJ29" i="5"/>
  <c r="AI29" i="5"/>
  <c r="AH29" i="5"/>
  <c r="BL28" i="5"/>
  <c r="BK28" i="5"/>
  <c r="BJ28" i="5"/>
  <c r="BI28" i="5"/>
  <c r="BH28" i="5"/>
  <c r="BG28" i="5"/>
  <c r="BF28" i="5"/>
  <c r="BD28" i="5"/>
  <c r="BC28" i="5"/>
  <c r="BB28" i="5"/>
  <c r="BA28" i="5"/>
  <c r="AZ28" i="5"/>
  <c r="AY28" i="5"/>
  <c r="AX28" i="5"/>
  <c r="AV28" i="5"/>
  <c r="AU28" i="5"/>
  <c r="AT28" i="5"/>
  <c r="AS28" i="5"/>
  <c r="AR28" i="5"/>
  <c r="AQ28" i="5"/>
  <c r="AP28" i="5"/>
  <c r="AN28" i="5"/>
  <c r="AM28" i="5"/>
  <c r="AL28" i="5"/>
  <c r="AK28" i="5"/>
  <c r="AJ28" i="5"/>
  <c r="AI28" i="5"/>
  <c r="AH28" i="5"/>
  <c r="BL27" i="5"/>
  <c r="BK27" i="5"/>
  <c r="BJ27" i="5"/>
  <c r="BI27" i="5"/>
  <c r="BH27" i="5"/>
  <c r="BG27" i="5"/>
  <c r="BF27" i="5"/>
  <c r="BD27" i="5"/>
  <c r="BC27" i="5"/>
  <c r="BB27" i="5"/>
  <c r="BA27" i="5"/>
  <c r="AZ27" i="5"/>
  <c r="AY27" i="5"/>
  <c r="AX27" i="5"/>
  <c r="AV27" i="5"/>
  <c r="AU27" i="5"/>
  <c r="AT27" i="5"/>
  <c r="AS27" i="5"/>
  <c r="AR27" i="5"/>
  <c r="AQ27" i="5"/>
  <c r="AP27" i="5"/>
  <c r="AN27" i="5"/>
  <c r="AM27" i="5"/>
  <c r="AL27" i="5"/>
  <c r="AK27" i="5"/>
  <c r="AJ27" i="5"/>
  <c r="AI27" i="5"/>
  <c r="AH27" i="5"/>
  <c r="BL26" i="5"/>
  <c r="BK26" i="5"/>
  <c r="BJ26" i="5"/>
  <c r="BI26" i="5"/>
  <c r="BH26" i="5"/>
  <c r="BG26" i="5"/>
  <c r="BF26" i="5"/>
  <c r="BD26" i="5"/>
  <c r="BC26" i="5"/>
  <c r="BB26" i="5"/>
  <c r="BA26" i="5"/>
  <c r="AZ26" i="5"/>
  <c r="AY26" i="5"/>
  <c r="AX26" i="5"/>
  <c r="AV26" i="5"/>
  <c r="AU26" i="5"/>
  <c r="AT26" i="5"/>
  <c r="AS26" i="5"/>
  <c r="AR26" i="5"/>
  <c r="AQ26" i="5"/>
  <c r="AP26" i="5"/>
  <c r="AN26" i="5"/>
  <c r="AM26" i="5"/>
  <c r="AL26" i="5"/>
  <c r="AK26" i="5"/>
  <c r="AJ26" i="5"/>
  <c r="AI26" i="5"/>
  <c r="AH26" i="5"/>
  <c r="BL25" i="5"/>
  <c r="BK25" i="5"/>
  <c r="BJ25" i="5"/>
  <c r="BI25" i="5"/>
  <c r="BH25" i="5"/>
  <c r="BG25" i="5"/>
  <c r="BF25" i="5"/>
  <c r="BD25" i="5"/>
  <c r="BC25" i="5"/>
  <c r="BB25" i="5"/>
  <c r="BA25" i="5"/>
  <c r="AZ25" i="5"/>
  <c r="AY25" i="5"/>
  <c r="AX25" i="5"/>
  <c r="AV25" i="5"/>
  <c r="AU25" i="5"/>
  <c r="AT25" i="5"/>
  <c r="AS25" i="5"/>
  <c r="AR25" i="5"/>
  <c r="AQ25" i="5"/>
  <c r="AP25" i="5"/>
  <c r="AN25" i="5"/>
  <c r="AM25" i="5"/>
  <c r="AL25" i="5"/>
  <c r="AK25" i="5"/>
  <c r="AJ25" i="5"/>
  <c r="AI25" i="5"/>
  <c r="AH25" i="5"/>
  <c r="BL24" i="5"/>
  <c r="BK24" i="5"/>
  <c r="BJ24" i="5"/>
  <c r="BI24" i="5"/>
  <c r="BH24" i="5"/>
  <c r="BG24" i="5"/>
  <c r="BF24" i="5"/>
  <c r="BD24" i="5"/>
  <c r="BC24" i="5"/>
  <c r="BB24" i="5"/>
  <c r="BA24" i="5"/>
  <c r="AZ24" i="5"/>
  <c r="AY24" i="5"/>
  <c r="AX24" i="5"/>
  <c r="AV24" i="5"/>
  <c r="AU24" i="5"/>
  <c r="AT24" i="5"/>
  <c r="AS24" i="5"/>
  <c r="AR24" i="5"/>
  <c r="AQ24" i="5"/>
  <c r="AP24" i="5"/>
  <c r="AN24" i="5"/>
  <c r="AM24" i="5"/>
  <c r="AL24" i="5"/>
  <c r="AK24" i="5"/>
  <c r="AJ24" i="5"/>
  <c r="AI24" i="5"/>
  <c r="AH24" i="5"/>
  <c r="BL23" i="5"/>
  <c r="BK23" i="5"/>
  <c r="BJ23" i="5"/>
  <c r="BI23" i="5"/>
  <c r="BH23" i="5"/>
  <c r="BG23" i="5"/>
  <c r="BF23" i="5"/>
  <c r="BD23" i="5"/>
  <c r="BC23" i="5"/>
  <c r="BB23" i="5"/>
  <c r="BA23" i="5"/>
  <c r="AZ23" i="5"/>
  <c r="AY23" i="5"/>
  <c r="AX23" i="5"/>
  <c r="AV23" i="5"/>
  <c r="AU23" i="5"/>
  <c r="AT23" i="5"/>
  <c r="AS23" i="5"/>
  <c r="AR23" i="5"/>
  <c r="AQ23" i="5"/>
  <c r="AP23" i="5"/>
  <c r="AN23" i="5"/>
  <c r="AM23" i="5"/>
  <c r="AL23" i="5"/>
  <c r="AK23" i="5"/>
  <c r="AJ23" i="5"/>
  <c r="AI23" i="5"/>
  <c r="AH23" i="5"/>
  <c r="BL22" i="5"/>
  <c r="BK22" i="5"/>
  <c r="BJ22" i="5"/>
  <c r="BI22" i="5"/>
  <c r="BH22" i="5"/>
  <c r="BG22" i="5"/>
  <c r="BF22" i="5"/>
  <c r="BD22" i="5"/>
  <c r="BC22" i="5"/>
  <c r="BB22" i="5"/>
  <c r="BA22" i="5"/>
  <c r="AZ22" i="5"/>
  <c r="AY22" i="5"/>
  <c r="AX22" i="5"/>
  <c r="AV22" i="5"/>
  <c r="AU22" i="5"/>
  <c r="AT22" i="5"/>
  <c r="AS22" i="5"/>
  <c r="AR22" i="5"/>
  <c r="AQ22" i="5"/>
  <c r="AP22" i="5"/>
  <c r="AN22" i="5"/>
  <c r="AM22" i="5"/>
  <c r="AL22" i="5"/>
  <c r="AK22" i="5"/>
  <c r="AJ22" i="5"/>
  <c r="AI22" i="5"/>
  <c r="AH22" i="5"/>
  <c r="BL21" i="5"/>
  <c r="BK21" i="5"/>
  <c r="BJ21" i="5"/>
  <c r="BI21" i="5"/>
  <c r="BH21" i="5"/>
  <c r="BG21" i="5"/>
  <c r="BF21" i="5"/>
  <c r="BD21" i="5"/>
  <c r="BC21" i="5"/>
  <c r="BB21" i="5"/>
  <c r="BA21" i="5"/>
  <c r="AZ21" i="5"/>
  <c r="AY21" i="5"/>
  <c r="AX21" i="5"/>
  <c r="AV21" i="5"/>
  <c r="AU21" i="5"/>
  <c r="AT21" i="5"/>
  <c r="AS21" i="5"/>
  <c r="AR21" i="5"/>
  <c r="AQ21" i="5"/>
  <c r="AP21" i="5"/>
  <c r="AN21" i="5"/>
  <c r="AM21" i="5"/>
  <c r="AL21" i="5"/>
  <c r="AK21" i="5"/>
  <c r="AJ21" i="5"/>
  <c r="AI21" i="5"/>
  <c r="AH21" i="5"/>
  <c r="BL20" i="5"/>
  <c r="BK20" i="5"/>
  <c r="BJ20" i="5"/>
  <c r="BI20" i="5"/>
  <c r="BH20" i="5"/>
  <c r="BG20" i="5"/>
  <c r="BF20" i="5"/>
  <c r="BD20" i="5"/>
  <c r="BC20" i="5"/>
  <c r="BB20" i="5"/>
  <c r="BA20" i="5"/>
  <c r="AZ20" i="5"/>
  <c r="AY20" i="5"/>
  <c r="AX20" i="5"/>
  <c r="AV20" i="5"/>
  <c r="AU20" i="5"/>
  <c r="AT20" i="5"/>
  <c r="AS20" i="5"/>
  <c r="AR20" i="5"/>
  <c r="AQ20" i="5"/>
  <c r="AP20" i="5"/>
  <c r="AN20" i="5"/>
  <c r="AM20" i="5"/>
  <c r="AL20" i="5"/>
  <c r="AK20" i="5"/>
  <c r="AJ20" i="5"/>
  <c r="AI20" i="5"/>
  <c r="AH20" i="5"/>
  <c r="BL19" i="5"/>
  <c r="BK19" i="5"/>
  <c r="BJ19" i="5"/>
  <c r="BI19" i="5"/>
  <c r="BH19" i="5"/>
  <c r="BG19" i="5"/>
  <c r="BF19" i="5"/>
  <c r="BD19" i="5"/>
  <c r="BC19" i="5"/>
  <c r="BB19" i="5"/>
  <c r="BA19" i="5"/>
  <c r="AZ19" i="5"/>
  <c r="AY19" i="5"/>
  <c r="AX19" i="5"/>
  <c r="AV19" i="5"/>
  <c r="AU19" i="5"/>
  <c r="AT19" i="5"/>
  <c r="AS19" i="5"/>
  <c r="AR19" i="5"/>
  <c r="AQ19" i="5"/>
  <c r="AP19" i="5"/>
  <c r="AN19" i="5"/>
  <c r="AM19" i="5"/>
  <c r="AL19" i="5"/>
  <c r="AK19" i="5"/>
  <c r="AJ19" i="5"/>
  <c r="AI19" i="5"/>
  <c r="AH19" i="5"/>
  <c r="BL18" i="5"/>
  <c r="BK18" i="5"/>
  <c r="BJ18" i="5"/>
  <c r="BI18" i="5"/>
  <c r="BH18" i="5"/>
  <c r="BG18" i="5"/>
  <c r="BF18" i="5"/>
  <c r="BD18" i="5"/>
  <c r="BC18" i="5"/>
  <c r="BB18" i="5"/>
  <c r="BA18" i="5"/>
  <c r="AZ18" i="5"/>
  <c r="AY18" i="5"/>
  <c r="AX18" i="5"/>
  <c r="AV18" i="5"/>
  <c r="AU18" i="5"/>
  <c r="AT18" i="5"/>
  <c r="AS18" i="5"/>
  <c r="AR18" i="5"/>
  <c r="AQ18" i="5"/>
  <c r="AP18" i="5"/>
  <c r="AN18" i="5"/>
  <c r="AM18" i="5"/>
  <c r="AL18" i="5"/>
  <c r="AK18" i="5"/>
  <c r="AJ18" i="5"/>
  <c r="AI18" i="5"/>
  <c r="AH18" i="5"/>
  <c r="BL17" i="5"/>
  <c r="BK17" i="5"/>
  <c r="BJ17" i="5"/>
  <c r="BI17" i="5"/>
  <c r="BH17" i="5"/>
  <c r="BG17" i="5"/>
  <c r="BF17" i="5"/>
  <c r="BD17" i="5"/>
  <c r="BC17" i="5"/>
  <c r="BB17" i="5"/>
  <c r="BA17" i="5"/>
  <c r="AZ17" i="5"/>
  <c r="AY17" i="5"/>
  <c r="AX17" i="5"/>
  <c r="AV17" i="5"/>
  <c r="AU17" i="5"/>
  <c r="AT17" i="5"/>
  <c r="AS17" i="5"/>
  <c r="AR17" i="5"/>
  <c r="AQ17" i="5"/>
  <c r="AP17" i="5"/>
  <c r="AN17" i="5"/>
  <c r="AM17" i="5"/>
  <c r="AL17" i="5"/>
  <c r="AK17" i="5"/>
  <c r="AJ17" i="5"/>
  <c r="AI17" i="5"/>
  <c r="AH17" i="5"/>
  <c r="BL16" i="5"/>
  <c r="BK16" i="5"/>
  <c r="BJ16" i="5"/>
  <c r="BI16" i="5"/>
  <c r="BH16" i="5"/>
  <c r="BG16" i="5"/>
  <c r="BF16" i="5"/>
  <c r="BD16" i="5"/>
  <c r="BC16" i="5"/>
  <c r="BB16" i="5"/>
  <c r="BA16" i="5"/>
  <c r="AZ16" i="5"/>
  <c r="AY16" i="5"/>
  <c r="AX16" i="5"/>
  <c r="AV16" i="5"/>
  <c r="AU16" i="5"/>
  <c r="AT16" i="5"/>
  <c r="AS16" i="5"/>
  <c r="AR16" i="5"/>
  <c r="AQ16" i="5"/>
  <c r="AP16" i="5"/>
  <c r="AN16" i="5"/>
  <c r="AM16" i="5"/>
  <c r="AL16" i="5"/>
  <c r="AK16" i="5"/>
  <c r="AJ16" i="5"/>
  <c r="AI16" i="5"/>
  <c r="AH16" i="5"/>
  <c r="BL15" i="5"/>
  <c r="BK15" i="5"/>
  <c r="BJ15" i="5"/>
  <c r="BI15" i="5"/>
  <c r="BH15" i="5"/>
  <c r="BG15" i="5"/>
  <c r="BF15" i="5"/>
  <c r="BD15" i="5"/>
  <c r="BC15" i="5"/>
  <c r="BB15" i="5"/>
  <c r="BA15" i="5"/>
  <c r="AZ15" i="5"/>
  <c r="AY15" i="5"/>
  <c r="AX15" i="5"/>
  <c r="AV15" i="5"/>
  <c r="AU15" i="5"/>
  <c r="AT15" i="5"/>
  <c r="AS15" i="5"/>
  <c r="AR15" i="5"/>
  <c r="AQ15" i="5"/>
  <c r="AP15" i="5"/>
  <c r="AN15" i="5"/>
  <c r="AM15" i="5"/>
  <c r="AL15" i="5"/>
  <c r="AK15" i="5"/>
  <c r="AJ15" i="5"/>
  <c r="AI15" i="5"/>
  <c r="AH15" i="5"/>
  <c r="BL14" i="5"/>
  <c r="BK14" i="5"/>
  <c r="BJ14" i="5"/>
  <c r="BI14" i="5"/>
  <c r="BH14" i="5"/>
  <c r="BG14" i="5"/>
  <c r="BF14" i="5"/>
  <c r="BD14" i="5"/>
  <c r="BC14" i="5"/>
  <c r="BB14" i="5"/>
  <c r="BA14" i="5"/>
  <c r="AZ14" i="5"/>
  <c r="AY14" i="5"/>
  <c r="AX14" i="5"/>
  <c r="AV14" i="5"/>
  <c r="AU14" i="5"/>
  <c r="AT14" i="5"/>
  <c r="AS14" i="5"/>
  <c r="AR14" i="5"/>
  <c r="AQ14" i="5"/>
  <c r="AP14" i="5"/>
  <c r="AN14" i="5"/>
  <c r="AM14" i="5"/>
  <c r="AL14" i="5"/>
  <c r="AK14" i="5"/>
  <c r="AJ14" i="5"/>
  <c r="AI14" i="5"/>
  <c r="AH14" i="5"/>
  <c r="BL13" i="5"/>
  <c r="BK13" i="5"/>
  <c r="BJ13" i="5"/>
  <c r="BI13" i="5"/>
  <c r="BH13" i="5"/>
  <c r="BG13" i="5"/>
  <c r="BF13" i="5"/>
  <c r="BD13" i="5"/>
  <c r="BC13" i="5"/>
  <c r="BB13" i="5"/>
  <c r="BA13" i="5"/>
  <c r="AZ13" i="5"/>
  <c r="AY13" i="5"/>
  <c r="AX13" i="5"/>
  <c r="AV13" i="5"/>
  <c r="AU13" i="5"/>
  <c r="AT13" i="5"/>
  <c r="AS13" i="5"/>
  <c r="AR13" i="5"/>
  <c r="AQ13" i="5"/>
  <c r="AP13" i="5"/>
  <c r="AN13" i="5"/>
  <c r="AM13" i="5"/>
  <c r="AL13" i="5"/>
  <c r="AK13" i="5"/>
  <c r="AJ13" i="5"/>
  <c r="AI13" i="5"/>
  <c r="AH13" i="5"/>
  <c r="BL12" i="5"/>
  <c r="BK12" i="5"/>
  <c r="BJ12" i="5"/>
  <c r="BI12" i="5"/>
  <c r="BH12" i="5"/>
  <c r="BG12" i="5"/>
  <c r="BF12" i="5"/>
  <c r="BD12" i="5"/>
  <c r="BC12" i="5"/>
  <c r="BB12" i="5"/>
  <c r="BA12" i="5"/>
  <c r="AZ12" i="5"/>
  <c r="AY12" i="5"/>
  <c r="AX12" i="5"/>
  <c r="AV12" i="5"/>
  <c r="AU12" i="5"/>
  <c r="AT12" i="5"/>
  <c r="AS12" i="5"/>
  <c r="AR12" i="5"/>
  <c r="AQ12" i="5"/>
  <c r="AP12" i="5"/>
  <c r="AN12" i="5"/>
  <c r="AM12" i="5"/>
  <c r="AL12" i="5"/>
  <c r="AK12" i="5"/>
  <c r="AJ12" i="5"/>
  <c r="AI12" i="5"/>
  <c r="AH12" i="5"/>
  <c r="BL11" i="5"/>
  <c r="BK11" i="5"/>
  <c r="BJ11" i="5"/>
  <c r="BI11" i="5"/>
  <c r="BH11" i="5"/>
  <c r="BG11" i="5"/>
  <c r="BF11" i="5"/>
  <c r="BD11" i="5"/>
  <c r="BC11" i="5"/>
  <c r="BB11" i="5"/>
  <c r="BA11" i="5"/>
  <c r="AZ11" i="5"/>
  <c r="AY11" i="5"/>
  <c r="AX11" i="5"/>
  <c r="AV11" i="5"/>
  <c r="AU11" i="5"/>
  <c r="AT11" i="5"/>
  <c r="AS11" i="5"/>
  <c r="AR11" i="5"/>
  <c r="AQ11" i="5"/>
  <c r="AP11" i="5"/>
  <c r="AN11" i="5"/>
  <c r="AM11" i="5"/>
  <c r="AL11" i="5"/>
  <c r="AK11" i="5"/>
  <c r="AJ11" i="5"/>
  <c r="AI11" i="5"/>
  <c r="AH11" i="5"/>
  <c r="BL10" i="5"/>
  <c r="BK10" i="5"/>
  <c r="BJ10" i="5"/>
  <c r="BI10" i="5"/>
  <c r="BH10" i="5"/>
  <c r="BG10" i="5"/>
  <c r="BF10" i="5"/>
  <c r="BD10" i="5"/>
  <c r="BC10" i="5"/>
  <c r="BB10" i="5"/>
  <c r="BA10" i="5"/>
  <c r="AZ10" i="5"/>
  <c r="AY10" i="5"/>
  <c r="AX10" i="5"/>
  <c r="AV10" i="5"/>
  <c r="AU10" i="5"/>
  <c r="AT10" i="5"/>
  <c r="AS10" i="5"/>
  <c r="AR10" i="5"/>
  <c r="AQ10" i="5"/>
  <c r="AP10" i="5"/>
  <c r="AN10" i="5"/>
  <c r="AM10" i="5"/>
  <c r="AL10" i="5"/>
  <c r="AK10" i="5"/>
  <c r="AJ10" i="5"/>
  <c r="AI10" i="5"/>
  <c r="AH10" i="5"/>
  <c r="BL9" i="5"/>
  <c r="BK9" i="5"/>
  <c r="BJ9" i="5"/>
  <c r="BI9" i="5"/>
  <c r="BH9" i="5"/>
  <c r="BG9" i="5"/>
  <c r="BF9" i="5"/>
  <c r="BD9" i="5"/>
  <c r="BC9" i="5"/>
  <c r="BB9" i="5"/>
  <c r="BA9" i="5"/>
  <c r="AZ9" i="5"/>
  <c r="AY9" i="5"/>
  <c r="AX9" i="5"/>
  <c r="AV9" i="5"/>
  <c r="AU9" i="5"/>
  <c r="AT9" i="5"/>
  <c r="AS9" i="5"/>
  <c r="AR9" i="5"/>
  <c r="AQ9" i="5"/>
  <c r="AP9" i="5"/>
  <c r="AN9" i="5"/>
  <c r="AM9" i="5"/>
  <c r="AL9" i="5"/>
  <c r="AK9" i="5"/>
  <c r="AJ9" i="5"/>
  <c r="AI9" i="5"/>
  <c r="AH9" i="5"/>
  <c r="BL8" i="5"/>
  <c r="BK8" i="5"/>
  <c r="BJ8" i="5"/>
  <c r="BI8" i="5"/>
  <c r="BH8" i="5"/>
  <c r="BG8" i="5"/>
  <c r="BF8" i="5"/>
  <c r="BD8" i="5"/>
  <c r="BC8" i="5"/>
  <c r="BB8" i="5"/>
  <c r="BA8" i="5"/>
  <c r="AZ8" i="5"/>
  <c r="AY8" i="5"/>
  <c r="AX8" i="5"/>
  <c r="AV8" i="5"/>
  <c r="AU8" i="5"/>
  <c r="AT8" i="5"/>
  <c r="AS8" i="5"/>
  <c r="AR8" i="5"/>
  <c r="AQ8" i="5"/>
  <c r="AP8" i="5"/>
  <c r="AN8" i="5"/>
  <c r="AM8" i="5"/>
  <c r="AL8" i="5"/>
  <c r="AK8" i="5"/>
  <c r="AJ8" i="5"/>
  <c r="AI8" i="5"/>
  <c r="AH8" i="5"/>
  <c r="BL7" i="5"/>
  <c r="BK7" i="5"/>
  <c r="BJ7" i="5"/>
  <c r="BI7" i="5"/>
  <c r="BH7" i="5"/>
  <c r="BG7" i="5"/>
  <c r="BF7" i="5"/>
  <c r="BD7" i="5"/>
  <c r="BC7" i="5"/>
  <c r="BB7" i="5"/>
  <c r="BA7" i="5"/>
  <c r="AZ7" i="5"/>
  <c r="AY7" i="5"/>
  <c r="AX7" i="5"/>
  <c r="AV7" i="5"/>
  <c r="AU7" i="5"/>
  <c r="AT7" i="5"/>
  <c r="AS7" i="5"/>
  <c r="AR7" i="5"/>
  <c r="AQ7" i="5"/>
  <c r="AP7" i="5"/>
  <c r="AN7" i="5"/>
  <c r="AM7" i="5"/>
  <c r="AL7" i="5"/>
  <c r="AK7" i="5"/>
  <c r="AJ7" i="5"/>
  <c r="AI7" i="5"/>
  <c r="AH7" i="5"/>
  <c r="BL6" i="5"/>
  <c r="BK6" i="5"/>
  <c r="BJ6" i="5"/>
  <c r="BI6" i="5"/>
  <c r="BH6" i="5"/>
  <c r="BG6" i="5"/>
  <c r="BF6" i="5"/>
  <c r="BD6" i="5"/>
  <c r="BC6" i="5"/>
  <c r="BB6" i="5"/>
  <c r="BA6" i="5"/>
  <c r="AZ6" i="5"/>
  <c r="AY6" i="5"/>
  <c r="AX6" i="5"/>
  <c r="AV6" i="5"/>
  <c r="AU6" i="5"/>
  <c r="AT6" i="5"/>
  <c r="AS6" i="5"/>
  <c r="AR6" i="5"/>
  <c r="AQ6" i="5"/>
  <c r="AP6" i="5"/>
  <c r="AN6" i="5"/>
  <c r="AM6" i="5"/>
  <c r="AL6" i="5"/>
  <c r="AK6" i="5"/>
  <c r="AJ6" i="5"/>
  <c r="AI6" i="5"/>
  <c r="AH6" i="5"/>
  <c r="BL5" i="5"/>
  <c r="BK5" i="5"/>
  <c r="BJ5" i="5"/>
  <c r="BI5" i="5"/>
  <c r="BH5" i="5"/>
  <c r="BG5" i="5"/>
  <c r="BF5" i="5"/>
  <c r="BD5" i="5"/>
  <c r="BC5" i="5"/>
  <c r="BB5" i="5"/>
  <c r="BA5" i="5"/>
  <c r="AZ5" i="5"/>
  <c r="AY5" i="5"/>
  <c r="AX5" i="5"/>
  <c r="AV5" i="5"/>
  <c r="AU5" i="5"/>
  <c r="AT5" i="5"/>
  <c r="AS5" i="5"/>
  <c r="AR5" i="5"/>
  <c r="AQ5" i="5"/>
  <c r="AP5" i="5"/>
  <c r="AN5" i="5"/>
  <c r="AM5" i="5"/>
  <c r="AL5" i="5"/>
  <c r="AK5" i="5"/>
  <c r="AJ5" i="5"/>
  <c r="AI5" i="5"/>
  <c r="AH5" i="5"/>
  <c r="AH74" i="7"/>
  <c r="AI74" i="7"/>
  <c r="AJ74" i="7"/>
  <c r="AK74" i="7"/>
  <c r="AL74" i="7"/>
  <c r="AM74" i="7"/>
  <c r="AN74" i="7"/>
  <c r="AP74" i="7"/>
  <c r="AQ74" i="7"/>
  <c r="AR74" i="7"/>
  <c r="AS74" i="7"/>
  <c r="AT74" i="7"/>
  <c r="AU74" i="7"/>
  <c r="AV74" i="7"/>
  <c r="AX74" i="7"/>
  <c r="AY74" i="7"/>
  <c r="AZ74" i="7"/>
  <c r="BA74" i="7"/>
  <c r="BB74" i="7"/>
  <c r="BC74" i="7"/>
  <c r="BD74" i="7"/>
  <c r="BF74" i="7"/>
  <c r="BG74" i="7"/>
  <c r="BH74" i="7"/>
  <c r="BI74" i="7"/>
  <c r="BJ74" i="7"/>
  <c r="BK74" i="7"/>
  <c r="BL74" i="7"/>
  <c r="AH75" i="7"/>
  <c r="AI75" i="7"/>
  <c r="AJ75" i="7"/>
  <c r="AK75" i="7"/>
  <c r="AL75" i="7"/>
  <c r="AM75" i="7"/>
  <c r="AN75" i="7"/>
  <c r="AP75" i="7"/>
  <c r="AQ75" i="7"/>
  <c r="AR75" i="7"/>
  <c r="AS75" i="7"/>
  <c r="AT75" i="7"/>
  <c r="AU75" i="7"/>
  <c r="AV75" i="7"/>
  <c r="AX75" i="7"/>
  <c r="AY75" i="7"/>
  <c r="AZ75" i="7"/>
  <c r="BA75" i="7"/>
  <c r="BB75" i="7"/>
  <c r="BC75" i="7"/>
  <c r="BD75" i="7"/>
  <c r="BF75" i="7"/>
  <c r="BG75" i="7"/>
  <c r="BH75" i="7"/>
  <c r="BI75" i="7"/>
  <c r="BJ75" i="7"/>
  <c r="BK75" i="7"/>
  <c r="BL75" i="7"/>
  <c r="AH6" i="7"/>
  <c r="AI6" i="7"/>
  <c r="AJ6" i="7"/>
  <c r="AK6" i="7"/>
  <c r="AL6" i="7"/>
  <c r="AM6" i="7"/>
  <c r="AN6" i="7"/>
  <c r="AP6" i="7"/>
  <c r="AQ6" i="7"/>
  <c r="AR6" i="7"/>
  <c r="AS6" i="7"/>
  <c r="AT6" i="7"/>
  <c r="AU6" i="7"/>
  <c r="AV6" i="7"/>
  <c r="AX6" i="7"/>
  <c r="AY6" i="7"/>
  <c r="AZ6" i="7"/>
  <c r="BA6" i="7"/>
  <c r="BB6" i="7"/>
  <c r="BC6" i="7"/>
  <c r="BD6" i="7"/>
  <c r="BF6" i="7"/>
  <c r="BG6" i="7"/>
  <c r="BH6" i="7"/>
  <c r="BI6" i="7"/>
  <c r="BJ6" i="7"/>
  <c r="BK6" i="7"/>
  <c r="BL6" i="7"/>
  <c r="AH7" i="7"/>
  <c r="AI7" i="7"/>
  <c r="AJ7" i="7"/>
  <c r="AK7" i="7"/>
  <c r="AL7" i="7"/>
  <c r="AM7" i="7"/>
  <c r="AN7" i="7"/>
  <c r="AP7" i="7"/>
  <c r="AQ7" i="7"/>
  <c r="AR7" i="7"/>
  <c r="AS7" i="7"/>
  <c r="AT7" i="7"/>
  <c r="AU7" i="7"/>
  <c r="AV7" i="7"/>
  <c r="AX7" i="7"/>
  <c r="AY7" i="7"/>
  <c r="AZ7" i="7"/>
  <c r="BA7" i="7"/>
  <c r="BB7" i="7"/>
  <c r="BC7" i="7"/>
  <c r="BD7" i="7"/>
  <c r="BF7" i="7"/>
  <c r="BG7" i="7"/>
  <c r="BH7" i="7"/>
  <c r="BI7" i="7"/>
  <c r="BJ7" i="7"/>
  <c r="BK7" i="7"/>
  <c r="BL7" i="7"/>
  <c r="AH8" i="7"/>
  <c r="AI8" i="7"/>
  <c r="AJ8" i="7"/>
  <c r="AK8" i="7"/>
  <c r="AL8" i="7"/>
  <c r="AM8" i="7"/>
  <c r="AN8" i="7"/>
  <c r="AP8" i="7"/>
  <c r="AQ8" i="7"/>
  <c r="AR8" i="7"/>
  <c r="AS8" i="7"/>
  <c r="AT8" i="7"/>
  <c r="AU8" i="7"/>
  <c r="AV8" i="7"/>
  <c r="AX8" i="7"/>
  <c r="AY8" i="7"/>
  <c r="AZ8" i="7"/>
  <c r="BA8" i="7"/>
  <c r="BB8" i="7"/>
  <c r="BC8" i="7"/>
  <c r="BD8" i="7"/>
  <c r="BF8" i="7"/>
  <c r="BG8" i="7"/>
  <c r="BH8" i="7"/>
  <c r="BI8" i="7"/>
  <c r="BJ8" i="7"/>
  <c r="BK8" i="7"/>
  <c r="BL8" i="7"/>
  <c r="AH9" i="7"/>
  <c r="AI9" i="7"/>
  <c r="AJ9" i="7"/>
  <c r="AK9" i="7"/>
  <c r="AL9" i="7"/>
  <c r="AM9" i="7"/>
  <c r="AN9" i="7"/>
  <c r="AP9" i="7"/>
  <c r="AQ9" i="7"/>
  <c r="AR9" i="7"/>
  <c r="AS9" i="7"/>
  <c r="AT9" i="7"/>
  <c r="AU9" i="7"/>
  <c r="AV9" i="7"/>
  <c r="AX9" i="7"/>
  <c r="AY9" i="7"/>
  <c r="AZ9" i="7"/>
  <c r="BA9" i="7"/>
  <c r="BB9" i="7"/>
  <c r="BC9" i="7"/>
  <c r="BD9" i="7"/>
  <c r="BF9" i="7"/>
  <c r="BG9" i="7"/>
  <c r="BH9" i="7"/>
  <c r="BI9" i="7"/>
  <c r="BJ9" i="7"/>
  <c r="BK9" i="7"/>
  <c r="BL9" i="7"/>
  <c r="AH10" i="7"/>
  <c r="AI10" i="7"/>
  <c r="AJ10" i="7"/>
  <c r="AK10" i="7"/>
  <c r="AL10" i="7"/>
  <c r="AM10" i="7"/>
  <c r="AN10" i="7"/>
  <c r="AP10" i="7"/>
  <c r="AQ10" i="7"/>
  <c r="AR10" i="7"/>
  <c r="AS10" i="7"/>
  <c r="AT10" i="7"/>
  <c r="AU10" i="7"/>
  <c r="AV10" i="7"/>
  <c r="AX10" i="7"/>
  <c r="AY10" i="7"/>
  <c r="AZ10" i="7"/>
  <c r="BA10" i="7"/>
  <c r="BB10" i="7"/>
  <c r="BC10" i="7"/>
  <c r="BD10" i="7"/>
  <c r="BF10" i="7"/>
  <c r="BG10" i="7"/>
  <c r="BH10" i="7"/>
  <c r="BI10" i="7"/>
  <c r="BJ10" i="7"/>
  <c r="BK10" i="7"/>
  <c r="BL10" i="7"/>
  <c r="AH11" i="7"/>
  <c r="AI11" i="7"/>
  <c r="AJ11" i="7"/>
  <c r="AK11" i="7"/>
  <c r="AL11" i="7"/>
  <c r="AM11" i="7"/>
  <c r="AN11" i="7"/>
  <c r="AP11" i="7"/>
  <c r="AQ11" i="7"/>
  <c r="AR11" i="7"/>
  <c r="AS11" i="7"/>
  <c r="AT11" i="7"/>
  <c r="AU11" i="7"/>
  <c r="AV11" i="7"/>
  <c r="AX11" i="7"/>
  <c r="AY11" i="7"/>
  <c r="AZ11" i="7"/>
  <c r="BA11" i="7"/>
  <c r="BB11" i="7"/>
  <c r="BC11" i="7"/>
  <c r="BD11" i="7"/>
  <c r="BF11" i="7"/>
  <c r="BG11" i="7"/>
  <c r="BH11" i="7"/>
  <c r="BI11" i="7"/>
  <c r="BJ11" i="7"/>
  <c r="BK11" i="7"/>
  <c r="BL11" i="7"/>
  <c r="AH12" i="7"/>
  <c r="AI12" i="7"/>
  <c r="AJ12" i="7"/>
  <c r="AK12" i="7"/>
  <c r="AL12" i="7"/>
  <c r="AM12" i="7"/>
  <c r="AN12" i="7"/>
  <c r="AP12" i="7"/>
  <c r="AQ12" i="7"/>
  <c r="AR12" i="7"/>
  <c r="AS12" i="7"/>
  <c r="AT12" i="7"/>
  <c r="AU12" i="7"/>
  <c r="AV12" i="7"/>
  <c r="AX12" i="7"/>
  <c r="AY12" i="7"/>
  <c r="AZ12" i="7"/>
  <c r="BA12" i="7"/>
  <c r="BB12" i="7"/>
  <c r="BC12" i="7"/>
  <c r="BD12" i="7"/>
  <c r="BF12" i="7"/>
  <c r="BG12" i="7"/>
  <c r="BH12" i="7"/>
  <c r="BI12" i="7"/>
  <c r="BJ12" i="7"/>
  <c r="BK12" i="7"/>
  <c r="BL12" i="7"/>
  <c r="AH13" i="7"/>
  <c r="AI13" i="7"/>
  <c r="AJ13" i="7"/>
  <c r="AK13" i="7"/>
  <c r="AL13" i="7"/>
  <c r="AM13" i="7"/>
  <c r="AN13" i="7"/>
  <c r="AP13" i="7"/>
  <c r="AQ13" i="7"/>
  <c r="AR13" i="7"/>
  <c r="AS13" i="7"/>
  <c r="AT13" i="7"/>
  <c r="AU13" i="7"/>
  <c r="AV13" i="7"/>
  <c r="AX13" i="7"/>
  <c r="AY13" i="7"/>
  <c r="AZ13" i="7"/>
  <c r="BA13" i="7"/>
  <c r="BB13" i="7"/>
  <c r="BC13" i="7"/>
  <c r="BD13" i="7"/>
  <c r="BF13" i="7"/>
  <c r="BG13" i="7"/>
  <c r="BH13" i="7"/>
  <c r="BI13" i="7"/>
  <c r="BJ13" i="7"/>
  <c r="BK13" i="7"/>
  <c r="BL13" i="7"/>
  <c r="AH14" i="7"/>
  <c r="AI14" i="7"/>
  <c r="AJ14" i="7"/>
  <c r="AK14" i="7"/>
  <c r="AL14" i="7"/>
  <c r="AM14" i="7"/>
  <c r="AN14" i="7"/>
  <c r="AP14" i="7"/>
  <c r="AQ14" i="7"/>
  <c r="AR14" i="7"/>
  <c r="AS14" i="7"/>
  <c r="AT14" i="7"/>
  <c r="AU14" i="7"/>
  <c r="AV14" i="7"/>
  <c r="AX14" i="7"/>
  <c r="AY14" i="7"/>
  <c r="AZ14" i="7"/>
  <c r="BA14" i="7"/>
  <c r="BB14" i="7"/>
  <c r="BC14" i="7"/>
  <c r="BD14" i="7"/>
  <c r="BF14" i="7"/>
  <c r="BG14" i="7"/>
  <c r="BH14" i="7"/>
  <c r="BI14" i="7"/>
  <c r="BJ14" i="7"/>
  <c r="BK14" i="7"/>
  <c r="BL14" i="7"/>
  <c r="AH15" i="7"/>
  <c r="AI15" i="7"/>
  <c r="AJ15" i="7"/>
  <c r="AK15" i="7"/>
  <c r="AL15" i="7"/>
  <c r="AM15" i="7"/>
  <c r="AN15" i="7"/>
  <c r="AP15" i="7"/>
  <c r="AQ15" i="7"/>
  <c r="AR15" i="7"/>
  <c r="AS15" i="7"/>
  <c r="AT15" i="7"/>
  <c r="AU15" i="7"/>
  <c r="AV15" i="7"/>
  <c r="AX15" i="7"/>
  <c r="AY15" i="7"/>
  <c r="AZ15" i="7"/>
  <c r="BA15" i="7"/>
  <c r="BB15" i="7"/>
  <c r="BC15" i="7"/>
  <c r="BD15" i="7"/>
  <c r="BF15" i="7"/>
  <c r="BG15" i="7"/>
  <c r="BH15" i="7"/>
  <c r="BI15" i="7"/>
  <c r="BJ15" i="7"/>
  <c r="BK15" i="7"/>
  <c r="BL15" i="7"/>
  <c r="AH16" i="7"/>
  <c r="AI16" i="7"/>
  <c r="AJ16" i="7"/>
  <c r="AK16" i="7"/>
  <c r="AL16" i="7"/>
  <c r="AM16" i="7"/>
  <c r="AN16" i="7"/>
  <c r="AP16" i="7"/>
  <c r="AQ16" i="7"/>
  <c r="AR16" i="7"/>
  <c r="AS16" i="7"/>
  <c r="AT16" i="7"/>
  <c r="AU16" i="7"/>
  <c r="AV16" i="7"/>
  <c r="AX16" i="7"/>
  <c r="AY16" i="7"/>
  <c r="AZ16" i="7"/>
  <c r="BA16" i="7"/>
  <c r="BB16" i="7"/>
  <c r="BC16" i="7"/>
  <c r="BD16" i="7"/>
  <c r="BF16" i="7"/>
  <c r="BG16" i="7"/>
  <c r="BH16" i="7"/>
  <c r="BI16" i="7"/>
  <c r="BJ16" i="7"/>
  <c r="BK16" i="7"/>
  <c r="BL16" i="7"/>
  <c r="AH17" i="7"/>
  <c r="AI17" i="7"/>
  <c r="AJ17" i="7"/>
  <c r="AK17" i="7"/>
  <c r="AL17" i="7"/>
  <c r="AM17" i="7"/>
  <c r="AN17" i="7"/>
  <c r="AP17" i="7"/>
  <c r="AQ17" i="7"/>
  <c r="AR17" i="7"/>
  <c r="AS17" i="7"/>
  <c r="AT17" i="7"/>
  <c r="AU17" i="7"/>
  <c r="AV17" i="7"/>
  <c r="AX17" i="7"/>
  <c r="AY17" i="7"/>
  <c r="AZ17" i="7"/>
  <c r="BA17" i="7"/>
  <c r="BB17" i="7"/>
  <c r="BC17" i="7"/>
  <c r="BD17" i="7"/>
  <c r="BF17" i="7"/>
  <c r="BG17" i="7"/>
  <c r="BH17" i="7"/>
  <c r="BI17" i="7"/>
  <c r="BJ17" i="7"/>
  <c r="BK17" i="7"/>
  <c r="BL17" i="7"/>
  <c r="AH18" i="7"/>
  <c r="AI18" i="7"/>
  <c r="AJ18" i="7"/>
  <c r="AK18" i="7"/>
  <c r="AL18" i="7"/>
  <c r="AM18" i="7"/>
  <c r="AN18" i="7"/>
  <c r="AP18" i="7"/>
  <c r="AQ18" i="7"/>
  <c r="AR18" i="7"/>
  <c r="AS18" i="7"/>
  <c r="AT18" i="7"/>
  <c r="AU18" i="7"/>
  <c r="AV18" i="7"/>
  <c r="AX18" i="7"/>
  <c r="AY18" i="7"/>
  <c r="AZ18" i="7"/>
  <c r="BA18" i="7"/>
  <c r="BB18" i="7"/>
  <c r="BC18" i="7"/>
  <c r="BD18" i="7"/>
  <c r="BF18" i="7"/>
  <c r="BG18" i="7"/>
  <c r="BH18" i="7"/>
  <c r="BI18" i="7"/>
  <c r="BJ18" i="7"/>
  <c r="BK18" i="7"/>
  <c r="BL18" i="7"/>
  <c r="AH19" i="7"/>
  <c r="AI19" i="7"/>
  <c r="AJ19" i="7"/>
  <c r="AK19" i="7"/>
  <c r="AL19" i="7"/>
  <c r="AM19" i="7"/>
  <c r="AN19" i="7"/>
  <c r="AP19" i="7"/>
  <c r="AQ19" i="7"/>
  <c r="AR19" i="7"/>
  <c r="AS19" i="7"/>
  <c r="AT19" i="7"/>
  <c r="AU19" i="7"/>
  <c r="AV19" i="7"/>
  <c r="AX19" i="7"/>
  <c r="AY19" i="7"/>
  <c r="AZ19" i="7"/>
  <c r="BA19" i="7"/>
  <c r="BB19" i="7"/>
  <c r="BC19" i="7"/>
  <c r="BD19" i="7"/>
  <c r="BF19" i="7"/>
  <c r="BG19" i="7"/>
  <c r="BH19" i="7"/>
  <c r="BI19" i="7"/>
  <c r="BJ19" i="7"/>
  <c r="BK19" i="7"/>
  <c r="BL19" i="7"/>
  <c r="AH20" i="7"/>
  <c r="AI20" i="7"/>
  <c r="AJ20" i="7"/>
  <c r="AK20" i="7"/>
  <c r="AL20" i="7"/>
  <c r="AM20" i="7"/>
  <c r="AN20" i="7"/>
  <c r="AP20" i="7"/>
  <c r="AQ20" i="7"/>
  <c r="AR20" i="7"/>
  <c r="AS20" i="7"/>
  <c r="AT20" i="7"/>
  <c r="AU20" i="7"/>
  <c r="AV20" i="7"/>
  <c r="AX20" i="7"/>
  <c r="AY20" i="7"/>
  <c r="AZ20" i="7"/>
  <c r="BA20" i="7"/>
  <c r="BB20" i="7"/>
  <c r="BC20" i="7"/>
  <c r="BD20" i="7"/>
  <c r="BF20" i="7"/>
  <c r="BG20" i="7"/>
  <c r="BH20" i="7"/>
  <c r="BI20" i="7"/>
  <c r="BJ20" i="7"/>
  <c r="BK20" i="7"/>
  <c r="BL20" i="7"/>
  <c r="AH21" i="7"/>
  <c r="AI21" i="7"/>
  <c r="AJ21" i="7"/>
  <c r="AK21" i="7"/>
  <c r="AL21" i="7"/>
  <c r="AM21" i="7"/>
  <c r="AN21" i="7"/>
  <c r="AP21" i="7"/>
  <c r="AQ21" i="7"/>
  <c r="AR21" i="7"/>
  <c r="AS21" i="7"/>
  <c r="AT21" i="7"/>
  <c r="AU21" i="7"/>
  <c r="AV21" i="7"/>
  <c r="AX21" i="7"/>
  <c r="AY21" i="7"/>
  <c r="AZ21" i="7"/>
  <c r="BA21" i="7"/>
  <c r="BB21" i="7"/>
  <c r="BC21" i="7"/>
  <c r="BD21" i="7"/>
  <c r="BF21" i="7"/>
  <c r="BG21" i="7"/>
  <c r="BH21" i="7"/>
  <c r="BI21" i="7"/>
  <c r="BJ21" i="7"/>
  <c r="BK21" i="7"/>
  <c r="BL21" i="7"/>
  <c r="AH22" i="7"/>
  <c r="AI22" i="7"/>
  <c r="AJ22" i="7"/>
  <c r="AK22" i="7"/>
  <c r="AL22" i="7"/>
  <c r="AM22" i="7"/>
  <c r="AN22" i="7"/>
  <c r="AP22" i="7"/>
  <c r="AQ22" i="7"/>
  <c r="AR22" i="7"/>
  <c r="AS22" i="7"/>
  <c r="AT22" i="7"/>
  <c r="AU22" i="7"/>
  <c r="AV22" i="7"/>
  <c r="AX22" i="7"/>
  <c r="AY22" i="7"/>
  <c r="AZ22" i="7"/>
  <c r="BA22" i="7"/>
  <c r="BB22" i="7"/>
  <c r="BC22" i="7"/>
  <c r="BD22" i="7"/>
  <c r="BF22" i="7"/>
  <c r="BG22" i="7"/>
  <c r="BH22" i="7"/>
  <c r="BI22" i="7"/>
  <c r="BJ22" i="7"/>
  <c r="BK22" i="7"/>
  <c r="BL22" i="7"/>
  <c r="AH23" i="7"/>
  <c r="AI23" i="7"/>
  <c r="AJ23" i="7"/>
  <c r="AK23" i="7"/>
  <c r="AL23" i="7"/>
  <c r="AM23" i="7"/>
  <c r="AN23" i="7"/>
  <c r="AP23" i="7"/>
  <c r="AQ23" i="7"/>
  <c r="AR23" i="7"/>
  <c r="AS23" i="7"/>
  <c r="AT23" i="7"/>
  <c r="AU23" i="7"/>
  <c r="AV23" i="7"/>
  <c r="AX23" i="7"/>
  <c r="AY23" i="7"/>
  <c r="AZ23" i="7"/>
  <c r="BA23" i="7"/>
  <c r="BB23" i="7"/>
  <c r="BC23" i="7"/>
  <c r="BD23" i="7"/>
  <c r="BF23" i="7"/>
  <c r="BG23" i="7"/>
  <c r="BH23" i="7"/>
  <c r="BI23" i="7"/>
  <c r="BJ23" i="7"/>
  <c r="BK23" i="7"/>
  <c r="BL23" i="7"/>
  <c r="AH24" i="7"/>
  <c r="AI24" i="7"/>
  <c r="AJ24" i="7"/>
  <c r="AK24" i="7"/>
  <c r="AL24" i="7"/>
  <c r="AM24" i="7"/>
  <c r="AN24" i="7"/>
  <c r="AP24" i="7"/>
  <c r="AQ24" i="7"/>
  <c r="AR24" i="7"/>
  <c r="AS24" i="7"/>
  <c r="AT24" i="7"/>
  <c r="AU24" i="7"/>
  <c r="AV24" i="7"/>
  <c r="AX24" i="7"/>
  <c r="AY24" i="7"/>
  <c r="AZ24" i="7"/>
  <c r="BA24" i="7"/>
  <c r="BB24" i="7"/>
  <c r="BC24" i="7"/>
  <c r="BD24" i="7"/>
  <c r="BF24" i="7"/>
  <c r="BG24" i="7"/>
  <c r="BH24" i="7"/>
  <c r="BI24" i="7"/>
  <c r="BJ24" i="7"/>
  <c r="BK24" i="7"/>
  <c r="BL24" i="7"/>
  <c r="AH25" i="7"/>
  <c r="AI25" i="7"/>
  <c r="AJ25" i="7"/>
  <c r="AK25" i="7"/>
  <c r="AL25" i="7"/>
  <c r="AM25" i="7"/>
  <c r="AN25" i="7"/>
  <c r="AP25" i="7"/>
  <c r="AQ25" i="7"/>
  <c r="AR25" i="7"/>
  <c r="AS25" i="7"/>
  <c r="AT25" i="7"/>
  <c r="AU25" i="7"/>
  <c r="AV25" i="7"/>
  <c r="AX25" i="7"/>
  <c r="AY25" i="7"/>
  <c r="AZ25" i="7"/>
  <c r="BA25" i="7"/>
  <c r="BB25" i="7"/>
  <c r="BC25" i="7"/>
  <c r="BD25" i="7"/>
  <c r="BF25" i="7"/>
  <c r="BG25" i="7"/>
  <c r="BH25" i="7"/>
  <c r="BI25" i="7"/>
  <c r="BJ25" i="7"/>
  <c r="BK25" i="7"/>
  <c r="BL25" i="7"/>
  <c r="AH26" i="7"/>
  <c r="AI26" i="7"/>
  <c r="AJ26" i="7"/>
  <c r="AK26" i="7"/>
  <c r="AL26" i="7"/>
  <c r="AM26" i="7"/>
  <c r="AN26" i="7"/>
  <c r="AP26" i="7"/>
  <c r="AQ26" i="7"/>
  <c r="AR26" i="7"/>
  <c r="AS26" i="7"/>
  <c r="AT26" i="7"/>
  <c r="AU26" i="7"/>
  <c r="AV26" i="7"/>
  <c r="AX26" i="7"/>
  <c r="AY26" i="7"/>
  <c r="AZ26" i="7"/>
  <c r="BA26" i="7"/>
  <c r="BB26" i="7"/>
  <c r="BC26" i="7"/>
  <c r="BD26" i="7"/>
  <c r="BF26" i="7"/>
  <c r="BG26" i="7"/>
  <c r="BH26" i="7"/>
  <c r="BI26" i="7"/>
  <c r="BJ26" i="7"/>
  <c r="BK26" i="7"/>
  <c r="BL26" i="7"/>
  <c r="AH27" i="7"/>
  <c r="AI27" i="7"/>
  <c r="AJ27" i="7"/>
  <c r="AK27" i="7"/>
  <c r="AL27" i="7"/>
  <c r="AM27" i="7"/>
  <c r="AN27" i="7"/>
  <c r="AP27" i="7"/>
  <c r="AQ27" i="7"/>
  <c r="AR27" i="7"/>
  <c r="AS27" i="7"/>
  <c r="AT27" i="7"/>
  <c r="AU27" i="7"/>
  <c r="AV27" i="7"/>
  <c r="AX27" i="7"/>
  <c r="AY27" i="7"/>
  <c r="AZ27" i="7"/>
  <c r="BA27" i="7"/>
  <c r="BB27" i="7"/>
  <c r="BC27" i="7"/>
  <c r="BD27" i="7"/>
  <c r="BF27" i="7"/>
  <c r="BG27" i="7"/>
  <c r="BH27" i="7"/>
  <c r="BI27" i="7"/>
  <c r="BJ27" i="7"/>
  <c r="BK27" i="7"/>
  <c r="BL27" i="7"/>
  <c r="AH28" i="7"/>
  <c r="AI28" i="7"/>
  <c r="AJ28" i="7"/>
  <c r="AK28" i="7"/>
  <c r="AL28" i="7"/>
  <c r="AM28" i="7"/>
  <c r="AN28" i="7"/>
  <c r="AP28" i="7"/>
  <c r="AQ28" i="7"/>
  <c r="AR28" i="7"/>
  <c r="AS28" i="7"/>
  <c r="AT28" i="7"/>
  <c r="AU28" i="7"/>
  <c r="AV28" i="7"/>
  <c r="AX28" i="7"/>
  <c r="AY28" i="7"/>
  <c r="AZ28" i="7"/>
  <c r="BA28" i="7"/>
  <c r="BB28" i="7"/>
  <c r="BC28" i="7"/>
  <c r="BD28" i="7"/>
  <c r="BF28" i="7"/>
  <c r="BG28" i="7"/>
  <c r="BH28" i="7"/>
  <c r="BI28" i="7"/>
  <c r="BJ28" i="7"/>
  <c r="BK28" i="7"/>
  <c r="BL28" i="7"/>
  <c r="AH29" i="7"/>
  <c r="AI29" i="7"/>
  <c r="AJ29" i="7"/>
  <c r="AK29" i="7"/>
  <c r="AL29" i="7"/>
  <c r="AM29" i="7"/>
  <c r="AN29" i="7"/>
  <c r="AP29" i="7"/>
  <c r="AQ29" i="7"/>
  <c r="AR29" i="7"/>
  <c r="AS29" i="7"/>
  <c r="AT29" i="7"/>
  <c r="AU29" i="7"/>
  <c r="AV29" i="7"/>
  <c r="AX29" i="7"/>
  <c r="AY29" i="7"/>
  <c r="AZ29" i="7"/>
  <c r="BA29" i="7"/>
  <c r="BB29" i="7"/>
  <c r="BC29" i="7"/>
  <c r="BD29" i="7"/>
  <c r="BF29" i="7"/>
  <c r="BG29" i="7"/>
  <c r="BH29" i="7"/>
  <c r="BI29" i="7"/>
  <c r="BJ29" i="7"/>
  <c r="BK29" i="7"/>
  <c r="BL29" i="7"/>
  <c r="AH30" i="7"/>
  <c r="AI30" i="7"/>
  <c r="AJ30" i="7"/>
  <c r="AK30" i="7"/>
  <c r="AL30" i="7"/>
  <c r="AM30" i="7"/>
  <c r="AN30" i="7"/>
  <c r="AP30" i="7"/>
  <c r="AQ30" i="7"/>
  <c r="AR30" i="7"/>
  <c r="AS30" i="7"/>
  <c r="AT30" i="7"/>
  <c r="AU30" i="7"/>
  <c r="AV30" i="7"/>
  <c r="AX30" i="7"/>
  <c r="AY30" i="7"/>
  <c r="AZ30" i="7"/>
  <c r="BA30" i="7"/>
  <c r="BB30" i="7"/>
  <c r="BC30" i="7"/>
  <c r="BD30" i="7"/>
  <c r="BF30" i="7"/>
  <c r="BG30" i="7"/>
  <c r="BH30" i="7"/>
  <c r="BI30" i="7"/>
  <c r="BJ30" i="7"/>
  <c r="BK30" i="7"/>
  <c r="BL30" i="7"/>
  <c r="AH31" i="7"/>
  <c r="AI31" i="7"/>
  <c r="AJ31" i="7"/>
  <c r="AK31" i="7"/>
  <c r="AL31" i="7"/>
  <c r="AM31" i="7"/>
  <c r="AN31" i="7"/>
  <c r="AP31" i="7"/>
  <c r="AQ31" i="7"/>
  <c r="AR31" i="7"/>
  <c r="AS31" i="7"/>
  <c r="AT31" i="7"/>
  <c r="AU31" i="7"/>
  <c r="AV31" i="7"/>
  <c r="AX31" i="7"/>
  <c r="AY31" i="7"/>
  <c r="AZ31" i="7"/>
  <c r="BA31" i="7"/>
  <c r="BB31" i="7"/>
  <c r="BC31" i="7"/>
  <c r="BD31" i="7"/>
  <c r="BF31" i="7"/>
  <c r="BG31" i="7"/>
  <c r="BH31" i="7"/>
  <c r="BI31" i="7"/>
  <c r="BJ31" i="7"/>
  <c r="BK31" i="7"/>
  <c r="BL31" i="7"/>
  <c r="AH32" i="7"/>
  <c r="AI32" i="7"/>
  <c r="AJ32" i="7"/>
  <c r="AK32" i="7"/>
  <c r="AL32" i="7"/>
  <c r="AM32" i="7"/>
  <c r="AN32" i="7"/>
  <c r="AP32" i="7"/>
  <c r="AQ32" i="7"/>
  <c r="AR32" i="7"/>
  <c r="AS32" i="7"/>
  <c r="AT32" i="7"/>
  <c r="AU32" i="7"/>
  <c r="AV32" i="7"/>
  <c r="AX32" i="7"/>
  <c r="AY32" i="7"/>
  <c r="AZ32" i="7"/>
  <c r="BA32" i="7"/>
  <c r="BB32" i="7"/>
  <c r="BC32" i="7"/>
  <c r="BD32" i="7"/>
  <c r="BF32" i="7"/>
  <c r="BG32" i="7"/>
  <c r="BH32" i="7"/>
  <c r="BI32" i="7"/>
  <c r="BJ32" i="7"/>
  <c r="BK32" i="7"/>
  <c r="BL32" i="7"/>
  <c r="AH33" i="7"/>
  <c r="AI33" i="7"/>
  <c r="AJ33" i="7"/>
  <c r="AK33" i="7"/>
  <c r="AL33" i="7"/>
  <c r="AM33" i="7"/>
  <c r="AN33" i="7"/>
  <c r="AP33" i="7"/>
  <c r="AQ33" i="7"/>
  <c r="AR33" i="7"/>
  <c r="AS33" i="7"/>
  <c r="AT33" i="7"/>
  <c r="AU33" i="7"/>
  <c r="AV33" i="7"/>
  <c r="AX33" i="7"/>
  <c r="AY33" i="7"/>
  <c r="AZ33" i="7"/>
  <c r="BA33" i="7"/>
  <c r="BB33" i="7"/>
  <c r="BC33" i="7"/>
  <c r="BD33" i="7"/>
  <c r="BF33" i="7"/>
  <c r="BG33" i="7"/>
  <c r="BH33" i="7"/>
  <c r="BI33" i="7"/>
  <c r="BJ33" i="7"/>
  <c r="BK33" i="7"/>
  <c r="BL33" i="7"/>
  <c r="AH34" i="7"/>
  <c r="AI34" i="7"/>
  <c r="AJ34" i="7"/>
  <c r="AK34" i="7"/>
  <c r="AL34" i="7"/>
  <c r="AM34" i="7"/>
  <c r="AN34" i="7"/>
  <c r="AP34" i="7"/>
  <c r="AQ34" i="7"/>
  <c r="AR34" i="7"/>
  <c r="AS34" i="7"/>
  <c r="AT34" i="7"/>
  <c r="AU34" i="7"/>
  <c r="AV34" i="7"/>
  <c r="AX34" i="7"/>
  <c r="AY34" i="7"/>
  <c r="AZ34" i="7"/>
  <c r="BA34" i="7"/>
  <c r="BB34" i="7"/>
  <c r="BC34" i="7"/>
  <c r="BD34" i="7"/>
  <c r="BF34" i="7"/>
  <c r="BG34" i="7"/>
  <c r="BH34" i="7"/>
  <c r="BI34" i="7"/>
  <c r="BJ34" i="7"/>
  <c r="BK34" i="7"/>
  <c r="BL34" i="7"/>
  <c r="AH35" i="7"/>
  <c r="AI35" i="7"/>
  <c r="AJ35" i="7"/>
  <c r="AK35" i="7"/>
  <c r="AL35" i="7"/>
  <c r="AM35" i="7"/>
  <c r="AN35" i="7"/>
  <c r="AP35" i="7"/>
  <c r="AQ35" i="7"/>
  <c r="AR35" i="7"/>
  <c r="AS35" i="7"/>
  <c r="AT35" i="7"/>
  <c r="AU35" i="7"/>
  <c r="AV35" i="7"/>
  <c r="AX35" i="7"/>
  <c r="AY35" i="7"/>
  <c r="AZ35" i="7"/>
  <c r="BA35" i="7"/>
  <c r="BB35" i="7"/>
  <c r="BC35" i="7"/>
  <c r="BD35" i="7"/>
  <c r="BF35" i="7"/>
  <c r="BG35" i="7"/>
  <c r="BH35" i="7"/>
  <c r="BI35" i="7"/>
  <c r="BJ35" i="7"/>
  <c r="BK35" i="7"/>
  <c r="BL35" i="7"/>
  <c r="AH36" i="7"/>
  <c r="AI36" i="7"/>
  <c r="AJ36" i="7"/>
  <c r="AK36" i="7"/>
  <c r="AL36" i="7"/>
  <c r="AM36" i="7"/>
  <c r="AN36" i="7"/>
  <c r="AP36" i="7"/>
  <c r="AQ36" i="7"/>
  <c r="AR36" i="7"/>
  <c r="AS36" i="7"/>
  <c r="AT36" i="7"/>
  <c r="AU36" i="7"/>
  <c r="AV36" i="7"/>
  <c r="AX36" i="7"/>
  <c r="AY36" i="7"/>
  <c r="AZ36" i="7"/>
  <c r="BA36" i="7"/>
  <c r="BB36" i="7"/>
  <c r="BC36" i="7"/>
  <c r="BD36" i="7"/>
  <c r="BF36" i="7"/>
  <c r="BG36" i="7"/>
  <c r="BH36" i="7"/>
  <c r="BI36" i="7"/>
  <c r="BJ36" i="7"/>
  <c r="BK36" i="7"/>
  <c r="BL36" i="7"/>
  <c r="AH37" i="7"/>
  <c r="AI37" i="7"/>
  <c r="AJ37" i="7"/>
  <c r="AK37" i="7"/>
  <c r="AL37" i="7"/>
  <c r="AM37" i="7"/>
  <c r="AN37" i="7"/>
  <c r="AP37" i="7"/>
  <c r="AQ37" i="7"/>
  <c r="AR37" i="7"/>
  <c r="AS37" i="7"/>
  <c r="AT37" i="7"/>
  <c r="AU37" i="7"/>
  <c r="AV37" i="7"/>
  <c r="AX37" i="7"/>
  <c r="AY37" i="7"/>
  <c r="AZ37" i="7"/>
  <c r="BA37" i="7"/>
  <c r="BB37" i="7"/>
  <c r="BC37" i="7"/>
  <c r="BD37" i="7"/>
  <c r="BF37" i="7"/>
  <c r="BG37" i="7"/>
  <c r="BH37" i="7"/>
  <c r="BI37" i="7"/>
  <c r="BJ37" i="7"/>
  <c r="BK37" i="7"/>
  <c r="BL37" i="7"/>
  <c r="AH38" i="7"/>
  <c r="AI38" i="7"/>
  <c r="AJ38" i="7"/>
  <c r="AK38" i="7"/>
  <c r="AL38" i="7"/>
  <c r="AM38" i="7"/>
  <c r="AN38" i="7"/>
  <c r="AP38" i="7"/>
  <c r="AQ38" i="7"/>
  <c r="AR38" i="7"/>
  <c r="AS38" i="7"/>
  <c r="AT38" i="7"/>
  <c r="AU38" i="7"/>
  <c r="AV38" i="7"/>
  <c r="AX38" i="7"/>
  <c r="AY38" i="7"/>
  <c r="AZ38" i="7"/>
  <c r="BA38" i="7"/>
  <c r="BB38" i="7"/>
  <c r="BC38" i="7"/>
  <c r="BD38" i="7"/>
  <c r="BF38" i="7"/>
  <c r="BG38" i="7"/>
  <c r="BH38" i="7"/>
  <c r="BI38" i="7"/>
  <c r="BJ38" i="7"/>
  <c r="BK38" i="7"/>
  <c r="BL38" i="7"/>
  <c r="AH39" i="7"/>
  <c r="AI39" i="7"/>
  <c r="AJ39" i="7"/>
  <c r="AK39" i="7"/>
  <c r="AL39" i="7"/>
  <c r="AM39" i="7"/>
  <c r="AN39" i="7"/>
  <c r="AP39" i="7"/>
  <c r="AQ39" i="7"/>
  <c r="AR39" i="7"/>
  <c r="AS39" i="7"/>
  <c r="AT39" i="7"/>
  <c r="AU39" i="7"/>
  <c r="AV39" i="7"/>
  <c r="AX39" i="7"/>
  <c r="AY39" i="7"/>
  <c r="AZ39" i="7"/>
  <c r="BA39" i="7"/>
  <c r="BB39" i="7"/>
  <c r="BC39" i="7"/>
  <c r="BD39" i="7"/>
  <c r="BF39" i="7"/>
  <c r="BG39" i="7"/>
  <c r="BH39" i="7"/>
  <c r="BI39" i="7"/>
  <c r="BJ39" i="7"/>
  <c r="BK39" i="7"/>
  <c r="BL39" i="7"/>
  <c r="AH40" i="7"/>
  <c r="AI40" i="7"/>
  <c r="AJ40" i="7"/>
  <c r="AK40" i="7"/>
  <c r="AL40" i="7"/>
  <c r="AM40" i="7"/>
  <c r="AN40" i="7"/>
  <c r="AP40" i="7"/>
  <c r="AQ40" i="7"/>
  <c r="AR40" i="7"/>
  <c r="AS40" i="7"/>
  <c r="AT40" i="7"/>
  <c r="AU40" i="7"/>
  <c r="AV40" i="7"/>
  <c r="AX40" i="7"/>
  <c r="AY40" i="7"/>
  <c r="AZ40" i="7"/>
  <c r="BA40" i="7"/>
  <c r="BB40" i="7"/>
  <c r="BC40" i="7"/>
  <c r="BD40" i="7"/>
  <c r="BF40" i="7"/>
  <c r="BG40" i="7"/>
  <c r="BH40" i="7"/>
  <c r="BI40" i="7"/>
  <c r="BJ40" i="7"/>
  <c r="BK40" i="7"/>
  <c r="BL40" i="7"/>
  <c r="AH41" i="7"/>
  <c r="AI41" i="7"/>
  <c r="AJ41" i="7"/>
  <c r="AK41" i="7"/>
  <c r="AL41" i="7"/>
  <c r="AM41" i="7"/>
  <c r="AN41" i="7"/>
  <c r="AP41" i="7"/>
  <c r="AQ41" i="7"/>
  <c r="AR41" i="7"/>
  <c r="AS41" i="7"/>
  <c r="AT41" i="7"/>
  <c r="AU41" i="7"/>
  <c r="AV41" i="7"/>
  <c r="AX41" i="7"/>
  <c r="AY41" i="7"/>
  <c r="AZ41" i="7"/>
  <c r="BA41" i="7"/>
  <c r="BB41" i="7"/>
  <c r="BC41" i="7"/>
  <c r="BD41" i="7"/>
  <c r="BF41" i="7"/>
  <c r="BG41" i="7"/>
  <c r="BH41" i="7"/>
  <c r="BI41" i="7"/>
  <c r="BJ41" i="7"/>
  <c r="BK41" i="7"/>
  <c r="BL41" i="7"/>
  <c r="AH42" i="7"/>
  <c r="AI42" i="7"/>
  <c r="AJ42" i="7"/>
  <c r="AK42" i="7"/>
  <c r="AL42" i="7"/>
  <c r="AM42" i="7"/>
  <c r="AN42" i="7"/>
  <c r="AP42" i="7"/>
  <c r="AQ42" i="7"/>
  <c r="AR42" i="7"/>
  <c r="AS42" i="7"/>
  <c r="AT42" i="7"/>
  <c r="AU42" i="7"/>
  <c r="AV42" i="7"/>
  <c r="AX42" i="7"/>
  <c r="AY42" i="7"/>
  <c r="AZ42" i="7"/>
  <c r="BA42" i="7"/>
  <c r="BB42" i="7"/>
  <c r="BC42" i="7"/>
  <c r="BD42" i="7"/>
  <c r="BF42" i="7"/>
  <c r="BG42" i="7"/>
  <c r="BH42" i="7"/>
  <c r="BI42" i="7"/>
  <c r="BJ42" i="7"/>
  <c r="BK42" i="7"/>
  <c r="BL42" i="7"/>
  <c r="AH43" i="7"/>
  <c r="AI43" i="7"/>
  <c r="AJ43" i="7"/>
  <c r="AK43" i="7"/>
  <c r="AL43" i="7"/>
  <c r="AM43" i="7"/>
  <c r="AN43" i="7"/>
  <c r="AP43" i="7"/>
  <c r="AQ43" i="7"/>
  <c r="AR43" i="7"/>
  <c r="AS43" i="7"/>
  <c r="AT43" i="7"/>
  <c r="AU43" i="7"/>
  <c r="AV43" i="7"/>
  <c r="AX43" i="7"/>
  <c r="AY43" i="7"/>
  <c r="AZ43" i="7"/>
  <c r="BA43" i="7"/>
  <c r="BB43" i="7"/>
  <c r="BC43" i="7"/>
  <c r="BD43" i="7"/>
  <c r="BF43" i="7"/>
  <c r="BG43" i="7"/>
  <c r="BH43" i="7"/>
  <c r="BI43" i="7"/>
  <c r="BJ43" i="7"/>
  <c r="BK43" i="7"/>
  <c r="BL43" i="7"/>
  <c r="AH44" i="7"/>
  <c r="AI44" i="7"/>
  <c r="AJ44" i="7"/>
  <c r="AK44" i="7"/>
  <c r="AL44" i="7"/>
  <c r="AM44" i="7"/>
  <c r="AN44" i="7"/>
  <c r="AP44" i="7"/>
  <c r="AQ44" i="7"/>
  <c r="AR44" i="7"/>
  <c r="AS44" i="7"/>
  <c r="AT44" i="7"/>
  <c r="AU44" i="7"/>
  <c r="AV44" i="7"/>
  <c r="AX44" i="7"/>
  <c r="AY44" i="7"/>
  <c r="AZ44" i="7"/>
  <c r="BA44" i="7"/>
  <c r="BB44" i="7"/>
  <c r="BC44" i="7"/>
  <c r="BD44" i="7"/>
  <c r="BF44" i="7"/>
  <c r="BG44" i="7"/>
  <c r="BH44" i="7"/>
  <c r="BI44" i="7"/>
  <c r="BJ44" i="7"/>
  <c r="BK44" i="7"/>
  <c r="BL44" i="7"/>
  <c r="AH45" i="7"/>
  <c r="AI45" i="7"/>
  <c r="AJ45" i="7"/>
  <c r="AK45" i="7"/>
  <c r="AL45" i="7"/>
  <c r="AM45" i="7"/>
  <c r="AN45" i="7"/>
  <c r="AP45" i="7"/>
  <c r="AQ45" i="7"/>
  <c r="AR45" i="7"/>
  <c r="AS45" i="7"/>
  <c r="AT45" i="7"/>
  <c r="AU45" i="7"/>
  <c r="AV45" i="7"/>
  <c r="AX45" i="7"/>
  <c r="AY45" i="7"/>
  <c r="AZ45" i="7"/>
  <c r="BA45" i="7"/>
  <c r="BB45" i="7"/>
  <c r="BC45" i="7"/>
  <c r="BD45" i="7"/>
  <c r="BF45" i="7"/>
  <c r="BG45" i="7"/>
  <c r="BH45" i="7"/>
  <c r="BI45" i="7"/>
  <c r="BJ45" i="7"/>
  <c r="BK45" i="7"/>
  <c r="BL45" i="7"/>
  <c r="AH46" i="7"/>
  <c r="AI46" i="7"/>
  <c r="AJ46" i="7"/>
  <c r="AK46" i="7"/>
  <c r="AL46" i="7"/>
  <c r="AM46" i="7"/>
  <c r="AN46" i="7"/>
  <c r="AP46" i="7"/>
  <c r="AQ46" i="7"/>
  <c r="AR46" i="7"/>
  <c r="AS46" i="7"/>
  <c r="AT46" i="7"/>
  <c r="AU46" i="7"/>
  <c r="AV46" i="7"/>
  <c r="AX46" i="7"/>
  <c r="AY46" i="7"/>
  <c r="AZ46" i="7"/>
  <c r="BA46" i="7"/>
  <c r="BB46" i="7"/>
  <c r="BC46" i="7"/>
  <c r="BD46" i="7"/>
  <c r="BF46" i="7"/>
  <c r="BG46" i="7"/>
  <c r="BH46" i="7"/>
  <c r="BI46" i="7"/>
  <c r="BJ46" i="7"/>
  <c r="BK46" i="7"/>
  <c r="BL46" i="7"/>
  <c r="AH47" i="7"/>
  <c r="AI47" i="7"/>
  <c r="AJ47" i="7"/>
  <c r="AK47" i="7"/>
  <c r="AL47" i="7"/>
  <c r="AM47" i="7"/>
  <c r="AN47" i="7"/>
  <c r="AP47" i="7"/>
  <c r="AQ47" i="7"/>
  <c r="AR47" i="7"/>
  <c r="AS47" i="7"/>
  <c r="AT47" i="7"/>
  <c r="AU47" i="7"/>
  <c r="AV47" i="7"/>
  <c r="AX47" i="7"/>
  <c r="AY47" i="7"/>
  <c r="AZ47" i="7"/>
  <c r="BA47" i="7"/>
  <c r="BB47" i="7"/>
  <c r="BC47" i="7"/>
  <c r="BD47" i="7"/>
  <c r="BF47" i="7"/>
  <c r="BG47" i="7"/>
  <c r="BH47" i="7"/>
  <c r="BI47" i="7"/>
  <c r="BJ47" i="7"/>
  <c r="BK47" i="7"/>
  <c r="BL47" i="7"/>
  <c r="AH48" i="7"/>
  <c r="AI48" i="7"/>
  <c r="AJ48" i="7"/>
  <c r="AK48" i="7"/>
  <c r="AL48" i="7"/>
  <c r="AM48" i="7"/>
  <c r="AN48" i="7"/>
  <c r="AP48" i="7"/>
  <c r="AQ48" i="7"/>
  <c r="AR48" i="7"/>
  <c r="AS48" i="7"/>
  <c r="AT48" i="7"/>
  <c r="AU48" i="7"/>
  <c r="AV48" i="7"/>
  <c r="AX48" i="7"/>
  <c r="AY48" i="7"/>
  <c r="AZ48" i="7"/>
  <c r="BA48" i="7"/>
  <c r="BB48" i="7"/>
  <c r="BC48" i="7"/>
  <c r="BD48" i="7"/>
  <c r="BF48" i="7"/>
  <c r="BG48" i="7"/>
  <c r="BH48" i="7"/>
  <c r="BI48" i="7"/>
  <c r="BJ48" i="7"/>
  <c r="BK48" i="7"/>
  <c r="BL48" i="7"/>
  <c r="AH49" i="7"/>
  <c r="AI49" i="7"/>
  <c r="AJ49" i="7"/>
  <c r="AK49" i="7"/>
  <c r="AL49" i="7"/>
  <c r="AM49" i="7"/>
  <c r="AN49" i="7"/>
  <c r="AP49" i="7"/>
  <c r="AQ49" i="7"/>
  <c r="AR49" i="7"/>
  <c r="AS49" i="7"/>
  <c r="AT49" i="7"/>
  <c r="AU49" i="7"/>
  <c r="AV49" i="7"/>
  <c r="AX49" i="7"/>
  <c r="AY49" i="7"/>
  <c r="AZ49" i="7"/>
  <c r="BA49" i="7"/>
  <c r="BB49" i="7"/>
  <c r="BC49" i="7"/>
  <c r="BD49" i="7"/>
  <c r="BF49" i="7"/>
  <c r="BG49" i="7"/>
  <c r="BH49" i="7"/>
  <c r="BI49" i="7"/>
  <c r="BJ49" i="7"/>
  <c r="BK49" i="7"/>
  <c r="BL49" i="7"/>
  <c r="AH50" i="7"/>
  <c r="AI50" i="7"/>
  <c r="AJ50" i="7"/>
  <c r="AK50" i="7"/>
  <c r="AL50" i="7"/>
  <c r="AM50" i="7"/>
  <c r="AN50" i="7"/>
  <c r="AP50" i="7"/>
  <c r="AQ50" i="7"/>
  <c r="AR50" i="7"/>
  <c r="AS50" i="7"/>
  <c r="AT50" i="7"/>
  <c r="AU50" i="7"/>
  <c r="AV50" i="7"/>
  <c r="AX50" i="7"/>
  <c r="AY50" i="7"/>
  <c r="AZ50" i="7"/>
  <c r="BA50" i="7"/>
  <c r="BB50" i="7"/>
  <c r="BC50" i="7"/>
  <c r="BD50" i="7"/>
  <c r="BF50" i="7"/>
  <c r="BG50" i="7"/>
  <c r="BH50" i="7"/>
  <c r="BI50" i="7"/>
  <c r="BJ50" i="7"/>
  <c r="BK50" i="7"/>
  <c r="BL50" i="7"/>
  <c r="AH51" i="7"/>
  <c r="AI51" i="7"/>
  <c r="AJ51" i="7"/>
  <c r="AK51" i="7"/>
  <c r="AL51" i="7"/>
  <c r="AM51" i="7"/>
  <c r="AN51" i="7"/>
  <c r="AP51" i="7"/>
  <c r="AQ51" i="7"/>
  <c r="AR51" i="7"/>
  <c r="AS51" i="7"/>
  <c r="AT51" i="7"/>
  <c r="AU51" i="7"/>
  <c r="AV51" i="7"/>
  <c r="AX51" i="7"/>
  <c r="AY51" i="7"/>
  <c r="AZ51" i="7"/>
  <c r="BA51" i="7"/>
  <c r="BB51" i="7"/>
  <c r="BC51" i="7"/>
  <c r="BD51" i="7"/>
  <c r="BF51" i="7"/>
  <c r="BG51" i="7"/>
  <c r="BH51" i="7"/>
  <c r="BI51" i="7"/>
  <c r="BJ51" i="7"/>
  <c r="BK51" i="7"/>
  <c r="BL51" i="7"/>
  <c r="AH52" i="7"/>
  <c r="AI52" i="7"/>
  <c r="AJ52" i="7"/>
  <c r="AK52" i="7"/>
  <c r="AL52" i="7"/>
  <c r="AM52" i="7"/>
  <c r="AN52" i="7"/>
  <c r="AP52" i="7"/>
  <c r="AQ52" i="7"/>
  <c r="AR52" i="7"/>
  <c r="AS52" i="7"/>
  <c r="AT52" i="7"/>
  <c r="AU52" i="7"/>
  <c r="AV52" i="7"/>
  <c r="AX52" i="7"/>
  <c r="AY52" i="7"/>
  <c r="AZ52" i="7"/>
  <c r="BA52" i="7"/>
  <c r="BB52" i="7"/>
  <c r="BC52" i="7"/>
  <c r="BD52" i="7"/>
  <c r="BF52" i="7"/>
  <c r="BG52" i="7"/>
  <c r="BH52" i="7"/>
  <c r="BI52" i="7"/>
  <c r="BJ52" i="7"/>
  <c r="BK52" i="7"/>
  <c r="BL52" i="7"/>
  <c r="AH53" i="7"/>
  <c r="AI53" i="7"/>
  <c r="AJ53" i="7"/>
  <c r="AK53" i="7"/>
  <c r="AL53" i="7"/>
  <c r="AM53" i="7"/>
  <c r="AN53" i="7"/>
  <c r="AP53" i="7"/>
  <c r="AQ53" i="7"/>
  <c r="AR53" i="7"/>
  <c r="AS53" i="7"/>
  <c r="AT53" i="7"/>
  <c r="AU53" i="7"/>
  <c r="AV53" i="7"/>
  <c r="AX53" i="7"/>
  <c r="AY53" i="7"/>
  <c r="AZ53" i="7"/>
  <c r="BA53" i="7"/>
  <c r="BB53" i="7"/>
  <c r="BC53" i="7"/>
  <c r="BD53" i="7"/>
  <c r="BF53" i="7"/>
  <c r="BG53" i="7"/>
  <c r="BH53" i="7"/>
  <c r="BI53" i="7"/>
  <c r="BJ53" i="7"/>
  <c r="BK53" i="7"/>
  <c r="BL53" i="7"/>
  <c r="AH54" i="7"/>
  <c r="AI54" i="7"/>
  <c r="AJ54" i="7"/>
  <c r="AK54" i="7"/>
  <c r="AL54" i="7"/>
  <c r="AM54" i="7"/>
  <c r="AN54" i="7"/>
  <c r="AP54" i="7"/>
  <c r="AQ54" i="7"/>
  <c r="AR54" i="7"/>
  <c r="AS54" i="7"/>
  <c r="AT54" i="7"/>
  <c r="AU54" i="7"/>
  <c r="AV54" i="7"/>
  <c r="AX54" i="7"/>
  <c r="AY54" i="7"/>
  <c r="AZ54" i="7"/>
  <c r="BA54" i="7"/>
  <c r="BB54" i="7"/>
  <c r="BC54" i="7"/>
  <c r="BD54" i="7"/>
  <c r="BF54" i="7"/>
  <c r="BG54" i="7"/>
  <c r="BH54" i="7"/>
  <c r="BI54" i="7"/>
  <c r="BJ54" i="7"/>
  <c r="BK54" i="7"/>
  <c r="BL54" i="7"/>
  <c r="AH55" i="7"/>
  <c r="AI55" i="7"/>
  <c r="AJ55" i="7"/>
  <c r="AK55" i="7"/>
  <c r="AL55" i="7"/>
  <c r="AM55" i="7"/>
  <c r="AN55" i="7"/>
  <c r="AP55" i="7"/>
  <c r="AQ55" i="7"/>
  <c r="AR55" i="7"/>
  <c r="AS55" i="7"/>
  <c r="AT55" i="7"/>
  <c r="AU55" i="7"/>
  <c r="AV55" i="7"/>
  <c r="AX55" i="7"/>
  <c r="AY55" i="7"/>
  <c r="AZ55" i="7"/>
  <c r="BA55" i="7"/>
  <c r="BB55" i="7"/>
  <c r="BC55" i="7"/>
  <c r="BD55" i="7"/>
  <c r="BF55" i="7"/>
  <c r="BG55" i="7"/>
  <c r="BH55" i="7"/>
  <c r="BI55" i="7"/>
  <c r="BJ55" i="7"/>
  <c r="BK55" i="7"/>
  <c r="BL55" i="7"/>
  <c r="AH56" i="7"/>
  <c r="AI56" i="7"/>
  <c r="AJ56" i="7"/>
  <c r="AK56" i="7"/>
  <c r="AL56" i="7"/>
  <c r="AM56" i="7"/>
  <c r="AN56" i="7"/>
  <c r="AP56" i="7"/>
  <c r="AQ56" i="7"/>
  <c r="AR56" i="7"/>
  <c r="AS56" i="7"/>
  <c r="AT56" i="7"/>
  <c r="AU56" i="7"/>
  <c r="AV56" i="7"/>
  <c r="AX56" i="7"/>
  <c r="AY56" i="7"/>
  <c r="AZ56" i="7"/>
  <c r="BA56" i="7"/>
  <c r="BB56" i="7"/>
  <c r="BC56" i="7"/>
  <c r="BD56" i="7"/>
  <c r="BF56" i="7"/>
  <c r="BG56" i="7"/>
  <c r="BH56" i="7"/>
  <c r="BI56" i="7"/>
  <c r="BJ56" i="7"/>
  <c r="BK56" i="7"/>
  <c r="BL56" i="7"/>
  <c r="AH57" i="7"/>
  <c r="AI57" i="7"/>
  <c r="AJ57" i="7"/>
  <c r="AK57" i="7"/>
  <c r="AL57" i="7"/>
  <c r="AM57" i="7"/>
  <c r="AN57" i="7"/>
  <c r="AP57" i="7"/>
  <c r="AQ57" i="7"/>
  <c r="AR57" i="7"/>
  <c r="AS57" i="7"/>
  <c r="AT57" i="7"/>
  <c r="AU57" i="7"/>
  <c r="AV57" i="7"/>
  <c r="AX57" i="7"/>
  <c r="AY57" i="7"/>
  <c r="AZ57" i="7"/>
  <c r="BA57" i="7"/>
  <c r="BB57" i="7"/>
  <c r="BC57" i="7"/>
  <c r="BD57" i="7"/>
  <c r="BF57" i="7"/>
  <c r="BG57" i="7"/>
  <c r="BH57" i="7"/>
  <c r="BI57" i="7"/>
  <c r="BJ57" i="7"/>
  <c r="BK57" i="7"/>
  <c r="BL57" i="7"/>
  <c r="AH58" i="7"/>
  <c r="AI58" i="7"/>
  <c r="AJ58" i="7"/>
  <c r="AK58" i="7"/>
  <c r="AL58" i="7"/>
  <c r="AM58" i="7"/>
  <c r="AN58" i="7"/>
  <c r="AP58" i="7"/>
  <c r="AQ58" i="7"/>
  <c r="AR58" i="7"/>
  <c r="AS58" i="7"/>
  <c r="AT58" i="7"/>
  <c r="AU58" i="7"/>
  <c r="AV58" i="7"/>
  <c r="AX58" i="7"/>
  <c r="AY58" i="7"/>
  <c r="AZ58" i="7"/>
  <c r="BA58" i="7"/>
  <c r="BB58" i="7"/>
  <c r="BC58" i="7"/>
  <c r="BD58" i="7"/>
  <c r="BF58" i="7"/>
  <c r="BG58" i="7"/>
  <c r="BH58" i="7"/>
  <c r="BI58" i="7"/>
  <c r="BJ58" i="7"/>
  <c r="BK58" i="7"/>
  <c r="BL58" i="7"/>
  <c r="AH59" i="7"/>
  <c r="AI59" i="7"/>
  <c r="AJ59" i="7"/>
  <c r="AK59" i="7"/>
  <c r="AL59" i="7"/>
  <c r="AM59" i="7"/>
  <c r="AN59" i="7"/>
  <c r="AP59" i="7"/>
  <c r="AQ59" i="7"/>
  <c r="AR59" i="7"/>
  <c r="AS59" i="7"/>
  <c r="AT59" i="7"/>
  <c r="AU59" i="7"/>
  <c r="AV59" i="7"/>
  <c r="AX59" i="7"/>
  <c r="AY59" i="7"/>
  <c r="AZ59" i="7"/>
  <c r="BA59" i="7"/>
  <c r="BB59" i="7"/>
  <c r="BC59" i="7"/>
  <c r="BD59" i="7"/>
  <c r="BF59" i="7"/>
  <c r="BG59" i="7"/>
  <c r="BH59" i="7"/>
  <c r="BI59" i="7"/>
  <c r="BJ59" i="7"/>
  <c r="BK59" i="7"/>
  <c r="BL59" i="7"/>
  <c r="AH60" i="7"/>
  <c r="AI60" i="7"/>
  <c r="AJ60" i="7"/>
  <c r="AK60" i="7"/>
  <c r="AL60" i="7"/>
  <c r="AM60" i="7"/>
  <c r="AN60" i="7"/>
  <c r="AP60" i="7"/>
  <c r="AQ60" i="7"/>
  <c r="AR60" i="7"/>
  <c r="AS60" i="7"/>
  <c r="AT60" i="7"/>
  <c r="AU60" i="7"/>
  <c r="AV60" i="7"/>
  <c r="AX60" i="7"/>
  <c r="AY60" i="7"/>
  <c r="AZ60" i="7"/>
  <c r="BA60" i="7"/>
  <c r="BB60" i="7"/>
  <c r="BC60" i="7"/>
  <c r="BD60" i="7"/>
  <c r="BF60" i="7"/>
  <c r="BG60" i="7"/>
  <c r="BH60" i="7"/>
  <c r="BI60" i="7"/>
  <c r="BJ60" i="7"/>
  <c r="BK60" i="7"/>
  <c r="BL60" i="7"/>
  <c r="AH61" i="7"/>
  <c r="AI61" i="7"/>
  <c r="AJ61" i="7"/>
  <c r="AK61" i="7"/>
  <c r="AL61" i="7"/>
  <c r="AM61" i="7"/>
  <c r="AN61" i="7"/>
  <c r="AP61" i="7"/>
  <c r="AQ61" i="7"/>
  <c r="AR61" i="7"/>
  <c r="AS61" i="7"/>
  <c r="AT61" i="7"/>
  <c r="AU61" i="7"/>
  <c r="AV61" i="7"/>
  <c r="AX61" i="7"/>
  <c r="AY61" i="7"/>
  <c r="AZ61" i="7"/>
  <c r="BA61" i="7"/>
  <c r="BB61" i="7"/>
  <c r="BC61" i="7"/>
  <c r="BD61" i="7"/>
  <c r="BF61" i="7"/>
  <c r="BG61" i="7"/>
  <c r="BH61" i="7"/>
  <c r="BI61" i="7"/>
  <c r="BJ61" i="7"/>
  <c r="BK61" i="7"/>
  <c r="BL61" i="7"/>
  <c r="AH62" i="7"/>
  <c r="AI62" i="7"/>
  <c r="AJ62" i="7"/>
  <c r="AK62" i="7"/>
  <c r="AL62" i="7"/>
  <c r="AM62" i="7"/>
  <c r="AN62" i="7"/>
  <c r="AP62" i="7"/>
  <c r="AQ62" i="7"/>
  <c r="AR62" i="7"/>
  <c r="AS62" i="7"/>
  <c r="AT62" i="7"/>
  <c r="AU62" i="7"/>
  <c r="AV62" i="7"/>
  <c r="AX62" i="7"/>
  <c r="AY62" i="7"/>
  <c r="AZ62" i="7"/>
  <c r="BA62" i="7"/>
  <c r="BB62" i="7"/>
  <c r="BC62" i="7"/>
  <c r="BD62" i="7"/>
  <c r="BF62" i="7"/>
  <c r="BG62" i="7"/>
  <c r="BH62" i="7"/>
  <c r="BI62" i="7"/>
  <c r="BJ62" i="7"/>
  <c r="BK62" i="7"/>
  <c r="BL62" i="7"/>
  <c r="AH63" i="7"/>
  <c r="AI63" i="7"/>
  <c r="AJ63" i="7"/>
  <c r="AK63" i="7"/>
  <c r="AL63" i="7"/>
  <c r="AM63" i="7"/>
  <c r="AN63" i="7"/>
  <c r="AP63" i="7"/>
  <c r="AQ63" i="7"/>
  <c r="AR63" i="7"/>
  <c r="AS63" i="7"/>
  <c r="AT63" i="7"/>
  <c r="AU63" i="7"/>
  <c r="AV63" i="7"/>
  <c r="AX63" i="7"/>
  <c r="AY63" i="7"/>
  <c r="AZ63" i="7"/>
  <c r="BA63" i="7"/>
  <c r="BB63" i="7"/>
  <c r="BC63" i="7"/>
  <c r="BD63" i="7"/>
  <c r="BF63" i="7"/>
  <c r="BG63" i="7"/>
  <c r="BH63" i="7"/>
  <c r="BI63" i="7"/>
  <c r="BJ63" i="7"/>
  <c r="BK63" i="7"/>
  <c r="BL63" i="7"/>
  <c r="AH64" i="7"/>
  <c r="AI64" i="7"/>
  <c r="AJ64" i="7"/>
  <c r="AK64" i="7"/>
  <c r="AL64" i="7"/>
  <c r="AM64" i="7"/>
  <c r="AN64" i="7"/>
  <c r="AP64" i="7"/>
  <c r="AQ64" i="7"/>
  <c r="AR64" i="7"/>
  <c r="AS64" i="7"/>
  <c r="AT64" i="7"/>
  <c r="AU64" i="7"/>
  <c r="AV64" i="7"/>
  <c r="AX64" i="7"/>
  <c r="AY64" i="7"/>
  <c r="AZ64" i="7"/>
  <c r="BA64" i="7"/>
  <c r="BB64" i="7"/>
  <c r="BC64" i="7"/>
  <c r="BD64" i="7"/>
  <c r="BF64" i="7"/>
  <c r="BG64" i="7"/>
  <c r="BH64" i="7"/>
  <c r="BI64" i="7"/>
  <c r="BJ64" i="7"/>
  <c r="BK64" i="7"/>
  <c r="BL64" i="7"/>
  <c r="AH65" i="7"/>
  <c r="AI65" i="7"/>
  <c r="AJ65" i="7"/>
  <c r="AK65" i="7"/>
  <c r="AL65" i="7"/>
  <c r="AM65" i="7"/>
  <c r="AN65" i="7"/>
  <c r="AP65" i="7"/>
  <c r="AQ65" i="7"/>
  <c r="AR65" i="7"/>
  <c r="AS65" i="7"/>
  <c r="AT65" i="7"/>
  <c r="AU65" i="7"/>
  <c r="AV65" i="7"/>
  <c r="AX65" i="7"/>
  <c r="AY65" i="7"/>
  <c r="AZ65" i="7"/>
  <c r="BA65" i="7"/>
  <c r="BB65" i="7"/>
  <c r="BC65" i="7"/>
  <c r="BD65" i="7"/>
  <c r="BF65" i="7"/>
  <c r="BG65" i="7"/>
  <c r="BH65" i="7"/>
  <c r="BI65" i="7"/>
  <c r="BJ65" i="7"/>
  <c r="BK65" i="7"/>
  <c r="BL65" i="7"/>
  <c r="AH66" i="7"/>
  <c r="AI66" i="7"/>
  <c r="AJ66" i="7"/>
  <c r="AK66" i="7"/>
  <c r="AL66" i="7"/>
  <c r="AM66" i="7"/>
  <c r="AN66" i="7"/>
  <c r="AP66" i="7"/>
  <c r="AQ66" i="7"/>
  <c r="AR66" i="7"/>
  <c r="AS66" i="7"/>
  <c r="AT66" i="7"/>
  <c r="AU66" i="7"/>
  <c r="AV66" i="7"/>
  <c r="AX66" i="7"/>
  <c r="AY66" i="7"/>
  <c r="AZ66" i="7"/>
  <c r="BA66" i="7"/>
  <c r="BB66" i="7"/>
  <c r="BC66" i="7"/>
  <c r="BD66" i="7"/>
  <c r="BF66" i="7"/>
  <c r="BG66" i="7"/>
  <c r="BH66" i="7"/>
  <c r="BI66" i="7"/>
  <c r="BJ66" i="7"/>
  <c r="BK66" i="7"/>
  <c r="BL66" i="7"/>
  <c r="AH67" i="7"/>
  <c r="AI67" i="7"/>
  <c r="AJ67" i="7"/>
  <c r="AK67" i="7"/>
  <c r="AL67" i="7"/>
  <c r="AM67" i="7"/>
  <c r="AN67" i="7"/>
  <c r="AP67" i="7"/>
  <c r="AQ67" i="7"/>
  <c r="AR67" i="7"/>
  <c r="AS67" i="7"/>
  <c r="AT67" i="7"/>
  <c r="AU67" i="7"/>
  <c r="AV67" i="7"/>
  <c r="AX67" i="7"/>
  <c r="AY67" i="7"/>
  <c r="AZ67" i="7"/>
  <c r="BA67" i="7"/>
  <c r="BB67" i="7"/>
  <c r="BC67" i="7"/>
  <c r="BD67" i="7"/>
  <c r="BF67" i="7"/>
  <c r="BG67" i="7"/>
  <c r="BH67" i="7"/>
  <c r="BI67" i="7"/>
  <c r="BJ67" i="7"/>
  <c r="BK67" i="7"/>
  <c r="BL67" i="7"/>
  <c r="AH68" i="7"/>
  <c r="AI68" i="7"/>
  <c r="AJ68" i="7"/>
  <c r="AK68" i="7"/>
  <c r="AL68" i="7"/>
  <c r="AM68" i="7"/>
  <c r="AN68" i="7"/>
  <c r="AP68" i="7"/>
  <c r="AQ68" i="7"/>
  <c r="AR68" i="7"/>
  <c r="AS68" i="7"/>
  <c r="AT68" i="7"/>
  <c r="AU68" i="7"/>
  <c r="AV68" i="7"/>
  <c r="AX68" i="7"/>
  <c r="AY68" i="7"/>
  <c r="AZ68" i="7"/>
  <c r="BA68" i="7"/>
  <c r="BB68" i="7"/>
  <c r="BC68" i="7"/>
  <c r="BD68" i="7"/>
  <c r="BF68" i="7"/>
  <c r="BG68" i="7"/>
  <c r="BH68" i="7"/>
  <c r="BI68" i="7"/>
  <c r="BJ68" i="7"/>
  <c r="BK68" i="7"/>
  <c r="BL68" i="7"/>
  <c r="AH69" i="7"/>
  <c r="AI69" i="7"/>
  <c r="AJ69" i="7"/>
  <c r="AK69" i="7"/>
  <c r="AL69" i="7"/>
  <c r="AM69" i="7"/>
  <c r="AN69" i="7"/>
  <c r="AP69" i="7"/>
  <c r="AQ69" i="7"/>
  <c r="AR69" i="7"/>
  <c r="AS69" i="7"/>
  <c r="AT69" i="7"/>
  <c r="AU69" i="7"/>
  <c r="AV69" i="7"/>
  <c r="AX69" i="7"/>
  <c r="AY69" i="7"/>
  <c r="AZ69" i="7"/>
  <c r="BA69" i="7"/>
  <c r="BB69" i="7"/>
  <c r="BC69" i="7"/>
  <c r="BD69" i="7"/>
  <c r="BF69" i="7"/>
  <c r="BG69" i="7"/>
  <c r="BH69" i="7"/>
  <c r="BI69" i="7"/>
  <c r="BJ69" i="7"/>
  <c r="BK69" i="7"/>
  <c r="BL69" i="7"/>
  <c r="AH70" i="7"/>
  <c r="AI70" i="7"/>
  <c r="AJ70" i="7"/>
  <c r="AK70" i="7"/>
  <c r="AL70" i="7"/>
  <c r="AM70" i="7"/>
  <c r="AN70" i="7"/>
  <c r="AP70" i="7"/>
  <c r="AQ70" i="7"/>
  <c r="AR70" i="7"/>
  <c r="AS70" i="7"/>
  <c r="AT70" i="7"/>
  <c r="AU70" i="7"/>
  <c r="AV70" i="7"/>
  <c r="AX70" i="7"/>
  <c r="AY70" i="7"/>
  <c r="AZ70" i="7"/>
  <c r="BA70" i="7"/>
  <c r="BB70" i="7"/>
  <c r="BC70" i="7"/>
  <c r="BD70" i="7"/>
  <c r="BF70" i="7"/>
  <c r="BG70" i="7"/>
  <c r="BH70" i="7"/>
  <c r="BI70" i="7"/>
  <c r="BJ70" i="7"/>
  <c r="BK70" i="7"/>
  <c r="BL70" i="7"/>
  <c r="AH71" i="7"/>
  <c r="AI71" i="7"/>
  <c r="AJ71" i="7"/>
  <c r="AK71" i="7"/>
  <c r="AL71" i="7"/>
  <c r="AM71" i="7"/>
  <c r="AN71" i="7"/>
  <c r="AP71" i="7"/>
  <c r="AQ71" i="7"/>
  <c r="AR71" i="7"/>
  <c r="AS71" i="7"/>
  <c r="AT71" i="7"/>
  <c r="AU71" i="7"/>
  <c r="AV71" i="7"/>
  <c r="AX71" i="7"/>
  <c r="AY71" i="7"/>
  <c r="AZ71" i="7"/>
  <c r="BA71" i="7"/>
  <c r="BB71" i="7"/>
  <c r="BC71" i="7"/>
  <c r="BD71" i="7"/>
  <c r="BF71" i="7"/>
  <c r="BG71" i="7"/>
  <c r="BH71" i="7"/>
  <c r="BI71" i="7"/>
  <c r="BJ71" i="7"/>
  <c r="BK71" i="7"/>
  <c r="BL71" i="7"/>
  <c r="AH72" i="7"/>
  <c r="AI72" i="7"/>
  <c r="AJ72" i="7"/>
  <c r="AK72" i="7"/>
  <c r="AL72" i="7"/>
  <c r="AM72" i="7"/>
  <c r="AN72" i="7"/>
  <c r="AP72" i="7"/>
  <c r="AQ72" i="7"/>
  <c r="AR72" i="7"/>
  <c r="AS72" i="7"/>
  <c r="AT72" i="7"/>
  <c r="AU72" i="7"/>
  <c r="AV72" i="7"/>
  <c r="AX72" i="7"/>
  <c r="AY72" i="7"/>
  <c r="AZ72" i="7"/>
  <c r="BA72" i="7"/>
  <c r="BB72" i="7"/>
  <c r="BC72" i="7"/>
  <c r="BD72" i="7"/>
  <c r="BF72" i="7"/>
  <c r="BG72" i="7"/>
  <c r="BH72" i="7"/>
  <c r="BI72" i="7"/>
  <c r="BJ72" i="7"/>
  <c r="BK72" i="7"/>
  <c r="BL72" i="7"/>
  <c r="AH73" i="7"/>
  <c r="AI73" i="7"/>
  <c r="AJ73" i="7"/>
  <c r="AK73" i="7"/>
  <c r="AL73" i="7"/>
  <c r="AM73" i="7"/>
  <c r="AN73" i="7"/>
  <c r="AP73" i="7"/>
  <c r="AQ73" i="7"/>
  <c r="AR73" i="7"/>
  <c r="AS73" i="7"/>
  <c r="AT73" i="7"/>
  <c r="AU73" i="7"/>
  <c r="AV73" i="7"/>
  <c r="AX73" i="7"/>
  <c r="AY73" i="7"/>
  <c r="AZ73" i="7"/>
  <c r="BA73" i="7"/>
  <c r="BB73" i="7"/>
  <c r="BC73" i="7"/>
  <c r="BD73" i="7"/>
  <c r="BF73" i="7"/>
  <c r="BG73" i="7"/>
  <c r="BH73" i="7"/>
  <c r="BI73" i="7"/>
  <c r="BJ73" i="7"/>
  <c r="BK73" i="7"/>
  <c r="BL73" i="7"/>
  <c r="BL5" i="7"/>
  <c r="BK5" i="7"/>
  <c r="BJ5" i="7"/>
  <c r="BI5" i="7"/>
  <c r="BH5" i="7"/>
  <c r="BG5" i="7"/>
  <c r="BF5" i="7"/>
  <c r="BD5" i="7"/>
  <c r="BC5" i="7"/>
  <c r="BB5" i="7"/>
  <c r="BA5" i="7"/>
  <c r="AZ5" i="7"/>
  <c r="AY5" i="7"/>
  <c r="AX5" i="7"/>
  <c r="AV5" i="7"/>
  <c r="AU5" i="7"/>
  <c r="AT5" i="7"/>
  <c r="AS5" i="7"/>
  <c r="AR5" i="7"/>
  <c r="AQ5" i="7"/>
  <c r="AP5" i="7"/>
  <c r="AI5" i="7"/>
  <c r="AH5" i="7"/>
  <c r="AK5" i="7"/>
  <c r="AJ5" i="7"/>
  <c r="AL5" i="7"/>
  <c r="AM5" i="7"/>
  <c r="AN5" i="7"/>
  <c r="AQ65" i="9"/>
  <c r="AH6" i="9"/>
  <c r="AI6" i="9"/>
  <c r="AJ6" i="9"/>
  <c r="AK6" i="9"/>
  <c r="AL6" i="9"/>
  <c r="AM6" i="9"/>
  <c r="AN6" i="9"/>
  <c r="AP6" i="9"/>
  <c r="AQ6" i="9"/>
  <c r="AR6" i="9"/>
  <c r="AS6" i="9"/>
  <c r="AT6" i="9"/>
  <c r="AU6" i="9"/>
  <c r="AV6" i="9"/>
  <c r="AX6" i="9"/>
  <c r="AY6" i="9"/>
  <c r="AZ6" i="9"/>
  <c r="BA6" i="9"/>
  <c r="BB6" i="9"/>
  <c r="BC6" i="9"/>
  <c r="BD6" i="9"/>
  <c r="AH7" i="9"/>
  <c r="AI7" i="9"/>
  <c r="AJ7" i="9"/>
  <c r="AK7" i="9"/>
  <c r="AL7" i="9"/>
  <c r="AM7" i="9"/>
  <c r="AN7" i="9"/>
  <c r="AP7" i="9"/>
  <c r="AQ7" i="9"/>
  <c r="AR7" i="9"/>
  <c r="AS7" i="9"/>
  <c r="AT7" i="9"/>
  <c r="AU7" i="9"/>
  <c r="AV7" i="9"/>
  <c r="AX7" i="9"/>
  <c r="AY7" i="9"/>
  <c r="AZ7" i="9"/>
  <c r="BA7" i="9"/>
  <c r="BB7" i="9"/>
  <c r="BC7" i="9"/>
  <c r="BD7" i="9"/>
  <c r="AH8" i="9"/>
  <c r="AI8" i="9"/>
  <c r="AJ8" i="9"/>
  <c r="AK8" i="9"/>
  <c r="AL8" i="9"/>
  <c r="AM8" i="9"/>
  <c r="AN8" i="9"/>
  <c r="AP8" i="9"/>
  <c r="AQ8" i="9"/>
  <c r="AR8" i="9"/>
  <c r="AS8" i="9"/>
  <c r="AT8" i="9"/>
  <c r="AU8" i="9"/>
  <c r="AV8" i="9"/>
  <c r="AX8" i="9"/>
  <c r="AY8" i="9"/>
  <c r="AZ8" i="9"/>
  <c r="BA8" i="9"/>
  <c r="BB8" i="9"/>
  <c r="BC8" i="9"/>
  <c r="BD8" i="9"/>
  <c r="AH9" i="9"/>
  <c r="AI9" i="9"/>
  <c r="AJ9" i="9"/>
  <c r="AK9" i="9"/>
  <c r="AL9" i="9"/>
  <c r="AM9" i="9"/>
  <c r="AN9" i="9"/>
  <c r="AP9" i="9"/>
  <c r="AQ9" i="9"/>
  <c r="AR9" i="9"/>
  <c r="AS9" i="9"/>
  <c r="AT9" i="9"/>
  <c r="AU9" i="9"/>
  <c r="AV9" i="9"/>
  <c r="AX9" i="9"/>
  <c r="AY9" i="9"/>
  <c r="AZ9" i="9"/>
  <c r="BA9" i="9"/>
  <c r="BB9" i="9"/>
  <c r="BC9" i="9"/>
  <c r="BD9" i="9"/>
  <c r="AI10" i="9"/>
  <c r="AJ10" i="9"/>
  <c r="AK10" i="9"/>
  <c r="AL10" i="9"/>
  <c r="AM10" i="9"/>
  <c r="AN10" i="9"/>
  <c r="AQ10" i="9"/>
  <c r="AR10" i="9"/>
  <c r="AS10" i="9"/>
  <c r="AT10" i="9"/>
  <c r="AU10" i="9"/>
  <c r="AV10" i="9"/>
  <c r="AY10" i="9"/>
  <c r="AZ10" i="9"/>
  <c r="BA10" i="9"/>
  <c r="BB10" i="9"/>
  <c r="BC10" i="9"/>
  <c r="BD10" i="9"/>
  <c r="AH11" i="9"/>
  <c r="AI11" i="9"/>
  <c r="AJ11" i="9"/>
  <c r="AK11" i="9"/>
  <c r="AL11" i="9"/>
  <c r="AM11" i="9"/>
  <c r="AN11" i="9"/>
  <c r="AP11" i="9"/>
  <c r="AQ11" i="9"/>
  <c r="AR11" i="9"/>
  <c r="AS11" i="9"/>
  <c r="AT11" i="9"/>
  <c r="AU11" i="9"/>
  <c r="AV11" i="9"/>
  <c r="AX11" i="9"/>
  <c r="AY11" i="9"/>
  <c r="AZ11" i="9"/>
  <c r="BA11" i="9"/>
  <c r="BB11" i="9"/>
  <c r="BC11" i="9"/>
  <c r="BD11" i="9"/>
  <c r="AH12" i="9"/>
  <c r="AI12" i="9"/>
  <c r="AJ12" i="9"/>
  <c r="AK12" i="9"/>
  <c r="AL12" i="9"/>
  <c r="AM12" i="9"/>
  <c r="AN12" i="9"/>
  <c r="AP12" i="9"/>
  <c r="AQ12" i="9"/>
  <c r="AR12" i="9"/>
  <c r="AS12" i="9"/>
  <c r="AT12" i="9"/>
  <c r="AU12" i="9"/>
  <c r="AV12" i="9"/>
  <c r="AX12" i="9"/>
  <c r="AY12" i="9"/>
  <c r="AZ12" i="9"/>
  <c r="BA12" i="9"/>
  <c r="BB12" i="9"/>
  <c r="BC12" i="9"/>
  <c r="BD12" i="9"/>
  <c r="AH13" i="9"/>
  <c r="AI13" i="9"/>
  <c r="AJ13" i="9"/>
  <c r="AK13" i="9"/>
  <c r="AL13" i="9"/>
  <c r="AM13" i="9"/>
  <c r="AN13" i="9"/>
  <c r="AP13" i="9"/>
  <c r="AQ13" i="9"/>
  <c r="AR13" i="9"/>
  <c r="AS13" i="9"/>
  <c r="AT13" i="9"/>
  <c r="AU13" i="9"/>
  <c r="AV13" i="9"/>
  <c r="AX13" i="9"/>
  <c r="AY13" i="9"/>
  <c r="AZ13" i="9"/>
  <c r="BA13" i="9"/>
  <c r="BB13" i="9"/>
  <c r="BC13" i="9"/>
  <c r="BD13" i="9"/>
  <c r="AH14" i="9"/>
  <c r="AI14" i="9"/>
  <c r="AJ14" i="9"/>
  <c r="AK14" i="9"/>
  <c r="AL14" i="9"/>
  <c r="AM14" i="9"/>
  <c r="AN14" i="9"/>
  <c r="AP14" i="9"/>
  <c r="AQ14" i="9"/>
  <c r="AR14" i="9"/>
  <c r="AS14" i="9"/>
  <c r="AT14" i="9"/>
  <c r="AU14" i="9"/>
  <c r="AV14" i="9"/>
  <c r="AX14" i="9"/>
  <c r="AY14" i="9"/>
  <c r="AZ14" i="9"/>
  <c r="BA14" i="9"/>
  <c r="BB14" i="9"/>
  <c r="BC14" i="9"/>
  <c r="BD14" i="9"/>
  <c r="AH15" i="9"/>
  <c r="AI15" i="9"/>
  <c r="AJ15" i="9"/>
  <c r="AK15" i="9"/>
  <c r="AL15" i="9"/>
  <c r="AM15" i="9"/>
  <c r="AN15" i="9"/>
  <c r="AP15" i="9"/>
  <c r="AQ15" i="9"/>
  <c r="AR15" i="9"/>
  <c r="AS15" i="9"/>
  <c r="AT15" i="9"/>
  <c r="AU15" i="9"/>
  <c r="AV15" i="9"/>
  <c r="AX15" i="9"/>
  <c r="AY15" i="9"/>
  <c r="AZ15" i="9"/>
  <c r="BA15" i="9"/>
  <c r="BB15" i="9"/>
  <c r="BC15" i="9"/>
  <c r="BD15" i="9"/>
  <c r="AH16" i="9"/>
  <c r="AI16" i="9"/>
  <c r="AJ16" i="9"/>
  <c r="AK16" i="9"/>
  <c r="AL16" i="9"/>
  <c r="AM16" i="9"/>
  <c r="AN16" i="9"/>
  <c r="AP16" i="9"/>
  <c r="AQ16" i="9"/>
  <c r="AR16" i="9"/>
  <c r="AS16" i="9"/>
  <c r="AT16" i="9"/>
  <c r="AU16" i="9"/>
  <c r="AV16" i="9"/>
  <c r="AX16" i="9"/>
  <c r="AY16" i="9"/>
  <c r="AZ16" i="9"/>
  <c r="BA16" i="9"/>
  <c r="BB16" i="9"/>
  <c r="BC16" i="9"/>
  <c r="BD16" i="9"/>
  <c r="AH17" i="9"/>
  <c r="AI17" i="9"/>
  <c r="AJ17" i="9"/>
  <c r="AK17" i="9"/>
  <c r="AL17" i="9"/>
  <c r="AM17" i="9"/>
  <c r="AN17" i="9"/>
  <c r="AP17" i="9"/>
  <c r="AQ17" i="9"/>
  <c r="AR17" i="9"/>
  <c r="AS17" i="9"/>
  <c r="AT17" i="9"/>
  <c r="AU17" i="9"/>
  <c r="AV17" i="9"/>
  <c r="AX17" i="9"/>
  <c r="AY17" i="9"/>
  <c r="AZ17" i="9"/>
  <c r="BA17" i="9"/>
  <c r="BB17" i="9"/>
  <c r="BC17" i="9"/>
  <c r="BD17" i="9"/>
  <c r="AH18" i="9"/>
  <c r="AI18" i="9"/>
  <c r="AJ18" i="9"/>
  <c r="AK18" i="9"/>
  <c r="AL18" i="9"/>
  <c r="AM18" i="9"/>
  <c r="AN18" i="9"/>
  <c r="AP18" i="9"/>
  <c r="AQ18" i="9"/>
  <c r="AR18" i="9"/>
  <c r="AS18" i="9"/>
  <c r="AT18" i="9"/>
  <c r="AU18" i="9"/>
  <c r="AV18" i="9"/>
  <c r="AX18" i="9"/>
  <c r="AY18" i="9"/>
  <c r="AZ18" i="9"/>
  <c r="BA18" i="9"/>
  <c r="BB18" i="9"/>
  <c r="BC18" i="9"/>
  <c r="BD18" i="9"/>
  <c r="AH19" i="9"/>
  <c r="AI19" i="9"/>
  <c r="AJ19" i="9"/>
  <c r="AK19" i="9"/>
  <c r="AL19" i="9"/>
  <c r="AM19" i="9"/>
  <c r="AN19" i="9"/>
  <c r="AP19" i="9"/>
  <c r="AQ19" i="9"/>
  <c r="AR19" i="9"/>
  <c r="AS19" i="9"/>
  <c r="AT19" i="9"/>
  <c r="AU19" i="9"/>
  <c r="AV19" i="9"/>
  <c r="AX19" i="9"/>
  <c r="AY19" i="9"/>
  <c r="AZ19" i="9"/>
  <c r="BA19" i="9"/>
  <c r="BB19" i="9"/>
  <c r="BC19" i="9"/>
  <c r="BD19" i="9"/>
  <c r="AH20" i="9"/>
  <c r="AI20" i="9"/>
  <c r="AJ20" i="9"/>
  <c r="AK20" i="9"/>
  <c r="AL20" i="9"/>
  <c r="AM20" i="9"/>
  <c r="AN20" i="9"/>
  <c r="AP20" i="9"/>
  <c r="AQ20" i="9"/>
  <c r="AR20" i="9"/>
  <c r="AS20" i="9"/>
  <c r="AT20" i="9"/>
  <c r="AU20" i="9"/>
  <c r="AV20" i="9"/>
  <c r="AX20" i="9"/>
  <c r="AY20" i="9"/>
  <c r="AZ20" i="9"/>
  <c r="BA20" i="9"/>
  <c r="BB20" i="9"/>
  <c r="BC20" i="9"/>
  <c r="BD20" i="9"/>
  <c r="AH21" i="9"/>
  <c r="AI21" i="9"/>
  <c r="AJ21" i="9"/>
  <c r="AK21" i="9"/>
  <c r="AL21" i="9"/>
  <c r="AM21" i="9"/>
  <c r="AN21" i="9"/>
  <c r="AP21" i="9"/>
  <c r="AQ21" i="9"/>
  <c r="AR21" i="9"/>
  <c r="AS21" i="9"/>
  <c r="AT21" i="9"/>
  <c r="AU21" i="9"/>
  <c r="AV21" i="9"/>
  <c r="AX21" i="9"/>
  <c r="AY21" i="9"/>
  <c r="AZ21" i="9"/>
  <c r="BA21" i="9"/>
  <c r="BB21" i="9"/>
  <c r="BC21" i="9"/>
  <c r="BD21" i="9"/>
  <c r="AH23" i="9"/>
  <c r="AI23" i="9"/>
  <c r="AJ23" i="9"/>
  <c r="AK23" i="9"/>
  <c r="AL23" i="9"/>
  <c r="AM23" i="9"/>
  <c r="AN23" i="9"/>
  <c r="AP23" i="9"/>
  <c r="AQ23" i="9"/>
  <c r="AR23" i="9"/>
  <c r="AS23" i="9"/>
  <c r="AT23" i="9"/>
  <c r="AU23" i="9"/>
  <c r="AV23" i="9"/>
  <c r="AX23" i="9"/>
  <c r="AY23" i="9"/>
  <c r="AZ23" i="9"/>
  <c r="BA23" i="9"/>
  <c r="BB23" i="9"/>
  <c r="BC23" i="9"/>
  <c r="BD23" i="9"/>
  <c r="AH24" i="9"/>
  <c r="AI24" i="9"/>
  <c r="AJ24" i="9"/>
  <c r="AK24" i="9"/>
  <c r="AL24" i="9"/>
  <c r="AM24" i="9"/>
  <c r="AN24" i="9"/>
  <c r="AP24" i="9"/>
  <c r="AQ24" i="9"/>
  <c r="AR24" i="9"/>
  <c r="AS24" i="9"/>
  <c r="AT24" i="9"/>
  <c r="AU24" i="9"/>
  <c r="AV24" i="9"/>
  <c r="AX24" i="9"/>
  <c r="AY24" i="9"/>
  <c r="AZ24" i="9"/>
  <c r="BA24" i="9"/>
  <c r="BB24" i="9"/>
  <c r="BC24" i="9"/>
  <c r="BD24" i="9"/>
  <c r="AH25" i="9"/>
  <c r="AI25" i="9"/>
  <c r="AJ25" i="9"/>
  <c r="AK25" i="9"/>
  <c r="AL25" i="9"/>
  <c r="AM25" i="9"/>
  <c r="AN25" i="9"/>
  <c r="AP25" i="9"/>
  <c r="AQ25" i="9"/>
  <c r="AR25" i="9"/>
  <c r="AS25" i="9"/>
  <c r="AT25" i="9"/>
  <c r="AU25" i="9"/>
  <c r="AV25" i="9"/>
  <c r="AX25" i="9"/>
  <c r="AY25" i="9"/>
  <c r="AZ25" i="9"/>
  <c r="BA25" i="9"/>
  <c r="BB25" i="9"/>
  <c r="BC25" i="9"/>
  <c r="BD25" i="9"/>
  <c r="AH26" i="9"/>
  <c r="AI26" i="9"/>
  <c r="AJ26" i="9"/>
  <c r="AK26" i="9"/>
  <c r="AL26" i="9"/>
  <c r="AM26" i="9"/>
  <c r="AN26" i="9"/>
  <c r="AP26" i="9"/>
  <c r="AQ26" i="9"/>
  <c r="AR26" i="9"/>
  <c r="AS26" i="9"/>
  <c r="AT26" i="9"/>
  <c r="AU26" i="9"/>
  <c r="AV26" i="9"/>
  <c r="AX26" i="9"/>
  <c r="AY26" i="9"/>
  <c r="AZ26" i="9"/>
  <c r="BA26" i="9"/>
  <c r="BB26" i="9"/>
  <c r="BC26" i="9"/>
  <c r="BD26" i="9"/>
  <c r="AH27" i="9"/>
  <c r="AI27" i="9"/>
  <c r="AJ27" i="9"/>
  <c r="AK27" i="9"/>
  <c r="AL27" i="9"/>
  <c r="AM27" i="9"/>
  <c r="AN27" i="9"/>
  <c r="AP27" i="9"/>
  <c r="AQ27" i="9"/>
  <c r="AR27" i="9"/>
  <c r="AS27" i="9"/>
  <c r="AT27" i="9"/>
  <c r="AU27" i="9"/>
  <c r="AV27" i="9"/>
  <c r="AX27" i="9"/>
  <c r="AY27" i="9"/>
  <c r="AZ27" i="9"/>
  <c r="BA27" i="9"/>
  <c r="BB27" i="9"/>
  <c r="BC27" i="9"/>
  <c r="BD27" i="9"/>
  <c r="AH28" i="9"/>
  <c r="AI28" i="9"/>
  <c r="AJ28" i="9"/>
  <c r="AK28" i="9"/>
  <c r="AL28" i="9"/>
  <c r="AM28" i="9"/>
  <c r="AN28" i="9"/>
  <c r="AP28" i="9"/>
  <c r="AQ28" i="9"/>
  <c r="AR28" i="9"/>
  <c r="AS28" i="9"/>
  <c r="AT28" i="9"/>
  <c r="AU28" i="9"/>
  <c r="AV28" i="9"/>
  <c r="AX28" i="9"/>
  <c r="AY28" i="9"/>
  <c r="AZ28" i="9"/>
  <c r="BA28" i="9"/>
  <c r="BB28" i="9"/>
  <c r="BC28" i="9"/>
  <c r="BD28" i="9"/>
  <c r="AH29" i="9"/>
  <c r="AI29" i="9"/>
  <c r="AJ29" i="9"/>
  <c r="AK29" i="9"/>
  <c r="AL29" i="9"/>
  <c r="AM29" i="9"/>
  <c r="AN29" i="9"/>
  <c r="AP29" i="9"/>
  <c r="AQ29" i="9"/>
  <c r="AR29" i="9"/>
  <c r="AS29" i="9"/>
  <c r="AT29" i="9"/>
  <c r="AU29" i="9"/>
  <c r="AV29" i="9"/>
  <c r="AX29" i="9"/>
  <c r="AY29" i="9"/>
  <c r="AZ29" i="9"/>
  <c r="BA29" i="9"/>
  <c r="BB29" i="9"/>
  <c r="BC29" i="9"/>
  <c r="BD29" i="9"/>
  <c r="AH30" i="9"/>
  <c r="AI30" i="9"/>
  <c r="AJ30" i="9"/>
  <c r="AK30" i="9"/>
  <c r="AL30" i="9"/>
  <c r="AM30" i="9"/>
  <c r="AN30" i="9"/>
  <c r="AP30" i="9"/>
  <c r="AQ30" i="9"/>
  <c r="AR30" i="9"/>
  <c r="AS30" i="9"/>
  <c r="AT30" i="9"/>
  <c r="AU30" i="9"/>
  <c r="AV30" i="9"/>
  <c r="AX30" i="9"/>
  <c r="AY30" i="9"/>
  <c r="AZ30" i="9"/>
  <c r="BA30" i="9"/>
  <c r="BB30" i="9"/>
  <c r="BC30" i="9"/>
  <c r="BD30" i="9"/>
  <c r="AH31" i="9"/>
  <c r="AI31" i="9"/>
  <c r="AJ31" i="9"/>
  <c r="AK31" i="9"/>
  <c r="AL31" i="9"/>
  <c r="AM31" i="9"/>
  <c r="AN31" i="9"/>
  <c r="AP31" i="9"/>
  <c r="AQ31" i="9"/>
  <c r="AR31" i="9"/>
  <c r="AS31" i="9"/>
  <c r="AT31" i="9"/>
  <c r="AU31" i="9"/>
  <c r="AV31" i="9"/>
  <c r="AX31" i="9"/>
  <c r="AY31" i="9"/>
  <c r="AZ31" i="9"/>
  <c r="BA31" i="9"/>
  <c r="BB31" i="9"/>
  <c r="BC31" i="9"/>
  <c r="BD31" i="9"/>
  <c r="AH32" i="9"/>
  <c r="AI32" i="9"/>
  <c r="AJ32" i="9"/>
  <c r="AK32" i="9"/>
  <c r="AL32" i="9"/>
  <c r="AM32" i="9"/>
  <c r="AN32" i="9"/>
  <c r="AP32" i="9"/>
  <c r="AQ32" i="9"/>
  <c r="AR32" i="9"/>
  <c r="AS32" i="9"/>
  <c r="AT32" i="9"/>
  <c r="AU32" i="9"/>
  <c r="AV32" i="9"/>
  <c r="AX32" i="9"/>
  <c r="AY32" i="9"/>
  <c r="AZ32" i="9"/>
  <c r="BA32" i="9"/>
  <c r="BB32" i="9"/>
  <c r="BC32" i="9"/>
  <c r="BD32" i="9"/>
  <c r="AH33" i="9"/>
  <c r="AI33" i="9"/>
  <c r="AJ33" i="9"/>
  <c r="AK33" i="9"/>
  <c r="AL33" i="9"/>
  <c r="AM33" i="9"/>
  <c r="AN33" i="9"/>
  <c r="AP33" i="9"/>
  <c r="AQ33" i="9"/>
  <c r="AR33" i="9"/>
  <c r="AS33" i="9"/>
  <c r="AT33" i="9"/>
  <c r="AU33" i="9"/>
  <c r="AV33" i="9"/>
  <c r="AX33" i="9"/>
  <c r="AY33" i="9"/>
  <c r="AZ33" i="9"/>
  <c r="BA33" i="9"/>
  <c r="BB33" i="9"/>
  <c r="BC33" i="9"/>
  <c r="BD33" i="9"/>
  <c r="AH34" i="9"/>
  <c r="AI34" i="9"/>
  <c r="AJ34" i="9"/>
  <c r="AK34" i="9"/>
  <c r="AL34" i="9"/>
  <c r="AM34" i="9"/>
  <c r="AN34" i="9"/>
  <c r="AP34" i="9"/>
  <c r="AQ34" i="9"/>
  <c r="AR34" i="9"/>
  <c r="AS34" i="9"/>
  <c r="AT34" i="9"/>
  <c r="AU34" i="9"/>
  <c r="AV34" i="9"/>
  <c r="AX34" i="9"/>
  <c r="AY34" i="9"/>
  <c r="AZ34" i="9"/>
  <c r="BA34" i="9"/>
  <c r="BB34" i="9"/>
  <c r="BC34" i="9"/>
  <c r="BD34" i="9"/>
  <c r="AH35" i="9"/>
  <c r="AI35" i="9"/>
  <c r="AJ35" i="9"/>
  <c r="AK35" i="9"/>
  <c r="AL35" i="9"/>
  <c r="AM35" i="9"/>
  <c r="AN35" i="9"/>
  <c r="AP35" i="9"/>
  <c r="AQ35" i="9"/>
  <c r="AR35" i="9"/>
  <c r="AS35" i="9"/>
  <c r="AT35" i="9"/>
  <c r="AU35" i="9"/>
  <c r="AV35" i="9"/>
  <c r="AX35" i="9"/>
  <c r="AY35" i="9"/>
  <c r="AZ35" i="9"/>
  <c r="BA35" i="9"/>
  <c r="BB35" i="9"/>
  <c r="BC35" i="9"/>
  <c r="BD35" i="9"/>
  <c r="AH36" i="9"/>
  <c r="AI36" i="9"/>
  <c r="AJ36" i="9"/>
  <c r="AK36" i="9"/>
  <c r="AL36" i="9"/>
  <c r="AM36" i="9"/>
  <c r="AN36" i="9"/>
  <c r="AP36" i="9"/>
  <c r="AQ36" i="9"/>
  <c r="AR36" i="9"/>
  <c r="AS36" i="9"/>
  <c r="AT36" i="9"/>
  <c r="AU36" i="9"/>
  <c r="AV36" i="9"/>
  <c r="AX36" i="9"/>
  <c r="AY36" i="9"/>
  <c r="AZ36" i="9"/>
  <c r="BA36" i="9"/>
  <c r="BB36" i="9"/>
  <c r="BC36" i="9"/>
  <c r="BD36" i="9"/>
  <c r="AH37" i="9"/>
  <c r="AI37" i="9"/>
  <c r="AJ37" i="9"/>
  <c r="AK37" i="9"/>
  <c r="AL37" i="9"/>
  <c r="AM37" i="9"/>
  <c r="AN37" i="9"/>
  <c r="AP37" i="9"/>
  <c r="AQ37" i="9"/>
  <c r="AR37" i="9"/>
  <c r="AS37" i="9"/>
  <c r="AT37" i="9"/>
  <c r="AU37" i="9"/>
  <c r="AV37" i="9"/>
  <c r="AX37" i="9"/>
  <c r="AY37" i="9"/>
  <c r="AZ37" i="9"/>
  <c r="BA37" i="9"/>
  <c r="BB37" i="9"/>
  <c r="BC37" i="9"/>
  <c r="BD37" i="9"/>
  <c r="AH38" i="9"/>
  <c r="AI38" i="9"/>
  <c r="AJ38" i="9"/>
  <c r="AK38" i="9"/>
  <c r="AL38" i="9"/>
  <c r="AM38" i="9"/>
  <c r="AN38" i="9"/>
  <c r="AP38" i="9"/>
  <c r="AQ38" i="9"/>
  <c r="AR38" i="9"/>
  <c r="AS38" i="9"/>
  <c r="AT38" i="9"/>
  <c r="AU38" i="9"/>
  <c r="AV38" i="9"/>
  <c r="AX38" i="9"/>
  <c r="AY38" i="9"/>
  <c r="AZ38" i="9"/>
  <c r="BA38" i="9"/>
  <c r="BB38" i="9"/>
  <c r="BC38" i="9"/>
  <c r="BD38" i="9"/>
  <c r="AH39" i="9"/>
  <c r="AI39" i="9"/>
  <c r="AJ39" i="9"/>
  <c r="AK39" i="9"/>
  <c r="AL39" i="9"/>
  <c r="AM39" i="9"/>
  <c r="AN39" i="9"/>
  <c r="AP39" i="9"/>
  <c r="AQ39" i="9"/>
  <c r="AR39" i="9"/>
  <c r="AS39" i="9"/>
  <c r="AT39" i="9"/>
  <c r="AU39" i="9"/>
  <c r="AV39" i="9"/>
  <c r="AX39" i="9"/>
  <c r="AY39" i="9"/>
  <c r="AZ39" i="9"/>
  <c r="BA39" i="9"/>
  <c r="BB39" i="9"/>
  <c r="BC39" i="9"/>
  <c r="BD39" i="9"/>
  <c r="AH41" i="9"/>
  <c r="AI41" i="9"/>
  <c r="AJ41" i="9"/>
  <c r="AK41" i="9"/>
  <c r="AL41" i="9"/>
  <c r="AM41" i="9"/>
  <c r="AN41" i="9"/>
  <c r="AP41" i="9"/>
  <c r="AQ41" i="9"/>
  <c r="AR41" i="9"/>
  <c r="AS41" i="9"/>
  <c r="AT41" i="9"/>
  <c r="AU41" i="9"/>
  <c r="AV41" i="9"/>
  <c r="AX41" i="9"/>
  <c r="AY41" i="9"/>
  <c r="AZ41" i="9"/>
  <c r="BA41" i="9"/>
  <c r="BB41" i="9"/>
  <c r="BC41" i="9"/>
  <c r="BD41" i="9"/>
  <c r="AH42" i="9"/>
  <c r="AI42" i="9"/>
  <c r="AJ42" i="9"/>
  <c r="AK42" i="9"/>
  <c r="AL42" i="9"/>
  <c r="AM42" i="9"/>
  <c r="AN42" i="9"/>
  <c r="AP42" i="9"/>
  <c r="AQ42" i="9"/>
  <c r="AR42" i="9"/>
  <c r="AS42" i="9"/>
  <c r="AT42" i="9"/>
  <c r="AU42" i="9"/>
  <c r="AV42" i="9"/>
  <c r="AX42" i="9"/>
  <c r="AY42" i="9"/>
  <c r="AZ42" i="9"/>
  <c r="BA42" i="9"/>
  <c r="BB42" i="9"/>
  <c r="BC42" i="9"/>
  <c r="BD42" i="9"/>
  <c r="AH43" i="9"/>
  <c r="AI43" i="9"/>
  <c r="AJ43" i="9"/>
  <c r="AK43" i="9"/>
  <c r="AL43" i="9"/>
  <c r="AM43" i="9"/>
  <c r="AN43" i="9"/>
  <c r="AP43" i="9"/>
  <c r="AQ43" i="9"/>
  <c r="AR43" i="9"/>
  <c r="AS43" i="9"/>
  <c r="AT43" i="9"/>
  <c r="AU43" i="9"/>
  <c r="AV43" i="9"/>
  <c r="AX43" i="9"/>
  <c r="AY43" i="9"/>
  <c r="AZ43" i="9"/>
  <c r="BA43" i="9"/>
  <c r="BB43" i="9"/>
  <c r="BC43" i="9"/>
  <c r="BD43" i="9"/>
  <c r="AH44" i="9"/>
  <c r="AI44" i="9"/>
  <c r="AJ44" i="9"/>
  <c r="AK44" i="9"/>
  <c r="AL44" i="9"/>
  <c r="AM44" i="9"/>
  <c r="AN44" i="9"/>
  <c r="AP44" i="9"/>
  <c r="AQ44" i="9"/>
  <c r="AR44" i="9"/>
  <c r="AS44" i="9"/>
  <c r="AT44" i="9"/>
  <c r="AU44" i="9"/>
  <c r="AV44" i="9"/>
  <c r="AX44" i="9"/>
  <c r="AY44" i="9"/>
  <c r="AZ44" i="9"/>
  <c r="BA44" i="9"/>
  <c r="BB44" i="9"/>
  <c r="BC44" i="9"/>
  <c r="BD44" i="9"/>
  <c r="AH45" i="9"/>
  <c r="AI45" i="9"/>
  <c r="AJ45" i="9"/>
  <c r="AK45" i="9"/>
  <c r="AL45" i="9"/>
  <c r="AM45" i="9"/>
  <c r="AN45" i="9"/>
  <c r="AP45" i="9"/>
  <c r="AQ45" i="9"/>
  <c r="AR45" i="9"/>
  <c r="AS45" i="9"/>
  <c r="AT45" i="9"/>
  <c r="AU45" i="9"/>
  <c r="AV45" i="9"/>
  <c r="AX45" i="9"/>
  <c r="AY45" i="9"/>
  <c r="AZ45" i="9"/>
  <c r="BA45" i="9"/>
  <c r="BB45" i="9"/>
  <c r="BC45" i="9"/>
  <c r="BD45" i="9"/>
  <c r="AJ46" i="9"/>
  <c r="AK46" i="9"/>
  <c r="AL46" i="9"/>
  <c r="AM46" i="9"/>
  <c r="AN46" i="9"/>
  <c r="AQ46" i="9"/>
  <c r="AR46" i="9"/>
  <c r="AS46" i="9"/>
  <c r="AT46" i="9"/>
  <c r="AU46" i="9"/>
  <c r="AV46" i="9"/>
  <c r="AY46" i="9"/>
  <c r="AZ46" i="9"/>
  <c r="BA46" i="9"/>
  <c r="BB46" i="9"/>
  <c r="BC46" i="9"/>
  <c r="BD46" i="9"/>
  <c r="AH47" i="9"/>
  <c r="AI47" i="9"/>
  <c r="AJ47" i="9"/>
  <c r="AK47" i="9"/>
  <c r="AL47" i="9"/>
  <c r="AM47" i="9"/>
  <c r="AN47" i="9"/>
  <c r="AP47" i="9"/>
  <c r="AQ47" i="9"/>
  <c r="AR47" i="9"/>
  <c r="AS47" i="9"/>
  <c r="AT47" i="9"/>
  <c r="AU47" i="9"/>
  <c r="AV47" i="9"/>
  <c r="AX47" i="9"/>
  <c r="AY47" i="9"/>
  <c r="AZ47" i="9"/>
  <c r="BA47" i="9"/>
  <c r="BB47" i="9"/>
  <c r="BC47" i="9"/>
  <c r="BD47" i="9"/>
  <c r="AH48" i="9"/>
  <c r="AI48" i="9"/>
  <c r="AJ48" i="9"/>
  <c r="AK48" i="9"/>
  <c r="AL48" i="9"/>
  <c r="AM48" i="9"/>
  <c r="AN48" i="9"/>
  <c r="AP48" i="9"/>
  <c r="AQ48" i="9"/>
  <c r="AR48" i="9"/>
  <c r="AS48" i="9"/>
  <c r="AT48" i="9"/>
  <c r="AU48" i="9"/>
  <c r="AV48" i="9"/>
  <c r="AX48" i="9"/>
  <c r="AY48" i="9"/>
  <c r="AZ48" i="9"/>
  <c r="BA48" i="9"/>
  <c r="BB48" i="9"/>
  <c r="BC48" i="9"/>
  <c r="BD48" i="9"/>
  <c r="AH49" i="9"/>
  <c r="AI49" i="9"/>
  <c r="AJ49" i="9"/>
  <c r="AK49" i="9"/>
  <c r="AL49" i="9"/>
  <c r="AM49" i="9"/>
  <c r="AN49" i="9"/>
  <c r="AP49" i="9"/>
  <c r="AQ49" i="9"/>
  <c r="AR49" i="9"/>
  <c r="AS49" i="9"/>
  <c r="AT49" i="9"/>
  <c r="AU49" i="9"/>
  <c r="AV49" i="9"/>
  <c r="AX49" i="9"/>
  <c r="AY49" i="9"/>
  <c r="AZ49" i="9"/>
  <c r="BA49" i="9"/>
  <c r="BB49" i="9"/>
  <c r="BC49" i="9"/>
  <c r="BD49" i="9"/>
  <c r="AH50" i="9"/>
  <c r="AI50" i="9"/>
  <c r="AJ50" i="9"/>
  <c r="AK50" i="9"/>
  <c r="AL50" i="9"/>
  <c r="AM50" i="9"/>
  <c r="AN50" i="9"/>
  <c r="AP50" i="9"/>
  <c r="AQ50" i="9"/>
  <c r="AR50" i="9"/>
  <c r="AS50" i="9"/>
  <c r="AT50" i="9"/>
  <c r="AU50" i="9"/>
  <c r="AV50" i="9"/>
  <c r="AX50" i="9"/>
  <c r="AY50" i="9"/>
  <c r="AZ50" i="9"/>
  <c r="BA50" i="9"/>
  <c r="BB50" i="9"/>
  <c r="BC50" i="9"/>
  <c r="BD50" i="9"/>
  <c r="AH51" i="9"/>
  <c r="AI51" i="9"/>
  <c r="AJ51" i="9"/>
  <c r="AK51" i="9"/>
  <c r="AL51" i="9"/>
  <c r="AM51" i="9"/>
  <c r="AN51" i="9"/>
  <c r="AP51" i="9"/>
  <c r="AQ51" i="9"/>
  <c r="AR51" i="9"/>
  <c r="AS51" i="9"/>
  <c r="AT51" i="9"/>
  <c r="AU51" i="9"/>
  <c r="AV51" i="9"/>
  <c r="AX51" i="9"/>
  <c r="AY51" i="9"/>
  <c r="AZ51" i="9"/>
  <c r="BA51" i="9"/>
  <c r="BB51" i="9"/>
  <c r="BC51" i="9"/>
  <c r="BD51" i="9"/>
  <c r="AH52" i="9"/>
  <c r="AI52" i="9"/>
  <c r="AJ52" i="9"/>
  <c r="AK52" i="9"/>
  <c r="AL52" i="9"/>
  <c r="AM52" i="9"/>
  <c r="AN52" i="9"/>
  <c r="AP52" i="9"/>
  <c r="AQ52" i="9"/>
  <c r="AR52" i="9"/>
  <c r="AS52" i="9"/>
  <c r="AT52" i="9"/>
  <c r="AU52" i="9"/>
  <c r="AV52" i="9"/>
  <c r="AX52" i="9"/>
  <c r="AY52" i="9"/>
  <c r="AZ52" i="9"/>
  <c r="BA52" i="9"/>
  <c r="BB52" i="9"/>
  <c r="BC52" i="9"/>
  <c r="BD52" i="9"/>
  <c r="AH53" i="9"/>
  <c r="AI53" i="9"/>
  <c r="AJ53" i="9"/>
  <c r="AK53" i="9"/>
  <c r="AL53" i="9"/>
  <c r="AM53" i="9"/>
  <c r="AN53" i="9"/>
  <c r="AP53" i="9"/>
  <c r="AQ53" i="9"/>
  <c r="AR53" i="9"/>
  <c r="AS53" i="9"/>
  <c r="AT53" i="9"/>
  <c r="AU53" i="9"/>
  <c r="AV53" i="9"/>
  <c r="AX53" i="9"/>
  <c r="AY53" i="9"/>
  <c r="AZ53" i="9"/>
  <c r="BA53" i="9"/>
  <c r="BB53" i="9"/>
  <c r="BC53" i="9"/>
  <c r="BD53" i="9"/>
  <c r="AH54" i="9"/>
  <c r="AI54" i="9"/>
  <c r="AJ54" i="9"/>
  <c r="AK54" i="9"/>
  <c r="AL54" i="9"/>
  <c r="AM54" i="9"/>
  <c r="AN54" i="9"/>
  <c r="AP54" i="9"/>
  <c r="AQ54" i="9"/>
  <c r="AR54" i="9"/>
  <c r="AS54" i="9"/>
  <c r="AT54" i="9"/>
  <c r="AU54" i="9"/>
  <c r="AV54" i="9"/>
  <c r="AX54" i="9"/>
  <c r="AY54" i="9"/>
  <c r="AZ54" i="9"/>
  <c r="BA54" i="9"/>
  <c r="BB54" i="9"/>
  <c r="BC54" i="9"/>
  <c r="BD54" i="9"/>
  <c r="AH55" i="9"/>
  <c r="AI55" i="9"/>
  <c r="AJ55" i="9"/>
  <c r="AK55" i="9"/>
  <c r="AL55" i="9"/>
  <c r="AM55" i="9"/>
  <c r="AN55" i="9"/>
  <c r="AP55" i="9"/>
  <c r="AQ55" i="9"/>
  <c r="AR55" i="9"/>
  <c r="AS55" i="9"/>
  <c r="AT55" i="9"/>
  <c r="AU55" i="9"/>
  <c r="AV55" i="9"/>
  <c r="AX55" i="9"/>
  <c r="AY55" i="9"/>
  <c r="AZ55" i="9"/>
  <c r="BA55" i="9"/>
  <c r="BB55" i="9"/>
  <c r="BC55" i="9"/>
  <c r="BD55" i="9"/>
  <c r="AH56" i="9"/>
  <c r="AI56" i="9"/>
  <c r="AJ56" i="9"/>
  <c r="AK56" i="9"/>
  <c r="AL56" i="9"/>
  <c r="AM56" i="9"/>
  <c r="AN56" i="9"/>
  <c r="AP56" i="9"/>
  <c r="AQ56" i="9"/>
  <c r="AR56" i="9"/>
  <c r="AS56" i="9"/>
  <c r="AT56" i="9"/>
  <c r="AU56" i="9"/>
  <c r="AV56" i="9"/>
  <c r="AX56" i="9"/>
  <c r="AY56" i="9"/>
  <c r="AZ56" i="9"/>
  <c r="BA56" i="9"/>
  <c r="BB56" i="9"/>
  <c r="BC56" i="9"/>
  <c r="BD56" i="9"/>
  <c r="AH57" i="9"/>
  <c r="AI57" i="9"/>
  <c r="AJ57" i="9"/>
  <c r="AK57" i="9"/>
  <c r="AL57" i="9"/>
  <c r="AM57" i="9"/>
  <c r="AN57" i="9"/>
  <c r="AP57" i="9"/>
  <c r="AQ57" i="9"/>
  <c r="AR57" i="9"/>
  <c r="AS57" i="9"/>
  <c r="AT57" i="9"/>
  <c r="AU57" i="9"/>
  <c r="AV57" i="9"/>
  <c r="AX57" i="9"/>
  <c r="AY57" i="9"/>
  <c r="AZ57" i="9"/>
  <c r="BA57" i="9"/>
  <c r="BB57" i="9"/>
  <c r="BC57" i="9"/>
  <c r="BD57" i="9"/>
  <c r="AH59" i="9"/>
  <c r="AI59" i="9"/>
  <c r="AJ59" i="9"/>
  <c r="AK59" i="9"/>
  <c r="AL59" i="9"/>
  <c r="AM59" i="9"/>
  <c r="AN59" i="9"/>
  <c r="AP59" i="9"/>
  <c r="AQ59" i="9"/>
  <c r="AR59" i="9"/>
  <c r="AS59" i="9"/>
  <c r="AT59" i="9"/>
  <c r="AU59" i="9"/>
  <c r="AV59" i="9"/>
  <c r="AX59" i="9"/>
  <c r="AY59" i="9"/>
  <c r="AZ59" i="9"/>
  <c r="BA59" i="9"/>
  <c r="BB59" i="9"/>
  <c r="BC59" i="9"/>
  <c r="BD59" i="9"/>
  <c r="AH60" i="9"/>
  <c r="AI60" i="9"/>
  <c r="AJ60" i="9"/>
  <c r="AK60" i="9"/>
  <c r="AL60" i="9"/>
  <c r="AM60" i="9"/>
  <c r="AN60" i="9"/>
  <c r="AP60" i="9"/>
  <c r="AQ60" i="9"/>
  <c r="AR60" i="9"/>
  <c r="AS60" i="9"/>
  <c r="AT60" i="9"/>
  <c r="AU60" i="9"/>
  <c r="AV60" i="9"/>
  <c r="AX60" i="9"/>
  <c r="AY60" i="9"/>
  <c r="AZ60" i="9"/>
  <c r="BA60" i="9"/>
  <c r="BB60" i="9"/>
  <c r="BC60" i="9"/>
  <c r="BD60" i="9"/>
  <c r="AH61" i="9"/>
  <c r="AI61" i="9"/>
  <c r="AJ61" i="9"/>
  <c r="AK61" i="9"/>
  <c r="AL61" i="9"/>
  <c r="AM61" i="9"/>
  <c r="AN61" i="9"/>
  <c r="AP61" i="9"/>
  <c r="AQ61" i="9"/>
  <c r="AR61" i="9"/>
  <c r="AS61" i="9"/>
  <c r="AT61" i="9"/>
  <c r="AU61" i="9"/>
  <c r="AV61" i="9"/>
  <c r="AX61" i="9"/>
  <c r="AY61" i="9"/>
  <c r="AZ61" i="9"/>
  <c r="BA61" i="9"/>
  <c r="BB61" i="9"/>
  <c r="BC61" i="9"/>
  <c r="BD61" i="9"/>
  <c r="AH62" i="9"/>
  <c r="AI62" i="9"/>
  <c r="AJ62" i="9"/>
  <c r="AK62" i="9"/>
  <c r="AL62" i="9"/>
  <c r="AM62" i="9"/>
  <c r="AN62" i="9"/>
  <c r="AP62" i="9"/>
  <c r="AQ62" i="9"/>
  <c r="AR62" i="9"/>
  <c r="AS62" i="9"/>
  <c r="AT62" i="9"/>
  <c r="AU62" i="9"/>
  <c r="AV62" i="9"/>
  <c r="AX62" i="9"/>
  <c r="AY62" i="9"/>
  <c r="AZ62" i="9"/>
  <c r="BA62" i="9"/>
  <c r="BB62" i="9"/>
  <c r="BC62" i="9"/>
  <c r="BD62" i="9"/>
  <c r="AH63" i="9"/>
  <c r="AI63" i="9"/>
  <c r="AJ63" i="9"/>
  <c r="AK63" i="9"/>
  <c r="AL63" i="9"/>
  <c r="AM63" i="9"/>
  <c r="AN63" i="9"/>
  <c r="AP63" i="9"/>
  <c r="AQ63" i="9"/>
  <c r="AR63" i="9"/>
  <c r="AS63" i="9"/>
  <c r="AT63" i="9"/>
  <c r="AU63" i="9"/>
  <c r="AV63" i="9"/>
  <c r="AX63" i="9"/>
  <c r="AY63" i="9"/>
  <c r="AZ63" i="9"/>
  <c r="BA63" i="9"/>
  <c r="BB63" i="9"/>
  <c r="BC63" i="9"/>
  <c r="BD63" i="9"/>
  <c r="AJ64" i="9"/>
  <c r="AK64" i="9"/>
  <c r="AM64" i="9"/>
  <c r="AN64" i="9"/>
  <c r="AR64" i="9"/>
  <c r="AS64" i="9"/>
  <c r="AU64" i="9"/>
  <c r="AV64" i="9"/>
  <c r="AZ64" i="9"/>
  <c r="BA64" i="9"/>
  <c r="BC64" i="9"/>
  <c r="BD64" i="9"/>
  <c r="AH65" i="9"/>
  <c r="AI65" i="9"/>
  <c r="AJ65" i="9"/>
  <c r="AK65" i="9"/>
  <c r="AL65" i="9"/>
  <c r="AM65" i="9"/>
  <c r="AN65" i="9"/>
  <c r="AP65" i="9"/>
  <c r="AR65" i="9"/>
  <c r="AS65" i="9"/>
  <c r="AT65" i="9"/>
  <c r="AU65" i="9"/>
  <c r="AV65" i="9"/>
  <c r="AX65" i="9"/>
  <c r="AY65" i="9"/>
  <c r="AZ65" i="9"/>
  <c r="BA65" i="9"/>
  <c r="BB65" i="9"/>
  <c r="BC65" i="9"/>
  <c r="BD65" i="9"/>
  <c r="AH66" i="9"/>
  <c r="AI66" i="9"/>
  <c r="AJ66" i="9"/>
  <c r="AK66" i="9"/>
  <c r="AL66" i="9"/>
  <c r="AM66" i="9"/>
  <c r="AN66" i="9"/>
  <c r="AP66" i="9"/>
  <c r="AQ66" i="9"/>
  <c r="AR66" i="9"/>
  <c r="AS66" i="9"/>
  <c r="AT66" i="9"/>
  <c r="AU66" i="9"/>
  <c r="AV66" i="9"/>
  <c r="AX66" i="9"/>
  <c r="AY66" i="9"/>
  <c r="AZ66" i="9"/>
  <c r="BA66" i="9"/>
  <c r="BB66" i="9"/>
  <c r="BC66" i="9"/>
  <c r="BD66" i="9"/>
  <c r="AH67" i="9"/>
  <c r="AI67" i="9"/>
  <c r="AJ67" i="9"/>
  <c r="AK67" i="9"/>
  <c r="AL67" i="9"/>
  <c r="AM67" i="9"/>
  <c r="AN67" i="9"/>
  <c r="AP67" i="9"/>
  <c r="AQ67" i="9"/>
  <c r="AR67" i="9"/>
  <c r="AS67" i="9"/>
  <c r="AT67" i="9"/>
  <c r="AU67" i="9"/>
  <c r="AV67" i="9"/>
  <c r="AX67" i="9"/>
  <c r="AY67" i="9"/>
  <c r="AZ67" i="9"/>
  <c r="BA67" i="9"/>
  <c r="BB67" i="9"/>
  <c r="BC67" i="9"/>
  <c r="BD67" i="9"/>
  <c r="AH68" i="9"/>
  <c r="AI68" i="9"/>
  <c r="AJ68" i="9"/>
  <c r="AK68" i="9"/>
  <c r="AL68" i="9"/>
  <c r="AM68" i="9"/>
  <c r="AN68" i="9"/>
  <c r="AP68" i="9"/>
  <c r="AQ68" i="9"/>
  <c r="AR68" i="9"/>
  <c r="AS68" i="9"/>
  <c r="AT68" i="9"/>
  <c r="AU68" i="9"/>
  <c r="AV68" i="9"/>
  <c r="AX68" i="9"/>
  <c r="AY68" i="9"/>
  <c r="AZ68" i="9"/>
  <c r="BA68" i="9"/>
  <c r="BB68" i="9"/>
  <c r="BC68" i="9"/>
  <c r="BD68" i="9"/>
  <c r="AH69" i="9"/>
  <c r="AI69" i="9"/>
  <c r="AJ69" i="9"/>
  <c r="AK69" i="9"/>
  <c r="AL69" i="9"/>
  <c r="AM69" i="9"/>
  <c r="AN69" i="9"/>
  <c r="AP69" i="9"/>
  <c r="AQ69" i="9"/>
  <c r="AR69" i="9"/>
  <c r="AS69" i="9"/>
  <c r="AT69" i="9"/>
  <c r="AU69" i="9"/>
  <c r="AV69" i="9"/>
  <c r="AX69" i="9"/>
  <c r="AY69" i="9"/>
  <c r="AZ69" i="9"/>
  <c r="BA69" i="9"/>
  <c r="BB69" i="9"/>
  <c r="BC69" i="9"/>
  <c r="BD69" i="9"/>
  <c r="AH70" i="9"/>
  <c r="AI70" i="9"/>
  <c r="AJ70" i="9"/>
  <c r="AK70" i="9"/>
  <c r="AL70" i="9"/>
  <c r="AM70" i="9"/>
  <c r="AN70" i="9"/>
  <c r="AP70" i="9"/>
  <c r="AQ70" i="9"/>
  <c r="AR70" i="9"/>
  <c r="AS70" i="9"/>
  <c r="AT70" i="9"/>
  <c r="AU70" i="9"/>
  <c r="AV70" i="9"/>
  <c r="AX70" i="9"/>
  <c r="AY70" i="9"/>
  <c r="AZ70" i="9"/>
  <c r="BA70" i="9"/>
  <c r="BB70" i="9"/>
  <c r="BC70" i="9"/>
  <c r="BD70" i="9"/>
  <c r="AH71" i="9"/>
  <c r="AI71" i="9"/>
  <c r="AJ71" i="9"/>
  <c r="AK71" i="9"/>
  <c r="AL71" i="9"/>
  <c r="AM71" i="9"/>
  <c r="AN71" i="9"/>
  <c r="AP71" i="9"/>
  <c r="AQ71" i="9"/>
  <c r="AR71" i="9"/>
  <c r="AS71" i="9"/>
  <c r="AT71" i="9"/>
  <c r="AU71" i="9"/>
  <c r="AV71" i="9"/>
  <c r="AX71" i="9"/>
  <c r="AY71" i="9"/>
  <c r="AZ71" i="9"/>
  <c r="BA71" i="9"/>
  <c r="BB71" i="9"/>
  <c r="BC71" i="9"/>
  <c r="BD71" i="9"/>
  <c r="AH72" i="9"/>
  <c r="AI72" i="9"/>
  <c r="AJ72" i="9"/>
  <c r="AK72" i="9"/>
  <c r="AL72" i="9"/>
  <c r="AM72" i="9"/>
  <c r="AN72" i="9"/>
  <c r="AP72" i="9"/>
  <c r="AQ72" i="9"/>
  <c r="AR72" i="9"/>
  <c r="AS72" i="9"/>
  <c r="AT72" i="9"/>
  <c r="AU72" i="9"/>
  <c r="AV72" i="9"/>
  <c r="AX72" i="9"/>
  <c r="AY72" i="9"/>
  <c r="AZ72" i="9"/>
  <c r="BA72" i="9"/>
  <c r="BB72" i="9"/>
  <c r="BC72" i="9"/>
  <c r="BD72" i="9"/>
  <c r="AH73" i="9"/>
  <c r="AI73" i="9"/>
  <c r="AJ73" i="9"/>
  <c r="AK73" i="9"/>
  <c r="AL73" i="9"/>
  <c r="AM73" i="9"/>
  <c r="AN73" i="9"/>
  <c r="AP73" i="9"/>
  <c r="AQ73" i="9"/>
  <c r="AR73" i="9"/>
  <c r="AS73" i="9"/>
  <c r="AT73" i="9"/>
  <c r="AU73" i="9"/>
  <c r="AV73" i="9"/>
  <c r="AX73" i="9"/>
  <c r="AY73" i="9"/>
  <c r="AZ73" i="9"/>
  <c r="BA73" i="9"/>
  <c r="BB73" i="9"/>
  <c r="BC73" i="9"/>
  <c r="BD73" i="9"/>
  <c r="AH74" i="9"/>
  <c r="AI74" i="9"/>
  <c r="AJ74" i="9"/>
  <c r="AK74" i="9"/>
  <c r="AL74" i="9"/>
  <c r="AM74" i="9"/>
  <c r="AN74" i="9"/>
  <c r="AP74" i="9"/>
  <c r="AQ74" i="9"/>
  <c r="AR74" i="9"/>
  <c r="AS74" i="9"/>
  <c r="AT74" i="9"/>
  <c r="AU74" i="9"/>
  <c r="AV74" i="9"/>
  <c r="AX74" i="9"/>
  <c r="AY74" i="9"/>
  <c r="AZ74" i="9"/>
  <c r="BA74" i="9"/>
  <c r="BB74" i="9"/>
  <c r="BC74" i="9"/>
  <c r="BD74" i="9"/>
  <c r="AH75" i="9"/>
  <c r="AI75" i="9"/>
  <c r="AJ75" i="9"/>
  <c r="AK75" i="9"/>
  <c r="AL75" i="9"/>
  <c r="AM75" i="9"/>
  <c r="AN75" i="9"/>
  <c r="AP75" i="9"/>
  <c r="AQ75" i="9"/>
  <c r="AR75" i="9"/>
  <c r="AS75" i="9"/>
  <c r="AT75" i="9"/>
  <c r="AU75" i="9"/>
  <c r="AV75" i="9"/>
  <c r="AX75" i="9"/>
  <c r="AY75" i="9"/>
  <c r="AZ75" i="9"/>
  <c r="BA75" i="9"/>
  <c r="BB75" i="9"/>
  <c r="BC75" i="9"/>
  <c r="BD75" i="9"/>
  <c r="BD5" i="9"/>
  <c r="BC5" i="9"/>
  <c r="BB5" i="9"/>
  <c r="BA5" i="9"/>
  <c r="AZ5" i="9"/>
  <c r="AY5" i="9"/>
  <c r="AX5" i="9"/>
  <c r="AV5" i="9"/>
  <c r="AU5" i="9"/>
  <c r="AT5" i="9"/>
  <c r="AS5" i="9"/>
  <c r="AR5" i="9"/>
  <c r="AQ5" i="9"/>
  <c r="AP5" i="9"/>
  <c r="AN5" i="9"/>
  <c r="AM5" i="9"/>
  <c r="AL5" i="9"/>
  <c r="AK5" i="9"/>
  <c r="AJ5" i="9"/>
  <c r="AI5" i="9"/>
  <c r="AH5" i="9"/>
  <c r="BD82" i="7" l="1"/>
  <c r="AU82" i="7"/>
  <c r="AS82" i="5"/>
  <c r="BK82" i="5"/>
  <c r="BB82" i="5"/>
  <c r="AJ82" i="5"/>
  <c r="BL82" i="5"/>
  <c r="AL81" i="5"/>
  <c r="AU81" i="5"/>
  <c r="BD81" i="5"/>
  <c r="AK82" i="5"/>
  <c r="BC82" i="5"/>
  <c r="AM81" i="5"/>
  <c r="BF81" i="5"/>
  <c r="AT82" i="5"/>
  <c r="AV81" i="5"/>
  <c r="AL82" i="7"/>
  <c r="AK80" i="7"/>
  <c r="AN87" i="7"/>
  <c r="AQ83" i="7"/>
  <c r="AZ83" i="7"/>
  <c r="BI83" i="7"/>
  <c r="BF79" i="7"/>
  <c r="AH82" i="7"/>
  <c r="AI83" i="7"/>
  <c r="AV79" i="7"/>
  <c r="AM79" i="7"/>
  <c r="AR83" i="7"/>
  <c r="BA83" i="7"/>
  <c r="BJ83" i="7"/>
  <c r="BB80" i="7"/>
  <c r="AS80" i="7"/>
  <c r="BK80" i="7"/>
  <c r="AJ80" i="7"/>
  <c r="AT80" i="7"/>
  <c r="BC80" i="7"/>
  <c r="BL80" i="7"/>
  <c r="AX79" i="7"/>
  <c r="BG79" i="7"/>
  <c r="AP81" i="7"/>
  <c r="AY81" i="7"/>
  <c r="BH81" i="7"/>
  <c r="BL82" i="7"/>
  <c r="BC82" i="7"/>
  <c r="AT82" i="7"/>
  <c r="AK82" i="7"/>
  <c r="BG81" i="7"/>
  <c r="AX81" i="7"/>
  <c r="AN81" i="7"/>
  <c r="BJ80" i="7"/>
  <c r="BA80" i="7"/>
  <c r="AR80" i="7"/>
  <c r="AI80" i="7"/>
  <c r="BD79" i="7"/>
  <c r="AU79" i="7"/>
  <c r="AL79" i="7"/>
  <c r="BH78" i="7"/>
  <c r="AY78" i="7"/>
  <c r="AP78" i="7"/>
  <c r="BH83" i="7"/>
  <c r="AY83" i="7"/>
  <c r="AP83" i="7"/>
  <c r="BK82" i="7"/>
  <c r="BB82" i="7"/>
  <c r="AS82" i="7"/>
  <c r="AJ82" i="7"/>
  <c r="BF81" i="7"/>
  <c r="AV81" i="7"/>
  <c r="AM81" i="7"/>
  <c r="BI80" i="7"/>
  <c r="AZ80" i="7"/>
  <c r="AQ80" i="7"/>
  <c r="BL79" i="7"/>
  <c r="BC79" i="7"/>
  <c r="AT79" i="7"/>
  <c r="AK79" i="7"/>
  <c r="BG78" i="7"/>
  <c r="AX78" i="7"/>
  <c r="AN78" i="7"/>
  <c r="BG83" i="7"/>
  <c r="AX83" i="7"/>
  <c r="AN83" i="7"/>
  <c r="BJ82" i="7"/>
  <c r="BA82" i="7"/>
  <c r="AR82" i="7"/>
  <c r="AI82" i="7"/>
  <c r="BD81" i="7"/>
  <c r="AU81" i="7"/>
  <c r="AL81" i="7"/>
  <c r="BH80" i="7"/>
  <c r="AY80" i="7"/>
  <c r="AP80" i="7"/>
  <c r="BK79" i="7"/>
  <c r="BB79" i="7"/>
  <c r="AS79" i="7"/>
  <c r="AJ79" i="7"/>
  <c r="BF78" i="7"/>
  <c r="AV78" i="7"/>
  <c r="AM78" i="7"/>
  <c r="BF83" i="7"/>
  <c r="AV83" i="7"/>
  <c r="AM83" i="7"/>
  <c r="AH78" i="7"/>
  <c r="BI82" i="7"/>
  <c r="AZ82" i="7"/>
  <c r="AQ82" i="7"/>
  <c r="BL81" i="7"/>
  <c r="BC81" i="7"/>
  <c r="AT81" i="7"/>
  <c r="AK81" i="7"/>
  <c r="BG80" i="7"/>
  <c r="AX80" i="7"/>
  <c r="AN80" i="7"/>
  <c r="BJ79" i="7"/>
  <c r="BA79" i="7"/>
  <c r="AR79" i="7"/>
  <c r="AI79" i="7"/>
  <c r="BD78" i="7"/>
  <c r="AU78" i="7"/>
  <c r="AL78" i="7"/>
  <c r="AH83" i="7"/>
  <c r="BD83" i="7"/>
  <c r="AU83" i="7"/>
  <c r="AL83" i="7"/>
  <c r="AH79" i="7"/>
  <c r="BH82" i="7"/>
  <c r="AY82" i="7"/>
  <c r="AP82" i="7"/>
  <c r="BK81" i="7"/>
  <c r="BB81" i="7"/>
  <c r="AS81" i="7"/>
  <c r="AJ81" i="7"/>
  <c r="BF80" i="7"/>
  <c r="AV80" i="7"/>
  <c r="AM80" i="7"/>
  <c r="BI79" i="7"/>
  <c r="AZ79" i="7"/>
  <c r="AQ79" i="7"/>
  <c r="BL78" i="7"/>
  <c r="BC78" i="7"/>
  <c r="AT78" i="7"/>
  <c r="AK78" i="7"/>
  <c r="BL83" i="7"/>
  <c r="BC83" i="7"/>
  <c r="AT83" i="7"/>
  <c r="AK83" i="7"/>
  <c r="AH80" i="7"/>
  <c r="BG82" i="7"/>
  <c r="AX82" i="7"/>
  <c r="AN82" i="7"/>
  <c r="BJ81" i="7"/>
  <c r="BA81" i="7"/>
  <c r="AR81" i="7"/>
  <c r="AI81" i="7"/>
  <c r="BD80" i="7"/>
  <c r="AU80" i="7"/>
  <c r="AL80" i="7"/>
  <c r="BH79" i="7"/>
  <c r="AY79" i="7"/>
  <c r="AP79" i="7"/>
  <c r="BK78" i="7"/>
  <c r="BB78" i="7"/>
  <c r="AS78" i="7"/>
  <c r="AJ78" i="7"/>
  <c r="BK83" i="7"/>
  <c r="BB83" i="7"/>
  <c r="AS83" i="7"/>
  <c r="AJ83" i="7"/>
  <c r="AH81" i="7"/>
  <c r="BF82" i="7"/>
  <c r="AV82" i="7"/>
  <c r="AM82" i="7"/>
  <c r="BI81" i="7"/>
  <c r="AZ81" i="7"/>
  <c r="AQ81" i="7"/>
  <c r="AN79" i="7"/>
  <c r="BJ78" i="7"/>
  <c r="BA78" i="7"/>
  <c r="AR78" i="7"/>
  <c r="AI78" i="7"/>
  <c r="BI78" i="7"/>
  <c r="AZ78" i="7"/>
  <c r="AQ78" i="7"/>
  <c r="AI82" i="5"/>
  <c r="AR82" i="5"/>
  <c r="BA82" i="5"/>
  <c r="BJ82" i="5"/>
  <c r="AN81" i="5"/>
  <c r="AX81" i="5"/>
  <c r="BG81" i="5"/>
  <c r="AP81" i="5"/>
  <c r="AY81" i="5"/>
  <c r="BH81" i="5"/>
  <c r="AH82" i="5"/>
  <c r="AQ82" i="5"/>
  <c r="AZ82" i="5"/>
  <c r="BI82" i="5"/>
  <c r="AH81" i="9"/>
  <c r="AL78" i="5"/>
  <c r="AU78" i="5"/>
  <c r="BD78" i="5"/>
  <c r="AH79" i="5"/>
  <c r="AQ79" i="5"/>
  <c r="AZ79" i="5"/>
  <c r="BI79" i="5"/>
  <c r="AL80" i="5"/>
  <c r="AU80" i="5"/>
  <c r="BD80" i="5"/>
  <c r="AH81" i="5"/>
  <c r="AQ81" i="5"/>
  <c r="AZ81" i="5"/>
  <c r="BI81" i="5"/>
  <c r="AL82" i="5"/>
  <c r="AU82" i="5"/>
  <c r="BD82" i="5"/>
  <c r="AM78" i="5"/>
  <c r="AV78" i="5"/>
  <c r="BF78" i="5"/>
  <c r="AI79" i="5"/>
  <c r="AR79" i="5"/>
  <c r="BA79" i="5"/>
  <c r="BJ79" i="5"/>
  <c r="AM80" i="5"/>
  <c r="AV80" i="5"/>
  <c r="BF80" i="5"/>
  <c r="AI81" i="5"/>
  <c r="AR81" i="5"/>
  <c r="BA81" i="5"/>
  <c r="BJ81" i="5"/>
  <c r="AM82" i="5"/>
  <c r="AV82" i="5"/>
  <c r="BF82" i="5"/>
  <c r="AN78" i="5"/>
  <c r="AX78" i="5"/>
  <c r="BG78" i="5"/>
  <c r="AJ79" i="5"/>
  <c r="AS79" i="5"/>
  <c r="BB79" i="5"/>
  <c r="BK79" i="5"/>
  <c r="AN80" i="5"/>
  <c r="AX80" i="5"/>
  <c r="BG80" i="5"/>
  <c r="AJ81" i="5"/>
  <c r="AS81" i="5"/>
  <c r="BB81" i="5"/>
  <c r="BK81" i="5"/>
  <c r="AN82" i="5"/>
  <c r="AX82" i="5"/>
  <c r="BG82" i="5"/>
  <c r="AP78" i="5"/>
  <c r="AY78" i="5"/>
  <c r="BH78" i="5"/>
  <c r="AK79" i="5"/>
  <c r="AT79" i="5"/>
  <c r="BC79" i="5"/>
  <c r="BL79" i="5"/>
  <c r="AP80" i="5"/>
  <c r="AY80" i="5"/>
  <c r="BH80" i="5"/>
  <c r="AK81" i="5"/>
  <c r="AT81" i="5"/>
  <c r="BC81" i="5"/>
  <c r="BL81" i="5"/>
  <c r="AP82" i="5"/>
  <c r="AY82" i="5"/>
  <c r="BH82" i="5"/>
  <c r="AH78" i="5"/>
  <c r="AQ78" i="5"/>
  <c r="AZ78" i="5"/>
  <c r="BI78" i="5"/>
  <c r="AL79" i="5"/>
  <c r="AU79" i="5"/>
  <c r="BD79" i="5"/>
  <c r="AH80" i="5"/>
  <c r="AQ80" i="5"/>
  <c r="AZ80" i="5"/>
  <c r="BI80" i="5"/>
  <c r="AI78" i="5"/>
  <c r="AR78" i="5"/>
  <c r="BA78" i="5"/>
  <c r="BJ78" i="5"/>
  <c r="AM79" i="5"/>
  <c r="AV79" i="5"/>
  <c r="BF79" i="5"/>
  <c r="AI80" i="5"/>
  <c r="AR80" i="5"/>
  <c r="BA80" i="5"/>
  <c r="BJ80" i="5"/>
  <c r="AJ78" i="5"/>
  <c r="AS78" i="5"/>
  <c r="BB78" i="5"/>
  <c r="BK78" i="5"/>
  <c r="AN79" i="5"/>
  <c r="AX79" i="5"/>
  <c r="BG79" i="5"/>
  <c r="AJ80" i="5"/>
  <c r="AS80" i="5"/>
  <c r="BB80" i="5"/>
  <c r="BK80" i="5"/>
  <c r="AK78" i="5"/>
  <c r="AT78" i="5"/>
  <c r="BC78" i="5"/>
  <c r="BL78" i="5"/>
  <c r="AP79" i="5"/>
  <c r="AY79" i="5"/>
  <c r="BH79" i="5"/>
  <c r="AK80" i="5"/>
  <c r="AT80" i="5"/>
  <c r="BC80" i="5"/>
  <c r="BL80" i="5"/>
  <c r="AL78" i="9"/>
  <c r="AU78" i="9"/>
  <c r="BD78" i="9"/>
  <c r="AM79" i="9"/>
  <c r="AV79" i="9"/>
  <c r="AN79" i="9"/>
  <c r="AX79" i="9"/>
  <c r="AP79" i="9"/>
  <c r="AY79" i="9"/>
  <c r="AQ79" i="9"/>
  <c r="AI78" i="9"/>
  <c r="BA78" i="9"/>
  <c r="AZ79" i="9"/>
  <c r="AS78" i="9"/>
  <c r="AH82" i="9"/>
  <c r="AR78" i="9"/>
  <c r="AJ78" i="9"/>
  <c r="BB78" i="9"/>
  <c r="AK78" i="9"/>
  <c r="AT78" i="9"/>
  <c r="BC78" i="9"/>
  <c r="AZ82" i="9"/>
  <c r="AQ82" i="9"/>
  <c r="BD81" i="9"/>
  <c r="AU81" i="9"/>
  <c r="AL81" i="9"/>
  <c r="AZ80" i="9"/>
  <c r="AQ80" i="9"/>
  <c r="BD79" i="9"/>
  <c r="AU79" i="9"/>
  <c r="AL79" i="9"/>
  <c r="AZ78" i="9"/>
  <c r="AQ78" i="9"/>
  <c r="AH78" i="9"/>
  <c r="AY82" i="9"/>
  <c r="AP82" i="9"/>
  <c r="BC81" i="9"/>
  <c r="AT81" i="9"/>
  <c r="AK81" i="9"/>
  <c r="AY80" i="9"/>
  <c r="AP80" i="9"/>
  <c r="BC79" i="9"/>
  <c r="AT79" i="9"/>
  <c r="AK79" i="9"/>
  <c r="AY78" i="9"/>
  <c r="AP78" i="9"/>
  <c r="AH80" i="9"/>
  <c r="AX82" i="9"/>
  <c r="AN82" i="9"/>
  <c r="BB81" i="9"/>
  <c r="AS81" i="9"/>
  <c r="AJ81" i="9"/>
  <c r="AX80" i="9"/>
  <c r="AN80" i="9"/>
  <c r="BB79" i="9"/>
  <c r="AS79" i="9"/>
  <c r="AJ79" i="9"/>
  <c r="AX78" i="9"/>
  <c r="AN78" i="9"/>
  <c r="AV82" i="9"/>
  <c r="AM82" i="9"/>
  <c r="BA81" i="9"/>
  <c r="AR81" i="9"/>
  <c r="AI81" i="9"/>
  <c r="AV80" i="9"/>
  <c r="AM80" i="9"/>
  <c r="BA79" i="9"/>
  <c r="AR79" i="9"/>
  <c r="AI79" i="9"/>
  <c r="AV78" i="9"/>
  <c r="AM78" i="9"/>
  <c r="BD82" i="9"/>
  <c r="AU82" i="9"/>
  <c r="AL82" i="9"/>
  <c r="AZ81" i="9"/>
  <c r="AQ81" i="9"/>
  <c r="BD80" i="9"/>
  <c r="AU80" i="9"/>
  <c r="AL80" i="9"/>
  <c r="BC82" i="9"/>
  <c r="AT82" i="9"/>
  <c r="AK82" i="9"/>
  <c r="AY81" i="9"/>
  <c r="AP81" i="9"/>
  <c r="BC80" i="9"/>
  <c r="AT80" i="9"/>
  <c r="AK80" i="9"/>
  <c r="BB82" i="9"/>
  <c r="AS82" i="9"/>
  <c r="AJ82" i="9"/>
  <c r="AX81" i="9"/>
  <c r="AN81" i="9"/>
  <c r="BB80" i="9"/>
  <c r="AS80" i="9"/>
  <c r="AJ80" i="9"/>
  <c r="BA82" i="9"/>
  <c r="AR82" i="9"/>
  <c r="AI82" i="9"/>
  <c r="AV81" i="9"/>
  <c r="AM81" i="9"/>
  <c r="BA80" i="9"/>
  <c r="AR80" i="9"/>
  <c r="AI80" i="9"/>
  <c r="AH79" i="9"/>
  <c r="AA6" i="9"/>
  <c r="AB6" i="9"/>
  <c r="W6" i="9"/>
  <c r="X6" i="9"/>
  <c r="Y6" i="9"/>
  <c r="Z6" i="9"/>
  <c r="AE6" i="9"/>
  <c r="AA7" i="9"/>
  <c r="AB7" i="9"/>
  <c r="W7" i="9"/>
  <c r="X7" i="9"/>
  <c r="Y7" i="9"/>
  <c r="Z7" i="9"/>
  <c r="AE7" i="9"/>
  <c r="AA8" i="9"/>
  <c r="AB8" i="9"/>
  <c r="W8" i="9"/>
  <c r="X8" i="9"/>
  <c r="Y8" i="9"/>
  <c r="Z8" i="9"/>
  <c r="AE8" i="9"/>
  <c r="AA9" i="9"/>
  <c r="AB9" i="9"/>
  <c r="W9" i="9"/>
  <c r="X9" i="9"/>
  <c r="Y9" i="9"/>
  <c r="Z9" i="9"/>
  <c r="AE9" i="9"/>
  <c r="AA10" i="9"/>
  <c r="AB10" i="9"/>
  <c r="W10" i="9"/>
  <c r="X10" i="9"/>
  <c r="Y10" i="9"/>
  <c r="Z10" i="9"/>
  <c r="AE10" i="9"/>
  <c r="AA11" i="9"/>
  <c r="AB11" i="9"/>
  <c r="W11" i="9"/>
  <c r="X11" i="9"/>
  <c r="Y11" i="9"/>
  <c r="Z11" i="9"/>
  <c r="AE11" i="9"/>
  <c r="AA12" i="9"/>
  <c r="AB12" i="9"/>
  <c r="W12" i="9"/>
  <c r="X12" i="9"/>
  <c r="Y12" i="9"/>
  <c r="Z12" i="9"/>
  <c r="AE12" i="9"/>
  <c r="AA13" i="9"/>
  <c r="AB13" i="9"/>
  <c r="W13" i="9"/>
  <c r="X13" i="9"/>
  <c r="Y13" i="9"/>
  <c r="Z13" i="9"/>
  <c r="AE13" i="9"/>
  <c r="AA14" i="9"/>
  <c r="AB14" i="9"/>
  <c r="W14" i="9"/>
  <c r="X14" i="9"/>
  <c r="Y14" i="9"/>
  <c r="Z14" i="9"/>
  <c r="AE14" i="9"/>
  <c r="AA15" i="9"/>
  <c r="AB15" i="9"/>
  <c r="W15" i="9"/>
  <c r="X15" i="9"/>
  <c r="Y15" i="9"/>
  <c r="Z15" i="9"/>
  <c r="AE15" i="9"/>
  <c r="AA16" i="9"/>
  <c r="AB16" i="9"/>
  <c r="W16" i="9"/>
  <c r="X16" i="9"/>
  <c r="Y16" i="9"/>
  <c r="Z16" i="9"/>
  <c r="AE16" i="9"/>
  <c r="AA17" i="9"/>
  <c r="AB17" i="9"/>
  <c r="W17" i="9"/>
  <c r="X17" i="9"/>
  <c r="Y17" i="9"/>
  <c r="Z17" i="9"/>
  <c r="AE17" i="9"/>
  <c r="AA18" i="9"/>
  <c r="AB18" i="9"/>
  <c r="W18" i="9"/>
  <c r="X18" i="9"/>
  <c r="Y18" i="9"/>
  <c r="Z18" i="9"/>
  <c r="AE18" i="9"/>
  <c r="AA19" i="9"/>
  <c r="AB19" i="9"/>
  <c r="W19" i="9"/>
  <c r="X19" i="9"/>
  <c r="Y19" i="9"/>
  <c r="Z19" i="9"/>
  <c r="AE19" i="9"/>
  <c r="AA20" i="9"/>
  <c r="AB20" i="9"/>
  <c r="W20" i="9"/>
  <c r="X20" i="9"/>
  <c r="Y20" i="9"/>
  <c r="Z20" i="9"/>
  <c r="AE20" i="9"/>
  <c r="AA21" i="9"/>
  <c r="AB21" i="9"/>
  <c r="W21" i="9"/>
  <c r="X21" i="9"/>
  <c r="Y21" i="9"/>
  <c r="Z21" i="9"/>
  <c r="AE21" i="9"/>
  <c r="AA23" i="9"/>
  <c r="AB23" i="9"/>
  <c r="W23" i="9"/>
  <c r="X23" i="9"/>
  <c r="Y23" i="9"/>
  <c r="Z23" i="9"/>
  <c r="AE23" i="9"/>
  <c r="AA24" i="9"/>
  <c r="AB24" i="9"/>
  <c r="W24" i="9"/>
  <c r="X24" i="9"/>
  <c r="Y24" i="9"/>
  <c r="Z24" i="9"/>
  <c r="AE24" i="9"/>
  <c r="AA25" i="9"/>
  <c r="AB25" i="9"/>
  <c r="W25" i="9"/>
  <c r="X25" i="9"/>
  <c r="Y25" i="9"/>
  <c r="Z25" i="9"/>
  <c r="AE25" i="9"/>
  <c r="AA26" i="9"/>
  <c r="AB26" i="9"/>
  <c r="W26" i="9"/>
  <c r="X26" i="9"/>
  <c r="Y26" i="9"/>
  <c r="Z26" i="9"/>
  <c r="AE26" i="9"/>
  <c r="AA27" i="9"/>
  <c r="AB27" i="9"/>
  <c r="W27" i="9"/>
  <c r="X27" i="9"/>
  <c r="Y27" i="9"/>
  <c r="Z27" i="9"/>
  <c r="AA28" i="9"/>
  <c r="AB28" i="9"/>
  <c r="W28" i="9"/>
  <c r="X28" i="9"/>
  <c r="Y28" i="9"/>
  <c r="Z28" i="9"/>
  <c r="AE28" i="9"/>
  <c r="AA29" i="9"/>
  <c r="AB29" i="9"/>
  <c r="W29" i="9"/>
  <c r="X29" i="9"/>
  <c r="Y29" i="9"/>
  <c r="Z29" i="9"/>
  <c r="AE29" i="9"/>
  <c r="AA30" i="9"/>
  <c r="AB30" i="9"/>
  <c r="W30" i="9"/>
  <c r="X30" i="9"/>
  <c r="Y30" i="9"/>
  <c r="Z30" i="9"/>
  <c r="AE30" i="9"/>
  <c r="AA31" i="9"/>
  <c r="AB31" i="9"/>
  <c r="W31" i="9"/>
  <c r="X31" i="9"/>
  <c r="Y31" i="9"/>
  <c r="Z31" i="9"/>
  <c r="AA32" i="9"/>
  <c r="AB32" i="9"/>
  <c r="W32" i="9"/>
  <c r="X32" i="9"/>
  <c r="Y32" i="9"/>
  <c r="Z32" i="9"/>
  <c r="AE32" i="9"/>
  <c r="AA33" i="9"/>
  <c r="AB33" i="9"/>
  <c r="W33" i="9"/>
  <c r="X33" i="9"/>
  <c r="Y33" i="9"/>
  <c r="Z33" i="9"/>
  <c r="AE33" i="9"/>
  <c r="AA34" i="9"/>
  <c r="AB34" i="9"/>
  <c r="W34" i="9"/>
  <c r="X34" i="9"/>
  <c r="Y34" i="9"/>
  <c r="Z34" i="9"/>
  <c r="AE34" i="9"/>
  <c r="AA35" i="9"/>
  <c r="AB35" i="9"/>
  <c r="W35" i="9"/>
  <c r="X35" i="9"/>
  <c r="Y35" i="9"/>
  <c r="Z35" i="9"/>
  <c r="AE35" i="9"/>
  <c r="AA36" i="9"/>
  <c r="AB36" i="9"/>
  <c r="W36" i="9"/>
  <c r="X36" i="9"/>
  <c r="Y36" i="9"/>
  <c r="Z36" i="9"/>
  <c r="AE36" i="9"/>
  <c r="AA37" i="9"/>
  <c r="AB37" i="9"/>
  <c r="W37" i="9"/>
  <c r="X37" i="9"/>
  <c r="Y37" i="9"/>
  <c r="Z37" i="9"/>
  <c r="AA38" i="9"/>
  <c r="AB38" i="9"/>
  <c r="W38" i="9"/>
  <c r="X38" i="9"/>
  <c r="Y38" i="9"/>
  <c r="Z38" i="9"/>
  <c r="AE38" i="9"/>
  <c r="AA39" i="9"/>
  <c r="AB39" i="9"/>
  <c r="W39" i="9"/>
  <c r="X39" i="9"/>
  <c r="Y39" i="9"/>
  <c r="Z39" i="9"/>
  <c r="AE39" i="9"/>
  <c r="AA41" i="9"/>
  <c r="AB41" i="9"/>
  <c r="W41" i="9"/>
  <c r="X41" i="9"/>
  <c r="Y41" i="9"/>
  <c r="Z41" i="9"/>
  <c r="AA42" i="9"/>
  <c r="AB42" i="9"/>
  <c r="W42" i="9"/>
  <c r="X42" i="9"/>
  <c r="Y42" i="9"/>
  <c r="Z42" i="9"/>
  <c r="AA43" i="9"/>
  <c r="AB43" i="9"/>
  <c r="W43" i="9"/>
  <c r="X43" i="9"/>
  <c r="Y43" i="9"/>
  <c r="Z43" i="9"/>
  <c r="AA44" i="9"/>
  <c r="AB44" i="9"/>
  <c r="W44" i="9"/>
  <c r="X44" i="9"/>
  <c r="Y44" i="9"/>
  <c r="Z44" i="9"/>
  <c r="AA45" i="9"/>
  <c r="AB45" i="9"/>
  <c r="W45" i="9"/>
  <c r="X45" i="9"/>
  <c r="Y45" i="9"/>
  <c r="Z45" i="9"/>
  <c r="AA46" i="9"/>
  <c r="AB46" i="9"/>
  <c r="W46" i="9"/>
  <c r="X46" i="9"/>
  <c r="Y46" i="9"/>
  <c r="Z46" i="9"/>
  <c r="AA47" i="9"/>
  <c r="AB47" i="9"/>
  <c r="W47" i="9"/>
  <c r="X47" i="9"/>
  <c r="Y47" i="9"/>
  <c r="Z47" i="9"/>
  <c r="AA48" i="9"/>
  <c r="AB48" i="9"/>
  <c r="W48" i="9"/>
  <c r="X48" i="9"/>
  <c r="Y48" i="9"/>
  <c r="Z48" i="9"/>
  <c r="AA49" i="9"/>
  <c r="AB49" i="9"/>
  <c r="W49" i="9"/>
  <c r="X49" i="9"/>
  <c r="Y49" i="9"/>
  <c r="Z49" i="9"/>
  <c r="AA50" i="9"/>
  <c r="AB50" i="9"/>
  <c r="W50" i="9"/>
  <c r="X50" i="9"/>
  <c r="Y50" i="9"/>
  <c r="Z50" i="9"/>
  <c r="AA51" i="9"/>
  <c r="AB51" i="9"/>
  <c r="W51" i="9"/>
  <c r="X51" i="9"/>
  <c r="Y51" i="9"/>
  <c r="Z51" i="9"/>
  <c r="AA52" i="9"/>
  <c r="AB52" i="9"/>
  <c r="W52" i="9"/>
  <c r="X52" i="9"/>
  <c r="Y52" i="9"/>
  <c r="Z52" i="9"/>
  <c r="AA53" i="9"/>
  <c r="AB53" i="9"/>
  <c r="W53" i="9"/>
  <c r="X53" i="9"/>
  <c r="Y53" i="9"/>
  <c r="Z53" i="9"/>
  <c r="AA54" i="9"/>
  <c r="AB54" i="9"/>
  <c r="W54" i="9"/>
  <c r="X54" i="9"/>
  <c r="Y54" i="9"/>
  <c r="Z54" i="9"/>
  <c r="AA55" i="9"/>
  <c r="AB55" i="9"/>
  <c r="W55" i="9"/>
  <c r="X55" i="9"/>
  <c r="Y55" i="9"/>
  <c r="Z55" i="9"/>
  <c r="AA56" i="9"/>
  <c r="AB56" i="9"/>
  <c r="W56" i="9"/>
  <c r="X56" i="9"/>
  <c r="Y56" i="9"/>
  <c r="Z56" i="9"/>
  <c r="AA57" i="9"/>
  <c r="AB57" i="9"/>
  <c r="W57" i="9"/>
  <c r="X57" i="9"/>
  <c r="Y57" i="9"/>
  <c r="Z57" i="9"/>
  <c r="AA59" i="9"/>
  <c r="AB59" i="9"/>
  <c r="W59" i="9"/>
  <c r="X59" i="9"/>
  <c r="Y59" i="9"/>
  <c r="Z59" i="9"/>
  <c r="AA60" i="9"/>
  <c r="AB60" i="9"/>
  <c r="W60" i="9"/>
  <c r="X60" i="9"/>
  <c r="Y60" i="9"/>
  <c r="Z60" i="9"/>
  <c r="AA61" i="9"/>
  <c r="AB61" i="9"/>
  <c r="W61" i="9"/>
  <c r="X61" i="9"/>
  <c r="Y61" i="9"/>
  <c r="Z61" i="9"/>
  <c r="AA62" i="9"/>
  <c r="AB62" i="9"/>
  <c r="W62" i="9"/>
  <c r="X62" i="9"/>
  <c r="Y62" i="9"/>
  <c r="Z62" i="9"/>
  <c r="AA63" i="9"/>
  <c r="AB63" i="9"/>
  <c r="W63" i="9"/>
  <c r="X63" i="9"/>
  <c r="Y63" i="9"/>
  <c r="Z63" i="9"/>
  <c r="AA64" i="9"/>
  <c r="AB64" i="9"/>
  <c r="W64" i="9"/>
  <c r="X64" i="9"/>
  <c r="Y64" i="9"/>
  <c r="Z64" i="9"/>
  <c r="AA65" i="9"/>
  <c r="AB65" i="9"/>
  <c r="W65" i="9"/>
  <c r="X65" i="9"/>
  <c r="Y65" i="9"/>
  <c r="Z65" i="9"/>
  <c r="AA66" i="9"/>
  <c r="AB66" i="9"/>
  <c r="W66" i="9"/>
  <c r="X66" i="9"/>
  <c r="Y66" i="9"/>
  <c r="Z66" i="9"/>
  <c r="AA67" i="9"/>
  <c r="AB67" i="9"/>
  <c r="W67" i="9"/>
  <c r="X67" i="9"/>
  <c r="Y67" i="9"/>
  <c r="Z67" i="9"/>
  <c r="AA68" i="9"/>
  <c r="AB68" i="9"/>
  <c r="W68" i="9"/>
  <c r="X68" i="9"/>
  <c r="Y68" i="9"/>
  <c r="Z68" i="9"/>
  <c r="AA69" i="9"/>
  <c r="AB69" i="9"/>
  <c r="W69" i="9"/>
  <c r="X69" i="9"/>
  <c r="Y69" i="9"/>
  <c r="Z69" i="9"/>
  <c r="AA70" i="9"/>
  <c r="AB70" i="9"/>
  <c r="W70" i="9"/>
  <c r="X70" i="9"/>
  <c r="Y70" i="9"/>
  <c r="Z70" i="9"/>
  <c r="AA71" i="9"/>
  <c r="AB71" i="9"/>
  <c r="W71" i="9"/>
  <c r="X71" i="9"/>
  <c r="Y71" i="9"/>
  <c r="Z71" i="9"/>
  <c r="AA72" i="9"/>
  <c r="AB72" i="9"/>
  <c r="W72" i="9"/>
  <c r="X72" i="9"/>
  <c r="Y72" i="9"/>
  <c r="Z72" i="9"/>
  <c r="AA73" i="9"/>
  <c r="AB73" i="9"/>
  <c r="W73" i="9"/>
  <c r="X73" i="9"/>
  <c r="Y73" i="9"/>
  <c r="Z73" i="9"/>
  <c r="AA74" i="9"/>
  <c r="AB74" i="9"/>
  <c r="W74" i="9"/>
  <c r="X74" i="9"/>
  <c r="Y74" i="9"/>
  <c r="Z74" i="9"/>
  <c r="AA75" i="9"/>
  <c r="AB75" i="9"/>
  <c r="W75" i="9"/>
  <c r="X75" i="9"/>
  <c r="Y75" i="9"/>
  <c r="Z75" i="9"/>
  <c r="AE5" i="9"/>
  <c r="Z5" i="9"/>
  <c r="Y5" i="9"/>
  <c r="X5" i="9"/>
  <c r="W5" i="9"/>
  <c r="AB5" i="9"/>
  <c r="AA5" i="9"/>
  <c r="V3" i="9"/>
  <c r="V2" i="9"/>
  <c r="V3" i="7"/>
  <c r="V2" i="7"/>
  <c r="V2" i="5"/>
  <c r="V3" i="5"/>
  <c r="V4" i="5"/>
  <c r="V6" i="5"/>
  <c r="V8" i="5"/>
  <c r="V9" i="5"/>
  <c r="V14" i="5"/>
  <c r="V20" i="5"/>
  <c r="V22" i="5"/>
  <c r="V40" i="5"/>
  <c r="V58" i="5"/>
</calcChain>
</file>

<file path=xl/sharedStrings.xml><?xml version="1.0" encoding="utf-8"?>
<sst xmlns="http://schemas.openxmlformats.org/spreadsheetml/2006/main" count="28716" uniqueCount="140">
  <si>
    <t>None</t>
  </si>
  <si>
    <t>BendersOCT</t>
  </si>
  <si>
    <t>soybean-small</t>
  </si>
  <si>
    <t>CUT1-ALL</t>
  </si>
  <si>
    <t>CUT1-FRAC1-ROOT</t>
  </si>
  <si>
    <t>CUT1-FRAC2-ROOT</t>
  </si>
  <si>
    <t>CUT1-FRAC3-ROOT</t>
  </si>
  <si>
    <t>CUT1-GRB</t>
  </si>
  <si>
    <t>CUT2-ALL</t>
  </si>
  <si>
    <t>CUT2-FRAC1-ROOT</t>
  </si>
  <si>
    <t>CUT2-FRAC2-ROOT</t>
  </si>
  <si>
    <t>CUT2-FRAC3-ROOT</t>
  </si>
  <si>
    <t>CUT2-GRB</t>
  </si>
  <si>
    <t>FlowOCT</t>
  </si>
  <si>
    <t>MCF1</t>
  </si>
  <si>
    <t>monk3</t>
  </si>
  <si>
    <t>monk1</t>
  </si>
  <si>
    <t>hayes-roth</t>
  </si>
  <si>
    <t>monk2</t>
  </si>
  <si>
    <t>house-votes-84</t>
  </si>
  <si>
    <t>spect</t>
  </si>
  <si>
    <t>breast-cancer</t>
  </si>
  <si>
    <t>balance-scale</t>
  </si>
  <si>
    <t>tic-tac-toe</t>
  </si>
  <si>
    <t>car_evaluation</t>
  </si>
  <si>
    <t>inf</t>
  </si>
  <si>
    <t>kr-vs-kp</t>
  </si>
  <si>
    <t>fico_binary</t>
  </si>
  <si>
    <t>Data</t>
  </si>
  <si>
    <t>H</t>
  </si>
  <si>
    <t>|I|</t>
  </si>
  <si>
    <t>Model</t>
  </si>
  <si>
    <t>Calibration</t>
  </si>
  <si>
    <t>MCF2</t>
  </si>
  <si>
    <t>Out-Acc</t>
  </si>
  <si>
    <t>In-Acc</t>
  </si>
  <si>
    <t>Sol-Time</t>
  </si>
  <si>
    <t>Gap</t>
  </si>
  <si>
    <t>ObjVal</t>
  </si>
  <si>
    <t># CB</t>
  </si>
  <si>
    <t>User Cuts</t>
  </si>
  <si>
    <t>Cuts/CB</t>
  </si>
  <si>
    <t>CB-Time</t>
  </si>
  <si>
    <t>INT-CB-time</t>
  </si>
  <si>
    <t>FRAC-CB-TIME</t>
  </si>
  <si>
    <t>CB-Eps</t>
  </si>
  <si>
    <t>Time Limit</t>
  </si>
  <si>
    <t>Rand. State</t>
  </si>
  <si>
    <t>% Fixed</t>
  </si>
  <si>
    <t>CC</t>
  </si>
  <si>
    <t>Single Feature Use</t>
  </si>
  <si>
    <t>Level Tree</t>
  </si>
  <si>
    <t>Max Features</t>
  </si>
  <si>
    <t>Super Feature</t>
  </si>
  <si>
    <t>Row Labels</t>
  </si>
  <si>
    <t>Column Labels</t>
  </si>
  <si>
    <t>Average of Sol-Time</t>
  </si>
  <si>
    <t>Average of Gap</t>
  </si>
  <si>
    <t>Average of Out-Acc</t>
  </si>
  <si>
    <t>Average of In-Acc</t>
  </si>
  <si>
    <t>StdDev of Sol-Time</t>
  </si>
  <si>
    <t>StdDev of Gap</t>
  </si>
  <si>
    <t>StdDev of Out-Acc</t>
  </si>
  <si>
    <t>StdDev of In-Acc</t>
  </si>
  <si>
    <t>blood</t>
  </si>
  <si>
    <t>ionosphere</t>
  </si>
  <si>
    <t>FALSEblood</t>
  </si>
  <si>
    <t>climate</t>
  </si>
  <si>
    <t>iris</t>
  </si>
  <si>
    <t>Noneiris</t>
  </si>
  <si>
    <t>N/A</t>
  </si>
  <si>
    <t>DL8.5</t>
  </si>
  <si>
    <t>QuantBnB</t>
  </si>
  <si>
    <t>GOSDT+g</t>
  </si>
  <si>
    <t>CUT1</t>
  </si>
  <si>
    <t>CUT2</t>
  </si>
  <si>
    <t>car</t>
  </si>
  <si>
    <t>b.s.</t>
  </si>
  <si>
    <t>b.c.</t>
  </si>
  <si>
    <t>fico</t>
  </si>
  <si>
    <t>h.r.</t>
  </si>
  <si>
    <t>m1</t>
  </si>
  <si>
    <t>m2</t>
  </si>
  <si>
    <t>m3</t>
  </si>
  <si>
    <t>t.t.t.</t>
  </si>
  <si>
    <t>h.v.84</t>
  </si>
  <si>
    <t>ion</t>
  </si>
  <si>
    <t>soy</t>
  </si>
  <si>
    <t>MEM</t>
  </si>
  <si>
    <t>ERR</t>
  </si>
  <si>
    <t>f/m1</t>
  </si>
  <si>
    <t>f/m2</t>
  </si>
  <si>
    <t>f/m1,m2</t>
  </si>
  <si>
    <t>f/m1,m2,c1,c2</t>
  </si>
  <si>
    <t>f/c1</t>
  </si>
  <si>
    <t>f/c2</t>
  </si>
  <si>
    <t>f/c1,c2</t>
  </si>
  <si>
    <t>b/m1,m2</t>
  </si>
  <si>
    <t>b/m1</t>
  </si>
  <si>
    <t>b/m2</t>
  </si>
  <si>
    <t>b/c1</t>
  </si>
  <si>
    <t>b/c2</t>
  </si>
  <si>
    <t>b/c1,c2</t>
  </si>
  <si>
    <t>b/m1,m2,c1,c2</t>
  </si>
  <si>
    <t>f,b/m1</t>
  </si>
  <si>
    <t>f,b/m2</t>
  </si>
  <si>
    <t>f,b/c1</t>
  </si>
  <si>
    <t>f,b/c2</t>
  </si>
  <si>
    <t>f,b/m1,m2</t>
  </si>
  <si>
    <t>f,b/c1,c2</t>
  </si>
  <si>
    <t>f,b/m1,m2,c1,c2</t>
  </si>
  <si>
    <t>num lose</t>
  </si>
  <si>
    <t>num win</t>
  </si>
  <si>
    <t>average all</t>
  </si>
  <si>
    <t>average win</t>
  </si>
  <si>
    <t>average lose</t>
  </si>
  <si>
    <t>bb/m1</t>
  </si>
  <si>
    <t>bb/m2</t>
  </si>
  <si>
    <t>bb/c1</t>
  </si>
  <si>
    <t>bb/c2</t>
  </si>
  <si>
    <t>bb/m1,m2</t>
  </si>
  <si>
    <t>bb/c1,c2</t>
  </si>
  <si>
    <t>bb/m1,m2,c1,c2</t>
  </si>
  <si>
    <t>1-uf/frac1</t>
  </si>
  <si>
    <t>1-uf1/grb</t>
  </si>
  <si>
    <t>1-uf/frac2</t>
  </si>
  <si>
    <t>1-uf/frac3</t>
  </si>
  <si>
    <t>2-u1/grb</t>
  </si>
  <si>
    <t>2-uf/frac1</t>
  </si>
  <si>
    <t>2-uf/frac2</t>
  </si>
  <si>
    <t>2-uf/frac3</t>
  </si>
  <si>
    <t>num ties</t>
  </si>
  <si>
    <t>kr_vs_kp</t>
  </si>
  <si>
    <t>hayes_roth</t>
  </si>
  <si>
    <t>breast_cancer</t>
  </si>
  <si>
    <t>soybean_small</t>
  </si>
  <si>
    <t>tic_tac_toe</t>
  </si>
  <si>
    <t>house_votes_84</t>
  </si>
  <si>
    <t>balance_scale</t>
  </si>
  <si>
    <t>chess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</si>
</sst>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rgb="FF00000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color rgb="FF040C28"/>
      <name val="Arial"/>
      <family val="2"/>
    </font>
    <font>
      <sz val="8"/>
      <name val="Calibri"/>
      <family val="2"/>
      <scheme val="minor"/>
    </font>
    <font>
      <sz val="12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11" fontId="1" fillId="0" borderId="0" xfId="0" applyNumberFormat="1" applyFo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1" fillId="0" borderId="0" xfId="0" applyFont="1" applyAlignment="1">
      <alignment vertical="top"/>
    </xf>
    <xf numFmtId="0" fontId="0" fillId="0" borderId="0" xfId="0" applyAlignment="1">
      <alignment vertical="top"/>
    </xf>
    <xf numFmtId="11" fontId="0" fillId="0" borderId="0" xfId="0" applyNumberForma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icrosoft Office User" refreshedDate="45177.408757291669" createdVersion="8" refreshedVersion="8" minRefreshableVersion="3" recordCount="5578" xr:uid="{B2EF04D6-56DF-E241-9613-53300E5A3B4B}">
  <cacheSource type="worksheet">
    <worksheetSource ref="A1:Y1048576" sheet="Sheet1"/>
  </cacheSource>
  <cacheFields count="25">
    <cacheField name="Data" numFmtId="0">
      <sharedItems containsBlank="1" count="26">
        <s v="soybean_small"/>
        <s v="monk3"/>
        <s v="monk1"/>
        <s v="hayes_roth"/>
        <s v="monk2"/>
        <s v="house_votes_84"/>
        <s v="spect"/>
        <s v="breast_cancer"/>
        <s v="balance_scale"/>
        <s v="tic_tac_toe"/>
        <s v="car"/>
        <s v="kr_vs_kp"/>
        <s v="fico_binary"/>
        <s v="blood"/>
        <s v="ionosphere"/>
        <s v="climate"/>
        <s v="iris"/>
        <m/>
        <s v="car_evaluation" u="1"/>
        <s v="soybean-small" u="1"/>
        <s v="tic-tac-toe" u="1"/>
        <s v="hayes-roth" u="1"/>
        <s v="breast-cancer" u="1"/>
        <s v="kr-vs-kp" u="1"/>
        <s v="balance-scale" u="1"/>
        <s v="house-votes-84" u="1"/>
      </sharedItems>
    </cacheField>
    <cacheField name="H" numFmtId="0">
      <sharedItems containsString="0" containsBlank="1" containsNumber="1" containsInteger="1" minValue="2" maxValue="5" count="5">
        <n v="2"/>
        <n v="3"/>
        <n v="4"/>
        <n v="5"/>
        <m/>
      </sharedItems>
    </cacheField>
    <cacheField name="|I|" numFmtId="0">
      <sharedItems containsString="0" containsBlank="1" containsNumber="1" containsInteger="1" minValue="35" maxValue="7844"/>
    </cacheField>
    <cacheField name="Out-Acc" numFmtId="0">
      <sharedItems containsString="0" containsBlank="1" containsNumber="1" minValue="3.4722221999999997E-2" maxValue="1"/>
    </cacheField>
    <cacheField name="In-Acc" numFmtId="0">
      <sharedItems containsString="0" containsBlank="1" containsNumber="1" minValue="3.7808642000000003E-2" maxValue="1"/>
    </cacheField>
    <cacheField name="Sol-Time" numFmtId="0">
      <sharedItems containsString="0" containsBlank="1" containsNumber="1" minValue="0" maxValue="3620.0758149623798"/>
    </cacheField>
    <cacheField name="Gap" numFmtId="0">
      <sharedItems containsBlank="1" containsMixedTypes="1" containsNumber="1" minValue="0" maxValue="3917.5"/>
    </cacheField>
    <cacheField name="ObjVal" numFmtId="0">
      <sharedItems containsBlank="1" containsMixedTypes="1" containsNumber="1" minValue="0" maxValue="5673"/>
    </cacheField>
    <cacheField name="# CB" numFmtId="0">
      <sharedItems containsBlank="1" containsMixedTypes="1" containsNumber="1" minValue="0" maxValue="7837"/>
    </cacheField>
    <cacheField name="User Cuts" numFmtId="0">
      <sharedItems containsBlank="1" containsMixedTypes="1" containsNumber="1" containsInteger="1" minValue="0" maxValue="1694026"/>
    </cacheField>
    <cacheField name="Cuts/CB" numFmtId="0">
      <sharedItems containsBlank="1" containsMixedTypes="1" containsNumber="1" minValue="0" maxValue="1694026"/>
    </cacheField>
    <cacheField name="CB-Time" numFmtId="0">
      <sharedItems containsBlank="1" containsMixedTypes="1" containsNumber="1" minValue="0" maxValue="33.939040140000003"/>
    </cacheField>
    <cacheField name="INT-CB-time" numFmtId="0">
      <sharedItems containsBlank="1" containsMixedTypes="1" containsNumber="1" containsInteger="1" minValue="0" maxValue="0"/>
    </cacheField>
    <cacheField name="FRAC-CB-TIME" numFmtId="0">
      <sharedItems containsBlank="1" containsMixedTypes="1" containsNumber="1" minValue="0" maxValue="33.939040140000003"/>
    </cacheField>
    <cacheField name="CB-Eps" numFmtId="0">
      <sharedItems containsBlank="1" containsMixedTypes="1" containsNumber="1" containsInteger="1" minValue="-4" maxValue="4"/>
    </cacheField>
    <cacheField name="Model" numFmtId="0">
      <sharedItems containsBlank="1" count="18">
        <s v="BendersOCT"/>
        <s v="CUT1-ALL"/>
        <s v="CUT1-FRAC1-ROOT"/>
        <s v="CUT1-FRAC2-ROOT"/>
        <s v="CUT1-FRAC3-ROOT"/>
        <s v="CUT1-GRB"/>
        <s v="CUT2-ALL"/>
        <s v="CUT2-FRAC1-ROOT"/>
        <s v="CUT2-FRAC2-ROOT"/>
        <s v="CUT2-FRAC3-ROOT"/>
        <s v="CUT2-GRB"/>
        <s v="FlowOCT"/>
        <s v="MCF1"/>
        <s v="MCF2"/>
        <s v="DL8.5"/>
        <s v="QuantBnB"/>
        <s v="GOSDT+g"/>
        <m/>
      </sharedItems>
    </cacheField>
    <cacheField name="Time Limit" numFmtId="0">
      <sharedItems containsString="0" containsBlank="1" containsNumber="1" containsInteger="1" minValue="600" maxValue="3600"/>
    </cacheField>
    <cacheField name="Rand. State" numFmtId="0">
      <sharedItems containsBlank="1" containsMixedTypes="1" containsNumber="1" containsInteger="1" minValue="0" maxValue="138"/>
    </cacheField>
    <cacheField name="% Fixed" numFmtId="0">
      <sharedItems containsBlank="1" containsMixedTypes="1" containsNumber="1" minValue="0" maxValue="6480"/>
    </cacheField>
    <cacheField name="Calibration" numFmtId="0">
      <sharedItems containsBlank="1"/>
    </cacheField>
    <cacheField name="CC" numFmtId="0">
      <sharedItems containsBlank="1"/>
    </cacheField>
    <cacheField name="Single Feature Use" numFmtId="0">
      <sharedItems containsBlank="1" containsMixedTypes="1" containsNumber="1" minValue="251" maxValue="405"/>
    </cacheField>
    <cacheField name="Level Tree" numFmtId="0">
      <sharedItems containsBlank="1"/>
    </cacheField>
    <cacheField name="Max Features" numFmtId="0">
      <sharedItems containsBlank="1"/>
    </cacheField>
    <cacheField name="Super Feature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578">
  <r>
    <x v="0"/>
    <x v="0"/>
    <n v="35"/>
    <n v="1"/>
    <n v="1"/>
    <n v="0.21153807599999999"/>
    <n v="0"/>
    <n v="35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0"/>
    <x v="0"/>
    <n v="35"/>
    <n v="1"/>
    <n v="1"/>
    <n v="0.14068412799999999"/>
    <n v="0"/>
    <n v="35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0"/>
    <x v="0"/>
    <n v="35"/>
    <n v="1"/>
    <n v="1"/>
    <n v="0.300335884"/>
    <n v="0"/>
    <n v="35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0"/>
    <x v="0"/>
    <n v="35"/>
    <n v="0.91666666699999999"/>
    <n v="1"/>
    <n v="0.17285490000000001"/>
    <n v="0"/>
    <n v="35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0"/>
    <x v="0"/>
    <n v="35"/>
    <n v="1"/>
    <n v="1"/>
    <n v="0.16438794100000001"/>
    <n v="0"/>
    <n v="35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0"/>
    <x v="1"/>
    <n v="35"/>
    <n v="1"/>
    <n v="1"/>
    <n v="0.179680109"/>
    <n v="0"/>
    <n v="35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0"/>
    <x v="1"/>
    <n v="35"/>
    <n v="1"/>
    <n v="1"/>
    <n v="0.21764206899999999"/>
    <n v="0"/>
    <n v="35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0"/>
    <x v="1"/>
    <n v="35"/>
    <n v="1"/>
    <n v="1"/>
    <n v="0.21856307999999999"/>
    <n v="0"/>
    <n v="35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0"/>
    <x v="1"/>
    <n v="35"/>
    <n v="1"/>
    <n v="1"/>
    <n v="0.22159695600000001"/>
    <n v="0"/>
    <n v="35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0"/>
    <x v="1"/>
    <n v="35"/>
    <n v="0.75"/>
    <n v="1"/>
    <n v="0.18741607699999999"/>
    <n v="0"/>
    <n v="35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0"/>
    <x v="2"/>
    <n v="35"/>
    <n v="0.91666666699999999"/>
    <n v="1"/>
    <n v="0.29441118199999999"/>
    <n v="0"/>
    <n v="35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0"/>
    <x v="2"/>
    <n v="35"/>
    <n v="1"/>
    <n v="1"/>
    <n v="0.165063143"/>
    <n v="0"/>
    <n v="35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0"/>
    <x v="2"/>
    <n v="35"/>
    <n v="1"/>
    <n v="1"/>
    <n v="0.40121006999999997"/>
    <n v="0"/>
    <n v="35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0"/>
    <x v="2"/>
    <n v="35"/>
    <n v="1"/>
    <n v="1"/>
    <n v="0.51658391999999997"/>
    <n v="0"/>
    <n v="35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0"/>
    <x v="2"/>
    <n v="35"/>
    <n v="0.83333333300000001"/>
    <n v="1"/>
    <n v="0.39998888999999999"/>
    <n v="0"/>
    <n v="35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0"/>
    <x v="3"/>
    <n v="35"/>
    <n v="0.75"/>
    <n v="1"/>
    <n v="0.58672618899999995"/>
    <n v="0"/>
    <n v="35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0"/>
    <x v="3"/>
    <n v="35"/>
    <n v="1"/>
    <n v="1"/>
    <n v="0.22135400799999999"/>
    <n v="0"/>
    <n v="35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0"/>
    <x v="3"/>
    <n v="35"/>
    <n v="0.83333333300000001"/>
    <n v="1"/>
    <n v="0.56213617299999996"/>
    <n v="0"/>
    <n v="35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0"/>
    <x v="3"/>
    <n v="35"/>
    <n v="0.91666666699999999"/>
    <n v="1"/>
    <n v="0.57888412499999997"/>
    <n v="0"/>
    <n v="35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0"/>
    <x v="3"/>
    <n v="35"/>
    <n v="1"/>
    <n v="1"/>
    <n v="0.49106597899999999"/>
    <n v="0"/>
    <n v="35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0"/>
    <x v="0"/>
    <n v="35"/>
    <n v="1"/>
    <n v="1"/>
    <n v="2.4810076E-2"/>
    <n v="0"/>
    <n v="35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0"/>
    <x v="0"/>
    <n v="35"/>
    <n v="1"/>
    <n v="1"/>
    <n v="2.4179935E-2"/>
    <n v="0"/>
    <n v="35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0"/>
    <x v="0"/>
    <n v="35"/>
    <n v="1"/>
    <n v="1"/>
    <n v="5.2834034000000002E-2"/>
    <n v="0"/>
    <n v="35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0"/>
    <x v="0"/>
    <n v="35"/>
    <n v="0.91666666699999999"/>
    <n v="1"/>
    <n v="5.1943779000000002E-2"/>
    <n v="0"/>
    <n v="35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0"/>
    <x v="0"/>
    <n v="35"/>
    <n v="1"/>
    <n v="1"/>
    <n v="3.6400795E-2"/>
    <n v="0"/>
    <n v="35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0"/>
    <x v="1"/>
    <n v="35"/>
    <n v="1"/>
    <n v="1"/>
    <n v="5.7995080999999997E-2"/>
    <n v="0"/>
    <n v="35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0"/>
    <x v="1"/>
    <n v="35"/>
    <n v="1"/>
    <n v="1"/>
    <n v="0.121896982"/>
    <n v="0"/>
    <n v="35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0"/>
    <x v="1"/>
    <n v="35"/>
    <n v="1"/>
    <n v="1"/>
    <n v="8.6004971999999999E-2"/>
    <n v="0"/>
    <n v="35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0"/>
    <x v="1"/>
    <n v="35"/>
    <n v="1"/>
    <n v="1"/>
    <n v="5.8288813000000002E-2"/>
    <n v="0"/>
    <n v="35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0"/>
    <x v="1"/>
    <n v="35"/>
    <n v="0.91666666699999999"/>
    <n v="1"/>
    <n v="7.2593927000000003E-2"/>
    <n v="0"/>
    <n v="35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0"/>
    <x v="2"/>
    <n v="35"/>
    <n v="1"/>
    <n v="1"/>
    <n v="0.14481186900000001"/>
    <n v="0"/>
    <n v="35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0"/>
    <x v="2"/>
    <n v="35"/>
    <n v="1"/>
    <n v="1"/>
    <n v="0.20987081499999999"/>
    <n v="0"/>
    <n v="35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0"/>
    <x v="2"/>
    <n v="35"/>
    <n v="1"/>
    <n v="1"/>
    <n v="0.28883719400000002"/>
    <n v="0"/>
    <n v="35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0"/>
    <x v="2"/>
    <n v="35"/>
    <n v="0.91666666699999999"/>
    <n v="1"/>
    <n v="0.22691702799999999"/>
    <n v="0"/>
    <n v="35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0"/>
    <x v="2"/>
    <n v="35"/>
    <n v="1"/>
    <n v="1"/>
    <n v="0.23204898800000001"/>
    <n v="0"/>
    <n v="35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0"/>
    <x v="3"/>
    <n v="35"/>
    <n v="1"/>
    <n v="1"/>
    <n v="0.21785497700000001"/>
    <n v="0"/>
    <n v="35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0"/>
    <x v="3"/>
    <n v="35"/>
    <n v="1"/>
    <n v="1"/>
    <n v="0.91446495100000003"/>
    <n v="0"/>
    <n v="35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0"/>
    <x v="3"/>
    <n v="35"/>
    <n v="1"/>
    <n v="1"/>
    <n v="0.34768485999999998"/>
    <n v="0"/>
    <n v="35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0"/>
    <x v="3"/>
    <n v="35"/>
    <n v="0.91666666699999999"/>
    <n v="1"/>
    <n v="0.613085985"/>
    <n v="0"/>
    <n v="35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0"/>
    <x v="3"/>
    <n v="35"/>
    <n v="0.91666666699999999"/>
    <n v="1"/>
    <n v="0.37775898000000002"/>
    <n v="0"/>
    <n v="35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0"/>
    <x v="0"/>
    <n v="35"/>
    <n v="1"/>
    <n v="1"/>
    <n v="0.176795959"/>
    <n v="0"/>
    <n v="35"/>
    <n v="11"/>
    <n v="36"/>
    <n v="3.2727272730000001"/>
    <n v="2.3063799999999998E-3"/>
    <n v="0"/>
    <n v="2.3063799999999998E-3"/>
    <n v="-4"/>
    <x v="2"/>
    <n v="3600"/>
    <n v="138"/>
    <n v="0"/>
    <b v="0"/>
    <b v="0"/>
    <b v="0"/>
    <s v="None"/>
    <s v="None"/>
    <b v="0"/>
  </r>
  <r>
    <x v="0"/>
    <x v="0"/>
    <n v="35"/>
    <n v="1"/>
    <n v="1"/>
    <n v="0.103844166"/>
    <n v="0"/>
    <n v="35"/>
    <n v="5"/>
    <n v="24"/>
    <n v="4.8"/>
    <n v="1.1103739999999999E-3"/>
    <n v="0"/>
    <n v="1.1103739999999999E-3"/>
    <n v="-4"/>
    <x v="2"/>
    <n v="3600"/>
    <n v="15"/>
    <n v="0"/>
    <b v="0"/>
    <b v="0"/>
    <b v="0"/>
    <s v="None"/>
    <s v="None"/>
    <b v="0"/>
  </r>
  <r>
    <x v="0"/>
    <x v="0"/>
    <n v="35"/>
    <n v="1"/>
    <n v="1"/>
    <n v="3.3458948000000002E-2"/>
    <n v="0"/>
    <n v="35"/>
    <n v="1"/>
    <n v="6"/>
    <n v="6"/>
    <n v="2.6000600000000002E-4"/>
    <n v="0"/>
    <n v="2.6000600000000002E-4"/>
    <n v="-4"/>
    <x v="2"/>
    <n v="3600"/>
    <n v="89"/>
    <n v="0"/>
    <b v="0"/>
    <b v="0"/>
    <b v="0"/>
    <s v="None"/>
    <s v="None"/>
    <b v="0"/>
  </r>
  <r>
    <x v="0"/>
    <x v="0"/>
    <n v="35"/>
    <n v="1"/>
    <n v="1"/>
    <n v="5.9752940999999997E-2"/>
    <n v="0"/>
    <n v="35"/>
    <n v="4"/>
    <n v="40"/>
    <n v="10"/>
    <n v="1.0004739999999999E-3"/>
    <n v="0"/>
    <n v="1.0004739999999999E-3"/>
    <n v="-4"/>
    <x v="2"/>
    <n v="3600"/>
    <n v="42"/>
    <n v="0"/>
    <b v="0"/>
    <b v="0"/>
    <b v="0"/>
    <s v="None"/>
    <s v="None"/>
    <b v="0"/>
  </r>
  <r>
    <x v="0"/>
    <x v="0"/>
    <n v="35"/>
    <n v="1"/>
    <n v="1"/>
    <n v="4.9648046000000001E-2"/>
    <n v="0"/>
    <n v="35"/>
    <n v="2"/>
    <n v="21"/>
    <n v="10.5"/>
    <n v="5.2452200000000003E-4"/>
    <n v="0"/>
    <n v="5.2452200000000003E-4"/>
    <n v="-4"/>
    <x v="2"/>
    <n v="3600"/>
    <n v="0"/>
    <n v="0"/>
    <b v="0"/>
    <b v="0"/>
    <b v="0"/>
    <s v="None"/>
    <s v="None"/>
    <b v="0"/>
  </r>
  <r>
    <x v="0"/>
    <x v="1"/>
    <n v="35"/>
    <n v="1"/>
    <n v="1"/>
    <n v="0.21267080299999999"/>
    <n v="0"/>
    <n v="35"/>
    <n v="3"/>
    <n v="128"/>
    <n v="42.666666669999998"/>
    <n v="2.1689980000000001E-3"/>
    <n v="0"/>
    <n v="2.1689980000000001E-3"/>
    <n v="-4"/>
    <x v="2"/>
    <n v="3600"/>
    <n v="138"/>
    <n v="0"/>
    <b v="0"/>
    <b v="0"/>
    <b v="0"/>
    <s v="None"/>
    <s v="None"/>
    <b v="0"/>
  </r>
  <r>
    <x v="0"/>
    <x v="1"/>
    <n v="35"/>
    <n v="1"/>
    <n v="1"/>
    <n v="0.13752102899999999"/>
    <n v="0"/>
    <n v="35"/>
    <n v="3"/>
    <n v="176"/>
    <n v="58.666666669999998"/>
    <n v="2.1620530000000002E-3"/>
    <n v="0"/>
    <n v="2.1620530000000002E-3"/>
    <n v="-4"/>
    <x v="2"/>
    <n v="3600"/>
    <n v="15"/>
    <n v="0"/>
    <b v="0"/>
    <b v="0"/>
    <b v="0"/>
    <s v="None"/>
    <s v="None"/>
    <b v="0"/>
  </r>
  <r>
    <x v="0"/>
    <x v="1"/>
    <n v="35"/>
    <n v="1"/>
    <n v="1"/>
    <n v="0.20741510399999999"/>
    <n v="0"/>
    <n v="35"/>
    <n v="3"/>
    <n v="152"/>
    <n v="50.666666669999998"/>
    <n v="2.2602099999999999E-3"/>
    <n v="0"/>
    <n v="2.2602099999999999E-3"/>
    <n v="-4"/>
    <x v="2"/>
    <n v="3600"/>
    <n v="89"/>
    <n v="0"/>
    <b v="0"/>
    <b v="0"/>
    <b v="0"/>
    <s v="None"/>
    <s v="None"/>
    <b v="0"/>
  </r>
  <r>
    <x v="0"/>
    <x v="1"/>
    <n v="35"/>
    <n v="0.83333333300000001"/>
    <n v="1"/>
    <n v="7.8530073000000006E-2"/>
    <n v="0"/>
    <n v="35"/>
    <n v="1"/>
    <n v="146"/>
    <n v="146"/>
    <n v="1.236673E-3"/>
    <n v="0"/>
    <n v="1.236673E-3"/>
    <n v="-4"/>
    <x v="2"/>
    <n v="3600"/>
    <n v="42"/>
    <n v="0"/>
    <b v="0"/>
    <b v="0"/>
    <b v="0"/>
    <s v="None"/>
    <s v="None"/>
    <b v="0"/>
  </r>
  <r>
    <x v="0"/>
    <x v="1"/>
    <n v="35"/>
    <n v="0.91666666699999999"/>
    <n v="1"/>
    <n v="0.154075146"/>
    <n v="0"/>
    <n v="35"/>
    <n v="3"/>
    <n v="155"/>
    <n v="51.666666669999998"/>
    <n v="2.189758E-3"/>
    <n v="0"/>
    <n v="2.189758E-3"/>
    <n v="-4"/>
    <x v="2"/>
    <n v="3600"/>
    <n v="0"/>
    <n v="0"/>
    <b v="0"/>
    <b v="0"/>
    <b v="0"/>
    <s v="None"/>
    <s v="None"/>
    <b v="0"/>
  </r>
  <r>
    <x v="0"/>
    <x v="2"/>
    <n v="35"/>
    <n v="0.91666666699999999"/>
    <n v="1"/>
    <n v="0.63623094599999996"/>
    <n v="0"/>
    <n v="35"/>
    <n v="3"/>
    <n v="419"/>
    <n v="139.66666670000001"/>
    <n v="5.6210239999999996E-3"/>
    <n v="0"/>
    <n v="5.6210239999999996E-3"/>
    <n v="-4"/>
    <x v="2"/>
    <n v="3600"/>
    <n v="138"/>
    <n v="0"/>
    <b v="0"/>
    <b v="0"/>
    <b v="0"/>
    <s v="None"/>
    <s v="None"/>
    <b v="0"/>
  </r>
  <r>
    <x v="0"/>
    <x v="2"/>
    <n v="35"/>
    <n v="1"/>
    <n v="1"/>
    <n v="0.23394298599999999"/>
    <n v="0"/>
    <n v="35"/>
    <n v="1"/>
    <n v="432"/>
    <n v="432"/>
    <n v="3.376179E-3"/>
    <n v="0"/>
    <n v="3.376179E-3"/>
    <n v="-4"/>
    <x v="2"/>
    <n v="3600"/>
    <n v="15"/>
    <n v="0"/>
    <b v="0"/>
    <b v="0"/>
    <b v="0"/>
    <s v="None"/>
    <s v="None"/>
    <b v="0"/>
  </r>
  <r>
    <x v="0"/>
    <x v="2"/>
    <n v="35"/>
    <n v="1"/>
    <n v="1"/>
    <n v="0.69470906300000002"/>
    <n v="0"/>
    <n v="35"/>
    <n v="3"/>
    <n v="308"/>
    <n v="102.66666669999999"/>
    <n v="5.074584E-3"/>
    <n v="0"/>
    <n v="5.074584E-3"/>
    <n v="-4"/>
    <x v="2"/>
    <n v="3600"/>
    <n v="89"/>
    <n v="0"/>
    <b v="0"/>
    <b v="0"/>
    <b v="0"/>
    <s v="None"/>
    <s v="None"/>
    <b v="0"/>
  </r>
  <r>
    <x v="0"/>
    <x v="2"/>
    <n v="35"/>
    <n v="1"/>
    <n v="1"/>
    <n v="0.54336381"/>
    <n v="0"/>
    <n v="35"/>
    <n v="3"/>
    <n v="387"/>
    <n v="129"/>
    <n v="5.4645910000000004E-3"/>
    <n v="0"/>
    <n v="5.4645910000000004E-3"/>
    <n v="-4"/>
    <x v="2"/>
    <n v="3600"/>
    <n v="42"/>
    <n v="0"/>
    <b v="0"/>
    <b v="0"/>
    <b v="0"/>
    <s v="None"/>
    <s v="None"/>
    <b v="0"/>
  </r>
  <r>
    <x v="0"/>
    <x v="2"/>
    <n v="35"/>
    <n v="0.91666666699999999"/>
    <n v="1"/>
    <n v="0.89759182900000001"/>
    <n v="0"/>
    <n v="35"/>
    <n v="3"/>
    <n v="446"/>
    <n v="148.66666670000001"/>
    <n v="5.7786590000000002E-3"/>
    <n v="0"/>
    <n v="5.7786590000000002E-3"/>
    <n v="-4"/>
    <x v="2"/>
    <n v="3600"/>
    <n v="0"/>
    <n v="0"/>
    <b v="0"/>
    <b v="0"/>
    <b v="0"/>
    <s v="None"/>
    <s v="None"/>
    <b v="0"/>
  </r>
  <r>
    <x v="0"/>
    <x v="3"/>
    <n v="35"/>
    <n v="1"/>
    <n v="1"/>
    <n v="1.3681709769999999"/>
    <n v="0"/>
    <n v="35"/>
    <n v="3"/>
    <n v="947"/>
    <n v="315.66666670000001"/>
    <n v="1.3227038999999999E-2"/>
    <n v="0"/>
    <n v="1.3227038999999999E-2"/>
    <n v="-4"/>
    <x v="2"/>
    <n v="3600"/>
    <n v="138"/>
    <n v="0"/>
    <b v="0"/>
    <b v="0"/>
    <b v="0"/>
    <s v="None"/>
    <s v="None"/>
    <b v="0"/>
  </r>
  <r>
    <x v="0"/>
    <x v="3"/>
    <n v="35"/>
    <n v="1"/>
    <n v="1"/>
    <n v="1.6293380260000001"/>
    <n v="0"/>
    <n v="35"/>
    <n v="4"/>
    <n v="2448"/>
    <n v="612"/>
    <n v="2.3143456E-2"/>
    <n v="0"/>
    <n v="2.3143456E-2"/>
    <n v="-4"/>
    <x v="2"/>
    <n v="3600"/>
    <n v="15"/>
    <n v="0"/>
    <b v="0"/>
    <b v="0"/>
    <b v="0"/>
    <s v="None"/>
    <s v="None"/>
    <b v="0"/>
  </r>
  <r>
    <x v="0"/>
    <x v="3"/>
    <n v="35"/>
    <n v="1"/>
    <n v="1"/>
    <n v="1.707101822"/>
    <n v="0"/>
    <n v="35"/>
    <n v="3"/>
    <n v="1040"/>
    <n v="346.66666670000001"/>
    <n v="1.3539018999999999E-2"/>
    <n v="0"/>
    <n v="1.3539018999999999E-2"/>
    <n v="-4"/>
    <x v="2"/>
    <n v="3600"/>
    <n v="89"/>
    <n v="0"/>
    <b v="0"/>
    <b v="0"/>
    <b v="0"/>
    <s v="None"/>
    <s v="None"/>
    <b v="0"/>
  </r>
  <r>
    <x v="0"/>
    <x v="3"/>
    <n v="35"/>
    <n v="1"/>
    <n v="1"/>
    <n v="0.75403404200000002"/>
    <n v="0"/>
    <n v="35"/>
    <n v="1"/>
    <n v="1176"/>
    <n v="1176"/>
    <n v="8.5800010000000003E-3"/>
    <n v="0"/>
    <n v="8.5800010000000003E-3"/>
    <n v="-4"/>
    <x v="2"/>
    <n v="3600"/>
    <n v="42"/>
    <n v="0"/>
    <b v="0"/>
    <b v="0"/>
    <b v="0"/>
    <s v="None"/>
    <s v="None"/>
    <b v="0"/>
  </r>
  <r>
    <x v="0"/>
    <x v="3"/>
    <n v="35"/>
    <n v="0.83333333300000001"/>
    <n v="1"/>
    <n v="1.1466510299999999"/>
    <n v="0"/>
    <n v="35"/>
    <n v="3"/>
    <n v="1180"/>
    <n v="393.33333329999999"/>
    <n v="1.3902292E-2"/>
    <n v="0"/>
    <n v="1.3902292E-2"/>
    <n v="-4"/>
    <x v="2"/>
    <n v="3600"/>
    <n v="0"/>
    <n v="0"/>
    <b v="0"/>
    <b v="0"/>
    <b v="0"/>
    <s v="None"/>
    <s v="None"/>
    <b v="0"/>
  </r>
  <r>
    <x v="0"/>
    <x v="0"/>
    <n v="35"/>
    <n v="1"/>
    <n v="1"/>
    <n v="0.174139023"/>
    <n v="0"/>
    <n v="35"/>
    <n v="11"/>
    <n v="36"/>
    <n v="3.2727272730000001"/>
    <n v="2.2086150000000001E-3"/>
    <n v="0"/>
    <n v="2.2086150000000001E-3"/>
    <n v="-4"/>
    <x v="3"/>
    <n v="3600"/>
    <n v="138"/>
    <n v="0"/>
    <b v="0"/>
    <b v="0"/>
    <b v="0"/>
    <s v="None"/>
    <s v="None"/>
    <b v="0"/>
  </r>
  <r>
    <x v="0"/>
    <x v="0"/>
    <n v="35"/>
    <n v="1"/>
    <n v="1"/>
    <n v="0.103639126"/>
    <n v="0"/>
    <n v="35"/>
    <n v="5"/>
    <n v="24"/>
    <n v="4.8"/>
    <n v="1.1039240000000001E-3"/>
    <n v="0"/>
    <n v="1.1039240000000001E-3"/>
    <n v="-4"/>
    <x v="3"/>
    <n v="3600"/>
    <n v="15"/>
    <n v="0"/>
    <b v="0"/>
    <b v="0"/>
    <b v="0"/>
    <s v="None"/>
    <s v="None"/>
    <b v="0"/>
  </r>
  <r>
    <x v="0"/>
    <x v="0"/>
    <n v="35"/>
    <n v="1"/>
    <n v="1"/>
    <n v="3.309989E-2"/>
    <n v="0"/>
    <n v="35"/>
    <n v="1"/>
    <n v="6"/>
    <n v="6"/>
    <n v="2.5552300000000001E-4"/>
    <n v="0"/>
    <n v="2.5552300000000001E-4"/>
    <n v="-4"/>
    <x v="3"/>
    <n v="3600"/>
    <n v="89"/>
    <n v="0"/>
    <b v="0"/>
    <b v="0"/>
    <b v="0"/>
    <s v="None"/>
    <s v="None"/>
    <b v="0"/>
  </r>
  <r>
    <x v="0"/>
    <x v="0"/>
    <n v="35"/>
    <n v="1"/>
    <n v="1"/>
    <n v="5.9751986999999999E-2"/>
    <n v="0"/>
    <n v="35"/>
    <n v="4"/>
    <n v="40"/>
    <n v="10"/>
    <n v="1.0183429999999999E-3"/>
    <n v="0"/>
    <n v="1.0183429999999999E-3"/>
    <n v="-4"/>
    <x v="3"/>
    <n v="3600"/>
    <n v="42"/>
    <n v="0"/>
    <b v="0"/>
    <b v="0"/>
    <b v="0"/>
    <s v="None"/>
    <s v="None"/>
    <b v="0"/>
  </r>
  <r>
    <x v="0"/>
    <x v="0"/>
    <n v="35"/>
    <n v="1"/>
    <n v="1"/>
    <n v="4.9500941999999999E-2"/>
    <n v="0"/>
    <n v="35"/>
    <n v="2"/>
    <n v="21"/>
    <n v="10.5"/>
    <n v="5.2063200000000004E-4"/>
    <n v="0"/>
    <n v="5.2063200000000004E-4"/>
    <n v="-4"/>
    <x v="3"/>
    <n v="3600"/>
    <n v="0"/>
    <n v="0"/>
    <b v="0"/>
    <b v="0"/>
    <b v="0"/>
    <s v="None"/>
    <s v="None"/>
    <b v="0"/>
  </r>
  <r>
    <x v="0"/>
    <x v="1"/>
    <n v="35"/>
    <n v="1"/>
    <n v="1"/>
    <n v="0.19025397299999999"/>
    <n v="0"/>
    <n v="35"/>
    <n v="3"/>
    <n v="65"/>
    <n v="21.666666670000001"/>
    <n v="1.8294089999999999E-3"/>
    <n v="0"/>
    <n v="1.8294089999999999E-3"/>
    <n v="-4"/>
    <x v="3"/>
    <n v="3600"/>
    <n v="138"/>
    <n v="0"/>
    <b v="0"/>
    <b v="0"/>
    <b v="0"/>
    <s v="None"/>
    <s v="None"/>
    <b v="0"/>
  </r>
  <r>
    <x v="0"/>
    <x v="1"/>
    <n v="35"/>
    <n v="1"/>
    <n v="1"/>
    <n v="0.14274311100000001"/>
    <n v="0"/>
    <n v="35"/>
    <n v="2"/>
    <n v="102"/>
    <n v="51"/>
    <n v="1.4341790000000001E-3"/>
    <n v="0"/>
    <n v="1.4341790000000001E-3"/>
    <n v="-4"/>
    <x v="3"/>
    <n v="3600"/>
    <n v="15"/>
    <n v="0"/>
    <b v="0"/>
    <b v="0"/>
    <b v="0"/>
    <s v="None"/>
    <s v="None"/>
    <b v="0"/>
  </r>
  <r>
    <x v="0"/>
    <x v="1"/>
    <n v="35"/>
    <n v="1"/>
    <n v="1"/>
    <n v="0.317381144"/>
    <n v="0"/>
    <n v="35"/>
    <n v="5"/>
    <n v="92"/>
    <n v="18.399999999999999"/>
    <n v="2.9115719999999999E-3"/>
    <n v="0"/>
    <n v="2.9115719999999999E-3"/>
    <n v="-4"/>
    <x v="3"/>
    <n v="3600"/>
    <n v="89"/>
    <n v="0"/>
    <b v="0"/>
    <b v="0"/>
    <b v="0"/>
    <s v="None"/>
    <s v="None"/>
    <b v="0"/>
  </r>
  <r>
    <x v="0"/>
    <x v="1"/>
    <n v="35"/>
    <n v="0.83333333300000001"/>
    <n v="1"/>
    <n v="0.14826106999999999"/>
    <n v="0"/>
    <n v="35"/>
    <n v="3"/>
    <n v="85"/>
    <n v="28.333333329999999"/>
    <n v="1.8646170000000001E-3"/>
    <n v="0"/>
    <n v="1.8646170000000001E-3"/>
    <n v="-4"/>
    <x v="3"/>
    <n v="3600"/>
    <n v="42"/>
    <n v="0"/>
    <b v="0"/>
    <b v="0"/>
    <b v="0"/>
    <s v="None"/>
    <s v="None"/>
    <b v="0"/>
  </r>
  <r>
    <x v="0"/>
    <x v="1"/>
    <n v="35"/>
    <n v="0.91666666699999999"/>
    <n v="1"/>
    <n v="0.63021612199999999"/>
    <n v="0"/>
    <n v="35"/>
    <n v="6"/>
    <n v="90"/>
    <n v="15"/>
    <n v="3.250986E-3"/>
    <n v="0"/>
    <n v="3.250986E-3"/>
    <n v="-4"/>
    <x v="3"/>
    <n v="3600"/>
    <n v="0"/>
    <n v="0"/>
    <b v="0"/>
    <b v="0"/>
    <b v="0"/>
    <s v="None"/>
    <s v="None"/>
    <b v="0"/>
  </r>
  <r>
    <x v="0"/>
    <x v="2"/>
    <n v="35"/>
    <n v="1"/>
    <n v="1"/>
    <n v="0.56169295299999999"/>
    <n v="0"/>
    <n v="35"/>
    <n v="3"/>
    <n v="140"/>
    <n v="46.666666669999998"/>
    <n v="4.2198920000000003E-3"/>
    <n v="0"/>
    <n v="4.2198920000000003E-3"/>
    <n v="-4"/>
    <x v="3"/>
    <n v="3600"/>
    <n v="138"/>
    <n v="0"/>
    <b v="0"/>
    <b v="0"/>
    <b v="0"/>
    <s v="None"/>
    <s v="None"/>
    <b v="0"/>
  </r>
  <r>
    <x v="0"/>
    <x v="2"/>
    <n v="35"/>
    <n v="1"/>
    <n v="1"/>
    <n v="0.23575401300000001"/>
    <n v="0"/>
    <n v="35"/>
    <n v="1"/>
    <n v="144"/>
    <n v="144"/>
    <n v="1.858731E-3"/>
    <n v="0"/>
    <n v="1.858731E-3"/>
    <n v="-4"/>
    <x v="3"/>
    <n v="3600"/>
    <n v="15"/>
    <n v="0"/>
    <b v="0"/>
    <b v="0"/>
    <b v="0"/>
    <s v="None"/>
    <s v="None"/>
    <b v="0"/>
  </r>
  <r>
    <x v="0"/>
    <x v="2"/>
    <n v="35"/>
    <n v="1"/>
    <n v="1"/>
    <n v="0.71315503099999999"/>
    <n v="0"/>
    <n v="35"/>
    <n v="3"/>
    <n v="149"/>
    <n v="49.666666669999998"/>
    <n v="4.3964939999999999E-3"/>
    <n v="0"/>
    <n v="4.3964939999999999E-3"/>
    <n v="-4"/>
    <x v="3"/>
    <n v="3600"/>
    <n v="89"/>
    <n v="0"/>
    <b v="0"/>
    <b v="0"/>
    <b v="0"/>
    <s v="None"/>
    <s v="None"/>
    <b v="0"/>
  </r>
  <r>
    <x v="0"/>
    <x v="2"/>
    <n v="35"/>
    <n v="0.91666666699999999"/>
    <n v="1"/>
    <n v="0.50438117999999998"/>
    <n v="0"/>
    <n v="35"/>
    <n v="3"/>
    <n v="127"/>
    <n v="42.333333330000002"/>
    <n v="4.2308229999999999E-3"/>
    <n v="0"/>
    <n v="4.2308229999999999E-3"/>
    <n v="-4"/>
    <x v="3"/>
    <n v="3600"/>
    <n v="42"/>
    <n v="0"/>
    <b v="0"/>
    <b v="0"/>
    <b v="0"/>
    <s v="None"/>
    <s v="None"/>
    <b v="0"/>
  </r>
  <r>
    <x v="0"/>
    <x v="2"/>
    <n v="35"/>
    <n v="1"/>
    <n v="1"/>
    <n v="0.56689405400000004"/>
    <n v="0"/>
    <n v="35"/>
    <n v="3"/>
    <n v="157"/>
    <n v="52.333333330000002"/>
    <n v="4.5117619999999999E-3"/>
    <n v="0"/>
    <n v="4.5117619999999999E-3"/>
    <n v="-4"/>
    <x v="3"/>
    <n v="3600"/>
    <n v="0"/>
    <n v="0"/>
    <b v="0"/>
    <b v="0"/>
    <b v="0"/>
    <s v="None"/>
    <s v="None"/>
    <b v="0"/>
  </r>
  <r>
    <x v="0"/>
    <x v="3"/>
    <n v="35"/>
    <n v="1"/>
    <n v="1"/>
    <n v="1.2574319839999999"/>
    <n v="0"/>
    <n v="35"/>
    <n v="3"/>
    <n v="239"/>
    <n v="79.666666669999998"/>
    <n v="9.4722920000000002E-3"/>
    <n v="0"/>
    <n v="9.4722920000000002E-3"/>
    <n v="-4"/>
    <x v="3"/>
    <n v="3600"/>
    <n v="138"/>
    <n v="0"/>
    <b v="0"/>
    <b v="0"/>
    <b v="0"/>
    <s v="None"/>
    <s v="None"/>
    <b v="0"/>
  </r>
  <r>
    <x v="0"/>
    <x v="3"/>
    <n v="35"/>
    <n v="1"/>
    <n v="1"/>
    <n v="1.3680338860000001"/>
    <n v="0"/>
    <n v="35"/>
    <n v="3"/>
    <n v="675"/>
    <n v="225"/>
    <n v="1.1585381E-2"/>
    <n v="0"/>
    <n v="1.1585381E-2"/>
    <n v="-4"/>
    <x v="3"/>
    <n v="3600"/>
    <n v="15"/>
    <n v="0"/>
    <b v="0"/>
    <b v="0"/>
    <b v="0"/>
    <s v="None"/>
    <s v="None"/>
    <b v="0"/>
  </r>
  <r>
    <x v="0"/>
    <x v="3"/>
    <n v="35"/>
    <n v="0.75"/>
    <n v="1"/>
    <n v="1.2771470549999999"/>
    <n v="0"/>
    <n v="35"/>
    <n v="3"/>
    <n v="290"/>
    <n v="96.666666669999998"/>
    <n v="9.6976660000000006E-3"/>
    <n v="0"/>
    <n v="9.6976660000000006E-3"/>
    <n v="-4"/>
    <x v="3"/>
    <n v="3600"/>
    <n v="89"/>
    <n v="0"/>
    <b v="0"/>
    <b v="0"/>
    <b v="0"/>
    <s v="None"/>
    <s v="None"/>
    <b v="0"/>
  </r>
  <r>
    <x v="0"/>
    <x v="3"/>
    <n v="35"/>
    <n v="1"/>
    <n v="1"/>
    <n v="0.47397804300000002"/>
    <n v="0"/>
    <n v="35"/>
    <n v="1"/>
    <n v="294"/>
    <n v="294"/>
    <n v="4.1880440000000001E-3"/>
    <n v="0"/>
    <n v="4.1880440000000001E-3"/>
    <n v="-4"/>
    <x v="3"/>
    <n v="3600"/>
    <n v="42"/>
    <n v="0"/>
    <b v="0"/>
    <b v="0"/>
    <b v="0"/>
    <s v="None"/>
    <s v="None"/>
    <b v="0"/>
  </r>
  <r>
    <x v="0"/>
    <x v="3"/>
    <n v="35"/>
    <n v="0.91666666699999999"/>
    <n v="1"/>
    <n v="1.605332851"/>
    <n v="0"/>
    <n v="35"/>
    <n v="4"/>
    <n v="303"/>
    <n v="75.75"/>
    <n v="1.2629464999999999E-2"/>
    <n v="0"/>
    <n v="1.2629464999999999E-2"/>
    <n v="-4"/>
    <x v="3"/>
    <n v="3600"/>
    <n v="0"/>
    <n v="0"/>
    <b v="0"/>
    <b v="0"/>
    <b v="0"/>
    <s v="None"/>
    <s v="None"/>
    <b v="0"/>
  </r>
  <r>
    <x v="0"/>
    <x v="0"/>
    <n v="35"/>
    <n v="1"/>
    <n v="1"/>
    <n v="0.17754077900000001"/>
    <n v="0"/>
    <n v="35"/>
    <n v="11"/>
    <n v="36"/>
    <n v="3.2727272730000001"/>
    <n v="2.4267870000000001E-3"/>
    <n v="0"/>
    <n v="2.4267870000000001E-3"/>
    <n v="-4"/>
    <x v="4"/>
    <n v="3600"/>
    <n v="138"/>
    <n v="0"/>
    <b v="0"/>
    <b v="0"/>
    <b v="0"/>
    <s v="None"/>
    <s v="None"/>
    <b v="0"/>
  </r>
  <r>
    <x v="0"/>
    <x v="0"/>
    <n v="35"/>
    <n v="1"/>
    <n v="1"/>
    <n v="0.103985786"/>
    <n v="0"/>
    <n v="35"/>
    <n v="5"/>
    <n v="24"/>
    <n v="4.8"/>
    <n v="1.1142420000000001E-3"/>
    <n v="0"/>
    <n v="1.1142420000000001E-3"/>
    <n v="-4"/>
    <x v="4"/>
    <n v="3600"/>
    <n v="15"/>
    <n v="0"/>
    <b v="0"/>
    <b v="0"/>
    <b v="0"/>
    <s v="None"/>
    <s v="None"/>
    <b v="0"/>
  </r>
  <r>
    <x v="0"/>
    <x v="0"/>
    <n v="35"/>
    <n v="1"/>
    <n v="1"/>
    <n v="3.2966137E-2"/>
    <n v="0"/>
    <n v="35"/>
    <n v="1"/>
    <n v="6"/>
    <n v="6"/>
    <n v="2.6870399999999998E-4"/>
    <n v="0"/>
    <n v="2.6870399999999998E-4"/>
    <n v="-4"/>
    <x v="4"/>
    <n v="3600"/>
    <n v="89"/>
    <n v="0"/>
    <b v="0"/>
    <b v="0"/>
    <b v="0"/>
    <s v="None"/>
    <s v="None"/>
    <b v="0"/>
  </r>
  <r>
    <x v="0"/>
    <x v="0"/>
    <n v="35"/>
    <n v="1"/>
    <n v="1"/>
    <n v="6.0267925E-2"/>
    <n v="0"/>
    <n v="35"/>
    <n v="4"/>
    <n v="40"/>
    <n v="10"/>
    <n v="1.096833E-3"/>
    <n v="0"/>
    <n v="1.096833E-3"/>
    <n v="-4"/>
    <x v="4"/>
    <n v="3600"/>
    <n v="42"/>
    <n v="0"/>
    <b v="0"/>
    <b v="0"/>
    <b v="0"/>
    <s v="None"/>
    <s v="None"/>
    <b v="0"/>
  </r>
  <r>
    <x v="0"/>
    <x v="0"/>
    <n v="35"/>
    <n v="1"/>
    <n v="1"/>
    <n v="4.9989938999999997E-2"/>
    <n v="0"/>
    <n v="35"/>
    <n v="2"/>
    <n v="21"/>
    <n v="10.5"/>
    <n v="5.5743800000000005E-4"/>
    <n v="0"/>
    <n v="5.5743800000000005E-4"/>
    <n v="-4"/>
    <x v="4"/>
    <n v="3600"/>
    <n v="0"/>
    <n v="0"/>
    <b v="0"/>
    <b v="0"/>
    <b v="0"/>
    <s v="None"/>
    <s v="None"/>
    <b v="0"/>
  </r>
  <r>
    <x v="0"/>
    <x v="1"/>
    <n v="35"/>
    <n v="1"/>
    <n v="1"/>
    <n v="0.190676928"/>
    <n v="0"/>
    <n v="35"/>
    <n v="3"/>
    <n v="65"/>
    <n v="21.666666670000001"/>
    <n v="1.9746799999999999E-3"/>
    <n v="0"/>
    <n v="1.9746799999999999E-3"/>
    <n v="-4"/>
    <x v="4"/>
    <n v="3600"/>
    <n v="138"/>
    <n v="0"/>
    <b v="0"/>
    <b v="0"/>
    <b v="0"/>
    <s v="None"/>
    <s v="None"/>
    <b v="0"/>
  </r>
  <r>
    <x v="0"/>
    <x v="1"/>
    <n v="35"/>
    <n v="1"/>
    <n v="1"/>
    <n v="0.14767408400000001"/>
    <n v="0"/>
    <n v="35"/>
    <n v="2"/>
    <n v="102"/>
    <n v="51"/>
    <n v="1.6118160000000001E-3"/>
    <n v="0"/>
    <n v="1.6118160000000001E-3"/>
    <n v="-4"/>
    <x v="4"/>
    <n v="3600"/>
    <n v="15"/>
    <n v="0"/>
    <b v="0"/>
    <b v="0"/>
    <b v="0"/>
    <s v="None"/>
    <s v="None"/>
    <b v="0"/>
  </r>
  <r>
    <x v="0"/>
    <x v="1"/>
    <n v="35"/>
    <n v="1"/>
    <n v="1"/>
    <n v="0.31712389000000002"/>
    <n v="0"/>
    <n v="35"/>
    <n v="5"/>
    <n v="92"/>
    <n v="18.399999999999999"/>
    <n v="3.0449689999999998E-3"/>
    <n v="0"/>
    <n v="3.0449689999999998E-3"/>
    <n v="-4"/>
    <x v="4"/>
    <n v="3600"/>
    <n v="89"/>
    <n v="0"/>
    <b v="0"/>
    <b v="0"/>
    <b v="0"/>
    <s v="None"/>
    <s v="None"/>
    <b v="0"/>
  </r>
  <r>
    <x v="0"/>
    <x v="1"/>
    <n v="35"/>
    <n v="0.83333333300000001"/>
    <n v="1"/>
    <n v="0.152544022"/>
    <n v="0"/>
    <n v="35"/>
    <n v="3"/>
    <n v="85"/>
    <n v="28.333333329999999"/>
    <n v="2.112619E-3"/>
    <n v="0"/>
    <n v="2.112619E-3"/>
    <n v="-4"/>
    <x v="4"/>
    <n v="3600"/>
    <n v="42"/>
    <n v="0"/>
    <b v="0"/>
    <b v="0"/>
    <b v="0"/>
    <s v="None"/>
    <s v="None"/>
    <b v="0"/>
  </r>
  <r>
    <x v="0"/>
    <x v="1"/>
    <n v="35"/>
    <n v="0.91666666699999999"/>
    <n v="1"/>
    <n v="0.64806199099999995"/>
    <n v="0"/>
    <n v="35"/>
    <n v="6"/>
    <n v="90"/>
    <n v="15"/>
    <n v="3.5307659999999999E-3"/>
    <n v="0"/>
    <n v="3.5307659999999999E-3"/>
    <n v="-4"/>
    <x v="4"/>
    <n v="3600"/>
    <n v="0"/>
    <n v="0"/>
    <b v="0"/>
    <b v="0"/>
    <b v="0"/>
    <s v="None"/>
    <s v="None"/>
    <b v="0"/>
  </r>
  <r>
    <x v="0"/>
    <x v="2"/>
    <n v="35"/>
    <n v="1"/>
    <n v="1"/>
    <n v="0.56223011000000001"/>
    <n v="0"/>
    <n v="35"/>
    <n v="3"/>
    <n v="140"/>
    <n v="46.666666669999998"/>
    <n v="4.4472039999999997E-3"/>
    <n v="0"/>
    <n v="4.4472039999999997E-3"/>
    <n v="-4"/>
    <x v="4"/>
    <n v="3600"/>
    <n v="138"/>
    <n v="0"/>
    <b v="0"/>
    <b v="0"/>
    <b v="0"/>
    <s v="None"/>
    <s v="None"/>
    <b v="0"/>
  </r>
  <r>
    <x v="0"/>
    <x v="2"/>
    <n v="35"/>
    <n v="1"/>
    <n v="1"/>
    <n v="0.23552393899999999"/>
    <n v="0"/>
    <n v="35"/>
    <n v="1"/>
    <n v="144"/>
    <n v="144"/>
    <n v="2.311638E-3"/>
    <n v="0"/>
    <n v="2.311638E-3"/>
    <n v="-4"/>
    <x v="4"/>
    <n v="3600"/>
    <n v="15"/>
    <n v="0"/>
    <b v="0"/>
    <b v="0"/>
    <b v="0"/>
    <s v="None"/>
    <s v="None"/>
    <b v="0"/>
  </r>
  <r>
    <x v="0"/>
    <x v="2"/>
    <n v="35"/>
    <n v="1"/>
    <n v="1"/>
    <n v="0.736768007"/>
    <n v="0"/>
    <n v="35"/>
    <n v="3"/>
    <n v="149"/>
    <n v="49.666666669999998"/>
    <n v="4.8724459999999999E-3"/>
    <n v="0"/>
    <n v="4.8724459999999999E-3"/>
    <n v="-4"/>
    <x v="4"/>
    <n v="3600"/>
    <n v="89"/>
    <n v="0"/>
    <b v="0"/>
    <b v="0"/>
    <b v="0"/>
    <s v="None"/>
    <s v="None"/>
    <b v="0"/>
  </r>
  <r>
    <x v="0"/>
    <x v="2"/>
    <n v="35"/>
    <n v="0.91666666699999999"/>
    <n v="1"/>
    <n v="0.49468684200000002"/>
    <n v="0"/>
    <n v="35"/>
    <n v="3"/>
    <n v="127"/>
    <n v="42.333333330000002"/>
    <n v="4.271487E-3"/>
    <n v="0"/>
    <n v="4.271487E-3"/>
    <n v="-4"/>
    <x v="4"/>
    <n v="3600"/>
    <n v="42"/>
    <n v="0"/>
    <b v="0"/>
    <b v="0"/>
    <b v="0"/>
    <s v="None"/>
    <s v="None"/>
    <b v="0"/>
  </r>
  <r>
    <x v="0"/>
    <x v="2"/>
    <n v="35"/>
    <n v="1"/>
    <n v="1"/>
    <n v="0.55868506399999995"/>
    <n v="0"/>
    <n v="35"/>
    <n v="3"/>
    <n v="157"/>
    <n v="52.333333330000002"/>
    <n v="4.6999779999999996E-3"/>
    <n v="0"/>
    <n v="4.6999779999999996E-3"/>
    <n v="-4"/>
    <x v="4"/>
    <n v="3600"/>
    <n v="0"/>
    <n v="0"/>
    <b v="0"/>
    <b v="0"/>
    <b v="0"/>
    <s v="None"/>
    <s v="None"/>
    <b v="0"/>
  </r>
  <r>
    <x v="0"/>
    <x v="3"/>
    <n v="35"/>
    <n v="1"/>
    <n v="1"/>
    <n v="1.281952143"/>
    <n v="0"/>
    <n v="35"/>
    <n v="3"/>
    <n v="239"/>
    <n v="79.666666669999998"/>
    <n v="1.0412047000000001E-2"/>
    <n v="0"/>
    <n v="1.0412047000000001E-2"/>
    <n v="-4"/>
    <x v="4"/>
    <n v="3600"/>
    <n v="138"/>
    <n v="0"/>
    <b v="0"/>
    <b v="0"/>
    <b v="0"/>
    <s v="None"/>
    <s v="None"/>
    <b v="0"/>
  </r>
  <r>
    <x v="0"/>
    <x v="3"/>
    <n v="35"/>
    <n v="1"/>
    <n v="1"/>
    <n v="1.3852181429999999"/>
    <n v="0"/>
    <n v="35"/>
    <n v="3"/>
    <n v="675"/>
    <n v="225"/>
    <n v="1.2728242000000001E-2"/>
    <n v="0"/>
    <n v="1.2728242000000001E-2"/>
    <n v="-4"/>
    <x v="4"/>
    <n v="3600"/>
    <n v="15"/>
    <n v="0"/>
    <b v="0"/>
    <b v="0"/>
    <b v="0"/>
    <s v="None"/>
    <s v="None"/>
    <b v="0"/>
  </r>
  <r>
    <x v="0"/>
    <x v="3"/>
    <n v="35"/>
    <n v="0.75"/>
    <n v="1"/>
    <n v="1.3039860729999999"/>
    <n v="0"/>
    <n v="35"/>
    <n v="3"/>
    <n v="290"/>
    <n v="96.666666669999998"/>
    <n v="1.0292703E-2"/>
    <n v="0"/>
    <n v="1.0292703E-2"/>
    <n v="-4"/>
    <x v="4"/>
    <n v="3600"/>
    <n v="89"/>
    <n v="0"/>
    <b v="0"/>
    <b v="0"/>
    <b v="0"/>
    <s v="None"/>
    <s v="None"/>
    <b v="0"/>
  </r>
  <r>
    <x v="0"/>
    <x v="3"/>
    <n v="35"/>
    <n v="1"/>
    <n v="1"/>
    <n v="0.45516204799999999"/>
    <n v="0"/>
    <n v="35"/>
    <n v="1"/>
    <n v="294"/>
    <n v="294"/>
    <n v="4.4881269999999997E-3"/>
    <n v="0"/>
    <n v="4.4881269999999997E-3"/>
    <n v="-4"/>
    <x v="4"/>
    <n v="3600"/>
    <n v="42"/>
    <n v="0"/>
    <b v="0"/>
    <b v="0"/>
    <b v="0"/>
    <s v="None"/>
    <s v="None"/>
    <b v="0"/>
  </r>
  <r>
    <x v="0"/>
    <x v="3"/>
    <n v="35"/>
    <n v="0.91666666699999999"/>
    <n v="1"/>
    <n v="1.6113440990000001"/>
    <n v="0"/>
    <n v="35"/>
    <n v="4"/>
    <n v="303"/>
    <n v="75.75"/>
    <n v="1.3291182E-2"/>
    <n v="0"/>
    <n v="1.3291182E-2"/>
    <n v="-4"/>
    <x v="4"/>
    <n v="3600"/>
    <n v="0"/>
    <n v="0"/>
    <b v="0"/>
    <b v="0"/>
    <b v="0"/>
    <s v="None"/>
    <s v="None"/>
    <b v="0"/>
  </r>
  <r>
    <x v="0"/>
    <x v="0"/>
    <n v="35"/>
    <n v="1"/>
    <n v="1"/>
    <n v="0.13696122199999999"/>
    <n v="0"/>
    <n v="35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0"/>
    <x v="0"/>
    <n v="35"/>
    <n v="1"/>
    <n v="1"/>
    <n v="3.8740873000000002E-2"/>
    <n v="0"/>
    <n v="35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0"/>
    <x v="0"/>
    <n v="35"/>
    <n v="1"/>
    <n v="1"/>
    <n v="4.9217939000000002E-2"/>
    <n v="0"/>
    <n v="35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0"/>
    <x v="0"/>
    <n v="35"/>
    <n v="0.91666666699999999"/>
    <n v="1"/>
    <n v="3.4759045000000002E-2"/>
    <n v="0"/>
    <n v="35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0"/>
    <x v="0"/>
    <n v="35"/>
    <n v="1"/>
    <n v="1"/>
    <n v="8.8059901999999995E-2"/>
    <n v="0"/>
    <n v="35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0"/>
    <x v="1"/>
    <n v="35"/>
    <n v="1"/>
    <n v="1"/>
    <n v="0.19971799900000001"/>
    <n v="0"/>
    <n v="35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0"/>
    <x v="1"/>
    <n v="35"/>
    <n v="1"/>
    <n v="1"/>
    <n v="0.23751497299999999"/>
    <n v="0"/>
    <n v="35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0"/>
    <x v="1"/>
    <n v="35"/>
    <n v="1"/>
    <n v="1"/>
    <n v="0.161659002"/>
    <n v="0"/>
    <n v="35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0"/>
    <x v="1"/>
    <n v="35"/>
    <n v="0.91666666699999999"/>
    <n v="1"/>
    <n v="0.25683093099999998"/>
    <n v="0"/>
    <n v="35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0"/>
    <x v="1"/>
    <n v="35"/>
    <n v="0.91666666699999999"/>
    <n v="1"/>
    <n v="0.15816593200000001"/>
    <n v="0"/>
    <n v="35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0"/>
    <x v="2"/>
    <n v="35"/>
    <n v="0.91666666699999999"/>
    <n v="1"/>
    <n v="0.48735308599999999"/>
    <n v="0"/>
    <n v="35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0"/>
    <x v="2"/>
    <n v="35"/>
    <n v="1"/>
    <n v="1"/>
    <n v="0.43423414199999999"/>
    <n v="0"/>
    <n v="35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0"/>
    <x v="2"/>
    <n v="35"/>
    <n v="1"/>
    <n v="1"/>
    <n v="0.44078278500000001"/>
    <n v="0"/>
    <n v="35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0"/>
    <x v="2"/>
    <n v="35"/>
    <n v="0.83333333300000001"/>
    <n v="1"/>
    <n v="0.395770073"/>
    <n v="0"/>
    <n v="35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0"/>
    <x v="2"/>
    <n v="35"/>
    <n v="1"/>
    <n v="1"/>
    <n v="0.565987825"/>
    <n v="0"/>
    <n v="35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0"/>
    <x v="3"/>
    <n v="35"/>
    <n v="1"/>
    <n v="1"/>
    <n v="1.430159092"/>
    <n v="0"/>
    <n v="35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0"/>
    <x v="3"/>
    <n v="35"/>
    <n v="1"/>
    <n v="1"/>
    <n v="0.72398710300000002"/>
    <n v="0"/>
    <n v="35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0"/>
    <x v="3"/>
    <n v="35"/>
    <n v="0.75"/>
    <n v="1"/>
    <n v="1.1394648549999999"/>
    <n v="0"/>
    <n v="35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0"/>
    <x v="3"/>
    <n v="35"/>
    <n v="1"/>
    <n v="1"/>
    <n v="1.4138069150000001"/>
    <n v="0"/>
    <n v="35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0"/>
    <x v="3"/>
    <n v="35"/>
    <n v="1"/>
    <n v="1"/>
    <n v="1.3939838410000001"/>
    <n v="0"/>
    <n v="35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0"/>
    <x v="0"/>
    <n v="35"/>
    <n v="1"/>
    <n v="1"/>
    <n v="2.3857117000000001E-2"/>
    <n v="0"/>
    <n v="35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0"/>
    <x v="0"/>
    <n v="35"/>
    <n v="1"/>
    <n v="1"/>
    <n v="4.0180922000000001E-2"/>
    <n v="0"/>
    <n v="35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0"/>
    <x v="0"/>
    <n v="35"/>
    <n v="1"/>
    <n v="1"/>
    <n v="0.175055981"/>
    <n v="0"/>
    <n v="35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0"/>
    <x v="0"/>
    <n v="35"/>
    <n v="1"/>
    <n v="1"/>
    <n v="4.3873071999999999E-2"/>
    <n v="0"/>
    <n v="35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0"/>
    <x v="0"/>
    <n v="35"/>
    <n v="1"/>
    <n v="1"/>
    <n v="8.5064888000000005E-2"/>
    <n v="0"/>
    <n v="35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0"/>
    <x v="1"/>
    <n v="35"/>
    <n v="1"/>
    <n v="1"/>
    <n v="6.0173987999999998E-2"/>
    <n v="0"/>
    <n v="35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0"/>
    <x v="1"/>
    <n v="35"/>
    <n v="1"/>
    <n v="1"/>
    <n v="0.13944912000000001"/>
    <n v="0"/>
    <n v="35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0"/>
    <x v="1"/>
    <n v="35"/>
    <n v="1"/>
    <n v="1"/>
    <n v="7.6442957000000006E-2"/>
    <n v="0"/>
    <n v="35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0"/>
    <x v="1"/>
    <n v="35"/>
    <n v="1"/>
    <n v="1"/>
    <n v="5.6199074000000002E-2"/>
    <n v="0"/>
    <n v="35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0"/>
    <x v="1"/>
    <n v="35"/>
    <n v="0.91666666699999999"/>
    <n v="1"/>
    <n v="7.6568127E-2"/>
    <n v="0"/>
    <n v="35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0"/>
    <x v="2"/>
    <n v="35"/>
    <n v="1"/>
    <n v="1"/>
    <n v="0.155618906"/>
    <n v="0"/>
    <n v="35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0"/>
    <x v="2"/>
    <n v="35"/>
    <n v="1"/>
    <n v="1"/>
    <n v="0.23284697500000001"/>
    <n v="0"/>
    <n v="35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0"/>
    <x v="2"/>
    <n v="35"/>
    <n v="1"/>
    <n v="1"/>
    <n v="0.24819088"/>
    <n v="0"/>
    <n v="35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0"/>
    <x v="2"/>
    <n v="35"/>
    <n v="0.91666666699999999"/>
    <n v="1"/>
    <n v="0.227772951"/>
    <n v="0"/>
    <n v="35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0"/>
    <x v="2"/>
    <n v="35"/>
    <n v="0.91666666699999999"/>
    <n v="1"/>
    <n v="0.25604581799999998"/>
    <n v="0"/>
    <n v="35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0"/>
    <x v="3"/>
    <n v="35"/>
    <n v="1"/>
    <n v="1"/>
    <n v="0.214713812"/>
    <n v="0"/>
    <n v="35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0"/>
    <x v="3"/>
    <n v="35"/>
    <n v="1"/>
    <n v="1"/>
    <n v="1.01590395"/>
    <n v="0"/>
    <n v="35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0"/>
    <x v="3"/>
    <n v="35"/>
    <n v="1"/>
    <n v="1"/>
    <n v="0.37496399899999999"/>
    <n v="0"/>
    <n v="35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0"/>
    <x v="3"/>
    <n v="35"/>
    <n v="0.91666666699999999"/>
    <n v="1"/>
    <n v="0.52942109100000001"/>
    <n v="0"/>
    <n v="35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0"/>
    <x v="3"/>
    <n v="35"/>
    <n v="0.91666666699999999"/>
    <n v="1"/>
    <n v="0.35276102999999998"/>
    <n v="0"/>
    <n v="35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0"/>
    <x v="0"/>
    <n v="35"/>
    <n v="1"/>
    <n v="1"/>
    <n v="6.3492060000000003E-2"/>
    <n v="0"/>
    <n v="35"/>
    <n v="4"/>
    <n v="60"/>
    <n v="15"/>
    <n v="1.849629E-3"/>
    <n v="0"/>
    <n v="1.849629E-3"/>
    <n v="-4"/>
    <x v="7"/>
    <n v="3600"/>
    <n v="138"/>
    <n v="0"/>
    <b v="0"/>
    <b v="0"/>
    <b v="0"/>
    <s v="None"/>
    <s v="None"/>
    <b v="0"/>
  </r>
  <r>
    <x v="0"/>
    <x v="0"/>
    <n v="35"/>
    <n v="1"/>
    <n v="1"/>
    <n v="0.119030952"/>
    <n v="0"/>
    <n v="35"/>
    <n v="7"/>
    <n v="40"/>
    <n v="5.7142857139999998"/>
    <n v="2.5430940000000001E-3"/>
    <n v="0"/>
    <n v="2.5430940000000001E-3"/>
    <n v="-4"/>
    <x v="7"/>
    <n v="3600"/>
    <n v="15"/>
    <n v="0"/>
    <b v="0"/>
    <b v="0"/>
    <b v="0"/>
    <s v="None"/>
    <s v="None"/>
    <b v="0"/>
  </r>
  <r>
    <x v="0"/>
    <x v="0"/>
    <n v="35"/>
    <n v="1"/>
    <n v="1"/>
    <n v="3.3598900000000001E-2"/>
    <n v="0"/>
    <n v="35"/>
    <n v="1"/>
    <n v="12"/>
    <n v="12"/>
    <n v="4.6280699999999998E-4"/>
    <n v="0"/>
    <n v="4.6280699999999998E-4"/>
    <n v="-4"/>
    <x v="7"/>
    <n v="3600"/>
    <n v="89"/>
    <n v="0"/>
    <b v="0"/>
    <b v="0"/>
    <b v="0"/>
    <s v="None"/>
    <s v="None"/>
    <b v="0"/>
  </r>
  <r>
    <x v="0"/>
    <x v="0"/>
    <n v="35"/>
    <n v="0.91666666699999999"/>
    <n v="1"/>
    <n v="6.0312985999999999E-2"/>
    <n v="0"/>
    <n v="35"/>
    <n v="4"/>
    <n v="66"/>
    <n v="16.5"/>
    <n v="1.8485839999999999E-3"/>
    <n v="0"/>
    <n v="1.8485839999999999E-3"/>
    <n v="-4"/>
    <x v="7"/>
    <n v="3600"/>
    <n v="42"/>
    <n v="0"/>
    <b v="0"/>
    <b v="0"/>
    <b v="0"/>
    <s v="None"/>
    <s v="None"/>
    <b v="0"/>
  </r>
  <r>
    <x v="0"/>
    <x v="0"/>
    <n v="35"/>
    <n v="1"/>
    <n v="1"/>
    <n v="0.103266001"/>
    <n v="0"/>
    <n v="35"/>
    <n v="4"/>
    <n v="35"/>
    <n v="8.75"/>
    <n v="1.5766980000000001E-3"/>
    <n v="0"/>
    <n v="1.5766980000000001E-3"/>
    <n v="-4"/>
    <x v="7"/>
    <n v="3600"/>
    <n v="0"/>
    <n v="0"/>
    <b v="0"/>
    <b v="0"/>
    <b v="0"/>
    <s v="None"/>
    <s v="None"/>
    <b v="0"/>
  </r>
  <r>
    <x v="0"/>
    <x v="1"/>
    <n v="35"/>
    <n v="0.83333333300000001"/>
    <n v="1"/>
    <n v="0.34390187300000002"/>
    <n v="0"/>
    <n v="35"/>
    <n v="5"/>
    <n v="248"/>
    <n v="49.6"/>
    <n v="6.8459610000000002E-3"/>
    <n v="0"/>
    <n v="6.8459610000000002E-3"/>
    <n v="-4"/>
    <x v="7"/>
    <n v="3600"/>
    <n v="138"/>
    <n v="0"/>
    <b v="0"/>
    <b v="0"/>
    <b v="0"/>
    <s v="None"/>
    <s v="None"/>
    <b v="0"/>
  </r>
  <r>
    <x v="0"/>
    <x v="1"/>
    <n v="35"/>
    <n v="0.91666666699999999"/>
    <n v="1"/>
    <n v="0.13806295399999999"/>
    <n v="0"/>
    <n v="35"/>
    <n v="3"/>
    <n v="636"/>
    <n v="212"/>
    <n v="7.7764430000000001E-3"/>
    <n v="0"/>
    <n v="7.7764430000000001E-3"/>
    <n v="-4"/>
    <x v="7"/>
    <n v="3600"/>
    <n v="15"/>
    <n v="0"/>
    <b v="0"/>
    <b v="0"/>
    <b v="0"/>
    <s v="None"/>
    <s v="None"/>
    <b v="0"/>
  </r>
  <r>
    <x v="0"/>
    <x v="1"/>
    <n v="35"/>
    <n v="1"/>
    <n v="1"/>
    <n v="0.25245094299999998"/>
    <n v="0"/>
    <n v="35"/>
    <n v="4"/>
    <n v="268"/>
    <n v="67"/>
    <n v="6.082736E-3"/>
    <n v="0"/>
    <n v="6.082736E-3"/>
    <n v="-4"/>
    <x v="7"/>
    <n v="3600"/>
    <n v="89"/>
    <n v="0"/>
    <b v="0"/>
    <b v="0"/>
    <b v="0"/>
    <s v="None"/>
    <s v="None"/>
    <b v="0"/>
  </r>
  <r>
    <x v="0"/>
    <x v="1"/>
    <n v="35"/>
    <n v="1"/>
    <n v="1"/>
    <n v="0.21318316500000001"/>
    <n v="0"/>
    <n v="35"/>
    <n v="2"/>
    <n v="54"/>
    <n v="27"/>
    <n v="2.4864919999999999E-3"/>
    <n v="0"/>
    <n v="2.4864919999999999E-3"/>
    <n v="-4"/>
    <x v="7"/>
    <n v="3600"/>
    <n v="42"/>
    <n v="0"/>
    <b v="0"/>
    <b v="0"/>
    <b v="0"/>
    <s v="None"/>
    <s v="None"/>
    <b v="0"/>
  </r>
  <r>
    <x v="0"/>
    <x v="1"/>
    <n v="35"/>
    <n v="1"/>
    <n v="1"/>
    <n v="0.25058698699999998"/>
    <n v="0"/>
    <n v="35"/>
    <n v="5"/>
    <n v="19"/>
    <n v="3.8"/>
    <n v="4.999514E-3"/>
    <n v="0"/>
    <n v="4.999514E-3"/>
    <n v="-4"/>
    <x v="7"/>
    <n v="3600"/>
    <n v="0"/>
    <n v="0"/>
    <b v="0"/>
    <b v="0"/>
    <b v="0"/>
    <s v="None"/>
    <s v="None"/>
    <b v="0"/>
  </r>
  <r>
    <x v="0"/>
    <x v="2"/>
    <n v="35"/>
    <n v="1"/>
    <n v="1"/>
    <n v="0.59945797899999997"/>
    <n v="0"/>
    <n v="35"/>
    <n v="3"/>
    <n v="828"/>
    <n v="276"/>
    <n v="1.4451563000000001E-2"/>
    <n v="0"/>
    <n v="1.4451563000000001E-2"/>
    <n v="-4"/>
    <x v="7"/>
    <n v="3600"/>
    <n v="138"/>
    <n v="0"/>
    <b v="0"/>
    <b v="0"/>
    <b v="0"/>
    <s v="None"/>
    <s v="None"/>
    <b v="0"/>
  </r>
  <r>
    <x v="0"/>
    <x v="2"/>
    <n v="35"/>
    <n v="1"/>
    <n v="1"/>
    <n v="0.76184392000000001"/>
    <n v="0"/>
    <n v="35"/>
    <n v="4"/>
    <n v="976"/>
    <n v="244"/>
    <n v="1.8946063999999999E-2"/>
    <n v="0"/>
    <n v="1.8946063999999999E-2"/>
    <n v="-4"/>
    <x v="7"/>
    <n v="3600"/>
    <n v="15"/>
    <n v="0"/>
    <b v="0"/>
    <b v="0"/>
    <b v="0"/>
    <s v="None"/>
    <s v="None"/>
    <b v="0"/>
  </r>
  <r>
    <x v="0"/>
    <x v="2"/>
    <n v="35"/>
    <n v="1"/>
    <n v="1"/>
    <n v="0.51283407199999997"/>
    <n v="0"/>
    <n v="35"/>
    <n v="3"/>
    <n v="666"/>
    <n v="222"/>
    <n v="1.3386243000000001E-2"/>
    <n v="0"/>
    <n v="1.3386243000000001E-2"/>
    <n v="-4"/>
    <x v="7"/>
    <n v="3600"/>
    <n v="89"/>
    <n v="0"/>
    <b v="0"/>
    <b v="0"/>
    <b v="0"/>
    <s v="None"/>
    <s v="None"/>
    <b v="0"/>
  </r>
  <r>
    <x v="0"/>
    <x v="2"/>
    <n v="35"/>
    <n v="0.91666666699999999"/>
    <n v="1"/>
    <n v="0.57708215699999998"/>
    <n v="0"/>
    <n v="35"/>
    <n v="3"/>
    <n v="787"/>
    <n v="262.33333329999999"/>
    <n v="1.3858027E-2"/>
    <n v="0"/>
    <n v="1.3858027E-2"/>
    <n v="-4"/>
    <x v="7"/>
    <n v="3600"/>
    <n v="42"/>
    <n v="0"/>
    <b v="0"/>
    <b v="0"/>
    <b v="0"/>
    <s v="None"/>
    <s v="None"/>
    <b v="0"/>
  </r>
  <r>
    <x v="0"/>
    <x v="2"/>
    <n v="35"/>
    <n v="0.91666666699999999"/>
    <n v="1"/>
    <n v="0.59828615200000002"/>
    <n v="0"/>
    <n v="35"/>
    <n v="3"/>
    <n v="1011"/>
    <n v="337"/>
    <n v="1.5619213E-2"/>
    <n v="0"/>
    <n v="1.5619213E-2"/>
    <n v="-4"/>
    <x v="7"/>
    <n v="3600"/>
    <n v="0"/>
    <n v="0"/>
    <b v="0"/>
    <b v="0"/>
    <b v="0"/>
    <s v="None"/>
    <s v="None"/>
    <b v="0"/>
  </r>
  <r>
    <x v="0"/>
    <x v="3"/>
    <n v="35"/>
    <n v="1"/>
    <n v="1"/>
    <n v="2.9819328779999998"/>
    <n v="0"/>
    <n v="35"/>
    <n v="5"/>
    <n v="2238"/>
    <n v="447.6"/>
    <n v="5.2585144E-2"/>
    <n v="0"/>
    <n v="5.2585144E-2"/>
    <n v="-4"/>
    <x v="7"/>
    <n v="3600"/>
    <n v="138"/>
    <n v="0"/>
    <b v="0"/>
    <b v="0"/>
    <b v="0"/>
    <s v="None"/>
    <s v="None"/>
    <b v="0"/>
  </r>
  <r>
    <x v="0"/>
    <x v="3"/>
    <n v="35"/>
    <n v="1"/>
    <n v="1"/>
    <n v="0.746315956"/>
    <n v="0"/>
    <n v="35"/>
    <n v="1"/>
    <n v="3040"/>
    <n v="3040"/>
    <n v="3.1740615999999999E-2"/>
    <n v="0"/>
    <n v="3.1740615999999999E-2"/>
    <n v="-4"/>
    <x v="7"/>
    <n v="3600"/>
    <n v="15"/>
    <n v="0"/>
    <b v="0"/>
    <b v="0"/>
    <b v="0"/>
    <s v="None"/>
    <s v="None"/>
    <b v="0"/>
  </r>
  <r>
    <x v="0"/>
    <x v="3"/>
    <n v="35"/>
    <n v="1"/>
    <n v="1"/>
    <n v="1.683705091"/>
    <n v="0"/>
    <n v="35"/>
    <n v="3"/>
    <n v="2173"/>
    <n v="724.33333330000005"/>
    <n v="3.7087159000000001E-2"/>
    <n v="0"/>
    <n v="3.7087159000000001E-2"/>
    <n v="-4"/>
    <x v="7"/>
    <n v="3600"/>
    <n v="89"/>
    <n v="0"/>
    <b v="0"/>
    <b v="0"/>
    <b v="0"/>
    <s v="None"/>
    <s v="None"/>
    <b v="0"/>
  </r>
  <r>
    <x v="0"/>
    <x v="3"/>
    <n v="35"/>
    <n v="1"/>
    <n v="1"/>
    <n v="1.289685011"/>
    <n v="0"/>
    <n v="35"/>
    <n v="3"/>
    <n v="2326"/>
    <n v="775.33333330000005"/>
    <n v="3.8229145999999999E-2"/>
    <n v="0"/>
    <n v="3.8229145999999999E-2"/>
    <n v="-4"/>
    <x v="7"/>
    <n v="3600"/>
    <n v="42"/>
    <n v="0"/>
    <b v="0"/>
    <b v="0"/>
    <b v="0"/>
    <s v="None"/>
    <s v="None"/>
    <b v="0"/>
  </r>
  <r>
    <x v="0"/>
    <x v="3"/>
    <n v="35"/>
    <n v="1"/>
    <n v="1"/>
    <n v="1.5200641159999999"/>
    <n v="0"/>
    <n v="35"/>
    <n v="2"/>
    <n v="2974"/>
    <n v="1487"/>
    <n v="3.6153404E-2"/>
    <n v="0"/>
    <n v="3.6153404E-2"/>
    <n v="-4"/>
    <x v="7"/>
    <n v="3600"/>
    <n v="0"/>
    <n v="0"/>
    <b v="0"/>
    <b v="0"/>
    <b v="0"/>
    <s v="None"/>
    <s v="None"/>
    <b v="0"/>
  </r>
  <r>
    <x v="0"/>
    <x v="0"/>
    <n v="35"/>
    <n v="1"/>
    <n v="1"/>
    <n v="6.3701152999999996E-2"/>
    <n v="0"/>
    <n v="35"/>
    <n v="4"/>
    <n v="60"/>
    <n v="15"/>
    <n v="1.845661E-3"/>
    <n v="0"/>
    <n v="1.845661E-3"/>
    <n v="-4"/>
    <x v="8"/>
    <n v="3600"/>
    <n v="138"/>
    <n v="0"/>
    <b v="0"/>
    <b v="0"/>
    <b v="0"/>
    <s v="None"/>
    <s v="None"/>
    <b v="0"/>
  </r>
  <r>
    <x v="0"/>
    <x v="0"/>
    <n v="35"/>
    <n v="1"/>
    <n v="1"/>
    <n v="0.118648052"/>
    <n v="0"/>
    <n v="35"/>
    <n v="7"/>
    <n v="40"/>
    <n v="5.7142857139999998"/>
    <n v="2.5274619999999999E-3"/>
    <n v="0"/>
    <n v="2.5274619999999999E-3"/>
    <n v="-4"/>
    <x v="8"/>
    <n v="3600"/>
    <n v="15"/>
    <n v="0"/>
    <b v="0"/>
    <b v="0"/>
    <b v="0"/>
    <s v="None"/>
    <s v="None"/>
    <b v="0"/>
  </r>
  <r>
    <x v="0"/>
    <x v="0"/>
    <n v="35"/>
    <n v="1"/>
    <n v="1"/>
    <n v="3.3370018000000001E-2"/>
    <n v="0"/>
    <n v="35"/>
    <n v="1"/>
    <n v="12"/>
    <n v="12"/>
    <n v="4.6595600000000001E-4"/>
    <n v="0"/>
    <n v="4.6595600000000001E-4"/>
    <n v="-4"/>
    <x v="8"/>
    <n v="3600"/>
    <n v="89"/>
    <n v="0"/>
    <b v="0"/>
    <b v="0"/>
    <b v="0"/>
    <s v="None"/>
    <s v="None"/>
    <b v="0"/>
  </r>
  <r>
    <x v="0"/>
    <x v="0"/>
    <n v="35"/>
    <n v="0.91666666699999999"/>
    <n v="1"/>
    <n v="5.9891938999999998E-2"/>
    <n v="0"/>
    <n v="35"/>
    <n v="4"/>
    <n v="66"/>
    <n v="16.5"/>
    <n v="1.8109370000000001E-3"/>
    <n v="0"/>
    <n v="1.8109370000000001E-3"/>
    <n v="-4"/>
    <x v="8"/>
    <n v="3600"/>
    <n v="42"/>
    <n v="0"/>
    <b v="0"/>
    <b v="0"/>
    <b v="0"/>
    <s v="None"/>
    <s v="None"/>
    <b v="0"/>
  </r>
  <r>
    <x v="0"/>
    <x v="0"/>
    <n v="35"/>
    <n v="1"/>
    <n v="1"/>
    <n v="0.103399038"/>
    <n v="0"/>
    <n v="35"/>
    <n v="4"/>
    <n v="35"/>
    <n v="8.75"/>
    <n v="1.586854E-3"/>
    <n v="0"/>
    <n v="1.586854E-3"/>
    <n v="-4"/>
    <x v="8"/>
    <n v="3600"/>
    <n v="0"/>
    <n v="0"/>
    <b v="0"/>
    <b v="0"/>
    <b v="0"/>
    <s v="None"/>
    <s v="None"/>
    <b v="0"/>
  </r>
  <r>
    <x v="0"/>
    <x v="1"/>
    <n v="35"/>
    <n v="0.91666666699999999"/>
    <n v="1"/>
    <n v="0.39558005299999999"/>
    <n v="0"/>
    <n v="35"/>
    <n v="6"/>
    <n v="147"/>
    <n v="24.5"/>
    <n v="7.0953020000000004E-3"/>
    <n v="0"/>
    <n v="7.0953020000000004E-3"/>
    <n v="-4"/>
    <x v="8"/>
    <n v="3600"/>
    <n v="138"/>
    <n v="0"/>
    <b v="0"/>
    <b v="0"/>
    <b v="0"/>
    <s v="None"/>
    <s v="None"/>
    <b v="0"/>
  </r>
  <r>
    <x v="0"/>
    <x v="1"/>
    <n v="35"/>
    <n v="1"/>
    <n v="1"/>
    <n v="0.129358053"/>
    <n v="0"/>
    <n v="35"/>
    <n v="4"/>
    <n v="393"/>
    <n v="98.25"/>
    <n v="6.4511669999999998E-3"/>
    <n v="0"/>
    <n v="6.4511669999999998E-3"/>
    <n v="-4"/>
    <x v="8"/>
    <n v="3600"/>
    <n v="15"/>
    <n v="0"/>
    <b v="0"/>
    <b v="0"/>
    <b v="0"/>
    <s v="None"/>
    <s v="None"/>
    <b v="0"/>
  </r>
  <r>
    <x v="0"/>
    <x v="1"/>
    <n v="35"/>
    <n v="1"/>
    <n v="1"/>
    <n v="0.19405913399999999"/>
    <n v="0"/>
    <n v="35"/>
    <n v="4"/>
    <n v="168"/>
    <n v="42"/>
    <n v="5.218632E-3"/>
    <n v="0"/>
    <n v="5.218632E-3"/>
    <n v="-4"/>
    <x v="8"/>
    <n v="3600"/>
    <n v="89"/>
    <n v="0"/>
    <b v="0"/>
    <b v="0"/>
    <b v="0"/>
    <s v="None"/>
    <s v="None"/>
    <b v="0"/>
  </r>
  <r>
    <x v="0"/>
    <x v="1"/>
    <n v="35"/>
    <n v="1"/>
    <n v="1"/>
    <n v="0.203258038"/>
    <n v="0"/>
    <n v="35"/>
    <n v="2"/>
    <n v="30"/>
    <n v="15"/>
    <n v="2.2674560000000002E-3"/>
    <n v="0"/>
    <n v="2.2674560000000002E-3"/>
    <n v="-4"/>
    <x v="8"/>
    <n v="3600"/>
    <n v="42"/>
    <n v="0"/>
    <b v="0"/>
    <b v="0"/>
    <b v="0"/>
    <s v="None"/>
    <s v="None"/>
    <b v="0"/>
  </r>
  <r>
    <x v="0"/>
    <x v="1"/>
    <n v="35"/>
    <n v="1"/>
    <n v="1"/>
    <n v="0.25338602100000002"/>
    <n v="0"/>
    <n v="35"/>
    <n v="5"/>
    <n v="19"/>
    <n v="3.8"/>
    <n v="5.0373850000000001E-3"/>
    <n v="0"/>
    <n v="5.0373850000000001E-3"/>
    <n v="-4"/>
    <x v="8"/>
    <n v="3600"/>
    <n v="0"/>
    <n v="0"/>
    <b v="0"/>
    <b v="0"/>
    <b v="0"/>
    <s v="None"/>
    <s v="None"/>
    <b v="0"/>
  </r>
  <r>
    <x v="0"/>
    <x v="2"/>
    <n v="35"/>
    <n v="1"/>
    <n v="1"/>
    <n v="0.58617901800000005"/>
    <n v="0"/>
    <n v="35"/>
    <n v="3"/>
    <n v="308"/>
    <n v="102.66666669999999"/>
    <n v="1.0298368E-2"/>
    <n v="0"/>
    <n v="1.0298368E-2"/>
    <n v="-4"/>
    <x v="8"/>
    <n v="3600"/>
    <n v="138"/>
    <n v="0"/>
    <b v="0"/>
    <b v="0"/>
    <b v="0"/>
    <s v="None"/>
    <s v="None"/>
    <b v="0"/>
  </r>
  <r>
    <x v="0"/>
    <x v="2"/>
    <n v="35"/>
    <n v="0.91666666699999999"/>
    <n v="1"/>
    <n v="0.36465787900000002"/>
    <n v="0"/>
    <n v="35"/>
    <n v="2"/>
    <n v="408"/>
    <n v="204"/>
    <n v="8.4647049999999995E-3"/>
    <n v="0"/>
    <n v="8.4647049999999995E-3"/>
    <n v="-4"/>
    <x v="8"/>
    <n v="3600"/>
    <n v="15"/>
    <n v="0"/>
    <b v="0"/>
    <b v="0"/>
    <b v="0"/>
    <s v="None"/>
    <s v="None"/>
    <b v="0"/>
  </r>
  <r>
    <x v="0"/>
    <x v="2"/>
    <n v="35"/>
    <n v="1"/>
    <n v="1"/>
    <n v="0.43617391599999999"/>
    <n v="0"/>
    <n v="35"/>
    <n v="3"/>
    <n v="282"/>
    <n v="94"/>
    <n v="1.023401E-2"/>
    <n v="0"/>
    <n v="1.023401E-2"/>
    <n v="-4"/>
    <x v="8"/>
    <n v="3600"/>
    <n v="89"/>
    <n v="0"/>
    <b v="0"/>
    <b v="0"/>
    <b v="0"/>
    <s v="None"/>
    <s v="None"/>
    <b v="0"/>
  </r>
  <r>
    <x v="0"/>
    <x v="2"/>
    <n v="35"/>
    <n v="0.91666666699999999"/>
    <n v="1"/>
    <n v="0.53468108199999997"/>
    <n v="0"/>
    <n v="35"/>
    <n v="3"/>
    <n v="325"/>
    <n v="108.33333330000001"/>
    <n v="1.0677892E-2"/>
    <n v="0"/>
    <n v="1.0677892E-2"/>
    <n v="-4"/>
    <x v="8"/>
    <n v="3600"/>
    <n v="42"/>
    <n v="0"/>
    <b v="0"/>
    <b v="0"/>
    <b v="0"/>
    <s v="None"/>
    <s v="None"/>
    <b v="0"/>
  </r>
  <r>
    <x v="0"/>
    <x v="2"/>
    <n v="35"/>
    <n v="1"/>
    <n v="1"/>
    <n v="0.57751989400000003"/>
    <n v="0"/>
    <n v="35"/>
    <n v="3"/>
    <n v="396"/>
    <n v="132"/>
    <n v="1.1041297E-2"/>
    <n v="0"/>
    <n v="1.1041297E-2"/>
    <n v="-4"/>
    <x v="8"/>
    <n v="3600"/>
    <n v="0"/>
    <n v="0"/>
    <b v="0"/>
    <b v="0"/>
    <b v="0"/>
    <s v="None"/>
    <s v="None"/>
    <b v="0"/>
  </r>
  <r>
    <x v="0"/>
    <x v="3"/>
    <n v="35"/>
    <n v="1"/>
    <n v="1"/>
    <n v="1.5256459710000001"/>
    <n v="0"/>
    <n v="35"/>
    <n v="3"/>
    <n v="630"/>
    <n v="210"/>
    <n v="2.6440002000000001E-2"/>
    <n v="0"/>
    <n v="2.6440002000000001E-2"/>
    <n v="-4"/>
    <x v="8"/>
    <n v="3600"/>
    <n v="138"/>
    <n v="0"/>
    <b v="0"/>
    <b v="0"/>
    <b v="0"/>
    <s v="None"/>
    <s v="None"/>
    <b v="0"/>
  </r>
  <r>
    <x v="0"/>
    <x v="3"/>
    <n v="35"/>
    <n v="0.91666666699999999"/>
    <n v="1"/>
    <n v="1.2752740380000001"/>
    <n v="0"/>
    <n v="35"/>
    <n v="2"/>
    <n v="848"/>
    <n v="424"/>
    <n v="1.9494978999999999E-2"/>
    <n v="0"/>
    <n v="1.9494978999999999E-2"/>
    <n v="-4"/>
    <x v="8"/>
    <n v="3600"/>
    <n v="15"/>
    <n v="0"/>
    <b v="0"/>
    <b v="0"/>
    <b v="0"/>
    <s v="None"/>
    <s v="None"/>
    <b v="0"/>
  </r>
  <r>
    <x v="0"/>
    <x v="3"/>
    <n v="35"/>
    <n v="1"/>
    <n v="1"/>
    <n v="1.181619883"/>
    <n v="0"/>
    <n v="35"/>
    <n v="3"/>
    <n v="658"/>
    <n v="219.33333329999999"/>
    <n v="2.5737948E-2"/>
    <n v="0"/>
    <n v="2.5737948E-2"/>
    <n v="-4"/>
    <x v="8"/>
    <n v="3600"/>
    <n v="89"/>
    <n v="0"/>
    <b v="0"/>
    <b v="0"/>
    <b v="0"/>
    <s v="None"/>
    <s v="None"/>
    <b v="0"/>
  </r>
  <r>
    <x v="0"/>
    <x v="3"/>
    <n v="35"/>
    <n v="1"/>
    <n v="1"/>
    <n v="1.433590889"/>
    <n v="0"/>
    <n v="35"/>
    <n v="2"/>
    <n v="652"/>
    <n v="326"/>
    <n v="1.8985858000000001E-2"/>
    <n v="0"/>
    <n v="1.8985858000000001E-2"/>
    <n v="-4"/>
    <x v="8"/>
    <n v="3600"/>
    <n v="42"/>
    <n v="0"/>
    <b v="0"/>
    <b v="0"/>
    <b v="0"/>
    <s v="None"/>
    <s v="None"/>
    <b v="0"/>
  </r>
  <r>
    <x v="0"/>
    <x v="3"/>
    <n v="35"/>
    <n v="0.83333333300000001"/>
    <n v="1"/>
    <n v="1.328988075"/>
    <n v="0"/>
    <n v="35"/>
    <n v="2"/>
    <n v="826"/>
    <n v="413"/>
    <n v="1.9872039000000001E-2"/>
    <n v="0"/>
    <n v="1.9872039000000001E-2"/>
    <n v="-4"/>
    <x v="8"/>
    <n v="3600"/>
    <n v="0"/>
    <n v="0"/>
    <b v="0"/>
    <b v="0"/>
    <b v="0"/>
    <s v="None"/>
    <s v="None"/>
    <b v="0"/>
  </r>
  <r>
    <x v="0"/>
    <x v="0"/>
    <n v="35"/>
    <n v="1"/>
    <n v="1"/>
    <n v="6.3704014000000003E-2"/>
    <n v="0"/>
    <n v="35"/>
    <n v="4"/>
    <n v="60"/>
    <n v="15"/>
    <n v="2.030919E-3"/>
    <n v="0"/>
    <n v="2.030919E-3"/>
    <n v="-4"/>
    <x v="9"/>
    <n v="3600"/>
    <n v="138"/>
    <n v="0"/>
    <b v="0"/>
    <b v="0"/>
    <b v="0"/>
    <s v="None"/>
    <s v="None"/>
    <b v="0"/>
  </r>
  <r>
    <x v="0"/>
    <x v="0"/>
    <n v="35"/>
    <n v="1"/>
    <n v="1"/>
    <n v="0.118597984"/>
    <n v="0"/>
    <n v="35"/>
    <n v="7"/>
    <n v="40"/>
    <n v="5.7142857139999998"/>
    <n v="2.6493900000000002E-3"/>
    <n v="0"/>
    <n v="2.6493900000000002E-3"/>
    <n v="-4"/>
    <x v="9"/>
    <n v="3600"/>
    <n v="15"/>
    <n v="0"/>
    <b v="0"/>
    <b v="0"/>
    <b v="0"/>
    <s v="None"/>
    <s v="None"/>
    <b v="0"/>
  </r>
  <r>
    <x v="0"/>
    <x v="0"/>
    <n v="35"/>
    <n v="1"/>
    <n v="1"/>
    <n v="3.3225060000000001E-2"/>
    <n v="0"/>
    <n v="35"/>
    <n v="1"/>
    <n v="12"/>
    <n v="12"/>
    <n v="4.9698899999999998E-4"/>
    <n v="0"/>
    <n v="4.9698899999999998E-4"/>
    <n v="-4"/>
    <x v="9"/>
    <n v="3600"/>
    <n v="89"/>
    <n v="0"/>
    <b v="0"/>
    <b v="0"/>
    <b v="0"/>
    <s v="None"/>
    <s v="None"/>
    <b v="0"/>
  </r>
  <r>
    <x v="0"/>
    <x v="0"/>
    <n v="35"/>
    <n v="0.91666666699999999"/>
    <n v="1"/>
    <n v="6.0461998000000003E-2"/>
    <n v="0"/>
    <n v="35"/>
    <n v="4"/>
    <n v="66"/>
    <n v="16.5"/>
    <n v="2.0234559999999999E-3"/>
    <n v="0"/>
    <n v="2.0234559999999999E-3"/>
    <n v="-4"/>
    <x v="9"/>
    <n v="3600"/>
    <n v="42"/>
    <n v="0"/>
    <b v="0"/>
    <b v="0"/>
    <b v="0"/>
    <s v="None"/>
    <s v="None"/>
    <b v="0"/>
  </r>
  <r>
    <x v="0"/>
    <x v="0"/>
    <n v="35"/>
    <n v="1"/>
    <n v="1"/>
    <n v="0.109319925"/>
    <n v="0"/>
    <n v="35"/>
    <n v="4"/>
    <n v="35"/>
    <n v="8.75"/>
    <n v="1.707096E-3"/>
    <n v="0"/>
    <n v="1.707096E-3"/>
    <n v="-4"/>
    <x v="9"/>
    <n v="3600"/>
    <n v="0"/>
    <n v="0"/>
    <b v="0"/>
    <b v="0"/>
    <b v="0"/>
    <s v="None"/>
    <s v="None"/>
    <b v="0"/>
  </r>
  <r>
    <x v="0"/>
    <x v="1"/>
    <n v="35"/>
    <n v="0.91666666699999999"/>
    <n v="1"/>
    <n v="0.39810204500000002"/>
    <n v="0"/>
    <n v="35"/>
    <n v="6"/>
    <n v="147"/>
    <n v="24.5"/>
    <n v="7.465724E-3"/>
    <n v="0"/>
    <n v="7.465724E-3"/>
    <n v="-4"/>
    <x v="9"/>
    <n v="3600"/>
    <n v="138"/>
    <n v="0"/>
    <b v="0"/>
    <b v="0"/>
    <b v="0"/>
    <s v="None"/>
    <s v="None"/>
    <b v="0"/>
  </r>
  <r>
    <x v="0"/>
    <x v="1"/>
    <n v="35"/>
    <n v="1"/>
    <n v="1"/>
    <n v="0.133053064"/>
    <n v="0"/>
    <n v="35"/>
    <n v="4"/>
    <n v="393"/>
    <n v="98.25"/>
    <n v="7.5990069999999996E-3"/>
    <n v="0"/>
    <n v="7.5990069999999996E-3"/>
    <n v="-4"/>
    <x v="9"/>
    <n v="3600"/>
    <n v="15"/>
    <n v="0"/>
    <b v="0"/>
    <b v="0"/>
    <b v="0"/>
    <s v="None"/>
    <s v="None"/>
    <b v="0"/>
  </r>
  <r>
    <x v="0"/>
    <x v="1"/>
    <n v="35"/>
    <n v="1"/>
    <n v="1"/>
    <n v="0.196254969"/>
    <n v="0"/>
    <n v="35"/>
    <n v="4"/>
    <n v="168"/>
    <n v="42"/>
    <n v="5.7458969999999998E-3"/>
    <n v="0"/>
    <n v="5.7458969999999998E-3"/>
    <n v="-4"/>
    <x v="9"/>
    <n v="3600"/>
    <n v="89"/>
    <n v="0"/>
    <b v="0"/>
    <b v="0"/>
    <b v="0"/>
    <s v="None"/>
    <s v="None"/>
    <b v="0"/>
  </r>
  <r>
    <x v="0"/>
    <x v="1"/>
    <n v="35"/>
    <n v="1"/>
    <n v="1"/>
    <n v="0.20398998300000001"/>
    <n v="0"/>
    <n v="35"/>
    <n v="2"/>
    <n v="30"/>
    <n v="15"/>
    <n v="2.3674970000000001E-3"/>
    <n v="0"/>
    <n v="2.3674970000000001E-3"/>
    <n v="-4"/>
    <x v="9"/>
    <n v="3600"/>
    <n v="42"/>
    <n v="0"/>
    <b v="0"/>
    <b v="0"/>
    <b v="0"/>
    <s v="None"/>
    <s v="None"/>
    <b v="0"/>
  </r>
  <r>
    <x v="0"/>
    <x v="1"/>
    <n v="35"/>
    <n v="1"/>
    <n v="1"/>
    <n v="0.25099515900000002"/>
    <n v="0"/>
    <n v="35"/>
    <n v="5"/>
    <n v="19"/>
    <n v="3.8"/>
    <n v="5.028823E-3"/>
    <n v="0"/>
    <n v="5.028823E-3"/>
    <n v="-4"/>
    <x v="9"/>
    <n v="3600"/>
    <n v="0"/>
    <n v="0"/>
    <b v="0"/>
    <b v="0"/>
    <b v="0"/>
    <s v="None"/>
    <s v="None"/>
    <b v="0"/>
  </r>
  <r>
    <x v="0"/>
    <x v="2"/>
    <n v="35"/>
    <n v="1"/>
    <n v="1"/>
    <n v="0.58224487300000005"/>
    <n v="0"/>
    <n v="35"/>
    <n v="3"/>
    <n v="308"/>
    <n v="102.66666669999999"/>
    <n v="1.1267271000000001E-2"/>
    <n v="0"/>
    <n v="1.1267271000000001E-2"/>
    <n v="-4"/>
    <x v="9"/>
    <n v="3600"/>
    <n v="138"/>
    <n v="0"/>
    <b v="0"/>
    <b v="0"/>
    <b v="0"/>
    <s v="None"/>
    <s v="None"/>
    <b v="0"/>
  </r>
  <r>
    <x v="0"/>
    <x v="2"/>
    <n v="35"/>
    <n v="0.91666666699999999"/>
    <n v="1"/>
    <n v="0.366116047"/>
    <n v="0"/>
    <n v="35"/>
    <n v="2"/>
    <n v="408"/>
    <n v="204"/>
    <n v="1.0016096E-2"/>
    <n v="0"/>
    <n v="1.0016096E-2"/>
    <n v="-4"/>
    <x v="9"/>
    <n v="3600"/>
    <n v="15"/>
    <n v="0"/>
    <b v="0"/>
    <b v="0"/>
    <b v="0"/>
    <s v="None"/>
    <s v="None"/>
    <b v="0"/>
  </r>
  <r>
    <x v="0"/>
    <x v="2"/>
    <n v="35"/>
    <n v="1"/>
    <n v="1"/>
    <n v="0.42212295500000002"/>
    <n v="0"/>
    <n v="35"/>
    <n v="3"/>
    <n v="282"/>
    <n v="94"/>
    <n v="1.0813769000000001E-2"/>
    <n v="0"/>
    <n v="1.0813769000000001E-2"/>
    <n v="-4"/>
    <x v="9"/>
    <n v="3600"/>
    <n v="89"/>
    <n v="0"/>
    <b v="0"/>
    <b v="0"/>
    <b v="0"/>
    <s v="None"/>
    <s v="None"/>
    <b v="0"/>
  </r>
  <r>
    <x v="0"/>
    <x v="2"/>
    <n v="35"/>
    <n v="0.91666666699999999"/>
    <n v="1"/>
    <n v="0.52994418099999996"/>
    <n v="0"/>
    <n v="35"/>
    <n v="3"/>
    <n v="325"/>
    <n v="108.33333330000001"/>
    <n v="1.1450504E-2"/>
    <n v="0"/>
    <n v="1.1450504E-2"/>
    <n v="-4"/>
    <x v="9"/>
    <n v="3600"/>
    <n v="42"/>
    <n v="0"/>
    <b v="0"/>
    <b v="0"/>
    <b v="0"/>
    <s v="None"/>
    <s v="None"/>
    <b v="0"/>
  </r>
  <r>
    <x v="0"/>
    <x v="2"/>
    <n v="35"/>
    <n v="1"/>
    <n v="1"/>
    <n v="0.579345942"/>
    <n v="0"/>
    <n v="35"/>
    <n v="3"/>
    <n v="396"/>
    <n v="132"/>
    <n v="1.2280914E-2"/>
    <n v="0"/>
    <n v="1.2280914E-2"/>
    <n v="-4"/>
    <x v="9"/>
    <n v="3600"/>
    <n v="0"/>
    <n v="0"/>
    <b v="0"/>
    <b v="0"/>
    <b v="0"/>
    <s v="None"/>
    <s v="None"/>
    <b v="0"/>
  </r>
  <r>
    <x v="0"/>
    <x v="3"/>
    <n v="35"/>
    <n v="1"/>
    <n v="1"/>
    <n v="1.520953894"/>
    <n v="0"/>
    <n v="35"/>
    <n v="3"/>
    <n v="630"/>
    <n v="210"/>
    <n v="2.9321498000000001E-2"/>
    <n v="0"/>
    <n v="2.9321498000000001E-2"/>
    <n v="-4"/>
    <x v="9"/>
    <n v="3600"/>
    <n v="138"/>
    <n v="0"/>
    <b v="0"/>
    <b v="0"/>
    <b v="0"/>
    <s v="None"/>
    <s v="None"/>
    <b v="0"/>
  </r>
  <r>
    <x v="0"/>
    <x v="3"/>
    <n v="35"/>
    <n v="0.91666666699999999"/>
    <n v="1"/>
    <n v="1.307893038"/>
    <n v="0"/>
    <n v="35"/>
    <n v="2"/>
    <n v="848"/>
    <n v="424"/>
    <n v="2.4106526E-2"/>
    <n v="0"/>
    <n v="2.4106526E-2"/>
    <n v="-4"/>
    <x v="9"/>
    <n v="3600"/>
    <n v="15"/>
    <n v="0"/>
    <b v="0"/>
    <b v="0"/>
    <b v="0"/>
    <s v="None"/>
    <s v="None"/>
    <b v="0"/>
  </r>
  <r>
    <x v="0"/>
    <x v="3"/>
    <n v="35"/>
    <n v="1"/>
    <n v="1"/>
    <n v="1.1734869480000001"/>
    <n v="0"/>
    <n v="35"/>
    <n v="3"/>
    <n v="658"/>
    <n v="219.33333329999999"/>
    <n v="2.8337218000000001E-2"/>
    <n v="0"/>
    <n v="2.8337218000000001E-2"/>
    <n v="-4"/>
    <x v="9"/>
    <n v="3600"/>
    <n v="89"/>
    <n v="0"/>
    <b v="0"/>
    <b v="0"/>
    <b v="0"/>
    <s v="None"/>
    <s v="None"/>
    <b v="0"/>
  </r>
  <r>
    <x v="0"/>
    <x v="3"/>
    <n v="35"/>
    <n v="1"/>
    <n v="1"/>
    <n v="1.4465970990000001"/>
    <n v="0"/>
    <n v="35"/>
    <n v="2"/>
    <n v="652"/>
    <n v="326"/>
    <n v="2.0908004000000001E-2"/>
    <n v="0"/>
    <n v="2.0908004000000001E-2"/>
    <n v="-4"/>
    <x v="9"/>
    <n v="3600"/>
    <n v="42"/>
    <n v="0"/>
    <b v="0"/>
    <b v="0"/>
    <b v="0"/>
    <s v="None"/>
    <s v="None"/>
    <b v="0"/>
  </r>
  <r>
    <x v="0"/>
    <x v="3"/>
    <n v="35"/>
    <n v="0.83333333300000001"/>
    <n v="1"/>
    <n v="1.3052308560000001"/>
    <n v="0"/>
    <n v="35"/>
    <n v="2"/>
    <n v="826"/>
    <n v="413"/>
    <n v="2.2265408E-2"/>
    <n v="0"/>
    <n v="2.2265408E-2"/>
    <n v="-4"/>
    <x v="9"/>
    <n v="3600"/>
    <n v="0"/>
    <n v="0"/>
    <b v="0"/>
    <b v="0"/>
    <b v="0"/>
    <s v="None"/>
    <s v="None"/>
    <b v="0"/>
  </r>
  <r>
    <x v="0"/>
    <x v="0"/>
    <n v="35"/>
    <n v="1"/>
    <n v="1"/>
    <n v="0.136557817"/>
    <n v="0"/>
    <n v="35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0"/>
    <x v="0"/>
    <n v="35"/>
    <n v="1"/>
    <n v="1"/>
    <n v="0.397338152"/>
    <n v="0"/>
    <n v="35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0"/>
    <x v="0"/>
    <n v="35"/>
    <n v="1"/>
    <n v="1"/>
    <n v="6.5970898E-2"/>
    <n v="0"/>
    <n v="35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0"/>
    <x v="0"/>
    <n v="35"/>
    <n v="1"/>
    <n v="1"/>
    <n v="9.9673032999999994E-2"/>
    <n v="0"/>
    <n v="35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0"/>
    <x v="0"/>
    <n v="35"/>
    <n v="1"/>
    <n v="1"/>
    <n v="4.1049956999999998E-2"/>
    <n v="0"/>
    <n v="35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0"/>
    <x v="1"/>
    <n v="35"/>
    <n v="1"/>
    <n v="1"/>
    <n v="0.18597006799999999"/>
    <n v="0"/>
    <n v="35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0"/>
    <x v="1"/>
    <n v="35"/>
    <n v="0.91666666699999999"/>
    <n v="1"/>
    <n v="0.215089798"/>
    <n v="0"/>
    <n v="35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0"/>
    <x v="1"/>
    <n v="35"/>
    <n v="1"/>
    <n v="1"/>
    <n v="8.7007046000000005E-2"/>
    <n v="0"/>
    <n v="35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0"/>
    <x v="1"/>
    <n v="35"/>
    <n v="0.91666666699999999"/>
    <n v="1"/>
    <n v="0.17394685700000001"/>
    <n v="0"/>
    <n v="35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0"/>
    <x v="1"/>
    <n v="35"/>
    <n v="1"/>
    <n v="1"/>
    <n v="0.205663919"/>
    <n v="0"/>
    <n v="35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0"/>
    <x v="2"/>
    <n v="35"/>
    <n v="1"/>
    <n v="1"/>
    <n v="0.56067109100000001"/>
    <n v="0"/>
    <n v="35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0"/>
    <x v="2"/>
    <n v="35"/>
    <n v="0.91666666699999999"/>
    <n v="1"/>
    <n v="0.50633692699999999"/>
    <n v="0"/>
    <n v="35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0"/>
    <x v="2"/>
    <n v="35"/>
    <n v="1"/>
    <n v="1"/>
    <n v="0.54735398300000004"/>
    <n v="0"/>
    <n v="35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0"/>
    <x v="2"/>
    <n v="35"/>
    <n v="1"/>
    <n v="1"/>
    <n v="0.55826211000000003"/>
    <n v="0"/>
    <n v="35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0"/>
    <x v="2"/>
    <n v="35"/>
    <n v="0.83333333300000001"/>
    <n v="1"/>
    <n v="0.60353207600000003"/>
    <n v="0"/>
    <n v="35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0"/>
    <x v="3"/>
    <n v="35"/>
    <n v="1"/>
    <n v="1"/>
    <n v="1.271058083"/>
    <n v="0"/>
    <n v="35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0"/>
    <x v="3"/>
    <n v="35"/>
    <n v="1"/>
    <n v="1"/>
    <n v="1.3547220230000001"/>
    <n v="0"/>
    <n v="35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0"/>
    <x v="3"/>
    <n v="35"/>
    <n v="1"/>
    <n v="1"/>
    <n v="1.311192036"/>
    <n v="0"/>
    <n v="35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0"/>
    <x v="3"/>
    <n v="35"/>
    <n v="0.91666666699999999"/>
    <n v="1"/>
    <n v="1.3746528629999999"/>
    <n v="0"/>
    <n v="35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0"/>
    <x v="3"/>
    <n v="35"/>
    <n v="0.91666666699999999"/>
    <n v="1"/>
    <n v="2.1232171059999998"/>
    <n v="0"/>
    <n v="35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0"/>
    <x v="0"/>
    <n v="35"/>
    <n v="1"/>
    <n v="1"/>
    <n v="3.7035942000000002E-2"/>
    <n v="0"/>
    <n v="35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0"/>
    <x v="0"/>
    <n v="35"/>
    <n v="1"/>
    <n v="1"/>
    <n v="3.9856911000000002E-2"/>
    <n v="0"/>
    <n v="35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0"/>
    <x v="0"/>
    <n v="35"/>
    <n v="1"/>
    <n v="1"/>
    <n v="0.13142299700000001"/>
    <n v="0"/>
    <n v="35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0"/>
    <x v="0"/>
    <n v="35"/>
    <n v="1"/>
    <n v="1"/>
    <n v="6.0895205000000001E-2"/>
    <n v="0"/>
    <n v="35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0"/>
    <x v="0"/>
    <n v="35"/>
    <n v="1"/>
    <n v="1"/>
    <n v="0.11120200199999999"/>
    <n v="0"/>
    <n v="35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0"/>
    <x v="1"/>
    <n v="35"/>
    <n v="1"/>
    <n v="1"/>
    <n v="0.104815006"/>
    <n v="0"/>
    <n v="35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0"/>
    <x v="1"/>
    <n v="35"/>
    <n v="1"/>
    <n v="1"/>
    <n v="0.162740946"/>
    <n v="0"/>
    <n v="35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0"/>
    <x v="1"/>
    <n v="35"/>
    <n v="1"/>
    <n v="1"/>
    <n v="0.24970698399999999"/>
    <n v="0"/>
    <n v="35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0"/>
    <x v="1"/>
    <n v="35"/>
    <n v="1"/>
    <n v="1"/>
    <n v="6.7306994999999994E-2"/>
    <n v="0"/>
    <n v="35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0"/>
    <x v="1"/>
    <n v="35"/>
    <n v="1"/>
    <n v="1"/>
    <n v="0.206295013"/>
    <n v="0"/>
    <n v="35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0"/>
    <x v="2"/>
    <n v="35"/>
    <n v="1"/>
    <n v="1"/>
    <n v="0.179944038"/>
    <n v="0"/>
    <n v="35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0"/>
    <x v="2"/>
    <n v="35"/>
    <n v="0.91666666699999999"/>
    <n v="1"/>
    <n v="0.42622399300000002"/>
    <n v="0"/>
    <n v="35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0"/>
    <x v="2"/>
    <n v="35"/>
    <n v="1"/>
    <n v="1"/>
    <n v="0.35323405299999999"/>
    <n v="0"/>
    <n v="35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0"/>
    <x v="2"/>
    <n v="35"/>
    <n v="0.83333333300000001"/>
    <n v="1"/>
    <n v="0.22899603800000001"/>
    <n v="0"/>
    <n v="35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0"/>
    <x v="2"/>
    <n v="35"/>
    <n v="1"/>
    <n v="1"/>
    <n v="0.466740131"/>
    <n v="0"/>
    <n v="35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0"/>
    <x v="3"/>
    <n v="35"/>
    <n v="0.5"/>
    <n v="1"/>
    <n v="0.64374208499999996"/>
    <n v="0"/>
    <n v="35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0"/>
    <x v="3"/>
    <n v="35"/>
    <n v="0.91666666699999999"/>
    <n v="1"/>
    <n v="0.34776401499999998"/>
    <n v="0"/>
    <n v="35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0"/>
    <x v="3"/>
    <n v="35"/>
    <n v="1"/>
    <n v="1"/>
    <n v="1.028877974"/>
    <n v="0"/>
    <n v="35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0"/>
    <x v="3"/>
    <n v="35"/>
    <n v="0.83333333300000001"/>
    <n v="1"/>
    <n v="0.64474296600000003"/>
    <n v="0"/>
    <n v="35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0"/>
    <x v="3"/>
    <n v="35"/>
    <n v="0.91666666699999999"/>
    <n v="1"/>
    <n v="0.59197211299999997"/>
    <n v="0"/>
    <n v="35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0"/>
    <x v="0"/>
    <n v="35"/>
    <n v="1"/>
    <n v="1"/>
    <n v="6.2579154999999997E-2"/>
    <n v="0"/>
    <n v="35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0"/>
    <x v="0"/>
    <n v="35"/>
    <n v="1"/>
    <n v="1"/>
    <n v="0.259937048"/>
    <n v="0"/>
    <n v="35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0"/>
    <x v="0"/>
    <n v="35"/>
    <n v="1"/>
    <n v="1"/>
    <n v="9.9500178999999994E-2"/>
    <n v="0"/>
    <n v="35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0"/>
    <x v="0"/>
    <n v="35"/>
    <n v="1"/>
    <n v="1"/>
    <n v="5.6485891000000003E-2"/>
    <n v="0"/>
    <n v="35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0"/>
    <x v="0"/>
    <n v="35"/>
    <n v="0.91666666699999999"/>
    <n v="1"/>
    <n v="4.4818163000000001E-2"/>
    <n v="0"/>
    <n v="35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0"/>
    <x v="1"/>
    <n v="35"/>
    <n v="1"/>
    <n v="1"/>
    <n v="6.1473845999999999E-2"/>
    <n v="0"/>
    <n v="35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0"/>
    <x v="1"/>
    <n v="35"/>
    <n v="1"/>
    <n v="1"/>
    <n v="8.2991837999999998E-2"/>
    <n v="0"/>
    <n v="35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0"/>
    <x v="1"/>
    <n v="35"/>
    <n v="1"/>
    <n v="1"/>
    <n v="8.8212967000000003E-2"/>
    <n v="0"/>
    <n v="35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0"/>
    <x v="1"/>
    <n v="35"/>
    <n v="1"/>
    <n v="1"/>
    <n v="8.5042953000000004E-2"/>
    <n v="0"/>
    <n v="35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0"/>
    <x v="1"/>
    <n v="35"/>
    <n v="0.91666666699999999"/>
    <n v="1"/>
    <n v="8.0378056000000003E-2"/>
    <n v="0"/>
    <n v="35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0"/>
    <x v="2"/>
    <n v="35"/>
    <n v="1"/>
    <n v="1"/>
    <n v="0.23554992699999999"/>
    <n v="0"/>
    <n v="35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0"/>
    <x v="2"/>
    <n v="35"/>
    <n v="1"/>
    <n v="1"/>
    <n v="0.29325890500000001"/>
    <n v="0"/>
    <n v="35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0"/>
    <x v="2"/>
    <n v="35"/>
    <n v="1"/>
    <n v="1"/>
    <n v="0.32863283199999999"/>
    <n v="0"/>
    <n v="35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0"/>
    <x v="2"/>
    <n v="35"/>
    <n v="0.91666666699999999"/>
    <n v="1"/>
    <n v="0.28868007699999998"/>
    <n v="0"/>
    <n v="35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0"/>
    <x v="2"/>
    <n v="35"/>
    <n v="0.91666666699999999"/>
    <n v="1"/>
    <n v="0.24376392399999999"/>
    <n v="0"/>
    <n v="35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0"/>
    <x v="3"/>
    <n v="35"/>
    <n v="1"/>
    <n v="1"/>
    <n v="0.47772598300000002"/>
    <n v="0"/>
    <n v="35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0"/>
    <x v="3"/>
    <n v="35"/>
    <n v="1"/>
    <n v="1"/>
    <n v="0.53517794600000002"/>
    <n v="0"/>
    <n v="35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0"/>
    <x v="3"/>
    <n v="35"/>
    <n v="1"/>
    <n v="1"/>
    <n v="0.45748805999999997"/>
    <n v="0"/>
    <n v="35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0"/>
    <x v="3"/>
    <n v="35"/>
    <n v="1"/>
    <n v="1"/>
    <n v="0.59164380999999999"/>
    <n v="0"/>
    <n v="35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0"/>
    <x v="3"/>
    <n v="35"/>
    <n v="1"/>
    <n v="1"/>
    <n v="0.53437995900000002"/>
    <n v="0"/>
    <n v="35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1"/>
    <x v="0"/>
    <n v="91"/>
    <n v="1"/>
    <n v="0.91803278700000002"/>
    <n v="0.24137878400000001"/>
    <n v="0"/>
    <n v="83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1"/>
    <x v="0"/>
    <n v="91"/>
    <n v="0.90322580600000002"/>
    <n v="0.95081967199999995"/>
    <n v="0.179322958"/>
    <n v="0"/>
    <n v="86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1"/>
    <x v="0"/>
    <n v="91"/>
    <n v="0.93548387099999997"/>
    <n v="0.95081967199999995"/>
    <n v="0.23485493700000001"/>
    <n v="0"/>
    <n v="85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1"/>
    <x v="0"/>
    <n v="91"/>
    <n v="1"/>
    <n v="0.91803278700000002"/>
    <n v="0.30719900100000003"/>
    <n v="0"/>
    <n v="83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1"/>
    <x v="0"/>
    <n v="91"/>
    <n v="0.87096774200000004"/>
    <n v="0.95081967199999995"/>
    <n v="0.18694400799999999"/>
    <n v="0"/>
    <n v="87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1"/>
    <x v="1"/>
    <n v="91"/>
    <n v="1"/>
    <n v="0.93442623000000002"/>
    <n v="25.191188100000002"/>
    <n v="0"/>
    <n v="85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1"/>
    <x v="1"/>
    <n v="91"/>
    <n v="0.90322580600000002"/>
    <n v="0.96721311499999996"/>
    <n v="6.9803569320000003"/>
    <n v="0"/>
    <n v="88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1"/>
    <x v="1"/>
    <n v="91"/>
    <n v="0.90322580600000002"/>
    <n v="0.96721311499999996"/>
    <n v="18.87785792"/>
    <n v="0"/>
    <n v="86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1"/>
    <x v="1"/>
    <n v="91"/>
    <n v="0.96774193500000005"/>
    <n v="0.96721311499999996"/>
    <n v="15.457144019999999"/>
    <n v="0"/>
    <n v="86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1"/>
    <x v="1"/>
    <n v="91"/>
    <n v="0.83870967699999999"/>
    <n v="0.96721311499999996"/>
    <n v="12.012604"/>
    <n v="0"/>
    <n v="89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1"/>
    <x v="2"/>
    <n v="91"/>
    <n v="0.96774193500000005"/>
    <n v="0.96721311499999996"/>
    <n v="3600.0001870000001"/>
    <n v="2.2471831000000001E-2"/>
    <n v="89.000006880000001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1"/>
    <x v="2"/>
    <n v="91"/>
    <n v="0.87096774200000004"/>
    <n v="1"/>
    <n v="888.84541200000001"/>
    <n v="0"/>
    <n v="91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1"/>
    <x v="2"/>
    <n v="91"/>
    <n v="0.90322580600000002"/>
    <n v="0.98360655699999999"/>
    <n v="3600.000227"/>
    <n v="2.2471872E-2"/>
    <n v="89.000003329999998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1"/>
    <x v="2"/>
    <n v="91"/>
    <n v="0.93548387099999997"/>
    <n v="1"/>
    <n v="3600.0005740000001"/>
    <n v="2.2471834999999999E-2"/>
    <n v="89.000006510000006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1"/>
    <x v="2"/>
    <n v="91"/>
    <n v="0.87096774200000004"/>
    <n v="1"/>
    <n v="217.8178489"/>
    <n v="0"/>
    <n v="91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1"/>
    <x v="3"/>
    <n v="91"/>
    <n v="0.96774193500000005"/>
    <n v="1"/>
    <n v="27.675888059999998"/>
    <n v="0"/>
    <n v="91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1"/>
    <x v="3"/>
    <n v="91"/>
    <n v="0.87096774200000004"/>
    <n v="1"/>
    <n v="5.582950115"/>
    <n v="0"/>
    <n v="91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1"/>
    <x v="3"/>
    <n v="91"/>
    <n v="0.77419354799999995"/>
    <n v="1"/>
    <n v="158.11495210000001"/>
    <n v="0"/>
    <n v="91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1"/>
    <x v="3"/>
    <n v="91"/>
    <n v="0.87096774200000004"/>
    <n v="1"/>
    <n v="18.151289940000002"/>
    <n v="0"/>
    <n v="91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1"/>
    <x v="3"/>
    <n v="91"/>
    <n v="0.87096774200000004"/>
    <n v="1"/>
    <n v="3.578831911"/>
    <n v="0"/>
    <n v="91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1"/>
    <x v="0"/>
    <n v="91"/>
    <n v="1"/>
    <n v="0.91208791199999995"/>
    <n v="1.7637059690000001"/>
    <n v="0"/>
    <n v="83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1"/>
    <x v="0"/>
    <n v="91"/>
    <n v="0.90322580600000002"/>
    <n v="0.94505494499999998"/>
    <n v="1.319616079"/>
    <n v="0"/>
    <n v="86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1"/>
    <x v="0"/>
    <n v="91"/>
    <n v="0.93548387099999997"/>
    <n v="0.93406593400000004"/>
    <n v="1.9278168680000001"/>
    <n v="0"/>
    <n v="85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1"/>
    <x v="0"/>
    <n v="91"/>
    <n v="1"/>
    <n v="0.91208791199999995"/>
    <n v="1.1835401059999999"/>
    <n v="0"/>
    <n v="83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1"/>
    <x v="0"/>
    <n v="91"/>
    <n v="0.87096774200000004"/>
    <n v="0.95604395600000003"/>
    <n v="1.384586096"/>
    <n v="0"/>
    <n v="87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1"/>
    <x v="1"/>
    <n v="91"/>
    <n v="1"/>
    <n v="0.93406593400000004"/>
    <n v="79.171118019999994"/>
    <n v="0"/>
    <n v="85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1"/>
    <x v="1"/>
    <n v="91"/>
    <n v="0.90322580600000002"/>
    <n v="0.96703296699999997"/>
    <n v="85.191308019999994"/>
    <n v="0"/>
    <n v="88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1"/>
    <x v="1"/>
    <n v="91"/>
    <n v="0.87096774200000004"/>
    <n v="0.94505494499999998"/>
    <n v="67.647346020000001"/>
    <n v="0"/>
    <n v="86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1"/>
    <x v="1"/>
    <n v="91"/>
    <n v="0.96774193500000005"/>
    <n v="0.94505494499999998"/>
    <n v="53.509089950000003"/>
    <n v="0"/>
    <n v="86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1"/>
    <x v="1"/>
    <n v="91"/>
    <n v="0.83870967699999999"/>
    <n v="0.97802197800000001"/>
    <n v="45.715471979999997"/>
    <n v="0"/>
    <n v="89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1"/>
    <x v="2"/>
    <n v="91"/>
    <n v="0.96774193500000005"/>
    <n v="0.97802197800000001"/>
    <n v="3600.004981"/>
    <n v="2.2471910000000001E-2"/>
    <n v="89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1"/>
    <x v="2"/>
    <n v="91"/>
    <n v="0.87096774200000004"/>
    <n v="1"/>
    <n v="243.41555500000001"/>
    <n v="0"/>
    <n v="91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1"/>
    <x v="2"/>
    <n v="91"/>
    <n v="0.87096774200000004"/>
    <n v="0.97802197800000001"/>
    <n v="3600.0059040000001"/>
    <n v="1.1235955000000001E-2"/>
    <n v="89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1"/>
    <x v="2"/>
    <n v="91"/>
    <n v="0.90322580600000002"/>
    <n v="0.97802197800000001"/>
    <n v="3600.0054540000001"/>
    <n v="1.1235955000000001E-2"/>
    <n v="89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1"/>
    <x v="2"/>
    <n v="91"/>
    <n v="0.80645161300000001"/>
    <n v="1"/>
    <n v="69.656337980000004"/>
    <n v="0"/>
    <n v="91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1"/>
    <x v="3"/>
    <n v="91"/>
    <n v="0.96774193500000005"/>
    <n v="1"/>
    <n v="814.0528769"/>
    <n v="0"/>
    <n v="91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1"/>
    <x v="3"/>
    <n v="91"/>
    <n v="0.87096774200000004"/>
    <n v="1"/>
    <n v="80.227231029999999"/>
    <n v="0"/>
    <n v="91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1"/>
    <x v="3"/>
    <n v="91"/>
    <n v="0.93548387099999997"/>
    <n v="1"/>
    <n v="98.631107810000003"/>
    <n v="0"/>
    <n v="91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1"/>
    <x v="3"/>
    <n v="91"/>
    <n v="0.93548387099999997"/>
    <n v="1"/>
    <n v="204.4152532"/>
    <n v="0"/>
    <n v="91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1"/>
    <x v="3"/>
    <n v="91"/>
    <n v="0.87096774200000004"/>
    <n v="1"/>
    <n v="72.586768149999997"/>
    <n v="0"/>
    <n v="91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1"/>
    <x v="0"/>
    <n v="91"/>
    <n v="1"/>
    <n v="0.91208791199999995"/>
    <n v="0.70474600799999998"/>
    <n v="0"/>
    <n v="83"/>
    <n v="10"/>
    <n v="364"/>
    <n v="36.4"/>
    <n v="6.194303E-3"/>
    <n v="0"/>
    <n v="6.194303E-3"/>
    <n v="-4"/>
    <x v="2"/>
    <n v="3600"/>
    <n v="138"/>
    <n v="0"/>
    <b v="0"/>
    <b v="0"/>
    <b v="0"/>
    <s v="None"/>
    <s v="None"/>
    <b v="0"/>
  </r>
  <r>
    <x v="1"/>
    <x v="0"/>
    <n v="91"/>
    <n v="0.90322580600000002"/>
    <n v="0.94505494499999998"/>
    <n v="0.59385681199999996"/>
    <n v="0"/>
    <n v="86"/>
    <n v="10"/>
    <n v="364"/>
    <n v="36.4"/>
    <n v="5.9943879999999998E-3"/>
    <n v="0"/>
    <n v="5.9943879999999998E-3"/>
    <n v="-4"/>
    <x v="2"/>
    <n v="3600"/>
    <n v="15"/>
    <n v="0"/>
    <b v="0"/>
    <b v="0"/>
    <b v="0"/>
    <s v="None"/>
    <s v="None"/>
    <b v="0"/>
  </r>
  <r>
    <x v="1"/>
    <x v="0"/>
    <n v="91"/>
    <n v="0.93548387099999997"/>
    <n v="0.93406593400000004"/>
    <n v="0.54809093499999995"/>
    <n v="0"/>
    <n v="85"/>
    <n v="5"/>
    <n v="364"/>
    <n v="72.8"/>
    <n v="3.9151330000000003E-3"/>
    <n v="0"/>
    <n v="3.9151330000000003E-3"/>
    <n v="-4"/>
    <x v="2"/>
    <n v="3600"/>
    <n v="89"/>
    <n v="0"/>
    <b v="0"/>
    <b v="0"/>
    <b v="0"/>
    <s v="None"/>
    <s v="None"/>
    <b v="0"/>
  </r>
  <r>
    <x v="1"/>
    <x v="0"/>
    <n v="91"/>
    <n v="1"/>
    <n v="0.91208791199999995"/>
    <n v="0.55220484700000005"/>
    <n v="0"/>
    <n v="83"/>
    <n v="5"/>
    <n v="364"/>
    <n v="72.8"/>
    <n v="3.9735270000000001E-3"/>
    <n v="0"/>
    <n v="3.9735270000000001E-3"/>
    <n v="-4"/>
    <x v="2"/>
    <n v="3600"/>
    <n v="42"/>
    <n v="0"/>
    <b v="0"/>
    <b v="0"/>
    <b v="0"/>
    <s v="None"/>
    <s v="None"/>
    <b v="0"/>
  </r>
  <r>
    <x v="1"/>
    <x v="0"/>
    <n v="91"/>
    <n v="0.87096774200000004"/>
    <n v="0.95604395600000003"/>
    <n v="0.46894502599999999"/>
    <n v="0"/>
    <n v="87"/>
    <n v="7"/>
    <n v="364"/>
    <n v="52"/>
    <n v="4.8021339999999996E-3"/>
    <n v="0"/>
    <n v="4.8021339999999996E-3"/>
    <n v="-4"/>
    <x v="2"/>
    <n v="3600"/>
    <n v="0"/>
    <n v="0"/>
    <b v="0"/>
    <b v="0"/>
    <b v="0"/>
    <s v="None"/>
    <s v="None"/>
    <b v="0"/>
  </r>
  <r>
    <x v="1"/>
    <x v="1"/>
    <n v="91"/>
    <n v="1"/>
    <n v="0.93406593400000004"/>
    <n v="87.692048069999998"/>
    <n v="0"/>
    <n v="85"/>
    <n v="6"/>
    <n v="1456"/>
    <n v="242.66666670000001"/>
    <n v="1.4417565E-2"/>
    <n v="0"/>
    <n v="1.4417565E-2"/>
    <n v="-4"/>
    <x v="2"/>
    <n v="3600"/>
    <n v="138"/>
    <n v="0"/>
    <b v="0"/>
    <b v="0"/>
    <b v="0"/>
    <s v="None"/>
    <s v="None"/>
    <b v="0"/>
  </r>
  <r>
    <x v="1"/>
    <x v="1"/>
    <n v="91"/>
    <n v="0.90322580600000002"/>
    <n v="0.96703296699999997"/>
    <n v="46.303413149999997"/>
    <n v="0"/>
    <n v="88"/>
    <n v="6"/>
    <n v="1456"/>
    <n v="242.66666670000001"/>
    <n v="1.3631399000000001E-2"/>
    <n v="0"/>
    <n v="1.3631399000000001E-2"/>
    <n v="-4"/>
    <x v="2"/>
    <n v="3600"/>
    <n v="15"/>
    <n v="0"/>
    <b v="0"/>
    <b v="0"/>
    <b v="0"/>
    <s v="None"/>
    <s v="None"/>
    <b v="0"/>
  </r>
  <r>
    <x v="1"/>
    <x v="1"/>
    <n v="91"/>
    <n v="0.93548387099999997"/>
    <n v="0.94505494499999998"/>
    <n v="71.481542829999995"/>
    <n v="0"/>
    <n v="86"/>
    <n v="5"/>
    <n v="1456"/>
    <n v="291.2"/>
    <n v="1.2978361000000001E-2"/>
    <n v="0"/>
    <n v="1.2978361000000001E-2"/>
    <n v="-4"/>
    <x v="2"/>
    <n v="3600"/>
    <n v="89"/>
    <n v="0"/>
    <b v="0"/>
    <b v="0"/>
    <b v="0"/>
    <s v="None"/>
    <s v="None"/>
    <b v="0"/>
  </r>
  <r>
    <x v="1"/>
    <x v="1"/>
    <n v="91"/>
    <n v="0.96774193500000005"/>
    <n v="0.94505494499999998"/>
    <n v="111.12974"/>
    <n v="0"/>
    <n v="86"/>
    <n v="12"/>
    <n v="1456"/>
    <n v="121.33333330000001"/>
    <n v="2.0607422E-2"/>
    <n v="0"/>
    <n v="2.0607422E-2"/>
    <n v="-4"/>
    <x v="2"/>
    <n v="3600"/>
    <n v="42"/>
    <n v="0"/>
    <b v="0"/>
    <b v="0"/>
    <b v="0"/>
    <s v="None"/>
    <s v="None"/>
    <b v="0"/>
  </r>
  <r>
    <x v="1"/>
    <x v="1"/>
    <n v="91"/>
    <n v="0.83870967699999999"/>
    <n v="0.97802197800000001"/>
    <n v="58.658180950000002"/>
    <n v="0"/>
    <n v="89"/>
    <n v="6"/>
    <n v="1456"/>
    <n v="242.66666670000001"/>
    <n v="1.3819376E-2"/>
    <n v="0"/>
    <n v="1.3819376E-2"/>
    <n v="-4"/>
    <x v="2"/>
    <n v="3600"/>
    <n v="0"/>
    <n v="0"/>
    <b v="0"/>
    <b v="0"/>
    <b v="0"/>
    <s v="None"/>
    <s v="None"/>
    <b v="0"/>
  </r>
  <r>
    <x v="1"/>
    <x v="2"/>
    <n v="91"/>
    <n v="0.96774193500000005"/>
    <n v="0.97802197800000001"/>
    <n v="3370.747402"/>
    <n v="0"/>
    <n v="89"/>
    <n v="6"/>
    <n v="4368"/>
    <n v="728"/>
    <n v="6.161647E-2"/>
    <n v="0"/>
    <n v="6.161647E-2"/>
    <n v="-4"/>
    <x v="2"/>
    <n v="3600"/>
    <n v="138"/>
    <n v="0"/>
    <b v="0"/>
    <b v="0"/>
    <b v="0"/>
    <s v="None"/>
    <s v="None"/>
    <b v="0"/>
  </r>
  <r>
    <x v="1"/>
    <x v="2"/>
    <n v="91"/>
    <n v="0.87096774200000004"/>
    <n v="1"/>
    <n v="260.62411900000001"/>
    <n v="0"/>
    <n v="91"/>
    <n v="6"/>
    <n v="4368"/>
    <n v="728"/>
    <n v="7.5072904999999995E-2"/>
    <n v="0"/>
    <n v="7.5072904999999995E-2"/>
    <n v="-4"/>
    <x v="2"/>
    <n v="3600"/>
    <n v="15"/>
    <n v="0"/>
    <b v="0"/>
    <b v="0"/>
    <b v="0"/>
    <s v="None"/>
    <s v="None"/>
    <b v="0"/>
  </r>
  <r>
    <x v="1"/>
    <x v="2"/>
    <n v="91"/>
    <n v="0.87096774200000004"/>
    <n v="0.97802197800000001"/>
    <n v="2755.0304580000002"/>
    <n v="0"/>
    <n v="89"/>
    <n v="6"/>
    <n v="4368"/>
    <n v="728"/>
    <n v="5.9791772999999999E-2"/>
    <n v="0"/>
    <n v="5.9791772999999999E-2"/>
    <n v="-4"/>
    <x v="2"/>
    <n v="3600"/>
    <n v="89"/>
    <n v="0"/>
    <b v="0"/>
    <b v="0"/>
    <b v="0"/>
    <s v="None"/>
    <s v="None"/>
    <b v="0"/>
  </r>
  <r>
    <x v="1"/>
    <x v="2"/>
    <n v="91"/>
    <n v="0.93548387099999997"/>
    <n v="0.97802197800000001"/>
    <n v="3600.0007930000002"/>
    <n v="1.1235955000000001E-2"/>
    <n v="89"/>
    <n v="6"/>
    <n v="4368"/>
    <n v="728"/>
    <n v="8.4134341000000001E-2"/>
    <n v="0"/>
    <n v="8.4134341000000001E-2"/>
    <n v="-4"/>
    <x v="2"/>
    <n v="3600"/>
    <n v="42"/>
    <n v="0"/>
    <b v="0"/>
    <b v="0"/>
    <b v="0"/>
    <s v="None"/>
    <s v="None"/>
    <b v="0"/>
  </r>
  <r>
    <x v="1"/>
    <x v="2"/>
    <n v="91"/>
    <n v="0.87096774200000004"/>
    <n v="1"/>
    <n v="113.635165"/>
    <n v="0"/>
    <n v="91"/>
    <n v="6"/>
    <n v="4368"/>
    <n v="728"/>
    <n v="7.8750079000000001E-2"/>
    <n v="0"/>
    <n v="7.8750079000000001E-2"/>
    <n v="-4"/>
    <x v="2"/>
    <n v="3600"/>
    <n v="0"/>
    <n v="0"/>
    <b v="0"/>
    <b v="0"/>
    <b v="0"/>
    <s v="None"/>
    <s v="None"/>
    <b v="0"/>
  </r>
  <r>
    <x v="1"/>
    <x v="3"/>
    <n v="91"/>
    <n v="0.96774193500000005"/>
    <n v="1"/>
    <n v="95.361781120000003"/>
    <n v="0"/>
    <n v="91"/>
    <n v="6"/>
    <n v="11648"/>
    <n v="1941.333333"/>
    <n v="0.129891854"/>
    <n v="0"/>
    <n v="0.129891854"/>
    <n v="-4"/>
    <x v="2"/>
    <n v="3600"/>
    <n v="138"/>
    <n v="0"/>
    <b v="0"/>
    <b v="0"/>
    <b v="0"/>
    <s v="None"/>
    <s v="None"/>
    <b v="0"/>
  </r>
  <r>
    <x v="1"/>
    <x v="3"/>
    <n v="91"/>
    <n v="0.77419354799999995"/>
    <n v="1"/>
    <n v="18.999219180000001"/>
    <n v="0"/>
    <n v="91"/>
    <n v="5"/>
    <n v="11648"/>
    <n v="2329.6"/>
    <n v="0.10059180099999999"/>
    <n v="0"/>
    <n v="0.10059180099999999"/>
    <n v="-4"/>
    <x v="2"/>
    <n v="3600"/>
    <n v="15"/>
    <n v="0"/>
    <b v="0"/>
    <b v="0"/>
    <b v="0"/>
    <s v="None"/>
    <s v="None"/>
    <b v="0"/>
  </r>
  <r>
    <x v="1"/>
    <x v="3"/>
    <n v="91"/>
    <n v="0.87096774200000004"/>
    <n v="1"/>
    <n v="147.8494589"/>
    <n v="0"/>
    <n v="91"/>
    <n v="6"/>
    <n v="11648"/>
    <n v="1941.333333"/>
    <n v="0.105179785"/>
    <n v="0"/>
    <n v="0.105179785"/>
    <n v="-4"/>
    <x v="2"/>
    <n v="3600"/>
    <n v="89"/>
    <n v="0"/>
    <b v="0"/>
    <b v="0"/>
    <b v="0"/>
    <s v="None"/>
    <s v="None"/>
    <b v="0"/>
  </r>
  <r>
    <x v="1"/>
    <x v="3"/>
    <n v="91"/>
    <n v="0.90322580600000002"/>
    <n v="1"/>
    <n v="92.072288990000004"/>
    <n v="0"/>
    <n v="91"/>
    <n v="6"/>
    <n v="11648"/>
    <n v="1941.333333"/>
    <n v="0.11490371200000001"/>
    <n v="0"/>
    <n v="0.11490371200000001"/>
    <n v="-4"/>
    <x v="2"/>
    <n v="3600"/>
    <n v="42"/>
    <n v="0"/>
    <b v="0"/>
    <b v="0"/>
    <b v="0"/>
    <s v="None"/>
    <s v="None"/>
    <b v="0"/>
  </r>
  <r>
    <x v="1"/>
    <x v="3"/>
    <n v="91"/>
    <n v="0.87096774200000004"/>
    <n v="1"/>
    <n v="41.493647099999997"/>
    <n v="0"/>
    <n v="91"/>
    <n v="5"/>
    <n v="11648"/>
    <n v="2329.6"/>
    <n v="9.5833224999999994E-2"/>
    <n v="0"/>
    <n v="9.5833224999999994E-2"/>
    <n v="-4"/>
    <x v="2"/>
    <n v="3600"/>
    <n v="0"/>
    <n v="0"/>
    <b v="0"/>
    <b v="0"/>
    <b v="0"/>
    <s v="None"/>
    <s v="None"/>
    <b v="0"/>
  </r>
  <r>
    <x v="1"/>
    <x v="0"/>
    <n v="91"/>
    <n v="1"/>
    <n v="0.91208791199999995"/>
    <n v="0.699934006"/>
    <n v="0"/>
    <n v="83"/>
    <n v="10"/>
    <n v="364"/>
    <n v="36.4"/>
    <n v="6.0171829999999997E-3"/>
    <n v="0"/>
    <n v="6.0171829999999997E-3"/>
    <n v="-4"/>
    <x v="3"/>
    <n v="3600"/>
    <n v="138"/>
    <n v="0"/>
    <b v="0"/>
    <b v="0"/>
    <b v="0"/>
    <s v="None"/>
    <s v="None"/>
    <b v="0"/>
  </r>
  <r>
    <x v="1"/>
    <x v="0"/>
    <n v="91"/>
    <n v="0.90322580600000002"/>
    <n v="0.94505494499999998"/>
    <n v="0.59246110900000004"/>
    <n v="0"/>
    <n v="86"/>
    <n v="10"/>
    <n v="364"/>
    <n v="36.4"/>
    <n v="5.9499410000000003E-3"/>
    <n v="0"/>
    <n v="5.9499410000000003E-3"/>
    <n v="-4"/>
    <x v="3"/>
    <n v="3600"/>
    <n v="15"/>
    <n v="0"/>
    <b v="0"/>
    <b v="0"/>
    <b v="0"/>
    <s v="None"/>
    <s v="None"/>
    <b v="0"/>
  </r>
  <r>
    <x v="1"/>
    <x v="0"/>
    <n v="91"/>
    <n v="0.93548387099999997"/>
    <n v="0.93406593400000004"/>
    <n v="0.58326506600000005"/>
    <n v="0"/>
    <n v="85"/>
    <n v="5"/>
    <n v="364"/>
    <n v="72.8"/>
    <n v="3.8055480000000002E-3"/>
    <n v="0"/>
    <n v="3.8055480000000002E-3"/>
    <n v="-4"/>
    <x v="3"/>
    <n v="3600"/>
    <n v="89"/>
    <n v="0"/>
    <b v="0"/>
    <b v="0"/>
    <b v="0"/>
    <s v="None"/>
    <s v="None"/>
    <b v="0"/>
  </r>
  <r>
    <x v="1"/>
    <x v="0"/>
    <n v="91"/>
    <n v="1"/>
    <n v="0.91208791199999995"/>
    <n v="0.56572794900000001"/>
    <n v="0"/>
    <n v="83"/>
    <n v="5"/>
    <n v="364"/>
    <n v="72.8"/>
    <n v="3.8708000000000002E-3"/>
    <n v="0"/>
    <n v="3.8708000000000002E-3"/>
    <n v="-4"/>
    <x v="3"/>
    <n v="3600"/>
    <n v="42"/>
    <n v="0"/>
    <b v="0"/>
    <b v="0"/>
    <b v="0"/>
    <s v="None"/>
    <s v="None"/>
    <b v="0"/>
  </r>
  <r>
    <x v="1"/>
    <x v="0"/>
    <n v="91"/>
    <n v="0.87096774200000004"/>
    <n v="0.95604395600000003"/>
    <n v="0.46494793899999998"/>
    <n v="0"/>
    <n v="87"/>
    <n v="7"/>
    <n v="364"/>
    <n v="52"/>
    <n v="4.7073050000000002E-3"/>
    <n v="0"/>
    <n v="4.7073050000000002E-3"/>
    <n v="-4"/>
    <x v="3"/>
    <n v="3600"/>
    <n v="0"/>
    <n v="0"/>
    <b v="0"/>
    <b v="0"/>
    <b v="0"/>
    <s v="None"/>
    <s v="None"/>
    <b v="0"/>
  </r>
  <r>
    <x v="1"/>
    <x v="1"/>
    <n v="91"/>
    <n v="1"/>
    <n v="0.93406593400000004"/>
    <n v="122.6639421"/>
    <n v="0"/>
    <n v="85"/>
    <n v="6"/>
    <n v="728"/>
    <n v="121.33333330000001"/>
    <n v="1.0204065E-2"/>
    <n v="0"/>
    <n v="1.0204065E-2"/>
    <n v="-4"/>
    <x v="3"/>
    <n v="3600"/>
    <n v="138"/>
    <n v="0"/>
    <b v="0"/>
    <b v="0"/>
    <b v="0"/>
    <s v="None"/>
    <s v="None"/>
    <b v="0"/>
  </r>
  <r>
    <x v="1"/>
    <x v="1"/>
    <n v="91"/>
    <n v="0.90322580600000002"/>
    <n v="0.96703296699999997"/>
    <n v="77.580910209999999"/>
    <n v="0"/>
    <n v="88"/>
    <n v="6"/>
    <n v="728"/>
    <n v="121.33333330000001"/>
    <n v="1.0503350999999999E-2"/>
    <n v="0"/>
    <n v="1.0503350999999999E-2"/>
    <n v="-4"/>
    <x v="3"/>
    <n v="3600"/>
    <n v="15"/>
    <n v="0"/>
    <b v="0"/>
    <b v="0"/>
    <b v="0"/>
    <s v="None"/>
    <s v="None"/>
    <b v="0"/>
  </r>
  <r>
    <x v="1"/>
    <x v="1"/>
    <n v="91"/>
    <n v="0.90322580600000002"/>
    <n v="0.94505494499999998"/>
    <n v="150.55932999999999"/>
    <n v="0"/>
    <n v="86"/>
    <n v="6"/>
    <n v="728"/>
    <n v="121.33333330000001"/>
    <n v="1.0125086E-2"/>
    <n v="0"/>
    <n v="1.0125086E-2"/>
    <n v="-4"/>
    <x v="3"/>
    <n v="3600"/>
    <n v="89"/>
    <n v="0"/>
    <b v="0"/>
    <b v="0"/>
    <b v="0"/>
    <s v="None"/>
    <s v="None"/>
    <b v="0"/>
  </r>
  <r>
    <x v="1"/>
    <x v="1"/>
    <n v="91"/>
    <n v="0.96774193500000005"/>
    <n v="0.94505494499999998"/>
    <n v="228.5930429"/>
    <n v="0"/>
    <n v="86"/>
    <n v="6"/>
    <n v="728"/>
    <n v="121.33333330000001"/>
    <n v="1.0587935E-2"/>
    <n v="0"/>
    <n v="1.0587935E-2"/>
    <n v="-4"/>
    <x v="3"/>
    <n v="3600"/>
    <n v="42"/>
    <n v="0"/>
    <b v="0"/>
    <b v="0"/>
    <b v="0"/>
    <s v="None"/>
    <s v="None"/>
    <b v="0"/>
  </r>
  <r>
    <x v="1"/>
    <x v="1"/>
    <n v="91"/>
    <n v="0.83870967699999999"/>
    <n v="0.97802197800000001"/>
    <n v="37.345522170000002"/>
    <n v="0"/>
    <n v="89"/>
    <n v="6"/>
    <n v="728"/>
    <n v="121.33333330000001"/>
    <n v="1.0286353999999999E-2"/>
    <n v="0"/>
    <n v="1.0286353999999999E-2"/>
    <n v="-4"/>
    <x v="3"/>
    <n v="3600"/>
    <n v="0"/>
    <n v="0"/>
    <b v="0"/>
    <b v="0"/>
    <b v="0"/>
    <s v="None"/>
    <s v="None"/>
    <b v="0"/>
  </r>
  <r>
    <x v="1"/>
    <x v="2"/>
    <n v="91"/>
    <n v="0.90322580600000002"/>
    <n v="0.97802197800000001"/>
    <n v="3600.0005649999998"/>
    <n v="1.1235955000000001E-2"/>
    <n v="89"/>
    <n v="6"/>
    <n v="1456"/>
    <n v="242.66666670000001"/>
    <n v="3.0408873999999999E-2"/>
    <n v="0"/>
    <n v="3.0408873999999999E-2"/>
    <n v="-4"/>
    <x v="3"/>
    <n v="3600"/>
    <n v="138"/>
    <n v="0"/>
    <b v="0"/>
    <b v="0"/>
    <b v="0"/>
    <s v="None"/>
    <s v="None"/>
    <b v="0"/>
  </r>
  <r>
    <x v="1"/>
    <x v="2"/>
    <n v="91"/>
    <n v="0.80645161300000001"/>
    <n v="1"/>
    <n v="143.07917879999999"/>
    <n v="0"/>
    <n v="91"/>
    <n v="6"/>
    <n v="1456"/>
    <n v="242.66666670000001"/>
    <n v="3.5999914000000001E-2"/>
    <n v="0"/>
    <n v="3.5999914000000001E-2"/>
    <n v="-4"/>
    <x v="3"/>
    <n v="3600"/>
    <n v="15"/>
    <n v="0"/>
    <b v="0"/>
    <b v="0"/>
    <b v="0"/>
    <s v="None"/>
    <s v="None"/>
    <b v="0"/>
  </r>
  <r>
    <x v="1"/>
    <x v="2"/>
    <n v="91"/>
    <n v="0.96774193500000005"/>
    <n v="0.97802197800000001"/>
    <n v="3600.0008710000002"/>
    <n v="1.1235955000000001E-2"/>
    <n v="89"/>
    <n v="6"/>
    <n v="1456"/>
    <n v="242.66666670000001"/>
    <n v="2.6381795E-2"/>
    <n v="0"/>
    <n v="2.6381795E-2"/>
    <n v="-4"/>
    <x v="3"/>
    <n v="3600"/>
    <n v="89"/>
    <n v="0"/>
    <b v="0"/>
    <b v="0"/>
    <b v="0"/>
    <s v="None"/>
    <s v="None"/>
    <b v="0"/>
  </r>
  <r>
    <x v="1"/>
    <x v="2"/>
    <n v="91"/>
    <n v="0.93548387099999997"/>
    <n v="0.97802197800000001"/>
    <n v="2510.3480290000002"/>
    <n v="0"/>
    <n v="89"/>
    <n v="7"/>
    <n v="1456"/>
    <n v="208"/>
    <n v="4.7807408000000003E-2"/>
    <n v="0"/>
    <n v="4.7807408000000003E-2"/>
    <n v="-4"/>
    <x v="3"/>
    <n v="3600"/>
    <n v="42"/>
    <n v="0"/>
    <b v="0"/>
    <b v="0"/>
    <b v="0"/>
    <s v="None"/>
    <s v="None"/>
    <b v="0"/>
  </r>
  <r>
    <x v="1"/>
    <x v="2"/>
    <n v="91"/>
    <n v="0.87096774200000004"/>
    <n v="1"/>
    <n v="51.955122950000003"/>
    <n v="0"/>
    <n v="91"/>
    <n v="6"/>
    <n v="1456"/>
    <n v="242.66666670000001"/>
    <n v="3.8762906999999999E-2"/>
    <n v="0"/>
    <n v="3.8762906999999999E-2"/>
    <n v="-4"/>
    <x v="3"/>
    <n v="3600"/>
    <n v="0"/>
    <n v="0"/>
    <b v="0"/>
    <b v="0"/>
    <b v="0"/>
    <s v="None"/>
    <s v="None"/>
    <b v="0"/>
  </r>
  <r>
    <x v="1"/>
    <x v="3"/>
    <n v="91"/>
    <n v="0.96774193500000005"/>
    <n v="1"/>
    <n v="174.8434019"/>
    <n v="0"/>
    <n v="91"/>
    <n v="6"/>
    <n v="2912"/>
    <n v="485.33333329999999"/>
    <n v="5.2408053000000003E-2"/>
    <n v="0"/>
    <n v="5.2408053000000003E-2"/>
    <n v="-4"/>
    <x v="3"/>
    <n v="3600"/>
    <n v="138"/>
    <n v="0"/>
    <b v="0"/>
    <b v="0"/>
    <b v="0"/>
    <s v="None"/>
    <s v="None"/>
    <b v="0"/>
  </r>
  <r>
    <x v="1"/>
    <x v="3"/>
    <n v="91"/>
    <n v="0.87096774200000004"/>
    <n v="1"/>
    <n v="45.555366040000003"/>
    <n v="0"/>
    <n v="91"/>
    <n v="6"/>
    <n v="2912"/>
    <n v="485.33333329999999"/>
    <n v="5.3696147E-2"/>
    <n v="0"/>
    <n v="5.3696147E-2"/>
    <n v="-4"/>
    <x v="3"/>
    <n v="3600"/>
    <n v="15"/>
    <n v="0"/>
    <b v="0"/>
    <b v="0"/>
    <b v="0"/>
    <s v="None"/>
    <s v="None"/>
    <b v="0"/>
  </r>
  <r>
    <x v="1"/>
    <x v="3"/>
    <n v="91"/>
    <n v="0.90322580600000002"/>
    <n v="1"/>
    <n v="245.69749999999999"/>
    <n v="0"/>
    <n v="91"/>
    <n v="6"/>
    <n v="2912"/>
    <n v="485.33333329999999"/>
    <n v="5.3496055000000001E-2"/>
    <n v="0"/>
    <n v="5.3496055000000001E-2"/>
    <n v="-4"/>
    <x v="3"/>
    <n v="3600"/>
    <n v="89"/>
    <n v="0"/>
    <b v="0"/>
    <b v="0"/>
    <b v="0"/>
    <s v="None"/>
    <s v="None"/>
    <b v="0"/>
  </r>
  <r>
    <x v="1"/>
    <x v="3"/>
    <n v="91"/>
    <n v="0.87096774200000004"/>
    <n v="1"/>
    <n v="132.4516242"/>
    <n v="0"/>
    <n v="91"/>
    <n v="5"/>
    <n v="2912"/>
    <n v="582.4"/>
    <n v="4.5584478999999997E-2"/>
    <n v="0"/>
    <n v="4.5584478999999997E-2"/>
    <n v="-4"/>
    <x v="3"/>
    <n v="3600"/>
    <n v="42"/>
    <n v="0"/>
    <b v="0"/>
    <b v="0"/>
    <b v="0"/>
    <s v="None"/>
    <s v="None"/>
    <b v="0"/>
  </r>
  <r>
    <x v="1"/>
    <x v="3"/>
    <n v="91"/>
    <n v="0.87096774200000004"/>
    <n v="1"/>
    <n v="39.210240839999997"/>
    <n v="0"/>
    <n v="91"/>
    <n v="5"/>
    <n v="2912"/>
    <n v="582.4"/>
    <n v="5.1561770999999999E-2"/>
    <n v="0"/>
    <n v="5.1561770999999999E-2"/>
    <n v="-4"/>
    <x v="3"/>
    <n v="3600"/>
    <n v="0"/>
    <n v="0"/>
    <b v="0"/>
    <b v="0"/>
    <b v="0"/>
    <s v="None"/>
    <s v="None"/>
    <b v="0"/>
  </r>
  <r>
    <x v="1"/>
    <x v="0"/>
    <n v="91"/>
    <n v="1"/>
    <n v="0.91208791199999995"/>
    <n v="0.73223996199999997"/>
    <n v="0"/>
    <n v="83"/>
    <n v="10"/>
    <n v="364"/>
    <n v="36.4"/>
    <n v="6.5383560000000004E-3"/>
    <n v="0"/>
    <n v="6.5383560000000004E-3"/>
    <n v="-4"/>
    <x v="4"/>
    <n v="3600"/>
    <n v="138"/>
    <n v="0"/>
    <b v="0"/>
    <b v="0"/>
    <b v="0"/>
    <s v="None"/>
    <s v="None"/>
    <b v="0"/>
  </r>
  <r>
    <x v="1"/>
    <x v="0"/>
    <n v="91"/>
    <n v="0.90322580600000002"/>
    <n v="0.94505494499999998"/>
    <n v="0.59972715399999998"/>
    <n v="0"/>
    <n v="86"/>
    <n v="10"/>
    <n v="364"/>
    <n v="36.4"/>
    <n v="6.5492939999999998E-3"/>
    <n v="0"/>
    <n v="6.5492939999999998E-3"/>
    <n v="-4"/>
    <x v="4"/>
    <n v="3600"/>
    <n v="15"/>
    <n v="0"/>
    <b v="0"/>
    <b v="0"/>
    <b v="0"/>
    <s v="None"/>
    <s v="None"/>
    <b v="0"/>
  </r>
  <r>
    <x v="1"/>
    <x v="0"/>
    <n v="91"/>
    <n v="0.93548387099999997"/>
    <n v="0.93406593400000004"/>
    <n v="0.54260301600000005"/>
    <n v="0"/>
    <n v="85"/>
    <n v="5"/>
    <n v="364"/>
    <n v="72.8"/>
    <n v="4.3199900000000001E-3"/>
    <n v="0"/>
    <n v="4.3199900000000001E-3"/>
    <n v="-4"/>
    <x v="4"/>
    <n v="3600"/>
    <n v="89"/>
    <n v="0"/>
    <b v="0"/>
    <b v="0"/>
    <b v="0"/>
    <s v="None"/>
    <s v="None"/>
    <b v="0"/>
  </r>
  <r>
    <x v="1"/>
    <x v="0"/>
    <n v="91"/>
    <n v="1"/>
    <n v="0.91208791199999995"/>
    <n v="0.56175208099999996"/>
    <n v="0"/>
    <n v="83"/>
    <n v="5"/>
    <n v="364"/>
    <n v="72.8"/>
    <n v="4.3396900000000002E-3"/>
    <n v="0"/>
    <n v="4.3396900000000002E-3"/>
    <n v="-4"/>
    <x v="4"/>
    <n v="3600"/>
    <n v="42"/>
    <n v="0"/>
    <b v="0"/>
    <b v="0"/>
    <b v="0"/>
    <s v="None"/>
    <s v="None"/>
    <b v="0"/>
  </r>
  <r>
    <x v="1"/>
    <x v="0"/>
    <n v="91"/>
    <n v="0.87096774200000004"/>
    <n v="0.95604395600000003"/>
    <n v="0.47452402100000002"/>
    <n v="0"/>
    <n v="87"/>
    <n v="7"/>
    <n v="364"/>
    <n v="52"/>
    <n v="5.3009499999999996E-3"/>
    <n v="0"/>
    <n v="5.3009499999999996E-3"/>
    <n v="-4"/>
    <x v="4"/>
    <n v="3600"/>
    <n v="0"/>
    <n v="0"/>
    <b v="0"/>
    <b v="0"/>
    <b v="0"/>
    <s v="None"/>
    <s v="None"/>
    <b v="0"/>
  </r>
  <r>
    <x v="1"/>
    <x v="1"/>
    <n v="91"/>
    <n v="1"/>
    <n v="0.93406593400000004"/>
    <n v="121.071281"/>
    <n v="0"/>
    <n v="85"/>
    <n v="6"/>
    <n v="728"/>
    <n v="121.33333330000001"/>
    <n v="1.1485108000000001E-2"/>
    <n v="0"/>
    <n v="1.1485108000000001E-2"/>
    <n v="-4"/>
    <x v="4"/>
    <n v="3600"/>
    <n v="138"/>
    <n v="0"/>
    <b v="0"/>
    <b v="0"/>
    <b v="0"/>
    <s v="None"/>
    <s v="None"/>
    <b v="0"/>
  </r>
  <r>
    <x v="1"/>
    <x v="1"/>
    <n v="91"/>
    <n v="0.90322580600000002"/>
    <n v="0.96703296699999997"/>
    <n v="77.020243170000001"/>
    <n v="0"/>
    <n v="88"/>
    <n v="6"/>
    <n v="728"/>
    <n v="121.33333330000001"/>
    <n v="1.1401842000000001E-2"/>
    <n v="0"/>
    <n v="1.1401842000000001E-2"/>
    <n v="-4"/>
    <x v="4"/>
    <n v="3600"/>
    <n v="15"/>
    <n v="0"/>
    <b v="0"/>
    <b v="0"/>
    <b v="0"/>
    <s v="None"/>
    <s v="None"/>
    <b v="0"/>
  </r>
  <r>
    <x v="1"/>
    <x v="1"/>
    <n v="91"/>
    <n v="0.90322580600000002"/>
    <n v="0.94505494499999998"/>
    <n v="149.80972600000001"/>
    <n v="0"/>
    <n v="86"/>
    <n v="6"/>
    <n v="728"/>
    <n v="121.33333330000001"/>
    <n v="1.1503228000000001E-2"/>
    <n v="0"/>
    <n v="1.1503228000000001E-2"/>
    <n v="-4"/>
    <x v="4"/>
    <n v="3600"/>
    <n v="89"/>
    <n v="0"/>
    <b v="0"/>
    <b v="0"/>
    <b v="0"/>
    <s v="None"/>
    <s v="None"/>
    <b v="0"/>
  </r>
  <r>
    <x v="1"/>
    <x v="1"/>
    <n v="91"/>
    <n v="0.96774193500000005"/>
    <n v="0.94505494499999998"/>
    <n v="228.3993959"/>
    <n v="0"/>
    <n v="86"/>
    <n v="6"/>
    <n v="728"/>
    <n v="121.33333330000001"/>
    <n v="1.1854724000000001E-2"/>
    <n v="0"/>
    <n v="1.1854724000000001E-2"/>
    <n v="-4"/>
    <x v="4"/>
    <n v="3600"/>
    <n v="42"/>
    <n v="0"/>
    <b v="0"/>
    <b v="0"/>
    <b v="0"/>
    <s v="None"/>
    <s v="None"/>
    <b v="0"/>
  </r>
  <r>
    <x v="1"/>
    <x v="1"/>
    <n v="91"/>
    <n v="0.83870967699999999"/>
    <n v="0.97802197800000001"/>
    <n v="36.750151870000003"/>
    <n v="0"/>
    <n v="89"/>
    <n v="6"/>
    <n v="728"/>
    <n v="121.33333330000001"/>
    <n v="1.1474534E-2"/>
    <n v="0"/>
    <n v="1.1474534E-2"/>
    <n v="-4"/>
    <x v="4"/>
    <n v="3600"/>
    <n v="0"/>
    <n v="0"/>
    <b v="0"/>
    <b v="0"/>
    <b v="0"/>
    <s v="None"/>
    <s v="None"/>
    <b v="0"/>
  </r>
  <r>
    <x v="1"/>
    <x v="2"/>
    <n v="91"/>
    <n v="0.90322580600000002"/>
    <n v="0.97802197800000001"/>
    <n v="3600.0007529999998"/>
    <n v="1.1235955000000001E-2"/>
    <n v="89"/>
    <n v="6"/>
    <n v="1456"/>
    <n v="242.66666670000001"/>
    <n v="3.3859433000000001E-2"/>
    <n v="0"/>
    <n v="3.3859433000000001E-2"/>
    <n v="-4"/>
    <x v="4"/>
    <n v="3600"/>
    <n v="138"/>
    <n v="0"/>
    <b v="0"/>
    <b v="0"/>
    <b v="0"/>
    <s v="None"/>
    <s v="None"/>
    <b v="0"/>
  </r>
  <r>
    <x v="1"/>
    <x v="2"/>
    <n v="91"/>
    <n v="0.80645161300000001"/>
    <n v="1"/>
    <n v="143.03242090000001"/>
    <n v="0"/>
    <n v="91"/>
    <n v="6"/>
    <n v="1456"/>
    <n v="242.66666670000001"/>
    <n v="3.8776023E-2"/>
    <n v="0"/>
    <n v="3.8776023E-2"/>
    <n v="-4"/>
    <x v="4"/>
    <n v="3600"/>
    <n v="15"/>
    <n v="0"/>
    <b v="0"/>
    <b v="0"/>
    <b v="0"/>
    <s v="None"/>
    <s v="None"/>
    <b v="0"/>
  </r>
  <r>
    <x v="1"/>
    <x v="2"/>
    <n v="91"/>
    <n v="0.96774193500000005"/>
    <n v="0.97802197800000001"/>
    <n v="3600.000622"/>
    <n v="1.1235955000000001E-2"/>
    <n v="89"/>
    <n v="6"/>
    <n v="1456"/>
    <n v="242.66666670000001"/>
    <n v="2.8316778000000001E-2"/>
    <n v="0"/>
    <n v="2.8316778000000001E-2"/>
    <n v="-4"/>
    <x v="4"/>
    <n v="3600"/>
    <n v="89"/>
    <n v="0"/>
    <b v="0"/>
    <b v="0"/>
    <b v="0"/>
    <s v="None"/>
    <s v="None"/>
    <b v="0"/>
  </r>
  <r>
    <x v="1"/>
    <x v="2"/>
    <n v="91"/>
    <n v="0.93548387099999997"/>
    <n v="0.97802197800000001"/>
    <n v="2539.548151"/>
    <n v="0"/>
    <n v="89"/>
    <n v="7"/>
    <n v="1456"/>
    <n v="208"/>
    <n v="4.7087653E-2"/>
    <n v="0"/>
    <n v="4.7087653E-2"/>
    <n v="-4"/>
    <x v="4"/>
    <n v="3600"/>
    <n v="42"/>
    <n v="0"/>
    <b v="0"/>
    <b v="0"/>
    <b v="0"/>
    <s v="None"/>
    <s v="None"/>
    <b v="0"/>
  </r>
  <r>
    <x v="1"/>
    <x v="2"/>
    <n v="91"/>
    <n v="0.87096774200000004"/>
    <n v="1"/>
    <n v="51.292993070000001"/>
    <n v="0"/>
    <n v="91"/>
    <n v="6"/>
    <n v="1456"/>
    <n v="242.66666670000001"/>
    <n v="4.0570680999999997E-2"/>
    <n v="0"/>
    <n v="4.0570680999999997E-2"/>
    <n v="-4"/>
    <x v="4"/>
    <n v="3600"/>
    <n v="0"/>
    <n v="0"/>
    <b v="0"/>
    <b v="0"/>
    <b v="0"/>
    <s v="None"/>
    <s v="None"/>
    <b v="0"/>
  </r>
  <r>
    <x v="1"/>
    <x v="3"/>
    <n v="91"/>
    <n v="0.96774193500000005"/>
    <n v="1"/>
    <n v="177.18440390000001"/>
    <n v="0"/>
    <n v="91"/>
    <n v="6"/>
    <n v="2912"/>
    <n v="485.33333329999999"/>
    <n v="6.2219763999999997E-2"/>
    <n v="0"/>
    <n v="6.2219763999999997E-2"/>
    <n v="-4"/>
    <x v="4"/>
    <n v="3600"/>
    <n v="138"/>
    <n v="0"/>
    <b v="0"/>
    <b v="0"/>
    <b v="0"/>
    <s v="None"/>
    <s v="None"/>
    <b v="0"/>
  </r>
  <r>
    <x v="1"/>
    <x v="3"/>
    <n v="91"/>
    <n v="0.87096774200000004"/>
    <n v="1"/>
    <n v="44.846529009999998"/>
    <n v="0"/>
    <n v="91"/>
    <n v="6"/>
    <n v="2912"/>
    <n v="485.33333329999999"/>
    <n v="6.2163676000000001E-2"/>
    <n v="0"/>
    <n v="6.2163676000000001E-2"/>
    <n v="-4"/>
    <x v="4"/>
    <n v="3600"/>
    <n v="15"/>
    <n v="0"/>
    <b v="0"/>
    <b v="0"/>
    <b v="0"/>
    <s v="None"/>
    <s v="None"/>
    <b v="0"/>
  </r>
  <r>
    <x v="1"/>
    <x v="3"/>
    <n v="91"/>
    <n v="0.90322580600000002"/>
    <n v="1"/>
    <n v="247.2814012"/>
    <n v="0"/>
    <n v="91"/>
    <n v="6"/>
    <n v="2912"/>
    <n v="485.33333329999999"/>
    <n v="5.8331191999999997E-2"/>
    <n v="0"/>
    <n v="5.8331191999999997E-2"/>
    <n v="-4"/>
    <x v="4"/>
    <n v="3600"/>
    <n v="89"/>
    <n v="0"/>
    <b v="0"/>
    <b v="0"/>
    <b v="0"/>
    <s v="None"/>
    <s v="None"/>
    <b v="0"/>
  </r>
  <r>
    <x v="1"/>
    <x v="3"/>
    <n v="91"/>
    <n v="0.87096774200000004"/>
    <n v="1"/>
    <n v="134.66314009999999"/>
    <n v="0"/>
    <n v="91"/>
    <n v="5"/>
    <n v="2912"/>
    <n v="582.4"/>
    <n v="5.6125105000000002E-2"/>
    <n v="0"/>
    <n v="5.6125105000000002E-2"/>
    <n v="-4"/>
    <x v="4"/>
    <n v="3600"/>
    <n v="42"/>
    <n v="0"/>
    <b v="0"/>
    <b v="0"/>
    <b v="0"/>
    <s v="None"/>
    <s v="None"/>
    <b v="0"/>
  </r>
  <r>
    <x v="1"/>
    <x v="3"/>
    <n v="91"/>
    <n v="0.87096774200000004"/>
    <n v="1"/>
    <n v="38.371331929999997"/>
    <n v="0"/>
    <n v="91"/>
    <n v="5"/>
    <n v="2912"/>
    <n v="582.4"/>
    <n v="5.6698757000000002E-2"/>
    <n v="0"/>
    <n v="5.6698757000000002E-2"/>
    <n v="-4"/>
    <x v="4"/>
    <n v="3600"/>
    <n v="0"/>
    <n v="0"/>
    <b v="0"/>
    <b v="0"/>
    <b v="0"/>
    <s v="None"/>
    <s v="None"/>
    <b v="0"/>
  </r>
  <r>
    <x v="1"/>
    <x v="0"/>
    <n v="91"/>
    <n v="1"/>
    <n v="0.91208791199999995"/>
    <n v="0.55939698199999999"/>
    <n v="0"/>
    <n v="83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1"/>
    <x v="0"/>
    <n v="91"/>
    <n v="0.90322580600000002"/>
    <n v="0.94505494499999998"/>
    <n v="0.48090791700000002"/>
    <n v="0"/>
    <n v="86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1"/>
    <x v="0"/>
    <n v="91"/>
    <n v="0.93548387099999997"/>
    <n v="0.93406593400000004"/>
    <n v="0.548443079"/>
    <n v="0"/>
    <n v="85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1"/>
    <x v="0"/>
    <n v="91"/>
    <n v="1"/>
    <n v="0.91208791199999995"/>
    <n v="0.53050994900000004"/>
    <n v="0"/>
    <n v="83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1"/>
    <x v="0"/>
    <n v="91"/>
    <n v="0.87096774200000004"/>
    <n v="0.95604395600000003"/>
    <n v="0.68869900699999997"/>
    <n v="0"/>
    <n v="87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1"/>
    <x v="1"/>
    <n v="91"/>
    <n v="1"/>
    <n v="0.93406593400000004"/>
    <n v="161.7379181"/>
    <n v="0"/>
    <n v="85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1"/>
    <x v="1"/>
    <n v="91"/>
    <n v="0.90322580600000002"/>
    <n v="0.96703296699999997"/>
    <n v="45.89422107"/>
    <n v="0"/>
    <n v="88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1"/>
    <x v="1"/>
    <n v="91"/>
    <n v="0.90322580600000002"/>
    <n v="0.94505494499999998"/>
    <n v="76.276350980000004"/>
    <n v="0"/>
    <n v="86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1"/>
    <x v="1"/>
    <n v="91"/>
    <n v="0.96774193500000005"/>
    <n v="0.94505494499999998"/>
    <n v="59.344208960000003"/>
    <n v="0"/>
    <n v="86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1"/>
    <x v="1"/>
    <n v="91"/>
    <n v="0.83870967699999999"/>
    <n v="0.97802197800000001"/>
    <n v="60.45022702"/>
    <n v="0"/>
    <n v="89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1"/>
    <x v="2"/>
    <n v="91"/>
    <n v="0.96774193500000005"/>
    <n v="0.97802197800000001"/>
    <n v="2026.5815459999999"/>
    <n v="0"/>
    <n v="89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1"/>
    <x v="2"/>
    <n v="91"/>
    <n v="0.80645161300000001"/>
    <n v="1"/>
    <n v="193.90165999999999"/>
    <n v="0"/>
    <n v="91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1"/>
    <x v="2"/>
    <n v="91"/>
    <n v="0.87096774200000004"/>
    <n v="0.97802197800000001"/>
    <n v="3166.944724"/>
    <n v="0"/>
    <n v="89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1"/>
    <x v="2"/>
    <n v="91"/>
    <n v="0.87096774200000004"/>
    <n v="0.97802197800000001"/>
    <n v="3116.8024650000002"/>
    <n v="0"/>
    <n v="89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1"/>
    <x v="2"/>
    <n v="91"/>
    <n v="0.77419354799999995"/>
    <n v="1"/>
    <n v="164.97560720000001"/>
    <n v="0"/>
    <n v="91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1"/>
    <x v="3"/>
    <n v="91"/>
    <n v="0.96774193500000005"/>
    <n v="1"/>
    <n v="163.15033099999999"/>
    <n v="0"/>
    <n v="91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1"/>
    <x v="3"/>
    <n v="91"/>
    <n v="0.90322580600000002"/>
    <n v="1"/>
    <n v="81.082746029999996"/>
    <n v="0"/>
    <n v="91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1"/>
    <x v="3"/>
    <n v="91"/>
    <n v="0.87096774200000004"/>
    <n v="1"/>
    <n v="127.9605269"/>
    <n v="0"/>
    <n v="91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1"/>
    <x v="3"/>
    <n v="91"/>
    <n v="0.87096774200000004"/>
    <n v="1"/>
    <n v="226.99368100000001"/>
    <n v="0"/>
    <n v="91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1"/>
    <x v="3"/>
    <n v="91"/>
    <n v="0.83870967699999999"/>
    <n v="1"/>
    <n v="14.949345109999999"/>
    <n v="0"/>
    <n v="91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1"/>
    <x v="0"/>
    <n v="91"/>
    <n v="1"/>
    <n v="0.91208791199999995"/>
    <n v="1.438666105"/>
    <n v="0"/>
    <n v="83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1"/>
    <x v="0"/>
    <n v="91"/>
    <n v="0.90322580600000002"/>
    <n v="0.94505494499999998"/>
    <n v="1.065597057"/>
    <n v="0"/>
    <n v="86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1"/>
    <x v="0"/>
    <n v="91"/>
    <n v="0.93548387099999997"/>
    <n v="0.93406593400000004"/>
    <n v="1.3552989959999999"/>
    <n v="0"/>
    <n v="85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1"/>
    <x v="0"/>
    <n v="91"/>
    <n v="1"/>
    <n v="0.91208791199999995"/>
    <n v="1.382019997"/>
    <n v="0"/>
    <n v="83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1"/>
    <x v="0"/>
    <n v="91"/>
    <n v="0.87096774200000004"/>
    <n v="0.95604395600000003"/>
    <n v="1.1599569320000001"/>
    <n v="0"/>
    <n v="87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1"/>
    <x v="1"/>
    <n v="91"/>
    <n v="1"/>
    <n v="0.93406593400000004"/>
    <n v="69.402780059999998"/>
    <n v="0"/>
    <n v="85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1"/>
    <x v="1"/>
    <n v="91"/>
    <n v="0.90322580600000002"/>
    <n v="0.96703296699999997"/>
    <n v="45.607378009999998"/>
    <n v="0"/>
    <n v="88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1"/>
    <x v="1"/>
    <n v="91"/>
    <n v="0.93548387099999997"/>
    <n v="0.94505494499999998"/>
    <n v="161.87095500000001"/>
    <n v="0"/>
    <n v="86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1"/>
    <x v="1"/>
    <n v="91"/>
    <n v="0.96774193500000005"/>
    <n v="0.94505494499999998"/>
    <n v="236.95952819999999"/>
    <n v="0"/>
    <n v="86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1"/>
    <x v="1"/>
    <n v="91"/>
    <n v="0.83870967699999999"/>
    <n v="0.97802197800000001"/>
    <n v="59.798238040000001"/>
    <n v="0"/>
    <n v="89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1"/>
    <x v="2"/>
    <n v="91"/>
    <n v="0.96774193500000005"/>
    <n v="0.97802197800000001"/>
    <n v="3600.0053419999999"/>
    <n v="1.1235955000000001E-2"/>
    <n v="89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1"/>
    <x v="2"/>
    <n v="91"/>
    <n v="0.83870967699999999"/>
    <n v="1"/>
    <n v="85.102658989999995"/>
    <n v="0"/>
    <n v="91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1"/>
    <x v="2"/>
    <n v="91"/>
    <n v="0.90322580600000002"/>
    <n v="0.97802197800000001"/>
    <n v="3600.0055480000001"/>
    <n v="1.1235955000000001E-2"/>
    <n v="89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1"/>
    <x v="2"/>
    <n v="91"/>
    <n v="0.90322580600000002"/>
    <n v="0.97802197800000001"/>
    <n v="3600.005533"/>
    <n v="1.1235955000000001E-2"/>
    <n v="89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1"/>
    <x v="2"/>
    <n v="91"/>
    <n v="0.80645161300000001"/>
    <n v="1"/>
    <n v="46.972197059999999"/>
    <n v="0"/>
    <n v="91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1"/>
    <x v="3"/>
    <n v="91"/>
    <n v="0.93548387099999997"/>
    <n v="1"/>
    <n v="1033.8414210000001"/>
    <n v="0"/>
    <n v="91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1"/>
    <x v="3"/>
    <n v="91"/>
    <n v="0.77419354799999995"/>
    <n v="1"/>
    <n v="212.32379599999999"/>
    <n v="0"/>
    <n v="91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1"/>
    <x v="3"/>
    <n v="91"/>
    <n v="0.93548387099999997"/>
    <n v="1"/>
    <n v="167.50443509999999"/>
    <n v="0"/>
    <n v="91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1"/>
    <x v="3"/>
    <n v="91"/>
    <n v="0.90322580600000002"/>
    <n v="1"/>
    <n v="417.45763210000001"/>
    <n v="0"/>
    <n v="91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1"/>
    <x v="3"/>
    <n v="91"/>
    <n v="0.83870967699999999"/>
    <n v="1"/>
    <n v="84.17668295"/>
    <n v="0"/>
    <n v="91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1"/>
    <x v="0"/>
    <n v="91"/>
    <n v="1"/>
    <n v="0.91208791199999995"/>
    <n v="0.61030411699999998"/>
    <n v="0"/>
    <n v="83"/>
    <n v="8"/>
    <n v="546"/>
    <n v="68.25"/>
    <n v="9.8165289999999992E-3"/>
    <n v="0"/>
    <n v="9.8165289999999992E-3"/>
    <n v="-4"/>
    <x v="7"/>
    <n v="3600"/>
    <n v="138"/>
    <n v="0"/>
    <b v="0"/>
    <b v="0"/>
    <b v="0"/>
    <s v="None"/>
    <s v="None"/>
    <b v="0"/>
  </r>
  <r>
    <x v="1"/>
    <x v="0"/>
    <n v="91"/>
    <n v="0.90322580600000002"/>
    <n v="0.94505494499999998"/>
    <n v="0.48620295499999999"/>
    <n v="0"/>
    <n v="86"/>
    <n v="6"/>
    <n v="546"/>
    <n v="91"/>
    <n v="8.1860539999999999E-3"/>
    <n v="0"/>
    <n v="8.1860539999999999E-3"/>
    <n v="-4"/>
    <x v="7"/>
    <n v="3600"/>
    <n v="15"/>
    <n v="0"/>
    <b v="0"/>
    <b v="0"/>
    <b v="0"/>
    <s v="None"/>
    <s v="None"/>
    <b v="0"/>
  </r>
  <r>
    <x v="1"/>
    <x v="0"/>
    <n v="91"/>
    <n v="0.93548387099999997"/>
    <n v="0.93406593400000004"/>
    <n v="0.69849395800000003"/>
    <n v="0"/>
    <n v="85"/>
    <n v="12"/>
    <n v="546"/>
    <n v="45.5"/>
    <n v="1.2565951000000001E-2"/>
    <n v="0"/>
    <n v="1.2565951000000001E-2"/>
    <n v="-4"/>
    <x v="7"/>
    <n v="3600"/>
    <n v="89"/>
    <n v="0"/>
    <b v="0"/>
    <b v="0"/>
    <b v="0"/>
    <s v="None"/>
    <s v="None"/>
    <b v="0"/>
  </r>
  <r>
    <x v="1"/>
    <x v="0"/>
    <n v="91"/>
    <n v="1"/>
    <n v="0.91208791199999995"/>
    <n v="0.62314796400000005"/>
    <n v="0"/>
    <n v="83"/>
    <n v="7"/>
    <n v="546"/>
    <n v="78"/>
    <n v="9.1110199999999992E-3"/>
    <n v="0"/>
    <n v="9.1110199999999992E-3"/>
    <n v="-4"/>
    <x v="7"/>
    <n v="3600"/>
    <n v="42"/>
    <n v="0"/>
    <b v="0"/>
    <b v="0"/>
    <b v="0"/>
    <s v="None"/>
    <s v="None"/>
    <b v="0"/>
  </r>
  <r>
    <x v="1"/>
    <x v="0"/>
    <n v="91"/>
    <n v="0.87096774200000004"/>
    <n v="0.95604395600000003"/>
    <n v="0.50775289499999998"/>
    <n v="0"/>
    <n v="87"/>
    <n v="6"/>
    <n v="546"/>
    <n v="91"/>
    <n v="8.2222660000000006E-3"/>
    <n v="0"/>
    <n v="8.2222660000000006E-3"/>
    <n v="-4"/>
    <x v="7"/>
    <n v="3600"/>
    <n v="0"/>
    <n v="0"/>
    <b v="0"/>
    <b v="0"/>
    <b v="0"/>
    <s v="None"/>
    <s v="None"/>
    <b v="0"/>
  </r>
  <r>
    <x v="1"/>
    <x v="1"/>
    <n v="91"/>
    <n v="1"/>
    <n v="0.93406593400000004"/>
    <n v="81.40241718"/>
    <n v="0"/>
    <n v="85"/>
    <n v="10"/>
    <n v="2366"/>
    <n v="236.6"/>
    <n v="3.9488873000000001E-2"/>
    <n v="0"/>
    <n v="3.9488873000000001E-2"/>
    <n v="-4"/>
    <x v="7"/>
    <n v="3600"/>
    <n v="138"/>
    <n v="0"/>
    <b v="0"/>
    <b v="0"/>
    <b v="0"/>
    <s v="None"/>
    <s v="None"/>
    <b v="0"/>
  </r>
  <r>
    <x v="1"/>
    <x v="1"/>
    <n v="91"/>
    <n v="0.90322580600000002"/>
    <n v="0.96703296699999997"/>
    <n v="33.88573813"/>
    <n v="0"/>
    <n v="88"/>
    <n v="6"/>
    <n v="2366"/>
    <n v="394.33333329999999"/>
    <n v="3.0367696E-2"/>
    <n v="0"/>
    <n v="3.0367696E-2"/>
    <n v="-4"/>
    <x v="7"/>
    <n v="3600"/>
    <n v="15"/>
    <n v="0"/>
    <b v="0"/>
    <b v="0"/>
    <b v="0"/>
    <s v="None"/>
    <s v="None"/>
    <b v="0"/>
  </r>
  <r>
    <x v="1"/>
    <x v="1"/>
    <n v="91"/>
    <n v="0.93548387099999997"/>
    <n v="0.94505494499999998"/>
    <n v="118.1233411"/>
    <n v="0"/>
    <n v="86"/>
    <n v="6"/>
    <n v="2366"/>
    <n v="394.33333329999999"/>
    <n v="3.0803618000000001E-2"/>
    <n v="0"/>
    <n v="3.0803618000000001E-2"/>
    <n v="-4"/>
    <x v="7"/>
    <n v="3600"/>
    <n v="89"/>
    <n v="0"/>
    <b v="0"/>
    <b v="0"/>
    <b v="0"/>
    <s v="None"/>
    <s v="None"/>
    <b v="0"/>
  </r>
  <r>
    <x v="1"/>
    <x v="1"/>
    <n v="91"/>
    <n v="0.96774193500000005"/>
    <n v="0.94505494499999998"/>
    <n v="90.045837160000005"/>
    <n v="0"/>
    <n v="86"/>
    <n v="6"/>
    <n v="2366"/>
    <n v="394.33333329999999"/>
    <n v="3.1513754999999997E-2"/>
    <n v="0"/>
    <n v="3.1513754999999997E-2"/>
    <n v="-4"/>
    <x v="7"/>
    <n v="3600"/>
    <n v="42"/>
    <n v="0"/>
    <b v="0"/>
    <b v="0"/>
    <b v="0"/>
    <s v="None"/>
    <s v="None"/>
    <b v="0"/>
  </r>
  <r>
    <x v="1"/>
    <x v="1"/>
    <n v="91"/>
    <n v="0.83870967699999999"/>
    <n v="0.97802197800000001"/>
    <n v="205.28336909999999"/>
    <n v="0"/>
    <n v="89"/>
    <n v="6"/>
    <n v="2366"/>
    <n v="394.33333329999999"/>
    <n v="3.1848484000000003E-2"/>
    <n v="0"/>
    <n v="3.1848484000000003E-2"/>
    <n v="-4"/>
    <x v="7"/>
    <n v="3600"/>
    <n v="0"/>
    <n v="0"/>
    <b v="0"/>
    <b v="0"/>
    <b v="0"/>
    <s v="None"/>
    <s v="None"/>
    <b v="0"/>
  </r>
  <r>
    <x v="1"/>
    <x v="2"/>
    <n v="91"/>
    <n v="0.93548387099999997"/>
    <n v="0.97802197800000001"/>
    <n v="3600.0006090000002"/>
    <n v="1.1235955000000001E-2"/>
    <n v="89"/>
    <n v="6"/>
    <n v="7462"/>
    <n v="1243.666667"/>
    <n v="0.12651581200000001"/>
    <n v="0"/>
    <n v="0.12651581200000001"/>
    <n v="-4"/>
    <x v="7"/>
    <n v="3600"/>
    <n v="138"/>
    <n v="0"/>
    <b v="0"/>
    <b v="0"/>
    <b v="0"/>
    <s v="None"/>
    <s v="None"/>
    <b v="0"/>
  </r>
  <r>
    <x v="1"/>
    <x v="2"/>
    <n v="91"/>
    <n v="0.87096774200000004"/>
    <n v="1"/>
    <n v="137.46740410000001"/>
    <n v="0"/>
    <n v="91"/>
    <n v="5"/>
    <n v="7462"/>
    <n v="1492.4"/>
    <n v="0.14312998900000001"/>
    <n v="0"/>
    <n v="0.14312998900000001"/>
    <n v="-4"/>
    <x v="7"/>
    <n v="3600"/>
    <n v="15"/>
    <n v="0"/>
    <b v="0"/>
    <b v="0"/>
    <b v="0"/>
    <s v="None"/>
    <s v="None"/>
    <b v="0"/>
  </r>
  <r>
    <x v="1"/>
    <x v="2"/>
    <n v="91"/>
    <n v="0.90322580600000002"/>
    <n v="0.97802197800000001"/>
    <n v="3600.0018759999998"/>
    <n v="1.1235955000000001E-2"/>
    <n v="89"/>
    <n v="6"/>
    <n v="7462"/>
    <n v="1243.666667"/>
    <n v="0.12780243899999999"/>
    <n v="0"/>
    <n v="0.12780243899999999"/>
    <n v="-4"/>
    <x v="7"/>
    <n v="3600"/>
    <n v="89"/>
    <n v="0"/>
    <b v="0"/>
    <b v="0"/>
    <b v="0"/>
    <s v="None"/>
    <s v="None"/>
    <b v="0"/>
  </r>
  <r>
    <x v="1"/>
    <x v="2"/>
    <n v="91"/>
    <n v="0.93548387099999997"/>
    <n v="0.97802197800000001"/>
    <n v="3600.0008130000001"/>
    <n v="1.1235955000000001E-2"/>
    <n v="89"/>
    <n v="6"/>
    <n v="7462"/>
    <n v="1243.666667"/>
    <n v="0.14306254700000001"/>
    <n v="0"/>
    <n v="0.14306254700000001"/>
    <n v="-4"/>
    <x v="7"/>
    <n v="3600"/>
    <n v="42"/>
    <n v="0"/>
    <b v="0"/>
    <b v="0"/>
    <b v="0"/>
    <s v="None"/>
    <s v="None"/>
    <b v="0"/>
  </r>
  <r>
    <x v="1"/>
    <x v="2"/>
    <n v="91"/>
    <n v="0.87096774200000004"/>
    <n v="1"/>
    <n v="230.07191990000001"/>
    <n v="0"/>
    <n v="91"/>
    <n v="6"/>
    <n v="7462"/>
    <n v="1243.666667"/>
    <n v="0.13926508200000001"/>
    <n v="0"/>
    <n v="0.13926508200000001"/>
    <n v="-4"/>
    <x v="7"/>
    <n v="3600"/>
    <n v="0"/>
    <n v="0"/>
    <b v="0"/>
    <b v="0"/>
    <b v="0"/>
    <s v="None"/>
    <s v="None"/>
    <b v="0"/>
  </r>
  <r>
    <x v="1"/>
    <x v="3"/>
    <n v="91"/>
    <n v="0.96774193500000005"/>
    <n v="1"/>
    <n v="212.65022490000001"/>
    <n v="0"/>
    <n v="91"/>
    <n v="6"/>
    <n v="20566"/>
    <n v="3427.666667"/>
    <n v="0.31059509099999999"/>
    <n v="0"/>
    <n v="0.31059509099999999"/>
    <n v="-4"/>
    <x v="7"/>
    <n v="3600"/>
    <n v="138"/>
    <n v="0"/>
    <b v="0"/>
    <b v="0"/>
    <b v="0"/>
    <s v="None"/>
    <s v="None"/>
    <b v="0"/>
  </r>
  <r>
    <x v="1"/>
    <x v="3"/>
    <n v="91"/>
    <n v="0.83870967699999999"/>
    <n v="1"/>
    <n v="150.31763509999999"/>
    <n v="0"/>
    <n v="91"/>
    <n v="6"/>
    <n v="20566"/>
    <n v="3427.666667"/>
    <n v="0.29540734499999999"/>
    <n v="0"/>
    <n v="0.29540734499999999"/>
    <n v="-4"/>
    <x v="7"/>
    <n v="3600"/>
    <n v="15"/>
    <n v="0"/>
    <b v="0"/>
    <b v="0"/>
    <b v="0"/>
    <s v="None"/>
    <s v="None"/>
    <b v="0"/>
  </r>
  <r>
    <x v="1"/>
    <x v="3"/>
    <n v="91"/>
    <n v="0.83870967699999999"/>
    <n v="1"/>
    <n v="237.34237719999999"/>
    <n v="0"/>
    <n v="91"/>
    <n v="5"/>
    <n v="20566"/>
    <n v="4113.2"/>
    <n v="0.27700458100000003"/>
    <n v="0"/>
    <n v="0.27700458100000003"/>
    <n v="-4"/>
    <x v="7"/>
    <n v="3600"/>
    <n v="89"/>
    <n v="0"/>
    <b v="0"/>
    <b v="0"/>
    <b v="0"/>
    <s v="None"/>
    <s v="None"/>
    <b v="0"/>
  </r>
  <r>
    <x v="1"/>
    <x v="3"/>
    <n v="91"/>
    <n v="0.87096774200000004"/>
    <n v="1"/>
    <n v="218.11946800000001"/>
    <n v="0"/>
    <n v="91"/>
    <n v="6"/>
    <n v="20566"/>
    <n v="3427.666667"/>
    <n v="0.28261638500000003"/>
    <n v="0"/>
    <n v="0.28261638500000003"/>
    <n v="-4"/>
    <x v="7"/>
    <n v="3600"/>
    <n v="42"/>
    <n v="0"/>
    <b v="0"/>
    <b v="0"/>
    <b v="0"/>
    <s v="None"/>
    <s v="None"/>
    <b v="0"/>
  </r>
  <r>
    <x v="1"/>
    <x v="3"/>
    <n v="91"/>
    <n v="0.87096774200000004"/>
    <n v="1"/>
    <n v="32.576190949999997"/>
    <n v="0"/>
    <n v="91"/>
    <n v="5"/>
    <n v="20566"/>
    <n v="4113.2"/>
    <n v="0.273825555"/>
    <n v="0"/>
    <n v="0.273825555"/>
    <n v="-4"/>
    <x v="7"/>
    <n v="3600"/>
    <n v="0"/>
    <n v="0"/>
    <b v="0"/>
    <b v="0"/>
    <b v="0"/>
    <s v="None"/>
    <s v="None"/>
    <b v="0"/>
  </r>
  <r>
    <x v="1"/>
    <x v="0"/>
    <n v="91"/>
    <n v="1"/>
    <n v="0.91208791199999995"/>
    <n v="0.60604095499999999"/>
    <n v="0"/>
    <n v="83"/>
    <n v="8"/>
    <n v="546"/>
    <n v="68.25"/>
    <n v="9.4927090000000002E-3"/>
    <n v="0"/>
    <n v="9.4927090000000002E-3"/>
    <n v="-4"/>
    <x v="8"/>
    <n v="3600"/>
    <n v="138"/>
    <n v="0"/>
    <b v="0"/>
    <b v="0"/>
    <b v="0"/>
    <s v="None"/>
    <s v="None"/>
    <b v="0"/>
  </r>
  <r>
    <x v="1"/>
    <x v="0"/>
    <n v="91"/>
    <n v="0.90322580600000002"/>
    <n v="0.94505494499999998"/>
    <n v="0.48140788099999998"/>
    <n v="0"/>
    <n v="86"/>
    <n v="6"/>
    <n v="546"/>
    <n v="91"/>
    <n v="7.9685120000000005E-3"/>
    <n v="0"/>
    <n v="7.9685120000000005E-3"/>
    <n v="-4"/>
    <x v="8"/>
    <n v="3600"/>
    <n v="15"/>
    <n v="0"/>
    <b v="0"/>
    <b v="0"/>
    <b v="0"/>
    <s v="None"/>
    <s v="None"/>
    <b v="0"/>
  </r>
  <r>
    <x v="1"/>
    <x v="0"/>
    <n v="91"/>
    <n v="0.93548387099999997"/>
    <n v="0.93406593400000004"/>
    <n v="0.69819712599999995"/>
    <n v="0"/>
    <n v="85"/>
    <n v="12"/>
    <n v="546"/>
    <n v="45.5"/>
    <n v="1.2366452999999999E-2"/>
    <n v="0"/>
    <n v="1.2366452999999999E-2"/>
    <n v="-4"/>
    <x v="8"/>
    <n v="3600"/>
    <n v="89"/>
    <n v="0"/>
    <b v="0"/>
    <b v="0"/>
    <b v="0"/>
    <s v="None"/>
    <s v="None"/>
    <b v="0"/>
  </r>
  <r>
    <x v="1"/>
    <x v="0"/>
    <n v="91"/>
    <n v="1"/>
    <n v="0.91208791199999995"/>
    <n v="0.61724996600000004"/>
    <n v="0"/>
    <n v="83"/>
    <n v="7"/>
    <n v="546"/>
    <n v="78"/>
    <n v="8.7883609999999997E-3"/>
    <n v="0"/>
    <n v="8.7883609999999997E-3"/>
    <n v="-4"/>
    <x v="8"/>
    <n v="3600"/>
    <n v="42"/>
    <n v="0"/>
    <b v="0"/>
    <b v="0"/>
    <b v="0"/>
    <s v="None"/>
    <s v="None"/>
    <b v="0"/>
  </r>
  <r>
    <x v="1"/>
    <x v="0"/>
    <n v="91"/>
    <n v="0.87096774200000004"/>
    <n v="0.95604395600000003"/>
    <n v="0.50770115900000001"/>
    <n v="0"/>
    <n v="87"/>
    <n v="6"/>
    <n v="546"/>
    <n v="91"/>
    <n v="7.9984640000000003E-3"/>
    <n v="0"/>
    <n v="7.9984640000000003E-3"/>
    <n v="-4"/>
    <x v="8"/>
    <n v="3600"/>
    <n v="0"/>
    <n v="0"/>
    <b v="0"/>
    <b v="0"/>
    <b v="0"/>
    <s v="None"/>
    <s v="None"/>
    <b v="0"/>
  </r>
  <r>
    <x v="1"/>
    <x v="1"/>
    <n v="91"/>
    <n v="1"/>
    <n v="0.93406593400000004"/>
    <n v="81.577169900000001"/>
    <n v="0"/>
    <n v="85"/>
    <n v="6"/>
    <n v="1274"/>
    <n v="212.33333329999999"/>
    <n v="2.2367748E-2"/>
    <n v="0"/>
    <n v="2.2367748E-2"/>
    <n v="-4"/>
    <x v="8"/>
    <n v="3600"/>
    <n v="138"/>
    <n v="0"/>
    <b v="0"/>
    <b v="0"/>
    <b v="0"/>
    <s v="None"/>
    <s v="None"/>
    <b v="0"/>
  </r>
  <r>
    <x v="1"/>
    <x v="1"/>
    <n v="91"/>
    <n v="0.90322580600000002"/>
    <n v="0.96703296699999997"/>
    <n v="46.782173159999999"/>
    <n v="0"/>
    <n v="88"/>
    <n v="6"/>
    <n v="1274"/>
    <n v="212.33333329999999"/>
    <n v="2.2352624000000001E-2"/>
    <n v="0"/>
    <n v="2.2352624000000001E-2"/>
    <n v="-4"/>
    <x v="8"/>
    <n v="3600"/>
    <n v="15"/>
    <n v="0"/>
    <b v="0"/>
    <b v="0"/>
    <b v="0"/>
    <s v="None"/>
    <s v="None"/>
    <b v="0"/>
  </r>
  <r>
    <x v="1"/>
    <x v="1"/>
    <n v="91"/>
    <n v="0.90322580600000002"/>
    <n v="0.94505494499999998"/>
    <n v="238.03416110000001"/>
    <n v="0"/>
    <n v="86"/>
    <n v="6"/>
    <n v="1274"/>
    <n v="212.33333329999999"/>
    <n v="2.2262106E-2"/>
    <n v="0"/>
    <n v="2.2262106E-2"/>
    <n v="-4"/>
    <x v="8"/>
    <n v="3600"/>
    <n v="89"/>
    <n v="0"/>
    <b v="0"/>
    <b v="0"/>
    <b v="0"/>
    <s v="None"/>
    <s v="None"/>
    <b v="0"/>
  </r>
  <r>
    <x v="1"/>
    <x v="1"/>
    <n v="91"/>
    <n v="0.96774193500000005"/>
    <n v="0.94505494499999998"/>
    <n v="133.86181500000001"/>
    <n v="0"/>
    <n v="86"/>
    <n v="6"/>
    <n v="1274"/>
    <n v="212.33333329999999"/>
    <n v="2.2436310000000001E-2"/>
    <n v="0"/>
    <n v="2.2436310000000001E-2"/>
    <n v="-4"/>
    <x v="8"/>
    <n v="3600"/>
    <n v="42"/>
    <n v="0"/>
    <b v="0"/>
    <b v="0"/>
    <b v="0"/>
    <s v="None"/>
    <s v="None"/>
    <b v="0"/>
  </r>
  <r>
    <x v="1"/>
    <x v="1"/>
    <n v="91"/>
    <n v="0.83870967699999999"/>
    <n v="0.97802197800000001"/>
    <n v="55.364951130000001"/>
    <n v="0"/>
    <n v="89"/>
    <n v="6"/>
    <n v="1274"/>
    <n v="212.33333329999999"/>
    <n v="2.2375124E-2"/>
    <n v="0"/>
    <n v="2.2375124E-2"/>
    <n v="-4"/>
    <x v="8"/>
    <n v="3600"/>
    <n v="0"/>
    <n v="0"/>
    <b v="0"/>
    <b v="0"/>
    <b v="0"/>
    <s v="None"/>
    <s v="None"/>
    <b v="0"/>
  </r>
  <r>
    <x v="1"/>
    <x v="2"/>
    <n v="91"/>
    <n v="0.96774193500000005"/>
    <n v="0.97802197800000001"/>
    <n v="3600.0013720000002"/>
    <n v="1.1235955000000001E-2"/>
    <n v="89"/>
    <n v="5"/>
    <n v="2730"/>
    <n v="546"/>
    <n v="5.3210319999999998E-2"/>
    <n v="0"/>
    <n v="5.3210319999999998E-2"/>
    <n v="-4"/>
    <x v="8"/>
    <n v="3600"/>
    <n v="138"/>
    <n v="0"/>
    <b v="0"/>
    <b v="0"/>
    <b v="0"/>
    <s v="None"/>
    <s v="None"/>
    <b v="0"/>
  </r>
  <r>
    <x v="1"/>
    <x v="2"/>
    <n v="91"/>
    <n v="0.87096774200000004"/>
    <n v="1"/>
    <n v="112.71218090000001"/>
    <n v="0"/>
    <n v="91"/>
    <n v="5"/>
    <n v="2730"/>
    <n v="546"/>
    <n v="6.9866405000000006E-2"/>
    <n v="0"/>
    <n v="6.9866405000000006E-2"/>
    <n v="-4"/>
    <x v="8"/>
    <n v="3600"/>
    <n v="15"/>
    <n v="0"/>
    <b v="0"/>
    <b v="0"/>
    <b v="0"/>
    <s v="None"/>
    <s v="None"/>
    <b v="0"/>
  </r>
  <r>
    <x v="1"/>
    <x v="2"/>
    <n v="91"/>
    <n v="0.96774193500000005"/>
    <n v="0.97802197800000001"/>
    <n v="2486.8986249999998"/>
    <n v="0"/>
    <n v="89"/>
    <n v="6"/>
    <n v="2730"/>
    <n v="455"/>
    <n v="6.7302430999999996E-2"/>
    <n v="0"/>
    <n v="6.7302430999999996E-2"/>
    <n v="-4"/>
    <x v="8"/>
    <n v="3600"/>
    <n v="89"/>
    <n v="0"/>
    <b v="0"/>
    <b v="0"/>
    <b v="0"/>
    <s v="None"/>
    <s v="None"/>
    <b v="0"/>
  </r>
  <r>
    <x v="1"/>
    <x v="2"/>
    <n v="91"/>
    <n v="0.93548387099999997"/>
    <n v="0.97802197800000001"/>
    <n v="3600.0009249999998"/>
    <n v="1.1235955000000001E-2"/>
    <n v="89"/>
    <n v="6"/>
    <n v="2730"/>
    <n v="455"/>
    <n v="9.3360992000000004E-2"/>
    <n v="0"/>
    <n v="9.3360992000000004E-2"/>
    <n v="-4"/>
    <x v="8"/>
    <n v="3600"/>
    <n v="42"/>
    <n v="0"/>
    <b v="0"/>
    <b v="0"/>
    <b v="0"/>
    <s v="None"/>
    <s v="None"/>
    <b v="0"/>
  </r>
  <r>
    <x v="1"/>
    <x v="2"/>
    <n v="91"/>
    <n v="0.87096774200000004"/>
    <n v="1"/>
    <n v="43.620345120000003"/>
    <n v="0"/>
    <n v="91"/>
    <n v="6"/>
    <n v="2730"/>
    <n v="455"/>
    <n v="7.6672037999999998E-2"/>
    <n v="0"/>
    <n v="7.6672037999999998E-2"/>
    <n v="-4"/>
    <x v="8"/>
    <n v="3600"/>
    <n v="0"/>
    <n v="0"/>
    <b v="0"/>
    <b v="0"/>
    <b v="0"/>
    <s v="None"/>
    <s v="None"/>
    <b v="0"/>
  </r>
  <r>
    <x v="1"/>
    <x v="3"/>
    <n v="91"/>
    <n v="0.96774193500000005"/>
    <n v="1"/>
    <n v="128.28343609999999"/>
    <n v="0"/>
    <n v="91"/>
    <n v="6"/>
    <n v="5642"/>
    <n v="940.33333330000005"/>
    <n v="0.14238436500000001"/>
    <n v="0"/>
    <n v="0.14238436500000001"/>
    <n v="-4"/>
    <x v="8"/>
    <n v="3600"/>
    <n v="138"/>
    <n v="0"/>
    <b v="0"/>
    <b v="0"/>
    <b v="0"/>
    <s v="None"/>
    <s v="None"/>
    <b v="0"/>
  </r>
  <r>
    <x v="1"/>
    <x v="3"/>
    <n v="91"/>
    <n v="0.87096774200000004"/>
    <n v="1"/>
    <n v="37.045667889999997"/>
    <n v="0"/>
    <n v="91"/>
    <n v="6"/>
    <n v="5642"/>
    <n v="940.33333330000005"/>
    <n v="0.14818010500000001"/>
    <n v="0"/>
    <n v="0.14818010500000001"/>
    <n v="-4"/>
    <x v="8"/>
    <n v="3600"/>
    <n v="15"/>
    <n v="0"/>
    <b v="0"/>
    <b v="0"/>
    <b v="0"/>
    <s v="None"/>
    <s v="None"/>
    <b v="0"/>
  </r>
  <r>
    <x v="1"/>
    <x v="3"/>
    <n v="91"/>
    <n v="0.90322580600000002"/>
    <n v="1"/>
    <n v="170.8151929"/>
    <n v="0"/>
    <n v="91"/>
    <n v="6"/>
    <n v="5642"/>
    <n v="940.33333330000005"/>
    <n v="0.14490560999999999"/>
    <n v="0"/>
    <n v="0.14490560999999999"/>
    <n v="-4"/>
    <x v="8"/>
    <n v="3600"/>
    <n v="89"/>
    <n v="0"/>
    <b v="0"/>
    <b v="0"/>
    <b v="0"/>
    <s v="None"/>
    <s v="None"/>
    <b v="0"/>
  </r>
  <r>
    <x v="1"/>
    <x v="3"/>
    <n v="91"/>
    <n v="0.77419354799999995"/>
    <n v="1"/>
    <n v="201.43717000000001"/>
    <n v="0"/>
    <n v="91"/>
    <n v="6"/>
    <n v="5642"/>
    <n v="940.33333330000005"/>
    <n v="0.14431143900000001"/>
    <n v="0"/>
    <n v="0.14431143900000001"/>
    <n v="-4"/>
    <x v="8"/>
    <n v="3600"/>
    <n v="42"/>
    <n v="0"/>
    <b v="0"/>
    <b v="0"/>
    <b v="0"/>
    <s v="None"/>
    <s v="None"/>
    <b v="0"/>
  </r>
  <r>
    <x v="1"/>
    <x v="3"/>
    <n v="91"/>
    <n v="0.87096774200000004"/>
    <n v="1"/>
    <n v="159.0432131"/>
    <n v="0"/>
    <n v="91"/>
    <n v="6"/>
    <n v="5642"/>
    <n v="940.33333330000005"/>
    <n v="0.13711111000000001"/>
    <n v="0"/>
    <n v="0.13711111000000001"/>
    <n v="-4"/>
    <x v="8"/>
    <n v="3600"/>
    <n v="0"/>
    <n v="0"/>
    <b v="0"/>
    <b v="0"/>
    <b v="0"/>
    <s v="None"/>
    <s v="None"/>
    <b v="0"/>
  </r>
  <r>
    <x v="1"/>
    <x v="0"/>
    <n v="91"/>
    <n v="1"/>
    <n v="0.91208791199999995"/>
    <n v="0.60218000400000005"/>
    <n v="0"/>
    <n v="83"/>
    <n v="8"/>
    <n v="546"/>
    <n v="68.25"/>
    <n v="1.0669797999999999E-2"/>
    <n v="0"/>
    <n v="1.0669797999999999E-2"/>
    <n v="-4"/>
    <x v="9"/>
    <n v="3600"/>
    <n v="138"/>
    <n v="0"/>
    <b v="0"/>
    <b v="0"/>
    <b v="0"/>
    <s v="None"/>
    <s v="None"/>
    <b v="0"/>
  </r>
  <r>
    <x v="1"/>
    <x v="0"/>
    <n v="91"/>
    <n v="0.90322580600000002"/>
    <n v="0.94505494499999998"/>
    <n v="0.50308609000000004"/>
    <n v="0"/>
    <n v="86"/>
    <n v="6"/>
    <n v="546"/>
    <n v="91"/>
    <n v="1.0959511E-2"/>
    <n v="0"/>
    <n v="1.0959511E-2"/>
    <n v="-4"/>
    <x v="9"/>
    <n v="3600"/>
    <n v="15"/>
    <n v="0"/>
    <b v="0"/>
    <b v="0"/>
    <b v="0"/>
    <s v="None"/>
    <s v="None"/>
    <b v="0"/>
  </r>
  <r>
    <x v="1"/>
    <x v="0"/>
    <n v="91"/>
    <n v="0.93548387099999997"/>
    <n v="0.93406593400000004"/>
    <n v="0.697288036"/>
    <n v="0"/>
    <n v="85"/>
    <n v="12"/>
    <n v="546"/>
    <n v="45.5"/>
    <n v="1.3378014000000001E-2"/>
    <n v="0"/>
    <n v="1.3378014000000001E-2"/>
    <n v="-4"/>
    <x v="9"/>
    <n v="3600"/>
    <n v="89"/>
    <n v="0"/>
    <b v="0"/>
    <b v="0"/>
    <b v="0"/>
    <s v="None"/>
    <s v="None"/>
    <b v="0"/>
  </r>
  <r>
    <x v="1"/>
    <x v="0"/>
    <n v="91"/>
    <n v="1"/>
    <n v="0.91208791199999995"/>
    <n v="0.61555695499999996"/>
    <n v="0"/>
    <n v="83"/>
    <n v="7"/>
    <n v="546"/>
    <n v="78"/>
    <n v="9.8752519999999993E-3"/>
    <n v="0"/>
    <n v="9.8752519999999993E-3"/>
    <n v="-4"/>
    <x v="9"/>
    <n v="3600"/>
    <n v="42"/>
    <n v="0"/>
    <b v="0"/>
    <b v="0"/>
    <b v="0"/>
    <s v="None"/>
    <s v="None"/>
    <b v="0"/>
  </r>
  <r>
    <x v="1"/>
    <x v="0"/>
    <n v="91"/>
    <n v="0.87096774200000004"/>
    <n v="0.95604395600000003"/>
    <n v="0.52234601999999997"/>
    <n v="0"/>
    <n v="87"/>
    <n v="6"/>
    <n v="546"/>
    <n v="91"/>
    <n v="9.3041489999999994E-3"/>
    <n v="0"/>
    <n v="9.3041489999999994E-3"/>
    <n v="-4"/>
    <x v="9"/>
    <n v="3600"/>
    <n v="0"/>
    <n v="0"/>
    <b v="0"/>
    <b v="0"/>
    <b v="0"/>
    <s v="None"/>
    <s v="None"/>
    <b v="0"/>
  </r>
  <r>
    <x v="1"/>
    <x v="1"/>
    <n v="91"/>
    <n v="1"/>
    <n v="0.93406593400000004"/>
    <n v="81.120826010000002"/>
    <n v="0"/>
    <n v="85"/>
    <n v="6"/>
    <n v="1274"/>
    <n v="212.33333329999999"/>
    <n v="2.5467872999999999E-2"/>
    <n v="0"/>
    <n v="2.5467872999999999E-2"/>
    <n v="-4"/>
    <x v="9"/>
    <n v="3600"/>
    <n v="138"/>
    <n v="0"/>
    <b v="0"/>
    <b v="0"/>
    <b v="0"/>
    <s v="None"/>
    <s v="None"/>
    <b v="0"/>
  </r>
  <r>
    <x v="1"/>
    <x v="1"/>
    <n v="91"/>
    <n v="0.90322580600000002"/>
    <n v="0.96703296699999997"/>
    <n v="46.567857029999999"/>
    <n v="0"/>
    <n v="88"/>
    <n v="6"/>
    <n v="1274"/>
    <n v="212.33333329999999"/>
    <n v="2.5727705999999999E-2"/>
    <n v="0"/>
    <n v="2.5727705999999999E-2"/>
    <n v="-4"/>
    <x v="9"/>
    <n v="3600"/>
    <n v="15"/>
    <n v="0"/>
    <b v="0"/>
    <b v="0"/>
    <b v="0"/>
    <s v="None"/>
    <s v="None"/>
    <b v="0"/>
  </r>
  <r>
    <x v="1"/>
    <x v="1"/>
    <n v="91"/>
    <n v="0.90322580600000002"/>
    <n v="0.94505494499999998"/>
    <n v="239.0311792"/>
    <n v="0"/>
    <n v="86"/>
    <n v="6"/>
    <n v="1274"/>
    <n v="212.33333329999999"/>
    <n v="2.5563015000000001E-2"/>
    <n v="0"/>
    <n v="2.5563015000000001E-2"/>
    <n v="-4"/>
    <x v="9"/>
    <n v="3600"/>
    <n v="89"/>
    <n v="0"/>
    <b v="0"/>
    <b v="0"/>
    <b v="0"/>
    <s v="None"/>
    <s v="None"/>
    <b v="0"/>
  </r>
  <r>
    <x v="1"/>
    <x v="1"/>
    <n v="91"/>
    <n v="0.96774193500000005"/>
    <n v="0.94505494499999998"/>
    <n v="132.75815299999999"/>
    <n v="0"/>
    <n v="86"/>
    <n v="6"/>
    <n v="1274"/>
    <n v="212.33333329999999"/>
    <n v="2.9167762E-2"/>
    <n v="0"/>
    <n v="2.9167762E-2"/>
    <n v="-4"/>
    <x v="9"/>
    <n v="3600"/>
    <n v="42"/>
    <n v="0"/>
    <b v="0"/>
    <b v="0"/>
    <b v="0"/>
    <s v="None"/>
    <s v="None"/>
    <b v="0"/>
  </r>
  <r>
    <x v="1"/>
    <x v="1"/>
    <n v="91"/>
    <n v="0.83870967699999999"/>
    <n v="0.97802197800000001"/>
    <n v="55.776332140000001"/>
    <n v="0"/>
    <n v="89"/>
    <n v="6"/>
    <n v="1274"/>
    <n v="212.33333329999999"/>
    <n v="2.6570805999999999E-2"/>
    <n v="0"/>
    <n v="2.6570805999999999E-2"/>
    <n v="-4"/>
    <x v="9"/>
    <n v="3600"/>
    <n v="0"/>
    <n v="0"/>
    <b v="0"/>
    <b v="0"/>
    <b v="0"/>
    <s v="None"/>
    <s v="None"/>
    <b v="0"/>
  </r>
  <r>
    <x v="1"/>
    <x v="2"/>
    <n v="91"/>
    <n v="0.96774193500000005"/>
    <n v="0.97802197800000001"/>
    <n v="3600.0006189999999"/>
    <n v="1.1235955000000001E-2"/>
    <n v="89"/>
    <n v="5"/>
    <n v="2730"/>
    <n v="546"/>
    <n v="8.5541362999999995E-2"/>
    <n v="0"/>
    <n v="8.5541362999999995E-2"/>
    <n v="-4"/>
    <x v="9"/>
    <n v="3600"/>
    <n v="138"/>
    <n v="0"/>
    <b v="0"/>
    <b v="0"/>
    <b v="0"/>
    <s v="None"/>
    <s v="None"/>
    <b v="0"/>
  </r>
  <r>
    <x v="1"/>
    <x v="2"/>
    <n v="91"/>
    <n v="0.87096774200000004"/>
    <n v="1"/>
    <n v="112.84665990000001"/>
    <n v="0"/>
    <n v="91"/>
    <n v="5"/>
    <n v="2730"/>
    <n v="546"/>
    <n v="7.6780423E-2"/>
    <n v="0"/>
    <n v="7.6780423E-2"/>
    <n v="-4"/>
    <x v="9"/>
    <n v="3600"/>
    <n v="15"/>
    <n v="0"/>
    <b v="0"/>
    <b v="0"/>
    <b v="0"/>
    <s v="None"/>
    <s v="None"/>
    <b v="0"/>
  </r>
  <r>
    <x v="1"/>
    <x v="2"/>
    <n v="91"/>
    <n v="0.96774193500000005"/>
    <n v="0.97802197800000001"/>
    <n v="2496.5259369999999"/>
    <n v="0"/>
    <n v="89"/>
    <n v="6"/>
    <n v="2730"/>
    <n v="455"/>
    <n v="7.6938879000000002E-2"/>
    <n v="0"/>
    <n v="7.6938879000000002E-2"/>
    <n v="-4"/>
    <x v="9"/>
    <n v="3600"/>
    <n v="89"/>
    <n v="0"/>
    <b v="0"/>
    <b v="0"/>
    <b v="0"/>
    <s v="None"/>
    <s v="None"/>
    <b v="0"/>
  </r>
  <r>
    <x v="1"/>
    <x v="2"/>
    <n v="91"/>
    <n v="0.93548387099999997"/>
    <n v="0.97802197800000001"/>
    <n v="3600.000955"/>
    <n v="1.1235955000000001E-2"/>
    <n v="89"/>
    <n v="6"/>
    <n v="2730"/>
    <n v="455"/>
    <n v="9.8664365000000004E-2"/>
    <n v="0"/>
    <n v="9.8664365000000004E-2"/>
    <n v="-4"/>
    <x v="9"/>
    <n v="3600"/>
    <n v="42"/>
    <n v="0"/>
    <b v="0"/>
    <b v="0"/>
    <b v="0"/>
    <s v="None"/>
    <s v="None"/>
    <b v="0"/>
  </r>
  <r>
    <x v="1"/>
    <x v="2"/>
    <n v="91"/>
    <n v="0.87096774200000004"/>
    <n v="1"/>
    <n v="43.584687950000003"/>
    <n v="0"/>
    <n v="91"/>
    <n v="6"/>
    <n v="2730"/>
    <n v="455"/>
    <n v="8.6161852999999997E-2"/>
    <n v="0"/>
    <n v="8.6161852999999997E-2"/>
    <n v="-4"/>
    <x v="9"/>
    <n v="3600"/>
    <n v="0"/>
    <n v="0"/>
    <b v="0"/>
    <b v="0"/>
    <b v="0"/>
    <s v="None"/>
    <s v="None"/>
    <b v="0"/>
  </r>
  <r>
    <x v="1"/>
    <x v="3"/>
    <n v="91"/>
    <n v="0.96774193500000005"/>
    <n v="1"/>
    <n v="128.18408009999999"/>
    <n v="0"/>
    <n v="91"/>
    <n v="6"/>
    <n v="5642"/>
    <n v="940.33333330000005"/>
    <n v="0.16308579400000001"/>
    <n v="0"/>
    <n v="0.16308579400000001"/>
    <n v="-4"/>
    <x v="9"/>
    <n v="3600"/>
    <n v="138"/>
    <n v="0"/>
    <b v="0"/>
    <b v="0"/>
    <b v="0"/>
    <s v="None"/>
    <s v="None"/>
    <b v="0"/>
  </r>
  <r>
    <x v="1"/>
    <x v="3"/>
    <n v="91"/>
    <n v="0.87096774200000004"/>
    <n v="1"/>
    <n v="37.009116890000001"/>
    <n v="0"/>
    <n v="91"/>
    <n v="6"/>
    <n v="5642"/>
    <n v="940.33333330000005"/>
    <n v="0.168663701"/>
    <n v="0"/>
    <n v="0.168663701"/>
    <n v="-4"/>
    <x v="9"/>
    <n v="3600"/>
    <n v="15"/>
    <n v="0"/>
    <b v="0"/>
    <b v="0"/>
    <b v="0"/>
    <s v="None"/>
    <s v="None"/>
    <b v="0"/>
  </r>
  <r>
    <x v="1"/>
    <x v="3"/>
    <n v="91"/>
    <n v="0.90322580600000002"/>
    <n v="1"/>
    <n v="172.846519"/>
    <n v="0"/>
    <n v="91"/>
    <n v="6"/>
    <n v="5642"/>
    <n v="940.33333330000005"/>
    <n v="0.16899914899999999"/>
    <n v="0"/>
    <n v="0.16899914899999999"/>
    <n v="-4"/>
    <x v="9"/>
    <n v="3600"/>
    <n v="89"/>
    <n v="0"/>
    <b v="0"/>
    <b v="0"/>
    <b v="0"/>
    <s v="None"/>
    <s v="None"/>
    <b v="0"/>
  </r>
  <r>
    <x v="1"/>
    <x v="3"/>
    <n v="91"/>
    <n v="0.77419354799999995"/>
    <n v="1"/>
    <n v="202.72724819999999"/>
    <n v="0"/>
    <n v="91"/>
    <n v="6"/>
    <n v="5642"/>
    <n v="940.33333330000005"/>
    <n v="0.17153247699999999"/>
    <n v="0"/>
    <n v="0.17153247699999999"/>
    <n v="-4"/>
    <x v="9"/>
    <n v="3600"/>
    <n v="42"/>
    <n v="0"/>
    <b v="0"/>
    <b v="0"/>
    <b v="0"/>
    <s v="None"/>
    <s v="None"/>
    <b v="0"/>
  </r>
  <r>
    <x v="1"/>
    <x v="3"/>
    <n v="91"/>
    <n v="0.87096774200000004"/>
    <n v="1"/>
    <n v="161.5133879"/>
    <n v="0"/>
    <n v="91"/>
    <n v="6"/>
    <n v="5642"/>
    <n v="940.33333330000005"/>
    <n v="0.167800326"/>
    <n v="0"/>
    <n v="0.167800326"/>
    <n v="-4"/>
    <x v="9"/>
    <n v="3600"/>
    <n v="0"/>
    <n v="0"/>
    <b v="0"/>
    <b v="0"/>
    <b v="0"/>
    <s v="None"/>
    <s v="None"/>
    <b v="0"/>
  </r>
  <r>
    <x v="1"/>
    <x v="0"/>
    <n v="91"/>
    <n v="1"/>
    <n v="0.91208791199999995"/>
    <n v="0.55533409099999997"/>
    <n v="0"/>
    <n v="83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1"/>
    <x v="0"/>
    <n v="91"/>
    <n v="0.90322580600000002"/>
    <n v="0.94505494499999998"/>
    <n v="0.47880101200000003"/>
    <n v="0"/>
    <n v="86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1"/>
    <x v="0"/>
    <n v="91"/>
    <n v="0.93548387099999997"/>
    <n v="0.93406593400000004"/>
    <n v="0.55087399500000001"/>
    <n v="0"/>
    <n v="85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1"/>
    <x v="0"/>
    <n v="91"/>
    <n v="1"/>
    <n v="0.91208791199999995"/>
    <n v="0.53145503999999999"/>
    <n v="0"/>
    <n v="83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1"/>
    <x v="0"/>
    <n v="91"/>
    <n v="0.87096774200000004"/>
    <n v="0.95604395600000003"/>
    <n v="0.68608903899999996"/>
    <n v="0"/>
    <n v="87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1"/>
    <x v="1"/>
    <n v="91"/>
    <n v="1"/>
    <n v="0.93406593400000004"/>
    <n v="161.06824399999999"/>
    <n v="0"/>
    <n v="85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1"/>
    <x v="1"/>
    <n v="91"/>
    <n v="0.90322580600000002"/>
    <n v="0.96703296699999997"/>
    <n v="46.017766950000002"/>
    <n v="0"/>
    <n v="88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1"/>
    <x v="1"/>
    <n v="91"/>
    <n v="0.90322580600000002"/>
    <n v="0.94505494499999998"/>
    <n v="59.412810090000001"/>
    <n v="0"/>
    <n v="86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1"/>
    <x v="1"/>
    <n v="91"/>
    <n v="0.96774193500000005"/>
    <n v="0.94505494499999998"/>
    <n v="117.334918"/>
    <n v="0"/>
    <n v="86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1"/>
    <x v="1"/>
    <n v="91"/>
    <n v="0.83870967699999999"/>
    <n v="0.97802197800000001"/>
    <n v="76.093912119999999"/>
    <n v="0"/>
    <n v="89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1"/>
    <x v="2"/>
    <n v="91"/>
    <n v="0.90322580600000002"/>
    <n v="0.97802197800000001"/>
    <n v="2779.6899790000002"/>
    <n v="0"/>
    <n v="89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1"/>
    <x v="2"/>
    <n v="91"/>
    <n v="0.83870967699999999"/>
    <n v="1"/>
    <n v="36.09088397"/>
    <n v="0"/>
    <n v="91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1"/>
    <x v="2"/>
    <n v="91"/>
    <n v="0.87096774200000004"/>
    <n v="0.97802197800000001"/>
    <n v="3041.6922770000001"/>
    <n v="0"/>
    <n v="89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1"/>
    <x v="2"/>
    <n v="91"/>
    <n v="0.87096774200000004"/>
    <n v="0.97802197800000001"/>
    <n v="3600.0008120000002"/>
    <n v="1.1235955000000001E-2"/>
    <n v="89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1"/>
    <x v="2"/>
    <n v="91"/>
    <n v="0.77419354799999995"/>
    <n v="1"/>
    <n v="167.2424469"/>
    <n v="0"/>
    <n v="91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1"/>
    <x v="3"/>
    <n v="91"/>
    <n v="0.96774193500000005"/>
    <n v="1"/>
    <n v="189.361975"/>
    <n v="0"/>
    <n v="91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1"/>
    <x v="3"/>
    <n v="91"/>
    <n v="0.83870967699999999"/>
    <n v="1"/>
    <n v="99.406778099999997"/>
    <n v="0"/>
    <n v="91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1"/>
    <x v="3"/>
    <n v="91"/>
    <n v="0.87096774200000004"/>
    <n v="1"/>
    <n v="130.93268180000001"/>
    <n v="0"/>
    <n v="91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1"/>
    <x v="3"/>
    <n v="91"/>
    <n v="0.74193548399999998"/>
    <n v="1"/>
    <n v="248.04811290000001"/>
    <n v="0"/>
    <n v="91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1"/>
    <x v="3"/>
    <n v="91"/>
    <n v="0.83870967699999999"/>
    <n v="1"/>
    <n v="15.198372129999999"/>
    <n v="0"/>
    <n v="91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1"/>
    <x v="0"/>
    <n v="91"/>
    <n v="1"/>
    <n v="0.91803278700000002"/>
    <n v="0.53616690600000005"/>
    <n v="0"/>
    <n v="83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1"/>
    <x v="0"/>
    <n v="91"/>
    <n v="0.90322580600000002"/>
    <n v="0.95081967199999995"/>
    <n v="0.47927999500000001"/>
    <n v="0"/>
    <n v="86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1"/>
    <x v="0"/>
    <n v="91"/>
    <n v="0.93548387099999997"/>
    <n v="0.95081967199999995"/>
    <n v="0.45781207099999999"/>
    <n v="0"/>
    <n v="85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1"/>
    <x v="0"/>
    <n v="91"/>
    <n v="1"/>
    <n v="0.91803278700000002"/>
    <n v="0.66728210399999999"/>
    <n v="0"/>
    <n v="83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1"/>
    <x v="0"/>
    <n v="91"/>
    <n v="0.87096774200000004"/>
    <n v="0.95081967199999995"/>
    <n v="0.38550019299999999"/>
    <n v="0"/>
    <n v="87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1"/>
    <x v="1"/>
    <n v="91"/>
    <n v="1"/>
    <n v="0.93442623000000002"/>
    <n v="103.7418969"/>
    <n v="0"/>
    <n v="85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1"/>
    <x v="1"/>
    <n v="91"/>
    <n v="0.90322580600000002"/>
    <n v="0.96721311499999996"/>
    <n v="42.849766019999997"/>
    <n v="0"/>
    <n v="88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1"/>
    <x v="1"/>
    <n v="91"/>
    <n v="0.87096774200000004"/>
    <n v="0.95081967199999995"/>
    <n v="80.072283029999994"/>
    <n v="0"/>
    <n v="86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1"/>
    <x v="1"/>
    <n v="91"/>
    <n v="0.96774193500000005"/>
    <n v="0.96721311499999996"/>
    <n v="91.828761099999994"/>
    <n v="0"/>
    <n v="86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1"/>
    <x v="1"/>
    <n v="91"/>
    <n v="0.83870967699999999"/>
    <n v="0.96721311499999996"/>
    <n v="141.40295699999999"/>
    <n v="0"/>
    <n v="89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1"/>
    <x v="2"/>
    <n v="91"/>
    <n v="0.93548387099999997"/>
    <n v="0.96721311499999996"/>
    <n v="3600.0028280000001"/>
    <n v="3.4090859000000001E-2"/>
    <n v="88.000004230000002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1"/>
    <x v="2"/>
    <n v="91"/>
    <n v="0.83870967699999999"/>
    <n v="1"/>
    <n v="221.226958"/>
    <n v="0"/>
    <n v="91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1"/>
    <x v="2"/>
    <n v="91"/>
    <n v="0.93548387099999997"/>
    <n v="0.98360655699999999"/>
    <n v="3600.004606"/>
    <n v="2.2471815999999999E-2"/>
    <n v="89.000008230000006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1"/>
    <x v="2"/>
    <n v="91"/>
    <n v="0.96774193500000005"/>
    <n v="0.95081967199999995"/>
    <n v="3600.0037189999998"/>
    <n v="3.4090886000000001E-2"/>
    <n v="88.000001949999998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1"/>
    <x v="2"/>
    <n v="91"/>
    <n v="0.83870967699999999"/>
    <n v="1"/>
    <n v="32.5374999"/>
    <n v="0"/>
    <n v="91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1"/>
    <x v="3"/>
    <n v="91"/>
    <n v="0.77419354799999995"/>
    <n v="1"/>
    <n v="798.43215510000005"/>
    <n v="0"/>
    <n v="91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1"/>
    <x v="3"/>
    <n v="91"/>
    <n v="0.87096774200000004"/>
    <n v="1"/>
    <n v="15.771458150000001"/>
    <n v="0"/>
    <n v="91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1"/>
    <x v="3"/>
    <n v="91"/>
    <n v="0.96774193500000005"/>
    <n v="1"/>
    <n v="87.873155830000002"/>
    <n v="0"/>
    <n v="91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1"/>
    <x v="3"/>
    <n v="91"/>
    <n v="0.93548387099999997"/>
    <n v="1"/>
    <n v="24.641879079999999"/>
    <n v="0"/>
    <n v="91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1"/>
    <x v="3"/>
    <n v="91"/>
    <n v="0.83870967699999999"/>
    <n v="1"/>
    <n v="9.3669140340000006"/>
    <n v="0"/>
    <n v="91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1"/>
    <x v="0"/>
    <n v="91"/>
    <n v="1"/>
    <n v="0.91208791199999995"/>
    <n v="0.90131282800000001"/>
    <n v="0"/>
    <n v="83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1"/>
    <x v="0"/>
    <n v="91"/>
    <n v="0.90322580600000002"/>
    <n v="0.94505494499999998"/>
    <n v="0.82905292500000005"/>
    <n v="0"/>
    <n v="86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1"/>
    <x v="0"/>
    <n v="91"/>
    <n v="0.93548387099999997"/>
    <n v="0.93406593400000004"/>
    <n v="0.86979317700000003"/>
    <n v="0"/>
    <n v="85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1"/>
    <x v="0"/>
    <n v="91"/>
    <n v="1"/>
    <n v="0.91208791199999995"/>
    <n v="1.283399105"/>
    <n v="0"/>
    <n v="83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1"/>
    <x v="0"/>
    <n v="91"/>
    <n v="0.87096774200000004"/>
    <n v="0.95604395600000003"/>
    <n v="0.81626796700000004"/>
    <n v="0"/>
    <n v="87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1"/>
    <x v="1"/>
    <n v="91"/>
    <n v="1"/>
    <n v="0.93406593400000004"/>
    <n v="145.73118210000001"/>
    <n v="0"/>
    <n v="85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1"/>
    <x v="1"/>
    <n v="91"/>
    <n v="0.90322580600000002"/>
    <n v="0.96703296699999997"/>
    <n v="62.311290980000003"/>
    <n v="0"/>
    <n v="88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1"/>
    <x v="1"/>
    <n v="91"/>
    <n v="0.90322580600000002"/>
    <n v="0.94505494499999998"/>
    <n v="145.26517609999999"/>
    <n v="0"/>
    <n v="86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1"/>
    <x v="1"/>
    <n v="91"/>
    <n v="0.96774193500000005"/>
    <n v="0.94505494499999998"/>
    <n v="117.2384069"/>
    <n v="0"/>
    <n v="86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1"/>
    <x v="1"/>
    <n v="91"/>
    <n v="0.83870967699999999"/>
    <n v="0.97802197800000001"/>
    <n v="55.1929059"/>
    <n v="0"/>
    <n v="89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1"/>
    <x v="2"/>
    <n v="91"/>
    <n v="0.96774193500000005"/>
    <n v="0.96703296699999997"/>
    <n v="3600.038196"/>
    <n v="2.2727272999999999E-2"/>
    <n v="88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1"/>
    <x v="2"/>
    <n v="91"/>
    <n v="0.80645161300000001"/>
    <n v="1"/>
    <n v="92.554742099999999"/>
    <n v="0"/>
    <n v="91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1"/>
    <x v="2"/>
    <n v="91"/>
    <n v="0.90322580600000002"/>
    <n v="0.97802197800000001"/>
    <n v="3600.0051189999999"/>
    <n v="2.2471910000000001E-2"/>
    <n v="89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1"/>
    <x v="2"/>
    <n v="91"/>
    <n v="0.93548387099999997"/>
    <n v="0.97802197800000001"/>
    <n v="3600.0059670000001"/>
    <n v="2.2471910000000001E-2"/>
    <n v="89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1"/>
    <x v="2"/>
    <n v="91"/>
    <n v="0.83870967699999999"/>
    <n v="1"/>
    <n v="39.748119119999998"/>
    <n v="0"/>
    <n v="91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1"/>
    <x v="3"/>
    <n v="91"/>
    <n v="0.90322580600000002"/>
    <n v="1"/>
    <n v="255.741118"/>
    <n v="0"/>
    <n v="91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1"/>
    <x v="3"/>
    <n v="91"/>
    <n v="0.90322580600000002"/>
    <n v="1"/>
    <n v="109.2234309"/>
    <n v="0"/>
    <n v="91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1"/>
    <x v="3"/>
    <n v="91"/>
    <n v="0.90322580600000002"/>
    <n v="1"/>
    <n v="427.4817281"/>
    <n v="0"/>
    <n v="91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1"/>
    <x v="3"/>
    <n v="91"/>
    <n v="0.87096774200000004"/>
    <n v="1"/>
    <n v="282.1689599"/>
    <n v="0"/>
    <n v="91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1"/>
    <x v="3"/>
    <n v="91"/>
    <n v="0.87096774200000004"/>
    <n v="1"/>
    <n v="20.384119030000001"/>
    <n v="0"/>
    <n v="91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2"/>
    <x v="0"/>
    <n v="93"/>
    <n v="0.83870967699999999"/>
    <n v="0.82258064500000005"/>
    <n v="0.55345296899999996"/>
    <n v="0"/>
    <n v="76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2"/>
    <x v="0"/>
    <n v="93"/>
    <n v="0.83870967699999999"/>
    <n v="0.88709677399999998"/>
    <n v="0.415737152"/>
    <n v="0"/>
    <n v="76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2"/>
    <x v="0"/>
    <n v="93"/>
    <n v="0.67741935499999995"/>
    <n v="0.82258064500000005"/>
    <n v="0.47438788399999998"/>
    <n v="0"/>
    <n v="75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2"/>
    <x v="0"/>
    <n v="93"/>
    <n v="0.67741935499999995"/>
    <n v="0.75806451600000002"/>
    <n v="0.59608602499999996"/>
    <n v="0"/>
    <n v="74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2"/>
    <x v="0"/>
    <n v="93"/>
    <n v="0.70967741900000003"/>
    <n v="0.82258064500000005"/>
    <n v="0.36203885099999999"/>
    <n v="0"/>
    <n v="78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2"/>
    <x v="1"/>
    <n v="93"/>
    <n v="0.93548387099999997"/>
    <n v="0.90322580600000002"/>
    <n v="3.8018679620000002"/>
    <n v="0"/>
    <n v="85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2"/>
    <x v="1"/>
    <n v="93"/>
    <n v="0.93548387099999997"/>
    <n v="0.91935483900000003"/>
    <n v="5.8439760209999996"/>
    <n v="0"/>
    <n v="85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2"/>
    <x v="1"/>
    <n v="93"/>
    <n v="0.83870967699999999"/>
    <n v="0.91935483900000003"/>
    <n v="4.0346689219999998"/>
    <n v="0"/>
    <n v="86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2"/>
    <x v="1"/>
    <n v="93"/>
    <n v="0.80645161300000001"/>
    <n v="0.91935483900000003"/>
    <n v="3.3178069589999999"/>
    <n v="0"/>
    <n v="86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2"/>
    <x v="1"/>
    <n v="93"/>
    <n v="0.87096774200000004"/>
    <n v="0.88709677399999998"/>
    <n v="4.6485898490000004"/>
    <n v="0"/>
    <n v="86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2"/>
    <x v="2"/>
    <n v="93"/>
    <n v="1"/>
    <n v="1"/>
    <n v="1.362242937"/>
    <n v="0"/>
    <n v="93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2"/>
    <x v="2"/>
    <n v="93"/>
    <n v="1"/>
    <n v="1"/>
    <n v="1.987393856"/>
    <n v="0"/>
    <n v="93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2"/>
    <x v="2"/>
    <n v="93"/>
    <n v="1"/>
    <n v="1"/>
    <n v="2.2318499090000001"/>
    <n v="0"/>
    <n v="93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2"/>
    <x v="2"/>
    <n v="93"/>
    <n v="1"/>
    <n v="1"/>
    <n v="2.209491968"/>
    <n v="0"/>
    <n v="93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2"/>
    <x v="2"/>
    <n v="93"/>
    <n v="1"/>
    <n v="1"/>
    <n v="2.8725950720000002"/>
    <n v="0"/>
    <n v="93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2"/>
    <x v="3"/>
    <n v="93"/>
    <n v="1"/>
    <n v="1"/>
    <n v="0.55851602600000005"/>
    <n v="0"/>
    <n v="93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2"/>
    <x v="3"/>
    <n v="93"/>
    <n v="1"/>
    <n v="1"/>
    <n v="2.2335209850000002"/>
    <n v="0"/>
    <n v="93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2"/>
    <x v="3"/>
    <n v="93"/>
    <n v="1"/>
    <n v="1"/>
    <n v="1.6350200180000001"/>
    <n v="0"/>
    <n v="93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2"/>
    <x v="3"/>
    <n v="93"/>
    <n v="1"/>
    <n v="1"/>
    <n v="1.737094879"/>
    <n v="0"/>
    <n v="93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2"/>
    <x v="3"/>
    <n v="93"/>
    <n v="1"/>
    <n v="1"/>
    <n v="1.3778259749999999"/>
    <n v="0"/>
    <n v="93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2"/>
    <x v="0"/>
    <n v="93"/>
    <n v="0.83870967699999999"/>
    <n v="0.81720430099999997"/>
    <n v="2.1231241230000002"/>
    <n v="0"/>
    <n v="76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2"/>
    <x v="0"/>
    <n v="93"/>
    <n v="0.83870967699999999"/>
    <n v="0.81720430099999997"/>
    <n v="1.5635762209999999"/>
    <n v="0"/>
    <n v="76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2"/>
    <x v="0"/>
    <n v="93"/>
    <n v="0.67741935499999995"/>
    <n v="0.80645161300000001"/>
    <n v="1.056853056"/>
    <n v="0"/>
    <n v="75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2"/>
    <x v="0"/>
    <n v="93"/>
    <n v="0.67741935499999995"/>
    <n v="0.79569892499999995"/>
    <n v="1.6696588990000001"/>
    <n v="0"/>
    <n v="74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2"/>
    <x v="0"/>
    <n v="93"/>
    <n v="0.70967741900000003"/>
    <n v="0.83870967699999999"/>
    <n v="1.8650109770000001"/>
    <n v="0"/>
    <n v="78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2"/>
    <x v="1"/>
    <n v="93"/>
    <n v="0.80645161300000001"/>
    <n v="0.91397849499999995"/>
    <n v="23.632154230000001"/>
    <n v="0"/>
    <n v="85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2"/>
    <x v="1"/>
    <n v="93"/>
    <n v="0.90322580600000002"/>
    <n v="0.91397849499999995"/>
    <n v="58.463863850000003"/>
    <n v="0"/>
    <n v="85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2"/>
    <x v="1"/>
    <n v="93"/>
    <n v="0.83870967699999999"/>
    <n v="0.92473118300000001"/>
    <n v="33.013869049999997"/>
    <n v="0"/>
    <n v="86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2"/>
    <x v="1"/>
    <n v="93"/>
    <n v="0.80645161300000001"/>
    <n v="0.92473118300000001"/>
    <n v="26.412092919999999"/>
    <n v="0"/>
    <n v="86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2"/>
    <x v="1"/>
    <n v="93"/>
    <n v="0.87096774200000004"/>
    <n v="0.92473118300000001"/>
    <n v="31.618896960000001"/>
    <n v="0"/>
    <n v="86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2"/>
    <x v="2"/>
    <n v="93"/>
    <n v="1"/>
    <n v="1"/>
    <n v="8.314990044"/>
    <n v="0"/>
    <n v="93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2"/>
    <x v="2"/>
    <n v="93"/>
    <n v="1"/>
    <n v="1"/>
    <n v="11.373523"/>
    <n v="0"/>
    <n v="93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2"/>
    <x v="2"/>
    <n v="93"/>
    <n v="1"/>
    <n v="1"/>
    <n v="8.3212251659999996"/>
    <n v="0"/>
    <n v="93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2"/>
    <x v="2"/>
    <n v="93"/>
    <n v="1"/>
    <n v="1"/>
    <n v="9.7825429439999994"/>
    <n v="0"/>
    <n v="93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2"/>
    <x v="2"/>
    <n v="93"/>
    <n v="1"/>
    <n v="1"/>
    <n v="11.53642797"/>
    <n v="0"/>
    <n v="93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2"/>
    <x v="3"/>
    <n v="93"/>
    <n v="1"/>
    <n v="1"/>
    <n v="20.623437880000001"/>
    <n v="0"/>
    <n v="93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2"/>
    <x v="3"/>
    <n v="93"/>
    <n v="0.93548387099999997"/>
    <n v="1"/>
    <n v="11.51912808"/>
    <n v="0"/>
    <n v="93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2"/>
    <x v="3"/>
    <n v="93"/>
    <n v="1"/>
    <n v="1"/>
    <n v="14.184159040000001"/>
    <n v="0"/>
    <n v="93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2"/>
    <x v="3"/>
    <n v="93"/>
    <n v="0.96774193500000005"/>
    <n v="1"/>
    <n v="8.6112549299999994"/>
    <n v="0"/>
    <n v="93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2"/>
    <x v="3"/>
    <n v="93"/>
    <n v="1"/>
    <n v="1"/>
    <n v="12.142328020000001"/>
    <n v="0"/>
    <n v="93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2"/>
    <x v="0"/>
    <n v="93"/>
    <n v="0.83870967699999999"/>
    <n v="0.81720430099999997"/>
    <n v="0.77028393699999997"/>
    <n v="0"/>
    <n v="76"/>
    <n v="9"/>
    <n v="372"/>
    <n v="41.333333330000002"/>
    <n v="5.8589790000000003E-3"/>
    <n v="0"/>
    <n v="5.8589790000000003E-3"/>
    <n v="-4"/>
    <x v="2"/>
    <n v="3600"/>
    <n v="138"/>
    <n v="0"/>
    <b v="0"/>
    <b v="0"/>
    <b v="0"/>
    <s v="None"/>
    <s v="None"/>
    <b v="0"/>
  </r>
  <r>
    <x v="2"/>
    <x v="0"/>
    <n v="93"/>
    <n v="0.83870967699999999"/>
    <n v="0.81720430099999997"/>
    <n v="0.68288016299999998"/>
    <n v="0"/>
    <n v="76"/>
    <n v="6"/>
    <n v="328"/>
    <n v="54.666666669999998"/>
    <n v="4.1580649999999999E-3"/>
    <n v="0"/>
    <n v="4.1580649999999999E-3"/>
    <n v="-4"/>
    <x v="2"/>
    <n v="3600"/>
    <n v="15"/>
    <n v="0"/>
    <b v="0"/>
    <b v="0"/>
    <b v="0"/>
    <s v="None"/>
    <s v="None"/>
    <b v="0"/>
  </r>
  <r>
    <x v="2"/>
    <x v="0"/>
    <n v="93"/>
    <n v="0.67741935499999995"/>
    <n v="0.80645161300000001"/>
    <n v="0.67859005900000002"/>
    <n v="0"/>
    <n v="75"/>
    <n v="6"/>
    <n v="372"/>
    <n v="62"/>
    <n v="4.3031450000000004E-3"/>
    <n v="0"/>
    <n v="4.3031450000000004E-3"/>
    <n v="-4"/>
    <x v="2"/>
    <n v="3600"/>
    <n v="89"/>
    <n v="0"/>
    <b v="0"/>
    <b v="0"/>
    <b v="0"/>
    <s v="None"/>
    <s v="None"/>
    <b v="0"/>
  </r>
  <r>
    <x v="2"/>
    <x v="0"/>
    <n v="93"/>
    <n v="0.67741935499999995"/>
    <n v="0.79569892499999995"/>
    <n v="0.67461991300000002"/>
    <n v="0"/>
    <n v="74"/>
    <n v="6"/>
    <n v="372"/>
    <n v="62"/>
    <n v="4.6902560000000003E-3"/>
    <n v="0"/>
    <n v="4.6902560000000003E-3"/>
    <n v="-4"/>
    <x v="2"/>
    <n v="3600"/>
    <n v="42"/>
    <n v="0"/>
    <b v="0"/>
    <b v="0"/>
    <b v="0"/>
    <s v="None"/>
    <s v="None"/>
    <b v="0"/>
  </r>
  <r>
    <x v="2"/>
    <x v="0"/>
    <n v="93"/>
    <n v="0.70967741900000003"/>
    <n v="0.83870967699999999"/>
    <n v="0.56371688799999997"/>
    <n v="0"/>
    <n v="78"/>
    <n v="6"/>
    <n v="372"/>
    <n v="62"/>
    <n v="4.2719339999999998E-3"/>
    <n v="0"/>
    <n v="4.2719339999999998E-3"/>
    <n v="-4"/>
    <x v="2"/>
    <n v="3600"/>
    <n v="0"/>
    <n v="0"/>
    <b v="0"/>
    <b v="0"/>
    <b v="0"/>
    <s v="None"/>
    <s v="None"/>
    <b v="0"/>
  </r>
  <r>
    <x v="2"/>
    <x v="1"/>
    <n v="93"/>
    <n v="0.83870967699999999"/>
    <n v="0.91397849499999995"/>
    <n v="37.394957069999997"/>
    <n v="0"/>
    <n v="85"/>
    <n v="6"/>
    <n v="1488"/>
    <n v="248"/>
    <n v="1.4746273000000001E-2"/>
    <n v="0"/>
    <n v="1.4746273000000001E-2"/>
    <n v="-4"/>
    <x v="2"/>
    <n v="3600"/>
    <n v="138"/>
    <n v="0"/>
    <b v="0"/>
    <b v="0"/>
    <b v="0"/>
    <s v="None"/>
    <s v="None"/>
    <b v="0"/>
  </r>
  <r>
    <x v="2"/>
    <x v="1"/>
    <n v="93"/>
    <n v="0.90322580600000002"/>
    <n v="0.91397849499999995"/>
    <n v="28.123770950000001"/>
    <n v="0"/>
    <n v="85"/>
    <n v="6"/>
    <n v="1312"/>
    <n v="218.66666670000001"/>
    <n v="1.3914807E-2"/>
    <n v="0"/>
    <n v="1.3914807E-2"/>
    <n v="-4"/>
    <x v="2"/>
    <n v="3600"/>
    <n v="15"/>
    <n v="0"/>
    <b v="0"/>
    <b v="0"/>
    <b v="0"/>
    <s v="None"/>
    <s v="None"/>
    <b v="0"/>
  </r>
  <r>
    <x v="2"/>
    <x v="1"/>
    <n v="93"/>
    <n v="0.90322580600000002"/>
    <n v="0.92473118300000001"/>
    <n v="32.694035049999997"/>
    <n v="0"/>
    <n v="86"/>
    <n v="6"/>
    <n v="1488"/>
    <n v="248"/>
    <n v="1.4734938E-2"/>
    <n v="0"/>
    <n v="1.4734938E-2"/>
    <n v="-4"/>
    <x v="2"/>
    <n v="3600"/>
    <n v="89"/>
    <n v="0"/>
    <b v="0"/>
    <b v="0"/>
    <b v="0"/>
    <s v="None"/>
    <s v="None"/>
    <b v="0"/>
  </r>
  <r>
    <x v="2"/>
    <x v="1"/>
    <n v="93"/>
    <n v="0.80645161300000001"/>
    <n v="0.92473118300000001"/>
    <n v="34.501847980000001"/>
    <n v="0"/>
    <n v="86"/>
    <n v="5"/>
    <n v="1488"/>
    <n v="297.60000000000002"/>
    <n v="1.4013819E-2"/>
    <n v="0"/>
    <n v="1.4013819E-2"/>
    <n v="-4"/>
    <x v="2"/>
    <n v="3600"/>
    <n v="42"/>
    <n v="0"/>
    <b v="0"/>
    <b v="0"/>
    <b v="0"/>
    <s v="None"/>
    <s v="None"/>
    <b v="0"/>
  </r>
  <r>
    <x v="2"/>
    <x v="1"/>
    <n v="93"/>
    <n v="0.87096774200000004"/>
    <n v="0.92473118300000001"/>
    <n v="24.96429801"/>
    <n v="0"/>
    <n v="86"/>
    <n v="6"/>
    <n v="1488"/>
    <n v="248"/>
    <n v="1.4689496999999999E-2"/>
    <n v="0"/>
    <n v="1.4689496999999999E-2"/>
    <n v="-4"/>
    <x v="2"/>
    <n v="3600"/>
    <n v="0"/>
    <n v="0"/>
    <b v="0"/>
    <b v="0"/>
    <b v="0"/>
    <s v="None"/>
    <s v="None"/>
    <b v="0"/>
  </r>
  <r>
    <x v="2"/>
    <x v="2"/>
    <n v="93"/>
    <n v="1"/>
    <n v="1"/>
    <n v="17.115205759999998"/>
    <n v="0"/>
    <n v="93"/>
    <n v="6"/>
    <n v="4464"/>
    <n v="744"/>
    <n v="4.3065282000000003E-2"/>
    <n v="0"/>
    <n v="4.3065282000000003E-2"/>
    <n v="-4"/>
    <x v="2"/>
    <n v="3600"/>
    <n v="138"/>
    <n v="0"/>
    <b v="0"/>
    <b v="0"/>
    <b v="0"/>
    <s v="None"/>
    <s v="None"/>
    <b v="0"/>
  </r>
  <r>
    <x v="2"/>
    <x v="2"/>
    <n v="93"/>
    <n v="1"/>
    <n v="1"/>
    <n v="14.460535999999999"/>
    <n v="0"/>
    <n v="93"/>
    <n v="6"/>
    <n v="3936"/>
    <n v="656"/>
    <n v="3.8166033000000002E-2"/>
    <n v="0"/>
    <n v="3.8166033000000002E-2"/>
    <n v="-4"/>
    <x v="2"/>
    <n v="3600"/>
    <n v="15"/>
    <n v="0"/>
    <b v="0"/>
    <b v="0"/>
    <b v="0"/>
    <s v="None"/>
    <s v="None"/>
    <b v="0"/>
  </r>
  <r>
    <x v="2"/>
    <x v="2"/>
    <n v="93"/>
    <n v="1"/>
    <n v="1"/>
    <n v="17.535432100000001"/>
    <n v="0"/>
    <n v="93"/>
    <n v="7"/>
    <n v="4464"/>
    <n v="637.7142857"/>
    <n v="4.2596529000000001E-2"/>
    <n v="0"/>
    <n v="4.2596529000000001E-2"/>
    <n v="-4"/>
    <x v="2"/>
    <n v="3600"/>
    <n v="89"/>
    <n v="0"/>
    <b v="0"/>
    <b v="0"/>
    <b v="0"/>
    <s v="None"/>
    <s v="None"/>
    <b v="0"/>
  </r>
  <r>
    <x v="2"/>
    <x v="2"/>
    <n v="93"/>
    <n v="0.96774193500000005"/>
    <n v="1"/>
    <n v="4.6354300979999996"/>
    <n v="0"/>
    <n v="93"/>
    <n v="6"/>
    <n v="4464"/>
    <n v="744"/>
    <n v="4.0821614999999999E-2"/>
    <n v="0"/>
    <n v="4.0821614999999999E-2"/>
    <n v="-4"/>
    <x v="2"/>
    <n v="3600"/>
    <n v="42"/>
    <n v="0"/>
    <b v="0"/>
    <b v="0"/>
    <b v="0"/>
    <s v="None"/>
    <s v="None"/>
    <b v="0"/>
  </r>
  <r>
    <x v="2"/>
    <x v="2"/>
    <n v="93"/>
    <n v="1"/>
    <n v="1"/>
    <n v="7.5862391000000002"/>
    <n v="0"/>
    <n v="93"/>
    <n v="7"/>
    <n v="4464"/>
    <n v="637.7142857"/>
    <n v="4.2062935000000003E-2"/>
    <n v="0"/>
    <n v="4.2062935000000003E-2"/>
    <n v="-4"/>
    <x v="2"/>
    <n v="3600"/>
    <n v="0"/>
    <n v="0"/>
    <b v="0"/>
    <b v="0"/>
    <b v="0"/>
    <s v="None"/>
    <s v="None"/>
    <b v="0"/>
  </r>
  <r>
    <x v="2"/>
    <x v="3"/>
    <n v="93"/>
    <n v="1"/>
    <n v="1"/>
    <n v="11.867530110000001"/>
    <n v="0"/>
    <n v="93"/>
    <n v="6"/>
    <n v="11904"/>
    <n v="1984"/>
    <n v="9.9792466999999996E-2"/>
    <n v="0"/>
    <n v="9.9792466999999996E-2"/>
    <n v="-4"/>
    <x v="2"/>
    <n v="3600"/>
    <n v="138"/>
    <n v="0"/>
    <b v="0"/>
    <b v="0"/>
    <b v="0"/>
    <s v="None"/>
    <s v="None"/>
    <b v="0"/>
  </r>
  <r>
    <x v="2"/>
    <x v="3"/>
    <n v="93"/>
    <n v="0.96774193500000005"/>
    <n v="1"/>
    <n v="16.847291949999999"/>
    <n v="0"/>
    <n v="93"/>
    <n v="6"/>
    <n v="10496"/>
    <n v="1749.333333"/>
    <n v="9.2862832000000006E-2"/>
    <n v="0"/>
    <n v="9.2862832000000006E-2"/>
    <n v="-4"/>
    <x v="2"/>
    <n v="3600"/>
    <n v="15"/>
    <n v="0"/>
    <b v="0"/>
    <b v="0"/>
    <b v="0"/>
    <s v="None"/>
    <s v="None"/>
    <b v="0"/>
  </r>
  <r>
    <x v="2"/>
    <x v="3"/>
    <n v="93"/>
    <n v="0.80645161300000001"/>
    <n v="1"/>
    <n v="24.650352949999998"/>
    <n v="0"/>
    <n v="93"/>
    <n v="6"/>
    <n v="11904"/>
    <n v="1984"/>
    <n v="9.9231845999999999E-2"/>
    <n v="0"/>
    <n v="9.9231845999999999E-2"/>
    <n v="-4"/>
    <x v="2"/>
    <n v="3600"/>
    <n v="89"/>
    <n v="0"/>
    <b v="0"/>
    <b v="0"/>
    <b v="0"/>
    <s v="None"/>
    <s v="None"/>
    <b v="0"/>
  </r>
  <r>
    <x v="2"/>
    <x v="3"/>
    <n v="93"/>
    <n v="0.96774193500000005"/>
    <n v="1"/>
    <n v="19.642760039999999"/>
    <n v="0"/>
    <n v="93"/>
    <n v="5"/>
    <n v="11904"/>
    <n v="2380.8000000000002"/>
    <n v="9.3148067000000001E-2"/>
    <n v="0"/>
    <n v="9.3148067000000001E-2"/>
    <n v="-4"/>
    <x v="2"/>
    <n v="3600"/>
    <n v="42"/>
    <n v="0"/>
    <b v="0"/>
    <b v="0"/>
    <b v="0"/>
    <s v="None"/>
    <s v="None"/>
    <b v="0"/>
  </r>
  <r>
    <x v="2"/>
    <x v="3"/>
    <n v="93"/>
    <n v="1"/>
    <n v="1"/>
    <n v="14.013669009999999"/>
    <n v="0"/>
    <n v="93"/>
    <n v="5"/>
    <n v="11904"/>
    <n v="2380.8000000000002"/>
    <n v="9.2421739000000003E-2"/>
    <n v="0"/>
    <n v="9.2421739000000003E-2"/>
    <n v="-4"/>
    <x v="2"/>
    <n v="3600"/>
    <n v="0"/>
    <n v="0"/>
    <b v="0"/>
    <b v="0"/>
    <b v="0"/>
    <s v="None"/>
    <s v="None"/>
    <b v="0"/>
  </r>
  <r>
    <x v="2"/>
    <x v="0"/>
    <n v="93"/>
    <n v="0.83870967699999999"/>
    <n v="0.81720430099999997"/>
    <n v="0.79281783100000003"/>
    <n v="0"/>
    <n v="76"/>
    <n v="9"/>
    <n v="372"/>
    <n v="41.333333330000002"/>
    <n v="5.8078180000000002E-3"/>
    <n v="0"/>
    <n v="5.8078180000000002E-3"/>
    <n v="-4"/>
    <x v="3"/>
    <n v="3600"/>
    <n v="138"/>
    <n v="0"/>
    <b v="0"/>
    <b v="0"/>
    <b v="0"/>
    <s v="None"/>
    <s v="None"/>
    <b v="0"/>
  </r>
  <r>
    <x v="2"/>
    <x v="0"/>
    <n v="93"/>
    <n v="0.83870967699999999"/>
    <n v="0.81720430099999997"/>
    <n v="0.69186806700000003"/>
    <n v="0"/>
    <n v="76"/>
    <n v="6"/>
    <n v="328"/>
    <n v="54.666666669999998"/>
    <n v="4.3727169999999999E-3"/>
    <n v="0"/>
    <n v="4.3727169999999999E-3"/>
    <n v="-4"/>
    <x v="3"/>
    <n v="3600"/>
    <n v="15"/>
    <n v="0"/>
    <b v="0"/>
    <b v="0"/>
    <b v="0"/>
    <s v="None"/>
    <s v="None"/>
    <b v="0"/>
  </r>
  <r>
    <x v="2"/>
    <x v="0"/>
    <n v="93"/>
    <n v="0.67741935499999995"/>
    <n v="0.80645161300000001"/>
    <n v="0.68360090299999998"/>
    <n v="0"/>
    <n v="75"/>
    <n v="6"/>
    <n v="372"/>
    <n v="62"/>
    <n v="4.4813759999999996E-3"/>
    <n v="0"/>
    <n v="4.4813759999999996E-3"/>
    <n v="-4"/>
    <x v="3"/>
    <n v="3600"/>
    <n v="89"/>
    <n v="0"/>
    <b v="0"/>
    <b v="0"/>
    <b v="0"/>
    <s v="None"/>
    <s v="None"/>
    <b v="0"/>
  </r>
  <r>
    <x v="2"/>
    <x v="0"/>
    <n v="93"/>
    <n v="0.67741935499999995"/>
    <n v="0.79569892499999995"/>
    <n v="0.67087101900000001"/>
    <n v="0"/>
    <n v="74"/>
    <n v="6"/>
    <n v="372"/>
    <n v="62"/>
    <n v="4.5482140000000001E-3"/>
    <n v="0"/>
    <n v="4.5482140000000001E-3"/>
    <n v="-4"/>
    <x v="3"/>
    <n v="3600"/>
    <n v="42"/>
    <n v="0"/>
    <b v="0"/>
    <b v="0"/>
    <b v="0"/>
    <s v="None"/>
    <s v="None"/>
    <b v="0"/>
  </r>
  <r>
    <x v="2"/>
    <x v="0"/>
    <n v="93"/>
    <n v="0.70967741900000003"/>
    <n v="0.83870967699999999"/>
    <n v="0.59015893900000005"/>
    <n v="0"/>
    <n v="78"/>
    <n v="6"/>
    <n v="372"/>
    <n v="62"/>
    <n v="4.5468940000000001E-3"/>
    <n v="0"/>
    <n v="4.5468940000000001E-3"/>
    <n v="-4"/>
    <x v="3"/>
    <n v="3600"/>
    <n v="0"/>
    <n v="0"/>
    <b v="0"/>
    <b v="0"/>
    <b v="0"/>
    <s v="None"/>
    <s v="None"/>
    <b v="0"/>
  </r>
  <r>
    <x v="2"/>
    <x v="1"/>
    <n v="93"/>
    <n v="0.80645161300000001"/>
    <n v="0.91397849499999995"/>
    <n v="38.803048130000001"/>
    <n v="0"/>
    <n v="85"/>
    <n v="6"/>
    <n v="744"/>
    <n v="124"/>
    <n v="1.0693998E-2"/>
    <n v="0"/>
    <n v="1.0693998E-2"/>
    <n v="-4"/>
    <x v="3"/>
    <n v="3600"/>
    <n v="138"/>
    <n v="0"/>
    <b v="0"/>
    <b v="0"/>
    <b v="0"/>
    <s v="None"/>
    <s v="None"/>
    <b v="0"/>
  </r>
  <r>
    <x v="2"/>
    <x v="1"/>
    <n v="93"/>
    <n v="0.80645161300000001"/>
    <n v="0.91397849499999995"/>
    <n v="37.600909950000002"/>
    <n v="0"/>
    <n v="85"/>
    <n v="6"/>
    <n v="656"/>
    <n v="109.33333330000001"/>
    <n v="1.0582919999999999E-2"/>
    <n v="0"/>
    <n v="1.0582919999999999E-2"/>
    <n v="-4"/>
    <x v="3"/>
    <n v="3600"/>
    <n v="15"/>
    <n v="0"/>
    <b v="0"/>
    <b v="0"/>
    <b v="0"/>
    <s v="None"/>
    <s v="None"/>
    <b v="0"/>
  </r>
  <r>
    <x v="2"/>
    <x v="1"/>
    <n v="93"/>
    <n v="0.83870967699999999"/>
    <n v="0.92473118300000001"/>
    <n v="27.416213039999999"/>
    <n v="0"/>
    <n v="86"/>
    <n v="6"/>
    <n v="744"/>
    <n v="124"/>
    <n v="1.0691146E-2"/>
    <n v="0"/>
    <n v="1.0691146E-2"/>
    <n v="-4"/>
    <x v="3"/>
    <n v="3600"/>
    <n v="89"/>
    <n v="0"/>
    <b v="0"/>
    <b v="0"/>
    <b v="0"/>
    <s v="None"/>
    <s v="None"/>
    <b v="0"/>
  </r>
  <r>
    <x v="2"/>
    <x v="1"/>
    <n v="93"/>
    <n v="0.80645161300000001"/>
    <n v="0.92473118300000001"/>
    <n v="21.648473979999999"/>
    <n v="0"/>
    <n v="86"/>
    <n v="6"/>
    <n v="744"/>
    <n v="124"/>
    <n v="1.0720931E-2"/>
    <n v="0"/>
    <n v="1.0720931E-2"/>
    <n v="-4"/>
    <x v="3"/>
    <n v="3600"/>
    <n v="42"/>
    <n v="0"/>
    <b v="0"/>
    <b v="0"/>
    <b v="0"/>
    <s v="None"/>
    <s v="None"/>
    <b v="0"/>
  </r>
  <r>
    <x v="2"/>
    <x v="1"/>
    <n v="93"/>
    <n v="0.87096774200000004"/>
    <n v="0.92473118300000001"/>
    <n v="47.788255929999998"/>
    <n v="0"/>
    <n v="86"/>
    <n v="10"/>
    <n v="744"/>
    <n v="74.400000000000006"/>
    <n v="1.5962199E-2"/>
    <n v="0"/>
    <n v="1.5962199E-2"/>
    <n v="-4"/>
    <x v="3"/>
    <n v="3600"/>
    <n v="0"/>
    <n v="0"/>
    <b v="0"/>
    <b v="0"/>
    <b v="0"/>
    <s v="None"/>
    <s v="None"/>
    <b v="0"/>
  </r>
  <r>
    <x v="2"/>
    <x v="2"/>
    <n v="93"/>
    <n v="1"/>
    <n v="1"/>
    <n v="14.955492019999999"/>
    <n v="0"/>
    <n v="93"/>
    <n v="6"/>
    <n v="1488"/>
    <n v="248"/>
    <n v="2.5977057000000001E-2"/>
    <n v="0"/>
    <n v="2.5977057000000001E-2"/>
    <n v="-4"/>
    <x v="3"/>
    <n v="3600"/>
    <n v="138"/>
    <n v="0"/>
    <b v="0"/>
    <b v="0"/>
    <b v="0"/>
    <s v="None"/>
    <s v="None"/>
    <b v="0"/>
  </r>
  <r>
    <x v="2"/>
    <x v="2"/>
    <n v="93"/>
    <n v="1"/>
    <n v="1"/>
    <n v="8.0136549469999991"/>
    <n v="0"/>
    <n v="93"/>
    <n v="6"/>
    <n v="1312"/>
    <n v="218.66666670000001"/>
    <n v="2.3888263E-2"/>
    <n v="0"/>
    <n v="2.3888263E-2"/>
    <n v="-4"/>
    <x v="3"/>
    <n v="3600"/>
    <n v="15"/>
    <n v="0"/>
    <b v="0"/>
    <b v="0"/>
    <b v="0"/>
    <s v="None"/>
    <s v="None"/>
    <b v="0"/>
  </r>
  <r>
    <x v="2"/>
    <x v="2"/>
    <n v="93"/>
    <n v="1"/>
    <n v="1"/>
    <n v="17.794972900000001"/>
    <n v="0"/>
    <n v="93"/>
    <n v="6"/>
    <n v="1488"/>
    <n v="248"/>
    <n v="2.4027679E-2"/>
    <n v="0"/>
    <n v="2.4027679E-2"/>
    <n v="-4"/>
    <x v="3"/>
    <n v="3600"/>
    <n v="89"/>
    <n v="0"/>
    <b v="0"/>
    <b v="0"/>
    <b v="0"/>
    <s v="None"/>
    <s v="None"/>
    <b v="0"/>
  </r>
  <r>
    <x v="2"/>
    <x v="2"/>
    <n v="93"/>
    <n v="1"/>
    <n v="1"/>
    <n v="12.966097120000001"/>
    <n v="0"/>
    <n v="93"/>
    <n v="6"/>
    <n v="1488"/>
    <n v="248"/>
    <n v="2.3533950000000001E-2"/>
    <n v="0"/>
    <n v="2.3533950000000001E-2"/>
    <n v="-4"/>
    <x v="3"/>
    <n v="3600"/>
    <n v="42"/>
    <n v="0"/>
    <b v="0"/>
    <b v="0"/>
    <b v="0"/>
    <s v="None"/>
    <s v="None"/>
    <b v="0"/>
  </r>
  <r>
    <x v="2"/>
    <x v="2"/>
    <n v="93"/>
    <n v="1"/>
    <n v="1"/>
    <n v="40.070811990000003"/>
    <n v="0"/>
    <n v="93"/>
    <n v="6"/>
    <n v="1488"/>
    <n v="248"/>
    <n v="2.4133284000000001E-2"/>
    <n v="0"/>
    <n v="2.4133284000000001E-2"/>
    <n v="-4"/>
    <x v="3"/>
    <n v="3600"/>
    <n v="0"/>
    <n v="0"/>
    <b v="0"/>
    <b v="0"/>
    <b v="0"/>
    <s v="None"/>
    <s v="None"/>
    <b v="0"/>
  </r>
  <r>
    <x v="2"/>
    <x v="3"/>
    <n v="93"/>
    <n v="0.87096774200000004"/>
    <n v="1"/>
    <n v="17.796555999999999"/>
    <n v="0"/>
    <n v="93"/>
    <n v="6"/>
    <n v="2976"/>
    <n v="496"/>
    <n v="5.3414389E-2"/>
    <n v="0"/>
    <n v="5.3414389E-2"/>
    <n v="-4"/>
    <x v="3"/>
    <n v="3600"/>
    <n v="138"/>
    <n v="0"/>
    <b v="0"/>
    <b v="0"/>
    <b v="0"/>
    <s v="None"/>
    <s v="None"/>
    <b v="0"/>
  </r>
  <r>
    <x v="2"/>
    <x v="3"/>
    <n v="93"/>
    <n v="0.96774193500000005"/>
    <n v="1"/>
    <n v="12.05905914"/>
    <n v="0"/>
    <n v="93"/>
    <n v="6"/>
    <n v="2624"/>
    <n v="437.33333329999999"/>
    <n v="5.1995055999999998E-2"/>
    <n v="0"/>
    <n v="5.1995055999999998E-2"/>
    <n v="-4"/>
    <x v="3"/>
    <n v="3600"/>
    <n v="15"/>
    <n v="0"/>
    <b v="0"/>
    <b v="0"/>
    <b v="0"/>
    <s v="None"/>
    <s v="None"/>
    <b v="0"/>
  </r>
  <r>
    <x v="2"/>
    <x v="3"/>
    <n v="93"/>
    <n v="1"/>
    <n v="1"/>
    <n v="11.471362109999999"/>
    <n v="0"/>
    <n v="93"/>
    <n v="6"/>
    <n v="2976"/>
    <n v="496"/>
    <n v="5.1668202000000003E-2"/>
    <n v="0"/>
    <n v="5.1668202000000003E-2"/>
    <n v="-4"/>
    <x v="3"/>
    <n v="3600"/>
    <n v="89"/>
    <n v="0"/>
    <b v="0"/>
    <b v="0"/>
    <b v="0"/>
    <s v="None"/>
    <s v="None"/>
    <b v="0"/>
  </r>
  <r>
    <x v="2"/>
    <x v="3"/>
    <n v="93"/>
    <n v="1"/>
    <n v="1"/>
    <n v="12.40025902"/>
    <n v="0"/>
    <n v="93"/>
    <n v="5"/>
    <n v="2976"/>
    <n v="595.20000000000005"/>
    <n v="4.6226699000000003E-2"/>
    <n v="0"/>
    <n v="4.6226699000000003E-2"/>
    <n v="-4"/>
    <x v="3"/>
    <n v="3600"/>
    <n v="42"/>
    <n v="0"/>
    <b v="0"/>
    <b v="0"/>
    <b v="0"/>
    <s v="None"/>
    <s v="None"/>
    <b v="0"/>
  </r>
  <r>
    <x v="2"/>
    <x v="3"/>
    <n v="93"/>
    <n v="1"/>
    <n v="1"/>
    <n v="11.91915607"/>
    <n v="0"/>
    <n v="93"/>
    <n v="5"/>
    <n v="2976"/>
    <n v="595.20000000000005"/>
    <n v="4.6982193999999998E-2"/>
    <n v="0"/>
    <n v="4.6982193999999998E-2"/>
    <n v="-4"/>
    <x v="3"/>
    <n v="3600"/>
    <n v="0"/>
    <n v="0"/>
    <b v="0"/>
    <b v="0"/>
    <b v="0"/>
    <s v="None"/>
    <s v="None"/>
    <b v="0"/>
  </r>
  <r>
    <x v="2"/>
    <x v="0"/>
    <n v="93"/>
    <n v="0.83870967699999999"/>
    <n v="0.81720430099999997"/>
    <n v="0.76503300699999999"/>
    <n v="0"/>
    <n v="76"/>
    <n v="9"/>
    <n v="372"/>
    <n v="41.333333330000002"/>
    <n v="6.1712319999999996E-3"/>
    <n v="0"/>
    <n v="6.1712319999999996E-3"/>
    <n v="-4"/>
    <x v="4"/>
    <n v="3600"/>
    <n v="138"/>
    <n v="0"/>
    <b v="0"/>
    <b v="0"/>
    <b v="0"/>
    <s v="None"/>
    <s v="None"/>
    <b v="0"/>
  </r>
  <r>
    <x v="2"/>
    <x v="0"/>
    <n v="93"/>
    <n v="0.83870967699999999"/>
    <n v="0.81720430099999997"/>
    <n v="0.67822480200000002"/>
    <n v="0"/>
    <n v="76"/>
    <n v="6"/>
    <n v="328"/>
    <n v="54.666666669999998"/>
    <n v="4.491821E-3"/>
    <n v="0"/>
    <n v="4.491821E-3"/>
    <n v="-4"/>
    <x v="4"/>
    <n v="3600"/>
    <n v="15"/>
    <n v="0"/>
    <b v="0"/>
    <b v="0"/>
    <b v="0"/>
    <s v="None"/>
    <s v="None"/>
    <b v="0"/>
  </r>
  <r>
    <x v="2"/>
    <x v="0"/>
    <n v="93"/>
    <n v="0.67741935499999995"/>
    <n v="0.80645161300000001"/>
    <n v="0.67274594300000001"/>
    <n v="0"/>
    <n v="75"/>
    <n v="6"/>
    <n v="372"/>
    <n v="62"/>
    <n v="4.7297650000000004E-3"/>
    <n v="0"/>
    <n v="4.7297650000000004E-3"/>
    <n v="-4"/>
    <x v="4"/>
    <n v="3600"/>
    <n v="89"/>
    <n v="0"/>
    <b v="0"/>
    <b v="0"/>
    <b v="0"/>
    <s v="None"/>
    <s v="None"/>
    <b v="0"/>
  </r>
  <r>
    <x v="2"/>
    <x v="0"/>
    <n v="93"/>
    <n v="0.67741935499999995"/>
    <n v="0.79569892499999995"/>
    <n v="0.69277691799999996"/>
    <n v="0"/>
    <n v="74"/>
    <n v="6"/>
    <n v="372"/>
    <n v="62"/>
    <n v="5.1503900000000003E-3"/>
    <n v="0"/>
    <n v="5.1503900000000003E-3"/>
    <n v="-4"/>
    <x v="4"/>
    <n v="3600"/>
    <n v="42"/>
    <n v="0"/>
    <b v="0"/>
    <b v="0"/>
    <b v="0"/>
    <s v="None"/>
    <s v="None"/>
    <b v="0"/>
  </r>
  <r>
    <x v="2"/>
    <x v="0"/>
    <n v="93"/>
    <n v="0.70967741900000003"/>
    <n v="0.83870967699999999"/>
    <n v="0.59406495100000001"/>
    <n v="0"/>
    <n v="78"/>
    <n v="6"/>
    <n v="372"/>
    <n v="62"/>
    <n v="4.9558479999999997E-3"/>
    <n v="0"/>
    <n v="4.9558479999999997E-3"/>
    <n v="-4"/>
    <x v="4"/>
    <n v="3600"/>
    <n v="0"/>
    <n v="0"/>
    <b v="0"/>
    <b v="0"/>
    <b v="0"/>
    <s v="None"/>
    <s v="None"/>
    <b v="0"/>
  </r>
  <r>
    <x v="2"/>
    <x v="1"/>
    <n v="93"/>
    <n v="0.80645161300000001"/>
    <n v="0.91397849499999995"/>
    <n v="38.988652940000001"/>
    <n v="0"/>
    <n v="85"/>
    <n v="6"/>
    <n v="744"/>
    <n v="124"/>
    <n v="1.2020154999999999E-2"/>
    <n v="0"/>
    <n v="1.2020154999999999E-2"/>
    <n v="-4"/>
    <x v="4"/>
    <n v="3600"/>
    <n v="138"/>
    <n v="0"/>
    <b v="0"/>
    <b v="0"/>
    <b v="0"/>
    <s v="None"/>
    <s v="None"/>
    <b v="0"/>
  </r>
  <r>
    <x v="2"/>
    <x v="1"/>
    <n v="93"/>
    <n v="0.80645161300000001"/>
    <n v="0.91397849499999995"/>
    <n v="37.609900949999997"/>
    <n v="0"/>
    <n v="85"/>
    <n v="6"/>
    <n v="656"/>
    <n v="109.33333330000001"/>
    <n v="1.1522495000000001E-2"/>
    <n v="0"/>
    <n v="1.1522495000000001E-2"/>
    <n v="-4"/>
    <x v="4"/>
    <n v="3600"/>
    <n v="15"/>
    <n v="0"/>
    <b v="0"/>
    <b v="0"/>
    <b v="0"/>
    <s v="None"/>
    <s v="None"/>
    <b v="0"/>
  </r>
  <r>
    <x v="2"/>
    <x v="1"/>
    <n v="93"/>
    <n v="0.83870967699999999"/>
    <n v="0.92473118300000001"/>
    <n v="27.524751899999998"/>
    <n v="0"/>
    <n v="86"/>
    <n v="6"/>
    <n v="744"/>
    <n v="124"/>
    <n v="1.2081707000000001E-2"/>
    <n v="0"/>
    <n v="1.2081707000000001E-2"/>
    <n v="-4"/>
    <x v="4"/>
    <n v="3600"/>
    <n v="89"/>
    <n v="0"/>
    <b v="0"/>
    <b v="0"/>
    <b v="0"/>
    <s v="None"/>
    <s v="None"/>
    <b v="0"/>
  </r>
  <r>
    <x v="2"/>
    <x v="1"/>
    <n v="93"/>
    <n v="0.80645161300000001"/>
    <n v="0.92473118300000001"/>
    <n v="21.81253409"/>
    <n v="0"/>
    <n v="86"/>
    <n v="6"/>
    <n v="744"/>
    <n v="124"/>
    <n v="1.1921984E-2"/>
    <n v="0"/>
    <n v="1.1921984E-2"/>
    <n v="-4"/>
    <x v="4"/>
    <n v="3600"/>
    <n v="42"/>
    <n v="0"/>
    <b v="0"/>
    <b v="0"/>
    <b v="0"/>
    <s v="None"/>
    <s v="None"/>
    <b v="0"/>
  </r>
  <r>
    <x v="2"/>
    <x v="1"/>
    <n v="93"/>
    <n v="0.87096774200000004"/>
    <n v="0.92473118300000001"/>
    <n v="47.655058859999997"/>
    <n v="0"/>
    <n v="86"/>
    <n v="10"/>
    <n v="744"/>
    <n v="74.400000000000006"/>
    <n v="1.6577938E-2"/>
    <n v="0"/>
    <n v="1.6577938E-2"/>
    <n v="-4"/>
    <x v="4"/>
    <n v="3600"/>
    <n v="0"/>
    <n v="0"/>
    <b v="0"/>
    <b v="0"/>
    <b v="0"/>
    <s v="None"/>
    <s v="None"/>
    <b v="0"/>
  </r>
  <r>
    <x v="2"/>
    <x v="2"/>
    <n v="93"/>
    <n v="1"/>
    <n v="1"/>
    <n v="14.771122930000001"/>
    <n v="0"/>
    <n v="93"/>
    <n v="6"/>
    <n v="1488"/>
    <n v="248"/>
    <n v="2.6347311000000002E-2"/>
    <n v="0"/>
    <n v="2.6347311000000002E-2"/>
    <n v="-4"/>
    <x v="4"/>
    <n v="3600"/>
    <n v="138"/>
    <n v="0"/>
    <b v="0"/>
    <b v="0"/>
    <b v="0"/>
    <s v="None"/>
    <s v="None"/>
    <b v="0"/>
  </r>
  <r>
    <x v="2"/>
    <x v="2"/>
    <n v="93"/>
    <n v="1"/>
    <n v="1"/>
    <n v="8.0618789199999998"/>
    <n v="0"/>
    <n v="93"/>
    <n v="6"/>
    <n v="1312"/>
    <n v="218.66666670000001"/>
    <n v="2.5876957999999999E-2"/>
    <n v="0"/>
    <n v="2.5876957999999999E-2"/>
    <n v="-4"/>
    <x v="4"/>
    <n v="3600"/>
    <n v="15"/>
    <n v="0"/>
    <b v="0"/>
    <b v="0"/>
    <b v="0"/>
    <s v="None"/>
    <s v="None"/>
    <b v="0"/>
  </r>
  <r>
    <x v="2"/>
    <x v="2"/>
    <n v="93"/>
    <n v="1"/>
    <n v="1"/>
    <n v="17.824477909999999"/>
    <n v="0"/>
    <n v="93"/>
    <n v="6"/>
    <n v="1488"/>
    <n v="248"/>
    <n v="2.6716800999999998E-2"/>
    <n v="0"/>
    <n v="2.6716800999999998E-2"/>
    <n v="-4"/>
    <x v="4"/>
    <n v="3600"/>
    <n v="89"/>
    <n v="0"/>
    <b v="0"/>
    <b v="0"/>
    <b v="0"/>
    <s v="None"/>
    <s v="None"/>
    <b v="0"/>
  </r>
  <r>
    <x v="2"/>
    <x v="2"/>
    <n v="93"/>
    <n v="1"/>
    <n v="1"/>
    <n v="12.981971980000001"/>
    <n v="0"/>
    <n v="93"/>
    <n v="6"/>
    <n v="1488"/>
    <n v="248"/>
    <n v="2.5955933E-2"/>
    <n v="0"/>
    <n v="2.5955933E-2"/>
    <n v="-4"/>
    <x v="4"/>
    <n v="3600"/>
    <n v="42"/>
    <n v="0"/>
    <b v="0"/>
    <b v="0"/>
    <b v="0"/>
    <s v="None"/>
    <s v="None"/>
    <b v="0"/>
  </r>
  <r>
    <x v="2"/>
    <x v="2"/>
    <n v="93"/>
    <n v="1"/>
    <n v="1"/>
    <n v="40.242330070000001"/>
    <n v="0"/>
    <n v="93"/>
    <n v="6"/>
    <n v="1488"/>
    <n v="248"/>
    <n v="2.6959258999999999E-2"/>
    <n v="0"/>
    <n v="2.6959258999999999E-2"/>
    <n v="-4"/>
    <x v="4"/>
    <n v="3600"/>
    <n v="0"/>
    <n v="0"/>
    <b v="0"/>
    <b v="0"/>
    <b v="0"/>
    <s v="None"/>
    <s v="None"/>
    <b v="0"/>
  </r>
  <r>
    <x v="2"/>
    <x v="3"/>
    <n v="93"/>
    <n v="0.87096774200000004"/>
    <n v="1"/>
    <n v="17.71058798"/>
    <n v="0"/>
    <n v="93"/>
    <n v="6"/>
    <n v="2976"/>
    <n v="496"/>
    <n v="5.7863097000000002E-2"/>
    <n v="0"/>
    <n v="5.7863097000000002E-2"/>
    <n v="-4"/>
    <x v="4"/>
    <n v="3600"/>
    <n v="138"/>
    <n v="0"/>
    <b v="0"/>
    <b v="0"/>
    <b v="0"/>
    <s v="None"/>
    <s v="None"/>
    <b v="0"/>
  </r>
  <r>
    <x v="2"/>
    <x v="3"/>
    <n v="93"/>
    <n v="0.96774193500000005"/>
    <n v="1"/>
    <n v="12.10538101"/>
    <n v="0"/>
    <n v="93"/>
    <n v="6"/>
    <n v="2624"/>
    <n v="437.33333329999999"/>
    <n v="5.7578813E-2"/>
    <n v="0"/>
    <n v="5.7578813E-2"/>
    <n v="-4"/>
    <x v="4"/>
    <n v="3600"/>
    <n v="15"/>
    <n v="0"/>
    <b v="0"/>
    <b v="0"/>
    <b v="0"/>
    <s v="None"/>
    <s v="None"/>
    <b v="0"/>
  </r>
  <r>
    <x v="2"/>
    <x v="3"/>
    <n v="93"/>
    <n v="1"/>
    <n v="1"/>
    <n v="11.69811511"/>
    <n v="0"/>
    <n v="93"/>
    <n v="6"/>
    <n v="2976"/>
    <n v="496"/>
    <n v="5.7482215000000003E-2"/>
    <n v="0"/>
    <n v="5.7482215000000003E-2"/>
    <n v="-4"/>
    <x v="4"/>
    <n v="3600"/>
    <n v="89"/>
    <n v="0"/>
    <b v="0"/>
    <b v="0"/>
    <b v="0"/>
    <s v="None"/>
    <s v="None"/>
    <b v="0"/>
  </r>
  <r>
    <x v="2"/>
    <x v="3"/>
    <n v="93"/>
    <n v="1"/>
    <n v="1"/>
    <n v="12.42269611"/>
    <n v="0"/>
    <n v="93"/>
    <n v="5"/>
    <n v="2976"/>
    <n v="595.20000000000005"/>
    <n v="5.2111317999999997E-2"/>
    <n v="0"/>
    <n v="5.2111317999999997E-2"/>
    <n v="-4"/>
    <x v="4"/>
    <n v="3600"/>
    <n v="42"/>
    <n v="0"/>
    <b v="0"/>
    <b v="0"/>
    <b v="0"/>
    <s v="None"/>
    <s v="None"/>
    <b v="0"/>
  </r>
  <r>
    <x v="2"/>
    <x v="3"/>
    <n v="93"/>
    <n v="1"/>
    <n v="1"/>
    <n v="11.87718916"/>
    <n v="0"/>
    <n v="93"/>
    <n v="5"/>
    <n v="2976"/>
    <n v="595.20000000000005"/>
    <n v="5.1563043000000003E-2"/>
    <n v="0"/>
    <n v="5.1563043000000003E-2"/>
    <n v="-4"/>
    <x v="4"/>
    <n v="3600"/>
    <n v="0"/>
    <n v="0"/>
    <b v="0"/>
    <b v="0"/>
    <b v="0"/>
    <s v="None"/>
    <s v="None"/>
    <b v="0"/>
  </r>
  <r>
    <x v="2"/>
    <x v="0"/>
    <n v="93"/>
    <n v="0.83870967699999999"/>
    <n v="0.81720430099999997"/>
    <n v="0.83898091299999999"/>
    <n v="0"/>
    <n v="76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2"/>
    <x v="0"/>
    <n v="93"/>
    <n v="0.83870967699999999"/>
    <n v="0.81720430099999997"/>
    <n v="0.84779691700000004"/>
    <n v="0"/>
    <n v="76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2"/>
    <x v="0"/>
    <n v="93"/>
    <n v="0.67741935499999995"/>
    <n v="0.80645161300000001"/>
    <n v="0.78103184699999995"/>
    <n v="0"/>
    <n v="75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2"/>
    <x v="0"/>
    <n v="93"/>
    <n v="0.67741935499999995"/>
    <n v="0.79569892499999995"/>
    <n v="0.62490582500000003"/>
    <n v="0"/>
    <n v="74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2"/>
    <x v="0"/>
    <n v="93"/>
    <n v="0.70967741900000003"/>
    <n v="0.83870967699999999"/>
    <n v="0.59174299200000002"/>
    <n v="0"/>
    <n v="78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2"/>
    <x v="1"/>
    <n v="93"/>
    <n v="0.80645161300000001"/>
    <n v="0.91397849499999995"/>
    <n v="29.326928850000002"/>
    <n v="0"/>
    <n v="85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2"/>
    <x v="1"/>
    <n v="93"/>
    <n v="0.83870967699999999"/>
    <n v="0.91397849499999995"/>
    <n v="20.578261850000001"/>
    <n v="0"/>
    <n v="85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2"/>
    <x v="1"/>
    <n v="93"/>
    <n v="0.83870967699999999"/>
    <n v="0.92473118300000001"/>
    <n v="23.9489491"/>
    <n v="0"/>
    <n v="86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2"/>
    <x v="1"/>
    <n v="93"/>
    <n v="0.80645161300000001"/>
    <n v="0.92473118300000001"/>
    <n v="24.73916101"/>
    <n v="0"/>
    <n v="86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2"/>
    <x v="1"/>
    <n v="93"/>
    <n v="0.87096774200000004"/>
    <n v="0.92473118300000001"/>
    <n v="28.593119860000002"/>
    <n v="0"/>
    <n v="86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2"/>
    <x v="2"/>
    <n v="93"/>
    <n v="1"/>
    <n v="1"/>
    <n v="6.8137259480000001"/>
    <n v="0"/>
    <n v="93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2"/>
    <x v="2"/>
    <n v="93"/>
    <n v="1"/>
    <n v="1"/>
    <n v="18.685994149999999"/>
    <n v="0"/>
    <n v="93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2"/>
    <x v="2"/>
    <n v="93"/>
    <n v="1"/>
    <n v="1"/>
    <n v="6.7368659969999998"/>
    <n v="0"/>
    <n v="93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2"/>
    <x v="2"/>
    <n v="93"/>
    <n v="1"/>
    <n v="1"/>
    <n v="24.26055908"/>
    <n v="0"/>
    <n v="93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2"/>
    <x v="2"/>
    <n v="93"/>
    <n v="1"/>
    <n v="1"/>
    <n v="7.0683009620000004"/>
    <n v="0"/>
    <n v="93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2"/>
    <x v="3"/>
    <n v="93"/>
    <n v="1"/>
    <n v="1"/>
    <n v="12.70325708"/>
    <n v="0"/>
    <n v="93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2"/>
    <x v="3"/>
    <n v="93"/>
    <n v="1"/>
    <n v="1"/>
    <n v="9.5174260139999998"/>
    <n v="0"/>
    <n v="93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2"/>
    <x v="3"/>
    <n v="93"/>
    <n v="1"/>
    <n v="1"/>
    <n v="14.60399604"/>
    <n v="0"/>
    <n v="93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2"/>
    <x v="3"/>
    <n v="93"/>
    <n v="1"/>
    <n v="1"/>
    <n v="9.5751528740000005"/>
    <n v="0"/>
    <n v="93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2"/>
    <x v="3"/>
    <n v="93"/>
    <n v="1"/>
    <n v="1"/>
    <n v="13.89573002"/>
    <n v="0"/>
    <n v="93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2"/>
    <x v="0"/>
    <n v="93"/>
    <n v="0.83870967699999999"/>
    <n v="0.81720430099999997"/>
    <n v="1.679260969"/>
    <n v="0"/>
    <n v="76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2"/>
    <x v="0"/>
    <n v="93"/>
    <n v="0.83870967699999999"/>
    <n v="0.81720430099999997"/>
    <n v="2.0110161299999998"/>
    <n v="0"/>
    <n v="76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2"/>
    <x v="0"/>
    <n v="93"/>
    <n v="0.67741935499999995"/>
    <n v="0.80645161300000001"/>
    <n v="1.2345910069999999"/>
    <n v="0"/>
    <n v="75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2"/>
    <x v="0"/>
    <n v="93"/>
    <n v="0.67741935499999995"/>
    <n v="0.79569892499999995"/>
    <n v="1.484040976"/>
    <n v="0"/>
    <n v="74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2"/>
    <x v="0"/>
    <n v="93"/>
    <n v="0.70967741900000003"/>
    <n v="0.83870967699999999"/>
    <n v="1.3037040230000001"/>
    <n v="0"/>
    <n v="78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2"/>
    <x v="1"/>
    <n v="93"/>
    <n v="0.87096774200000004"/>
    <n v="0.91397849499999995"/>
    <n v="24.768476960000001"/>
    <n v="0"/>
    <n v="85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2"/>
    <x v="1"/>
    <n v="93"/>
    <n v="0.90322580600000002"/>
    <n v="0.91397849499999995"/>
    <n v="23.115445139999999"/>
    <n v="0"/>
    <n v="85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2"/>
    <x v="1"/>
    <n v="93"/>
    <n v="0.90322580600000002"/>
    <n v="0.92473118300000001"/>
    <n v="49.720860960000003"/>
    <n v="0"/>
    <n v="86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2"/>
    <x v="1"/>
    <n v="93"/>
    <n v="0.80645161300000001"/>
    <n v="0.92473118300000001"/>
    <n v="35.878283019999998"/>
    <n v="0"/>
    <n v="86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2"/>
    <x v="1"/>
    <n v="93"/>
    <n v="0.87096774200000004"/>
    <n v="0.92473118300000001"/>
    <n v="20.701367139999999"/>
    <n v="0"/>
    <n v="86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2"/>
    <x v="2"/>
    <n v="93"/>
    <n v="1"/>
    <n v="1"/>
    <n v="9.0903718470000001"/>
    <n v="0"/>
    <n v="93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2"/>
    <x v="2"/>
    <n v="93"/>
    <n v="1"/>
    <n v="1"/>
    <n v="10.82039595"/>
    <n v="0"/>
    <n v="93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2"/>
    <x v="2"/>
    <n v="93"/>
    <n v="1"/>
    <n v="1"/>
    <n v="9.0384171010000003"/>
    <n v="0"/>
    <n v="93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2"/>
    <x v="2"/>
    <n v="93"/>
    <n v="1"/>
    <n v="1"/>
    <n v="49.459134820000003"/>
    <n v="0"/>
    <n v="93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2"/>
    <x v="2"/>
    <n v="93"/>
    <n v="1"/>
    <n v="1"/>
    <n v="7.2864570620000002"/>
    <n v="0"/>
    <n v="93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2"/>
    <x v="3"/>
    <n v="93"/>
    <n v="0.93548387099999997"/>
    <n v="1"/>
    <n v="19.25477695"/>
    <n v="0"/>
    <n v="93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2"/>
    <x v="3"/>
    <n v="93"/>
    <n v="1"/>
    <n v="1"/>
    <n v="23.83343816"/>
    <n v="0"/>
    <n v="93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2"/>
    <x v="3"/>
    <n v="93"/>
    <n v="1"/>
    <n v="1"/>
    <n v="15.973973040000001"/>
    <n v="0"/>
    <n v="93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2"/>
    <x v="3"/>
    <n v="93"/>
    <n v="1"/>
    <n v="1"/>
    <n v="17.173209910000001"/>
    <n v="0"/>
    <n v="93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2"/>
    <x v="3"/>
    <n v="93"/>
    <n v="1"/>
    <n v="1"/>
    <n v="26.121970180000002"/>
    <n v="0"/>
    <n v="93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2"/>
    <x v="0"/>
    <n v="93"/>
    <n v="0.83870967699999999"/>
    <n v="0.81720430099999997"/>
    <n v="0.68073511099999995"/>
    <n v="0"/>
    <n v="76"/>
    <n v="7"/>
    <n v="558"/>
    <n v="79.714285709999999"/>
    <n v="9.3689089999999999E-3"/>
    <n v="0"/>
    <n v="9.3689089999999999E-3"/>
    <n v="-4"/>
    <x v="7"/>
    <n v="3600"/>
    <n v="138"/>
    <n v="0"/>
    <b v="0"/>
    <b v="0"/>
    <b v="0"/>
    <s v="None"/>
    <s v="None"/>
    <b v="0"/>
  </r>
  <r>
    <x v="2"/>
    <x v="0"/>
    <n v="93"/>
    <n v="0.83870967699999999"/>
    <n v="0.81720430099999997"/>
    <n v="0.79774713500000005"/>
    <n v="0"/>
    <n v="76"/>
    <n v="8"/>
    <n v="514"/>
    <n v="64.25"/>
    <n v="9.5675139999999992E-3"/>
    <n v="0"/>
    <n v="9.5675139999999992E-3"/>
    <n v="-4"/>
    <x v="7"/>
    <n v="3600"/>
    <n v="15"/>
    <n v="0"/>
    <b v="0"/>
    <b v="0"/>
    <b v="0"/>
    <s v="None"/>
    <s v="None"/>
    <b v="0"/>
  </r>
  <r>
    <x v="2"/>
    <x v="0"/>
    <n v="93"/>
    <n v="0.67741935499999995"/>
    <n v="0.80645161300000001"/>
    <n v="0.71218895900000001"/>
    <n v="0"/>
    <n v="75"/>
    <n v="6"/>
    <n v="558"/>
    <n v="93"/>
    <n v="8.3874740000000007E-3"/>
    <n v="0"/>
    <n v="8.3874740000000007E-3"/>
    <n v="-4"/>
    <x v="7"/>
    <n v="3600"/>
    <n v="89"/>
    <n v="0"/>
    <b v="0"/>
    <b v="0"/>
    <b v="0"/>
    <s v="None"/>
    <s v="None"/>
    <b v="0"/>
  </r>
  <r>
    <x v="2"/>
    <x v="0"/>
    <n v="93"/>
    <n v="0.67741935499999995"/>
    <n v="0.79569892499999995"/>
    <n v="0.87308406800000005"/>
    <n v="0"/>
    <n v="74"/>
    <n v="10"/>
    <n v="558"/>
    <n v="55.8"/>
    <n v="1.1913174E-2"/>
    <n v="0"/>
    <n v="1.1913174E-2"/>
    <n v="-4"/>
    <x v="7"/>
    <n v="3600"/>
    <n v="42"/>
    <n v="0"/>
    <b v="0"/>
    <b v="0"/>
    <b v="0"/>
    <s v="None"/>
    <s v="None"/>
    <b v="0"/>
  </r>
  <r>
    <x v="2"/>
    <x v="0"/>
    <n v="93"/>
    <n v="0.70967741900000003"/>
    <n v="0.83870967699999999"/>
    <n v="0.64544606199999999"/>
    <n v="0"/>
    <n v="78"/>
    <n v="8"/>
    <n v="558"/>
    <n v="69.75"/>
    <n v="1.0540706E-2"/>
    <n v="0"/>
    <n v="1.0540706E-2"/>
    <n v="-4"/>
    <x v="7"/>
    <n v="3600"/>
    <n v="0"/>
    <n v="0"/>
    <b v="0"/>
    <b v="0"/>
    <b v="0"/>
    <s v="None"/>
    <s v="None"/>
    <b v="0"/>
  </r>
  <r>
    <x v="2"/>
    <x v="1"/>
    <n v="93"/>
    <n v="0.90322580600000002"/>
    <n v="0.91397849499999995"/>
    <n v="28.968194010000001"/>
    <n v="0"/>
    <n v="85"/>
    <n v="6"/>
    <n v="2418"/>
    <n v="403"/>
    <n v="3.1651286000000001E-2"/>
    <n v="0"/>
    <n v="3.1651286000000001E-2"/>
    <n v="-4"/>
    <x v="7"/>
    <n v="3600"/>
    <n v="138"/>
    <n v="0"/>
    <b v="0"/>
    <b v="0"/>
    <b v="0"/>
    <s v="None"/>
    <s v="None"/>
    <b v="0"/>
  </r>
  <r>
    <x v="2"/>
    <x v="1"/>
    <n v="93"/>
    <n v="0.90322580600000002"/>
    <n v="0.91397849499999995"/>
    <n v="22.437778000000002"/>
    <n v="0"/>
    <n v="85"/>
    <n v="6"/>
    <n v="2242"/>
    <n v="373.66666670000001"/>
    <n v="3.1179908999999999E-2"/>
    <n v="0"/>
    <n v="3.1179908999999999E-2"/>
    <n v="-4"/>
    <x v="7"/>
    <n v="3600"/>
    <n v="15"/>
    <n v="0"/>
    <b v="0"/>
    <b v="0"/>
    <b v="0"/>
    <s v="None"/>
    <s v="None"/>
    <b v="0"/>
  </r>
  <r>
    <x v="2"/>
    <x v="1"/>
    <n v="93"/>
    <n v="0.83870967699999999"/>
    <n v="0.92473118300000001"/>
    <n v="64.481579069999995"/>
    <n v="0"/>
    <n v="86"/>
    <n v="6"/>
    <n v="2418"/>
    <n v="403"/>
    <n v="3.2457944000000002E-2"/>
    <n v="0"/>
    <n v="3.2457944000000002E-2"/>
    <n v="-4"/>
    <x v="7"/>
    <n v="3600"/>
    <n v="89"/>
    <n v="0"/>
    <b v="0"/>
    <b v="0"/>
    <b v="0"/>
    <s v="None"/>
    <s v="None"/>
    <b v="0"/>
  </r>
  <r>
    <x v="2"/>
    <x v="1"/>
    <n v="93"/>
    <n v="0.80645161300000001"/>
    <n v="0.92473118300000001"/>
    <n v="41.549460889999999"/>
    <n v="0"/>
    <n v="86"/>
    <n v="6"/>
    <n v="2418"/>
    <n v="403"/>
    <n v="3.2375283999999997E-2"/>
    <n v="0"/>
    <n v="3.2375283999999997E-2"/>
    <n v="-4"/>
    <x v="7"/>
    <n v="3600"/>
    <n v="42"/>
    <n v="0"/>
    <b v="0"/>
    <b v="0"/>
    <b v="0"/>
    <s v="None"/>
    <s v="None"/>
    <b v="0"/>
  </r>
  <r>
    <x v="2"/>
    <x v="1"/>
    <n v="93"/>
    <n v="0.77419354799999995"/>
    <n v="0.92473118300000001"/>
    <n v="32.282814029999997"/>
    <n v="0"/>
    <n v="86"/>
    <n v="6"/>
    <n v="2418"/>
    <n v="403"/>
    <n v="3.1725004000000001E-2"/>
    <n v="0"/>
    <n v="3.1725004000000001E-2"/>
    <n v="-4"/>
    <x v="7"/>
    <n v="3600"/>
    <n v="0"/>
    <n v="0"/>
    <b v="0"/>
    <b v="0"/>
    <b v="0"/>
    <s v="None"/>
    <s v="None"/>
    <b v="0"/>
  </r>
  <r>
    <x v="2"/>
    <x v="2"/>
    <n v="93"/>
    <n v="1"/>
    <n v="1"/>
    <n v="19.327830079999998"/>
    <n v="0"/>
    <n v="93"/>
    <n v="5"/>
    <n v="7626"/>
    <n v="1525.2"/>
    <n v="8.8961182E-2"/>
    <n v="0"/>
    <n v="8.8961182E-2"/>
    <n v="-4"/>
    <x v="7"/>
    <n v="3600"/>
    <n v="138"/>
    <n v="0"/>
    <b v="0"/>
    <b v="0"/>
    <b v="0"/>
    <s v="None"/>
    <s v="None"/>
    <b v="0"/>
  </r>
  <r>
    <x v="2"/>
    <x v="2"/>
    <n v="93"/>
    <n v="1"/>
    <n v="1"/>
    <n v="82.961198089999996"/>
    <n v="0"/>
    <n v="93"/>
    <n v="6"/>
    <n v="7098"/>
    <n v="1183"/>
    <n v="9.0945626000000002E-2"/>
    <n v="0"/>
    <n v="9.0945626000000002E-2"/>
    <n v="-4"/>
    <x v="7"/>
    <n v="3600"/>
    <n v="15"/>
    <n v="0"/>
    <b v="0"/>
    <b v="0"/>
    <b v="0"/>
    <s v="None"/>
    <s v="None"/>
    <b v="0"/>
  </r>
  <r>
    <x v="2"/>
    <x v="2"/>
    <n v="93"/>
    <n v="1"/>
    <n v="1"/>
    <n v="4.6448059080000004"/>
    <n v="0"/>
    <n v="93"/>
    <n v="6"/>
    <n v="7626"/>
    <n v="1271"/>
    <n v="9.5912623000000002E-2"/>
    <n v="0"/>
    <n v="9.5912623000000002E-2"/>
    <n v="-4"/>
    <x v="7"/>
    <n v="3600"/>
    <n v="89"/>
    <n v="0"/>
    <b v="0"/>
    <b v="0"/>
    <b v="0"/>
    <s v="None"/>
    <s v="None"/>
    <b v="0"/>
  </r>
  <r>
    <x v="2"/>
    <x v="2"/>
    <n v="93"/>
    <n v="1"/>
    <n v="1"/>
    <n v="6.4487800599999998"/>
    <n v="0"/>
    <n v="93"/>
    <n v="6"/>
    <n v="7626"/>
    <n v="1271"/>
    <n v="9.6818326999999996E-2"/>
    <n v="0"/>
    <n v="9.6818326999999996E-2"/>
    <n v="-4"/>
    <x v="7"/>
    <n v="3600"/>
    <n v="42"/>
    <n v="0"/>
    <b v="0"/>
    <b v="0"/>
    <b v="0"/>
    <s v="None"/>
    <s v="None"/>
    <b v="0"/>
  </r>
  <r>
    <x v="2"/>
    <x v="2"/>
    <n v="93"/>
    <n v="1"/>
    <n v="1"/>
    <n v="32.3202219"/>
    <n v="0"/>
    <n v="93"/>
    <n v="6"/>
    <n v="7626"/>
    <n v="1271"/>
    <n v="9.4128875000000001E-2"/>
    <n v="0"/>
    <n v="9.4128875000000001E-2"/>
    <n v="-4"/>
    <x v="7"/>
    <n v="3600"/>
    <n v="0"/>
    <n v="0"/>
    <b v="0"/>
    <b v="0"/>
    <b v="0"/>
    <s v="None"/>
    <s v="None"/>
    <b v="0"/>
  </r>
  <r>
    <x v="2"/>
    <x v="3"/>
    <n v="93"/>
    <n v="1"/>
    <n v="1"/>
    <n v="12.44026685"/>
    <n v="0"/>
    <n v="93"/>
    <n v="5"/>
    <n v="21018"/>
    <n v="4203.6000000000004"/>
    <n v="0.24146980700000001"/>
    <n v="0"/>
    <n v="0.24146980700000001"/>
    <n v="-4"/>
    <x v="7"/>
    <n v="3600"/>
    <n v="138"/>
    <n v="0"/>
    <b v="0"/>
    <b v="0"/>
    <b v="0"/>
    <s v="None"/>
    <s v="None"/>
    <b v="0"/>
  </r>
  <r>
    <x v="2"/>
    <x v="3"/>
    <n v="93"/>
    <n v="1"/>
    <n v="1"/>
    <n v="12.784386870000001"/>
    <n v="0"/>
    <n v="93"/>
    <n v="6"/>
    <n v="19610"/>
    <n v="3268.333333"/>
    <n v="0.25304673100000002"/>
    <n v="0"/>
    <n v="0.25304673100000002"/>
    <n v="-4"/>
    <x v="7"/>
    <n v="3600"/>
    <n v="15"/>
    <n v="0"/>
    <b v="0"/>
    <b v="0"/>
    <b v="0"/>
    <s v="None"/>
    <s v="None"/>
    <b v="0"/>
  </r>
  <r>
    <x v="2"/>
    <x v="3"/>
    <n v="93"/>
    <n v="1"/>
    <n v="1"/>
    <n v="9.1118428710000003"/>
    <n v="0"/>
    <n v="93"/>
    <n v="5"/>
    <n v="21018"/>
    <n v="4203.6000000000004"/>
    <n v="0.24545405300000001"/>
    <n v="0"/>
    <n v="0.24545405300000001"/>
    <n v="-4"/>
    <x v="7"/>
    <n v="3600"/>
    <n v="89"/>
    <n v="0"/>
    <b v="0"/>
    <b v="0"/>
    <b v="0"/>
    <s v="None"/>
    <s v="None"/>
    <b v="0"/>
  </r>
  <r>
    <x v="2"/>
    <x v="3"/>
    <n v="93"/>
    <n v="0.87096774200000004"/>
    <n v="1"/>
    <n v="18.478046890000002"/>
    <n v="0"/>
    <n v="93"/>
    <n v="6"/>
    <n v="21018"/>
    <n v="3503"/>
    <n v="0.26309681499999998"/>
    <n v="0"/>
    <n v="0.26309681499999998"/>
    <n v="-4"/>
    <x v="7"/>
    <n v="3600"/>
    <n v="42"/>
    <n v="0"/>
    <b v="0"/>
    <b v="0"/>
    <b v="0"/>
    <s v="None"/>
    <s v="None"/>
    <b v="0"/>
  </r>
  <r>
    <x v="2"/>
    <x v="3"/>
    <n v="93"/>
    <n v="1"/>
    <n v="1"/>
    <n v="9.7790730000000003"/>
    <n v="0"/>
    <n v="93"/>
    <n v="5"/>
    <n v="21018"/>
    <n v="4203.6000000000004"/>
    <n v="0.24026704300000001"/>
    <n v="0"/>
    <n v="0.24026704300000001"/>
    <n v="-4"/>
    <x v="7"/>
    <n v="3600"/>
    <n v="0"/>
    <n v="0"/>
    <b v="0"/>
    <b v="0"/>
    <b v="0"/>
    <s v="None"/>
    <s v="None"/>
    <b v="0"/>
  </r>
  <r>
    <x v="2"/>
    <x v="0"/>
    <n v="93"/>
    <n v="0.83870967699999999"/>
    <n v="0.81720430099999997"/>
    <n v="0.66825103799999996"/>
    <n v="0"/>
    <n v="76"/>
    <n v="7"/>
    <n v="558"/>
    <n v="79.714285709999999"/>
    <n v="8.8029219999999995E-3"/>
    <n v="0"/>
    <n v="8.8029219999999995E-3"/>
    <n v="-4"/>
    <x v="8"/>
    <n v="3600"/>
    <n v="138"/>
    <n v="0"/>
    <b v="0"/>
    <b v="0"/>
    <b v="0"/>
    <s v="None"/>
    <s v="None"/>
    <b v="0"/>
  </r>
  <r>
    <x v="2"/>
    <x v="0"/>
    <n v="93"/>
    <n v="0.83870967699999999"/>
    <n v="0.81720430099999997"/>
    <n v="0.79744291300000003"/>
    <n v="0"/>
    <n v="76"/>
    <n v="8"/>
    <n v="514"/>
    <n v="64.25"/>
    <n v="9.4476809999999994E-3"/>
    <n v="0"/>
    <n v="9.4476809999999994E-3"/>
    <n v="-4"/>
    <x v="8"/>
    <n v="3600"/>
    <n v="15"/>
    <n v="0"/>
    <b v="0"/>
    <b v="0"/>
    <b v="0"/>
    <s v="None"/>
    <s v="None"/>
    <b v="0"/>
  </r>
  <r>
    <x v="2"/>
    <x v="0"/>
    <n v="93"/>
    <n v="0.67741935499999995"/>
    <n v="0.80645161300000001"/>
    <n v="0.70405006400000003"/>
    <n v="0"/>
    <n v="75"/>
    <n v="6"/>
    <n v="558"/>
    <n v="93"/>
    <n v="8.3566779999999993E-3"/>
    <n v="0"/>
    <n v="8.3566779999999993E-3"/>
    <n v="-4"/>
    <x v="8"/>
    <n v="3600"/>
    <n v="89"/>
    <n v="0"/>
    <b v="0"/>
    <b v="0"/>
    <b v="0"/>
    <s v="None"/>
    <s v="None"/>
    <b v="0"/>
  </r>
  <r>
    <x v="2"/>
    <x v="0"/>
    <n v="93"/>
    <n v="0.67741935499999995"/>
    <n v="0.79569892499999995"/>
    <n v="0.84780788399999996"/>
    <n v="0"/>
    <n v="74"/>
    <n v="10"/>
    <n v="558"/>
    <n v="55.8"/>
    <n v="1.11974E-2"/>
    <n v="0"/>
    <n v="1.11974E-2"/>
    <n v="-4"/>
    <x v="8"/>
    <n v="3600"/>
    <n v="42"/>
    <n v="0"/>
    <b v="0"/>
    <b v="0"/>
    <b v="0"/>
    <s v="None"/>
    <s v="None"/>
    <b v="0"/>
  </r>
  <r>
    <x v="2"/>
    <x v="0"/>
    <n v="93"/>
    <n v="0.70967741900000003"/>
    <n v="0.83870967699999999"/>
    <n v="0.64361190800000001"/>
    <n v="0"/>
    <n v="78"/>
    <n v="8"/>
    <n v="558"/>
    <n v="69.75"/>
    <n v="1.0208112E-2"/>
    <n v="0"/>
    <n v="1.0208112E-2"/>
    <n v="-4"/>
    <x v="8"/>
    <n v="3600"/>
    <n v="0"/>
    <n v="0"/>
    <b v="0"/>
    <b v="0"/>
    <b v="0"/>
    <s v="None"/>
    <s v="None"/>
    <b v="0"/>
  </r>
  <r>
    <x v="2"/>
    <x v="1"/>
    <n v="93"/>
    <n v="0.93548387099999997"/>
    <n v="0.91397849499999995"/>
    <n v="33.1818831"/>
    <n v="0"/>
    <n v="85"/>
    <n v="6"/>
    <n v="1302"/>
    <n v="217"/>
    <n v="2.3673485000000001E-2"/>
    <n v="0"/>
    <n v="2.3673485000000001E-2"/>
    <n v="-4"/>
    <x v="8"/>
    <n v="3600"/>
    <n v="138"/>
    <n v="0"/>
    <b v="0"/>
    <b v="0"/>
    <b v="0"/>
    <s v="None"/>
    <s v="None"/>
    <b v="0"/>
  </r>
  <r>
    <x v="2"/>
    <x v="1"/>
    <n v="93"/>
    <n v="0.90322580600000002"/>
    <n v="0.91397849499999995"/>
    <n v="34.375223159999997"/>
    <n v="0"/>
    <n v="85"/>
    <n v="6"/>
    <n v="1214"/>
    <n v="202.33333329999999"/>
    <n v="2.3320204000000001E-2"/>
    <n v="0"/>
    <n v="2.3320204000000001E-2"/>
    <n v="-4"/>
    <x v="8"/>
    <n v="3600"/>
    <n v="15"/>
    <n v="0"/>
    <b v="0"/>
    <b v="0"/>
    <b v="0"/>
    <s v="None"/>
    <s v="None"/>
    <b v="0"/>
  </r>
  <r>
    <x v="2"/>
    <x v="1"/>
    <n v="93"/>
    <n v="0.83870967699999999"/>
    <n v="0.92473118300000001"/>
    <n v="27.317803860000001"/>
    <n v="0"/>
    <n v="86"/>
    <n v="6"/>
    <n v="1302"/>
    <n v="217"/>
    <n v="2.3298512E-2"/>
    <n v="0"/>
    <n v="2.3298512E-2"/>
    <n v="-4"/>
    <x v="8"/>
    <n v="3600"/>
    <n v="89"/>
    <n v="0"/>
    <b v="0"/>
    <b v="0"/>
    <b v="0"/>
    <s v="None"/>
    <s v="None"/>
    <b v="0"/>
  </r>
  <r>
    <x v="2"/>
    <x v="1"/>
    <n v="93"/>
    <n v="0.80645161300000001"/>
    <n v="0.92473118300000001"/>
    <n v="34.710031989999997"/>
    <n v="0"/>
    <n v="86"/>
    <n v="6"/>
    <n v="1302"/>
    <n v="217"/>
    <n v="2.3501233999999999E-2"/>
    <n v="0"/>
    <n v="2.3501233999999999E-2"/>
    <n v="-4"/>
    <x v="8"/>
    <n v="3600"/>
    <n v="42"/>
    <n v="0"/>
    <b v="0"/>
    <b v="0"/>
    <b v="0"/>
    <s v="None"/>
    <s v="None"/>
    <b v="0"/>
  </r>
  <r>
    <x v="2"/>
    <x v="1"/>
    <n v="93"/>
    <n v="0.87096774200000004"/>
    <n v="0.92473118300000001"/>
    <n v="24.799544099999999"/>
    <n v="0"/>
    <n v="86"/>
    <n v="6"/>
    <n v="1302"/>
    <n v="217"/>
    <n v="2.3386312999999999E-2"/>
    <n v="0"/>
    <n v="2.3386312999999999E-2"/>
    <n v="-4"/>
    <x v="8"/>
    <n v="3600"/>
    <n v="0"/>
    <n v="0"/>
    <b v="0"/>
    <b v="0"/>
    <b v="0"/>
    <s v="None"/>
    <s v="None"/>
    <b v="0"/>
  </r>
  <r>
    <x v="2"/>
    <x v="2"/>
    <n v="93"/>
    <n v="1"/>
    <n v="1"/>
    <n v="41.684686900000003"/>
    <n v="0"/>
    <n v="93"/>
    <n v="6"/>
    <n v="2790"/>
    <n v="465"/>
    <n v="6.0260200999999999E-2"/>
    <n v="0"/>
    <n v="6.0260200999999999E-2"/>
    <n v="-4"/>
    <x v="8"/>
    <n v="3600"/>
    <n v="138"/>
    <n v="0"/>
    <b v="0"/>
    <b v="0"/>
    <b v="0"/>
    <s v="None"/>
    <s v="None"/>
    <b v="0"/>
  </r>
  <r>
    <x v="2"/>
    <x v="2"/>
    <n v="93"/>
    <n v="1"/>
    <n v="1"/>
    <n v="5.001286983"/>
    <n v="0"/>
    <n v="93"/>
    <n v="6"/>
    <n v="2614"/>
    <n v="435.66666670000001"/>
    <n v="5.7749741E-2"/>
    <n v="0"/>
    <n v="5.7749741E-2"/>
    <n v="-4"/>
    <x v="8"/>
    <n v="3600"/>
    <n v="15"/>
    <n v="0"/>
    <b v="0"/>
    <b v="0"/>
    <b v="0"/>
    <s v="None"/>
    <s v="None"/>
    <b v="0"/>
  </r>
  <r>
    <x v="2"/>
    <x v="2"/>
    <n v="93"/>
    <n v="0.96774193500000005"/>
    <n v="1"/>
    <n v="4.9258029460000001"/>
    <n v="0"/>
    <n v="93"/>
    <n v="6"/>
    <n v="2790"/>
    <n v="465"/>
    <n v="5.6980065000000003E-2"/>
    <n v="0"/>
    <n v="5.6980065000000003E-2"/>
    <n v="-4"/>
    <x v="8"/>
    <n v="3600"/>
    <n v="89"/>
    <n v="0"/>
    <b v="0"/>
    <b v="0"/>
    <b v="0"/>
    <s v="None"/>
    <s v="None"/>
    <b v="0"/>
  </r>
  <r>
    <x v="2"/>
    <x v="2"/>
    <n v="93"/>
    <n v="1"/>
    <n v="1"/>
    <n v="7.2012732030000004"/>
    <n v="0"/>
    <n v="93"/>
    <n v="6"/>
    <n v="2790"/>
    <n v="465"/>
    <n v="5.7599615E-2"/>
    <n v="0"/>
    <n v="5.7599615E-2"/>
    <n v="-4"/>
    <x v="8"/>
    <n v="3600"/>
    <n v="42"/>
    <n v="0"/>
    <b v="0"/>
    <b v="0"/>
    <b v="0"/>
    <s v="None"/>
    <s v="None"/>
    <b v="0"/>
  </r>
  <r>
    <x v="2"/>
    <x v="2"/>
    <n v="93"/>
    <n v="1"/>
    <n v="1"/>
    <n v="6.3301808829999997"/>
    <n v="0"/>
    <n v="93"/>
    <n v="6"/>
    <n v="2790"/>
    <n v="465"/>
    <n v="5.8747081999999999E-2"/>
    <n v="0"/>
    <n v="5.8747081999999999E-2"/>
    <n v="-4"/>
    <x v="8"/>
    <n v="3600"/>
    <n v="0"/>
    <n v="0"/>
    <b v="0"/>
    <b v="0"/>
    <b v="0"/>
    <s v="None"/>
    <s v="None"/>
    <b v="0"/>
  </r>
  <r>
    <x v="2"/>
    <x v="3"/>
    <n v="93"/>
    <n v="1"/>
    <n v="1"/>
    <n v="15.119317049999999"/>
    <n v="0"/>
    <n v="93"/>
    <n v="6"/>
    <n v="5766"/>
    <n v="961"/>
    <n v="0.13983836699999999"/>
    <n v="0"/>
    <n v="0.13983836699999999"/>
    <n v="-4"/>
    <x v="8"/>
    <n v="3600"/>
    <n v="138"/>
    <n v="0"/>
    <b v="0"/>
    <b v="0"/>
    <b v="0"/>
    <s v="None"/>
    <s v="None"/>
    <b v="0"/>
  </r>
  <r>
    <x v="2"/>
    <x v="3"/>
    <n v="93"/>
    <n v="1"/>
    <n v="1"/>
    <n v="10.50962305"/>
    <n v="0"/>
    <n v="93"/>
    <n v="5"/>
    <n v="5414"/>
    <n v="1082.8"/>
    <n v="0.119182814"/>
    <n v="0"/>
    <n v="0.119182814"/>
    <n v="-4"/>
    <x v="8"/>
    <n v="3600"/>
    <n v="15"/>
    <n v="0"/>
    <b v="0"/>
    <b v="0"/>
    <b v="0"/>
    <s v="None"/>
    <s v="None"/>
    <b v="0"/>
  </r>
  <r>
    <x v="2"/>
    <x v="3"/>
    <n v="93"/>
    <n v="1"/>
    <n v="1"/>
    <n v="17.205587860000001"/>
    <n v="0"/>
    <n v="93"/>
    <n v="6"/>
    <n v="5766"/>
    <n v="961"/>
    <n v="0.14177104200000001"/>
    <n v="0"/>
    <n v="0.14177104200000001"/>
    <n v="-4"/>
    <x v="8"/>
    <n v="3600"/>
    <n v="89"/>
    <n v="0"/>
    <b v="0"/>
    <b v="0"/>
    <b v="0"/>
    <s v="None"/>
    <s v="None"/>
    <b v="0"/>
  </r>
  <r>
    <x v="2"/>
    <x v="3"/>
    <n v="93"/>
    <n v="1"/>
    <n v="1"/>
    <n v="9.515149117"/>
    <n v="0"/>
    <n v="93"/>
    <n v="6"/>
    <n v="5766"/>
    <n v="961"/>
    <n v="0.14032982699999999"/>
    <n v="0"/>
    <n v="0.14032982699999999"/>
    <n v="-4"/>
    <x v="8"/>
    <n v="3600"/>
    <n v="42"/>
    <n v="0"/>
    <b v="0"/>
    <b v="0"/>
    <b v="0"/>
    <s v="None"/>
    <s v="None"/>
    <b v="0"/>
  </r>
  <r>
    <x v="2"/>
    <x v="3"/>
    <n v="93"/>
    <n v="1"/>
    <n v="1"/>
    <n v="57.610651969999999"/>
    <n v="0"/>
    <n v="93"/>
    <n v="6"/>
    <n v="5766"/>
    <n v="961"/>
    <n v="0.13937501399999999"/>
    <n v="0"/>
    <n v="0.13937501399999999"/>
    <n v="-4"/>
    <x v="8"/>
    <n v="3600"/>
    <n v="0"/>
    <n v="0"/>
    <b v="0"/>
    <b v="0"/>
    <b v="0"/>
    <s v="None"/>
    <s v="None"/>
    <b v="0"/>
  </r>
  <r>
    <x v="2"/>
    <x v="0"/>
    <n v="93"/>
    <n v="0.83870967699999999"/>
    <n v="0.81720430099999997"/>
    <n v="0.68043398899999996"/>
    <n v="0"/>
    <n v="76"/>
    <n v="7"/>
    <n v="558"/>
    <n v="79.714285709999999"/>
    <n v="1.0364414000000001E-2"/>
    <n v="0"/>
    <n v="1.0364414000000001E-2"/>
    <n v="-4"/>
    <x v="9"/>
    <n v="3600"/>
    <n v="138"/>
    <n v="0"/>
    <b v="0"/>
    <b v="0"/>
    <b v="0"/>
    <s v="None"/>
    <s v="None"/>
    <b v="0"/>
  </r>
  <r>
    <x v="2"/>
    <x v="0"/>
    <n v="93"/>
    <n v="0.83870967699999999"/>
    <n v="0.81720430099999997"/>
    <n v="0.77976417499999995"/>
    <n v="0"/>
    <n v="76"/>
    <n v="8"/>
    <n v="514"/>
    <n v="64.25"/>
    <n v="1.0411045000000001E-2"/>
    <n v="0"/>
    <n v="1.0411045000000001E-2"/>
    <n v="-4"/>
    <x v="9"/>
    <n v="3600"/>
    <n v="15"/>
    <n v="0"/>
    <b v="0"/>
    <b v="0"/>
    <b v="0"/>
    <s v="None"/>
    <s v="None"/>
    <b v="0"/>
  </r>
  <r>
    <x v="2"/>
    <x v="0"/>
    <n v="93"/>
    <n v="0.67741935499999995"/>
    <n v="0.80645161300000001"/>
    <n v="0.70889806700000002"/>
    <n v="0"/>
    <n v="75"/>
    <n v="6"/>
    <n v="558"/>
    <n v="93"/>
    <n v="9.598924E-3"/>
    <n v="0"/>
    <n v="9.598924E-3"/>
    <n v="-4"/>
    <x v="9"/>
    <n v="3600"/>
    <n v="89"/>
    <n v="0"/>
    <b v="0"/>
    <b v="0"/>
    <b v="0"/>
    <s v="None"/>
    <s v="None"/>
    <b v="0"/>
  </r>
  <r>
    <x v="2"/>
    <x v="0"/>
    <n v="93"/>
    <n v="0.67741935499999995"/>
    <n v="0.79569892499999995"/>
    <n v="0.89150190399999996"/>
    <n v="0"/>
    <n v="74"/>
    <n v="10"/>
    <n v="558"/>
    <n v="55.8"/>
    <n v="1.2638035000000001E-2"/>
    <n v="0"/>
    <n v="1.2638035000000001E-2"/>
    <n v="-4"/>
    <x v="9"/>
    <n v="3600"/>
    <n v="42"/>
    <n v="0"/>
    <b v="0"/>
    <b v="0"/>
    <b v="0"/>
    <s v="None"/>
    <s v="None"/>
    <b v="0"/>
  </r>
  <r>
    <x v="2"/>
    <x v="0"/>
    <n v="93"/>
    <n v="0.70967741900000003"/>
    <n v="0.83870967699999999"/>
    <n v="0.64097404499999999"/>
    <n v="0"/>
    <n v="78"/>
    <n v="8"/>
    <n v="558"/>
    <n v="69.75"/>
    <n v="1.1341076E-2"/>
    <n v="0"/>
    <n v="1.1341076E-2"/>
    <n v="-4"/>
    <x v="9"/>
    <n v="3600"/>
    <n v="0"/>
    <n v="0"/>
    <b v="0"/>
    <b v="0"/>
    <b v="0"/>
    <s v="None"/>
    <s v="None"/>
    <b v="0"/>
  </r>
  <r>
    <x v="2"/>
    <x v="1"/>
    <n v="93"/>
    <n v="0.93548387099999997"/>
    <n v="0.91397849499999995"/>
    <n v="33.266547920000001"/>
    <n v="0"/>
    <n v="85"/>
    <n v="6"/>
    <n v="1302"/>
    <n v="217"/>
    <n v="2.7247758E-2"/>
    <n v="0"/>
    <n v="2.7247758E-2"/>
    <n v="-4"/>
    <x v="9"/>
    <n v="3600"/>
    <n v="138"/>
    <n v="0"/>
    <b v="0"/>
    <b v="0"/>
    <b v="0"/>
    <s v="None"/>
    <s v="None"/>
    <b v="0"/>
  </r>
  <r>
    <x v="2"/>
    <x v="1"/>
    <n v="93"/>
    <n v="0.90322580600000002"/>
    <n v="0.91397849499999995"/>
    <n v="34.38447094"/>
    <n v="0"/>
    <n v="85"/>
    <n v="6"/>
    <n v="1214"/>
    <n v="202.33333329999999"/>
    <n v="2.6275165E-2"/>
    <n v="0"/>
    <n v="2.6275165E-2"/>
    <n v="-4"/>
    <x v="9"/>
    <n v="3600"/>
    <n v="15"/>
    <n v="0"/>
    <b v="0"/>
    <b v="0"/>
    <b v="0"/>
    <s v="None"/>
    <s v="None"/>
    <b v="0"/>
  </r>
  <r>
    <x v="2"/>
    <x v="1"/>
    <n v="93"/>
    <n v="0.83870967699999999"/>
    <n v="0.92473118300000001"/>
    <n v="27.20867896"/>
    <n v="0"/>
    <n v="86"/>
    <n v="6"/>
    <n v="1302"/>
    <n v="217"/>
    <n v="2.6947313000000001E-2"/>
    <n v="0"/>
    <n v="2.6947313000000001E-2"/>
    <n v="-4"/>
    <x v="9"/>
    <n v="3600"/>
    <n v="89"/>
    <n v="0"/>
    <b v="0"/>
    <b v="0"/>
    <b v="0"/>
    <s v="None"/>
    <s v="None"/>
    <b v="0"/>
  </r>
  <r>
    <x v="2"/>
    <x v="1"/>
    <n v="93"/>
    <n v="0.80645161300000001"/>
    <n v="0.92473118300000001"/>
    <n v="34.965896839999999"/>
    <n v="0"/>
    <n v="86"/>
    <n v="6"/>
    <n v="1302"/>
    <n v="217"/>
    <n v="2.7049118E-2"/>
    <n v="0"/>
    <n v="2.7049118E-2"/>
    <n v="-4"/>
    <x v="9"/>
    <n v="3600"/>
    <n v="42"/>
    <n v="0"/>
    <b v="0"/>
    <b v="0"/>
    <b v="0"/>
    <s v="None"/>
    <s v="None"/>
    <b v="0"/>
  </r>
  <r>
    <x v="2"/>
    <x v="1"/>
    <n v="93"/>
    <n v="0.87096774200000004"/>
    <n v="0.92473118300000001"/>
    <n v="24.906513929999999"/>
    <n v="0"/>
    <n v="86"/>
    <n v="6"/>
    <n v="1302"/>
    <n v="217"/>
    <n v="2.7163527999999999E-2"/>
    <n v="0"/>
    <n v="2.7163527999999999E-2"/>
    <n v="-4"/>
    <x v="9"/>
    <n v="3600"/>
    <n v="0"/>
    <n v="0"/>
    <b v="0"/>
    <b v="0"/>
    <b v="0"/>
    <s v="None"/>
    <s v="None"/>
    <b v="0"/>
  </r>
  <r>
    <x v="2"/>
    <x v="2"/>
    <n v="93"/>
    <n v="1"/>
    <n v="1"/>
    <n v="41.530112979999998"/>
    <n v="0"/>
    <n v="93"/>
    <n v="6"/>
    <n v="2790"/>
    <n v="465"/>
    <n v="6.7759070000000005E-2"/>
    <n v="0"/>
    <n v="6.7759070000000005E-2"/>
    <n v="-4"/>
    <x v="9"/>
    <n v="3600"/>
    <n v="138"/>
    <n v="0"/>
    <b v="0"/>
    <b v="0"/>
    <b v="0"/>
    <s v="None"/>
    <s v="None"/>
    <b v="0"/>
  </r>
  <r>
    <x v="2"/>
    <x v="2"/>
    <n v="93"/>
    <n v="1"/>
    <n v="1"/>
    <n v="4.9969120030000003"/>
    <n v="0"/>
    <n v="93"/>
    <n v="6"/>
    <n v="2614"/>
    <n v="435.66666670000001"/>
    <n v="6.5065980999999995E-2"/>
    <n v="0"/>
    <n v="6.5065980999999995E-2"/>
    <n v="-4"/>
    <x v="9"/>
    <n v="3600"/>
    <n v="15"/>
    <n v="0"/>
    <b v="0"/>
    <b v="0"/>
    <b v="0"/>
    <s v="None"/>
    <s v="None"/>
    <b v="0"/>
  </r>
  <r>
    <x v="2"/>
    <x v="2"/>
    <n v="93"/>
    <n v="0.96774193500000005"/>
    <n v="1"/>
    <n v="5.0361330510000002"/>
    <n v="0"/>
    <n v="93"/>
    <n v="6"/>
    <n v="2790"/>
    <n v="465"/>
    <n v="6.6916192999999999E-2"/>
    <n v="0"/>
    <n v="6.6916192999999999E-2"/>
    <n v="-4"/>
    <x v="9"/>
    <n v="3600"/>
    <n v="89"/>
    <n v="0"/>
    <b v="0"/>
    <b v="0"/>
    <b v="0"/>
    <s v="None"/>
    <s v="None"/>
    <b v="0"/>
  </r>
  <r>
    <x v="2"/>
    <x v="2"/>
    <n v="93"/>
    <n v="1"/>
    <n v="1"/>
    <n v="7.1914780140000003"/>
    <n v="0"/>
    <n v="93"/>
    <n v="6"/>
    <n v="2790"/>
    <n v="465"/>
    <n v="6.5887583999999999E-2"/>
    <n v="0"/>
    <n v="6.5887583999999999E-2"/>
    <n v="-4"/>
    <x v="9"/>
    <n v="3600"/>
    <n v="42"/>
    <n v="0"/>
    <b v="0"/>
    <b v="0"/>
    <b v="0"/>
    <s v="None"/>
    <s v="None"/>
    <b v="0"/>
  </r>
  <r>
    <x v="2"/>
    <x v="2"/>
    <n v="93"/>
    <n v="1"/>
    <n v="1"/>
    <n v="6.3025150300000004"/>
    <n v="0"/>
    <n v="93"/>
    <n v="6"/>
    <n v="2790"/>
    <n v="465"/>
    <n v="6.6518135000000006E-2"/>
    <n v="0"/>
    <n v="6.6518135000000006E-2"/>
    <n v="-4"/>
    <x v="9"/>
    <n v="3600"/>
    <n v="0"/>
    <n v="0"/>
    <b v="0"/>
    <b v="0"/>
    <b v="0"/>
    <s v="None"/>
    <s v="None"/>
    <b v="0"/>
  </r>
  <r>
    <x v="2"/>
    <x v="3"/>
    <n v="93"/>
    <n v="1"/>
    <n v="1"/>
    <n v="15.12333512"/>
    <n v="0"/>
    <n v="93"/>
    <n v="6"/>
    <n v="5766"/>
    <n v="961"/>
    <n v="0.164509128"/>
    <n v="0"/>
    <n v="0.164509128"/>
    <n v="-4"/>
    <x v="9"/>
    <n v="3600"/>
    <n v="138"/>
    <n v="0"/>
    <b v="0"/>
    <b v="0"/>
    <b v="0"/>
    <s v="None"/>
    <s v="None"/>
    <b v="0"/>
  </r>
  <r>
    <x v="2"/>
    <x v="3"/>
    <n v="93"/>
    <n v="1"/>
    <n v="1"/>
    <n v="10.51536202"/>
    <n v="0"/>
    <n v="93"/>
    <n v="5"/>
    <n v="5414"/>
    <n v="1082.8"/>
    <n v="0.141736842"/>
    <n v="0"/>
    <n v="0.141736842"/>
    <n v="-4"/>
    <x v="9"/>
    <n v="3600"/>
    <n v="15"/>
    <n v="0"/>
    <b v="0"/>
    <b v="0"/>
    <b v="0"/>
    <s v="None"/>
    <s v="None"/>
    <b v="0"/>
  </r>
  <r>
    <x v="2"/>
    <x v="3"/>
    <n v="93"/>
    <n v="1"/>
    <n v="1"/>
    <n v="17.212688920000002"/>
    <n v="0"/>
    <n v="93"/>
    <n v="6"/>
    <n v="5766"/>
    <n v="961"/>
    <n v="0.162626822"/>
    <n v="0"/>
    <n v="0.162626822"/>
    <n v="-4"/>
    <x v="9"/>
    <n v="3600"/>
    <n v="89"/>
    <n v="0"/>
    <b v="0"/>
    <b v="0"/>
    <b v="0"/>
    <s v="None"/>
    <s v="None"/>
    <b v="0"/>
  </r>
  <r>
    <x v="2"/>
    <x v="3"/>
    <n v="93"/>
    <n v="1"/>
    <n v="1"/>
    <n v="9.5704390999999998"/>
    <n v="0"/>
    <n v="93"/>
    <n v="6"/>
    <n v="5766"/>
    <n v="961"/>
    <n v="0.16073627800000001"/>
    <n v="0"/>
    <n v="0.16073627800000001"/>
    <n v="-4"/>
    <x v="9"/>
    <n v="3600"/>
    <n v="42"/>
    <n v="0"/>
    <b v="0"/>
    <b v="0"/>
    <b v="0"/>
    <s v="None"/>
    <s v="None"/>
    <b v="0"/>
  </r>
  <r>
    <x v="2"/>
    <x v="3"/>
    <n v="93"/>
    <n v="1"/>
    <n v="1"/>
    <n v="57.526777979999999"/>
    <n v="0"/>
    <n v="93"/>
    <n v="6"/>
    <n v="5766"/>
    <n v="961"/>
    <n v="0.162370071"/>
    <n v="0"/>
    <n v="0.162370071"/>
    <n v="-4"/>
    <x v="9"/>
    <n v="3600"/>
    <n v="0"/>
    <n v="0"/>
    <b v="0"/>
    <b v="0"/>
    <b v="0"/>
    <s v="None"/>
    <s v="None"/>
    <b v="0"/>
  </r>
  <r>
    <x v="2"/>
    <x v="0"/>
    <n v="93"/>
    <n v="0.83870967699999999"/>
    <n v="0.81720430099999997"/>
    <n v="0.81897115700000001"/>
    <n v="0"/>
    <n v="76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2"/>
    <x v="0"/>
    <n v="93"/>
    <n v="0.83870967699999999"/>
    <n v="0.81720430099999997"/>
    <n v="0.85362696599999999"/>
    <n v="0"/>
    <n v="76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2"/>
    <x v="0"/>
    <n v="93"/>
    <n v="0.67741935499999995"/>
    <n v="0.80645161300000001"/>
    <n v="0.76228404000000005"/>
    <n v="0"/>
    <n v="75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2"/>
    <x v="0"/>
    <n v="93"/>
    <n v="0.67741935499999995"/>
    <n v="0.79569892499999995"/>
    <n v="0.64216899900000002"/>
    <n v="0"/>
    <n v="74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2"/>
    <x v="0"/>
    <n v="93"/>
    <n v="0.70967741900000003"/>
    <n v="0.83870967699999999"/>
    <n v="0.57447695700000001"/>
    <n v="0"/>
    <n v="78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2"/>
    <x v="1"/>
    <n v="93"/>
    <n v="0.80645161300000001"/>
    <n v="0.91397849499999995"/>
    <n v="28.71056008"/>
    <n v="0"/>
    <n v="85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2"/>
    <x v="1"/>
    <n v="93"/>
    <n v="0.83870967699999999"/>
    <n v="0.91397849499999995"/>
    <n v="20.54027915"/>
    <n v="0"/>
    <n v="85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2"/>
    <x v="1"/>
    <n v="93"/>
    <n v="0.83870967699999999"/>
    <n v="0.92473118300000001"/>
    <n v="23.911396979999999"/>
    <n v="0"/>
    <n v="86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2"/>
    <x v="1"/>
    <n v="93"/>
    <n v="0.80645161300000001"/>
    <n v="0.92473118300000001"/>
    <n v="26.598201039999999"/>
    <n v="0"/>
    <n v="86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2"/>
    <x v="1"/>
    <n v="93"/>
    <n v="0.87096774200000004"/>
    <n v="0.92473118300000001"/>
    <n v="28.872248890000002"/>
    <n v="0"/>
    <n v="86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2"/>
    <x v="2"/>
    <n v="93"/>
    <n v="1"/>
    <n v="1"/>
    <n v="6.8874530790000001"/>
    <n v="0"/>
    <n v="93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2"/>
    <x v="2"/>
    <n v="93"/>
    <n v="1"/>
    <n v="1"/>
    <n v="18.659159899999999"/>
    <n v="0"/>
    <n v="93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2"/>
    <x v="2"/>
    <n v="93"/>
    <n v="1"/>
    <n v="1"/>
    <n v="6.8065938949999998"/>
    <n v="0"/>
    <n v="93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2"/>
    <x v="2"/>
    <n v="93"/>
    <n v="1"/>
    <n v="1"/>
    <n v="29.180324079999998"/>
    <n v="0"/>
    <n v="93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2"/>
    <x v="2"/>
    <n v="93"/>
    <n v="1"/>
    <n v="1"/>
    <n v="7.0768399239999997"/>
    <n v="0"/>
    <n v="93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2"/>
    <x v="3"/>
    <n v="93"/>
    <n v="1"/>
    <n v="1"/>
    <n v="12.626353979999999"/>
    <n v="0"/>
    <n v="93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2"/>
    <x v="3"/>
    <n v="93"/>
    <n v="1"/>
    <n v="1"/>
    <n v="9.6262090209999993"/>
    <n v="0"/>
    <n v="93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2"/>
    <x v="3"/>
    <n v="93"/>
    <n v="1"/>
    <n v="1"/>
    <n v="14.35901308"/>
    <n v="0"/>
    <n v="93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2"/>
    <x v="3"/>
    <n v="93"/>
    <n v="0.96774193500000005"/>
    <n v="1"/>
    <n v="13.71933293"/>
    <n v="0"/>
    <n v="93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2"/>
    <x v="3"/>
    <n v="93"/>
    <n v="1"/>
    <n v="1"/>
    <n v="14.021344900000001"/>
    <n v="0"/>
    <n v="93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2"/>
    <x v="0"/>
    <n v="93"/>
    <n v="0.83870967699999999"/>
    <n v="0.82258064500000005"/>
    <n v="0.63291501999999999"/>
    <n v="0"/>
    <n v="76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2"/>
    <x v="0"/>
    <n v="93"/>
    <n v="0.83870967699999999"/>
    <n v="0.88709677399999998"/>
    <n v="0.754931927"/>
    <n v="0"/>
    <n v="76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2"/>
    <x v="0"/>
    <n v="93"/>
    <n v="0.67741935499999995"/>
    <n v="0.82258064500000005"/>
    <n v="0.81793904299999998"/>
    <n v="0"/>
    <n v="75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2"/>
    <x v="0"/>
    <n v="93"/>
    <n v="0.67741935499999995"/>
    <n v="0.75806451600000002"/>
    <n v="0.850133896"/>
    <n v="0"/>
    <n v="74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2"/>
    <x v="0"/>
    <n v="93"/>
    <n v="0.70967741900000003"/>
    <n v="0.82258064500000005"/>
    <n v="0.63848590900000002"/>
    <n v="0"/>
    <n v="78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2"/>
    <x v="1"/>
    <n v="93"/>
    <n v="0.93548387099999997"/>
    <n v="0.90322580600000002"/>
    <n v="46.675797940000002"/>
    <n v="0"/>
    <n v="85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2"/>
    <x v="1"/>
    <n v="93"/>
    <n v="0.90322580600000002"/>
    <n v="0.93548387099999997"/>
    <n v="34.079576969999998"/>
    <n v="0"/>
    <n v="85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2"/>
    <x v="1"/>
    <n v="93"/>
    <n v="0.83870967699999999"/>
    <n v="0.91935483900000003"/>
    <n v="22.52884603"/>
    <n v="0"/>
    <n v="86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2"/>
    <x v="1"/>
    <n v="93"/>
    <n v="0.80645161300000001"/>
    <n v="0.91935483900000003"/>
    <n v="38.00286388"/>
    <n v="0"/>
    <n v="86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2"/>
    <x v="1"/>
    <n v="93"/>
    <n v="0.87096774200000004"/>
    <n v="0.88709677399999998"/>
    <n v="21.97434187"/>
    <n v="0"/>
    <n v="86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2"/>
    <x v="2"/>
    <n v="93"/>
    <n v="1"/>
    <n v="1"/>
    <n v="10.80481911"/>
    <n v="0"/>
    <n v="93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2"/>
    <x v="2"/>
    <n v="93"/>
    <n v="1"/>
    <n v="1"/>
    <n v="55.652878999999999"/>
    <n v="0"/>
    <n v="93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2"/>
    <x v="2"/>
    <n v="93"/>
    <n v="1"/>
    <n v="1"/>
    <n v="4.023894072"/>
    <n v="0"/>
    <n v="93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2"/>
    <x v="2"/>
    <n v="93"/>
    <n v="0.96774193500000005"/>
    <n v="1"/>
    <n v="4.3277230260000001"/>
    <n v="0"/>
    <n v="93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2"/>
    <x v="2"/>
    <n v="93"/>
    <n v="1"/>
    <n v="1"/>
    <n v="4.6219909189999999"/>
    <n v="0"/>
    <n v="93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2"/>
    <x v="3"/>
    <n v="93"/>
    <n v="1"/>
    <n v="1"/>
    <n v="12.117968080000001"/>
    <n v="0"/>
    <n v="93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2"/>
    <x v="3"/>
    <n v="93"/>
    <n v="1"/>
    <n v="1"/>
    <n v="4.9122219090000003"/>
    <n v="0"/>
    <n v="93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2"/>
    <x v="3"/>
    <n v="93"/>
    <n v="1"/>
    <n v="1"/>
    <n v="3.185618877"/>
    <n v="0"/>
    <n v="93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2"/>
    <x v="3"/>
    <n v="93"/>
    <n v="1"/>
    <n v="1"/>
    <n v="13.47067904"/>
    <n v="0"/>
    <n v="93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2"/>
    <x v="3"/>
    <n v="93"/>
    <n v="0.90322580600000002"/>
    <n v="1"/>
    <n v="8.6215109830000003"/>
    <n v="0"/>
    <n v="93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2"/>
    <x v="0"/>
    <n v="93"/>
    <n v="0.83870967699999999"/>
    <n v="0.81720430099999997"/>
    <n v="1.173193216"/>
    <n v="0"/>
    <n v="76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2"/>
    <x v="0"/>
    <n v="93"/>
    <n v="0.83870967699999999"/>
    <n v="0.81720430099999997"/>
    <n v="1.438234091"/>
    <n v="0"/>
    <n v="76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2"/>
    <x v="0"/>
    <n v="93"/>
    <n v="0.67741935499999995"/>
    <n v="0.80645161300000001"/>
    <n v="2.7853529450000001"/>
    <n v="0"/>
    <n v="75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2"/>
    <x v="0"/>
    <n v="93"/>
    <n v="0.67741935499999995"/>
    <n v="0.79569892499999995"/>
    <n v="1.7733449939999999"/>
    <n v="0"/>
    <n v="74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2"/>
    <x v="0"/>
    <n v="93"/>
    <n v="0.70967741900000003"/>
    <n v="0.83870967699999999"/>
    <n v="1.2360179419999999"/>
    <n v="0"/>
    <n v="78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2"/>
    <x v="1"/>
    <n v="93"/>
    <n v="0.93548387099999997"/>
    <n v="0.91397849499999995"/>
    <n v="36.481837990000002"/>
    <n v="0"/>
    <n v="85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2"/>
    <x v="1"/>
    <n v="93"/>
    <n v="0.90322580600000002"/>
    <n v="0.91397849499999995"/>
    <n v="31.118317130000001"/>
    <n v="0"/>
    <n v="85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2"/>
    <x v="1"/>
    <n v="93"/>
    <n v="0.83870967699999999"/>
    <n v="0.92473118300000001"/>
    <n v="40.352901940000002"/>
    <n v="0"/>
    <n v="86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2"/>
    <x v="1"/>
    <n v="93"/>
    <n v="0.80645161300000001"/>
    <n v="0.92473118300000001"/>
    <n v="34.567667010000001"/>
    <n v="0"/>
    <n v="86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2"/>
    <x v="1"/>
    <n v="93"/>
    <n v="0.87096774200000004"/>
    <n v="0.92473118300000001"/>
    <n v="35.737431049999998"/>
    <n v="0"/>
    <n v="86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2"/>
    <x v="2"/>
    <n v="93"/>
    <n v="1"/>
    <n v="1"/>
    <n v="71.155012850000006"/>
    <n v="0"/>
    <n v="93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2"/>
    <x v="2"/>
    <n v="93"/>
    <n v="1"/>
    <n v="1"/>
    <n v="9.7746660710000004"/>
    <n v="0"/>
    <n v="93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2"/>
    <x v="2"/>
    <n v="93"/>
    <n v="1"/>
    <n v="1"/>
    <n v="7.695188999"/>
    <n v="0"/>
    <n v="93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2"/>
    <x v="2"/>
    <n v="93"/>
    <n v="1"/>
    <n v="1"/>
    <n v="16.256273029999999"/>
    <n v="0"/>
    <n v="93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2"/>
    <x v="2"/>
    <n v="93"/>
    <n v="1"/>
    <n v="1"/>
    <n v="8.2791109089999999"/>
    <n v="0"/>
    <n v="93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2"/>
    <x v="3"/>
    <n v="93"/>
    <n v="1"/>
    <n v="1"/>
    <n v="8.2792298790000007"/>
    <n v="0"/>
    <n v="93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2"/>
    <x v="3"/>
    <n v="93"/>
    <n v="1"/>
    <n v="1"/>
    <n v="14.53678513"/>
    <n v="0"/>
    <n v="93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2"/>
    <x v="3"/>
    <n v="93"/>
    <n v="1"/>
    <n v="1"/>
    <n v="21.18498421"/>
    <n v="0"/>
    <n v="93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2"/>
    <x v="3"/>
    <n v="93"/>
    <n v="0.96774193500000005"/>
    <n v="1"/>
    <n v="19.662773130000001"/>
    <n v="0"/>
    <n v="93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2"/>
    <x v="3"/>
    <n v="93"/>
    <n v="0.96774193500000005"/>
    <n v="1"/>
    <n v="19.32265615"/>
    <n v="0"/>
    <n v="93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3"/>
    <x v="0"/>
    <n v="99"/>
    <n v="0.484848485"/>
    <n v="0.590909091"/>
    <n v="0.53116583799999995"/>
    <n v="0"/>
    <n v="64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3"/>
    <x v="0"/>
    <n v="99"/>
    <n v="0.54545454500000001"/>
    <n v="0.590909091"/>
    <n v="0.45774912800000001"/>
    <n v="0"/>
    <n v="62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3"/>
    <x v="0"/>
    <n v="99"/>
    <n v="0.33333333300000001"/>
    <n v="0.66666666699999999"/>
    <n v="0.57038688699999995"/>
    <n v="0"/>
    <n v="65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3"/>
    <x v="0"/>
    <n v="99"/>
    <n v="0.393939394"/>
    <n v="0.65151515199999999"/>
    <n v="2.2041020389999999"/>
    <n v="0"/>
    <n v="67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3"/>
    <x v="0"/>
    <n v="99"/>
    <n v="0.45454545499999999"/>
    <n v="0.712121212"/>
    <n v="0.386774063"/>
    <n v="0"/>
    <n v="65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3"/>
    <x v="1"/>
    <n v="99"/>
    <n v="0.57575757599999999"/>
    <n v="0.81818181800000001"/>
    <n v="7.9162559510000001"/>
    <n v="0"/>
    <n v="79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3"/>
    <x v="1"/>
    <n v="99"/>
    <n v="0.606060606"/>
    <n v="0.803030303"/>
    <n v="9.8324909209999998"/>
    <n v="0"/>
    <n v="76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3"/>
    <x v="1"/>
    <n v="99"/>
    <n v="0.515151515"/>
    <n v="0.803030303"/>
    <n v="5.8248281479999999"/>
    <n v="0"/>
    <n v="81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3"/>
    <x v="1"/>
    <n v="99"/>
    <n v="0.515151515"/>
    <n v="0.803030303"/>
    <n v="6.0541779990000002"/>
    <n v="0"/>
    <n v="81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3"/>
    <x v="1"/>
    <n v="99"/>
    <n v="0.606060606"/>
    <n v="0.77272727299999999"/>
    <n v="9.6724390979999999"/>
    <n v="0"/>
    <n v="77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3"/>
    <x v="2"/>
    <n v="99"/>
    <n v="0.63636363600000001"/>
    <n v="0.893939394"/>
    <n v="2760.341715"/>
    <n v="4.4699999999999997E-9"/>
    <n v="88.000000499999999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3"/>
    <x v="2"/>
    <n v="99"/>
    <n v="0.696969697"/>
    <n v="0.893939394"/>
    <n v="3600.0005609999998"/>
    <n v="1.1627902000000001E-2"/>
    <n v="86.000000439999994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3"/>
    <x v="2"/>
    <n v="99"/>
    <n v="0.66666666699999999"/>
    <n v="0.909090909"/>
    <n v="3600.0001929999999"/>
    <n v="1.1235949E-2"/>
    <n v="89.000000560000004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3"/>
    <x v="2"/>
    <n v="99"/>
    <n v="0.606060606"/>
    <n v="0.893939394"/>
    <n v="849.31829400000004"/>
    <n v="0"/>
    <n v="90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3"/>
    <x v="2"/>
    <n v="99"/>
    <n v="0.66666666699999999"/>
    <n v="0.86363636399999999"/>
    <n v="1301.9899359999999"/>
    <n v="7.4200000000000001E-5"/>
    <n v="87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3"/>
    <x v="3"/>
    <n v="99"/>
    <n v="0.66666666699999999"/>
    <n v="0.92424242400000001"/>
    <n v="3600.00047"/>
    <n v="8.7911934999999997E-2"/>
    <n v="91.000012799999993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3"/>
    <x v="3"/>
    <n v="99"/>
    <n v="0.72727272700000001"/>
    <n v="0.95454545499999999"/>
    <n v="3600.0003109999998"/>
    <n v="8.8888736999999995E-2"/>
    <n v="90.00001254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3"/>
    <x v="3"/>
    <n v="99"/>
    <n v="0.63636363600000001"/>
    <n v="0.92424242400000001"/>
    <n v="3600.0002570000001"/>
    <n v="9.9999753999999996E-2"/>
    <n v="90.000020140000004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3"/>
    <x v="3"/>
    <n v="99"/>
    <n v="0.57575757599999999"/>
    <n v="0.92424242400000001"/>
    <n v="3600.000466"/>
    <n v="7.6086785000000004E-2"/>
    <n v="92.000014680000007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3"/>
    <x v="3"/>
    <n v="99"/>
    <n v="0.81818181800000001"/>
    <n v="0.893939394"/>
    <n v="3600.0002979999999"/>
    <n v="9.9999964999999996E-2"/>
    <n v="90.000002839999993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3"/>
    <x v="0"/>
    <n v="99"/>
    <n v="0.484848485"/>
    <n v="0.64646464599999998"/>
    <n v="1.233458996"/>
    <n v="0"/>
    <n v="64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3"/>
    <x v="0"/>
    <n v="99"/>
    <n v="0.54545454500000001"/>
    <n v="0.62626262600000004"/>
    <n v="1.265227079"/>
    <n v="0"/>
    <n v="62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3"/>
    <x v="0"/>
    <n v="99"/>
    <n v="0.33333333300000001"/>
    <n v="0.65656565700000002"/>
    <n v="1.184598923"/>
    <n v="0"/>
    <n v="65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3"/>
    <x v="0"/>
    <n v="99"/>
    <n v="0.393939394"/>
    <n v="0.67676767699999996"/>
    <n v="1.4651639460000001"/>
    <n v="0"/>
    <n v="67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3"/>
    <x v="0"/>
    <n v="99"/>
    <n v="0.45454545499999999"/>
    <n v="0.65656565700000002"/>
    <n v="1.2717609409999999"/>
    <n v="0"/>
    <n v="65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3"/>
    <x v="1"/>
    <n v="99"/>
    <n v="0.57575757599999999"/>
    <n v="0.79797979799999996"/>
    <n v="24.937494990000001"/>
    <n v="0"/>
    <n v="79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3"/>
    <x v="1"/>
    <n v="99"/>
    <n v="0.57575757599999999"/>
    <n v="0.76767676799999995"/>
    <n v="95.968266009999994"/>
    <n v="0"/>
    <n v="76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3"/>
    <x v="1"/>
    <n v="99"/>
    <n v="0.515151515"/>
    <n v="0.81818181800000001"/>
    <n v="22.431271079999998"/>
    <n v="0"/>
    <n v="81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3"/>
    <x v="1"/>
    <n v="99"/>
    <n v="0.515151515"/>
    <n v="0.81818181800000001"/>
    <n v="31.70478606"/>
    <n v="0"/>
    <n v="81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3"/>
    <x v="1"/>
    <n v="99"/>
    <n v="0.63636363600000001"/>
    <n v="0.77777777800000003"/>
    <n v="35.076001169999998"/>
    <n v="0"/>
    <n v="77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3"/>
    <x v="2"/>
    <n v="99"/>
    <n v="0.63636363600000001"/>
    <n v="0.88888888899999996"/>
    <n v="1786.2536230000001"/>
    <n v="0"/>
    <n v="88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3"/>
    <x v="2"/>
    <n v="99"/>
    <n v="0.75757575799999999"/>
    <n v="0.86868686900000003"/>
    <n v="2219.9165189999999"/>
    <n v="0"/>
    <n v="86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3"/>
    <x v="2"/>
    <n v="99"/>
    <n v="0.66666666699999999"/>
    <n v="0.89898989900000004"/>
    <n v="1521.1458339999999"/>
    <n v="0"/>
    <n v="89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3"/>
    <x v="2"/>
    <n v="99"/>
    <n v="0.57575757599999999"/>
    <n v="0.909090909"/>
    <n v="556.25340889999995"/>
    <n v="0"/>
    <n v="90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3"/>
    <x v="2"/>
    <n v="99"/>
    <n v="0.696969697"/>
    <n v="0.87878787899999999"/>
    <n v="1480.4956890000001"/>
    <n v="0"/>
    <n v="87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3"/>
    <x v="3"/>
    <n v="99"/>
    <n v="0.66666666699999999"/>
    <n v="0.91919191899999997"/>
    <n v="3600.013762"/>
    <n v="8.7912087999999999E-2"/>
    <n v="91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3"/>
    <x v="3"/>
    <n v="99"/>
    <n v="0.81818181800000001"/>
    <n v="0.89898989900000004"/>
    <n v="3600.0126610000002"/>
    <n v="0.101123596"/>
    <n v="89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3"/>
    <x v="3"/>
    <n v="99"/>
    <n v="0.606060606"/>
    <n v="0.89898989900000004"/>
    <n v="3600.011771"/>
    <n v="0.101123596"/>
    <n v="89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3"/>
    <x v="3"/>
    <n v="99"/>
    <n v="0.75757575799999999"/>
    <n v="0.91919191899999997"/>
    <n v="3600.013293"/>
    <n v="7.6923077000000006E-2"/>
    <n v="91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3"/>
    <x v="3"/>
    <n v="99"/>
    <n v="0.81818181800000001"/>
    <n v="0.909090909"/>
    <n v="3600.0138040000002"/>
    <n v="8.8888888999999999E-2"/>
    <n v="90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3"/>
    <x v="0"/>
    <n v="99"/>
    <n v="0.484848485"/>
    <n v="0.64646464599999998"/>
    <n v="0.59835195500000005"/>
    <n v="0"/>
    <n v="64"/>
    <n v="11"/>
    <n v="372"/>
    <n v="33.81818182"/>
    <n v="6.8152079999999997E-3"/>
    <n v="0"/>
    <n v="6.8152079999999997E-3"/>
    <n v="-4"/>
    <x v="2"/>
    <n v="3600"/>
    <n v="138"/>
    <n v="0"/>
    <b v="0"/>
    <b v="0"/>
    <b v="0"/>
    <s v="None"/>
    <s v="None"/>
    <b v="0"/>
  </r>
  <r>
    <x v="3"/>
    <x v="0"/>
    <n v="99"/>
    <n v="0.54545454500000001"/>
    <n v="0.62626262600000004"/>
    <n v="0.76933884600000002"/>
    <n v="0"/>
    <n v="62"/>
    <n v="24"/>
    <n v="348"/>
    <n v="14.5"/>
    <n v="1.1506959000000001E-2"/>
    <n v="0"/>
    <n v="1.1506959000000001E-2"/>
    <n v="-4"/>
    <x v="2"/>
    <n v="3600"/>
    <n v="15"/>
    <n v="0"/>
    <b v="0"/>
    <b v="0"/>
    <b v="0"/>
    <s v="None"/>
    <s v="None"/>
    <b v="0"/>
  </r>
  <r>
    <x v="3"/>
    <x v="0"/>
    <n v="99"/>
    <n v="0.33333333300000001"/>
    <n v="0.65656565700000002"/>
    <n v="0.64741611499999996"/>
    <n v="0"/>
    <n v="65"/>
    <n v="9"/>
    <n v="342"/>
    <n v="38"/>
    <n v="5.5408189999999998E-3"/>
    <n v="0"/>
    <n v="5.5408189999999998E-3"/>
    <n v="-4"/>
    <x v="2"/>
    <n v="3600"/>
    <n v="89"/>
    <n v="0"/>
    <b v="0"/>
    <b v="0"/>
    <b v="0"/>
    <s v="None"/>
    <s v="None"/>
    <b v="0"/>
  </r>
  <r>
    <x v="3"/>
    <x v="0"/>
    <n v="99"/>
    <n v="0.393939394"/>
    <n v="0.67676767699999996"/>
    <n v="0.57976698900000001"/>
    <n v="0"/>
    <n v="67"/>
    <n v="9"/>
    <n v="372"/>
    <n v="41.333333330000002"/>
    <n v="5.6984779999999999E-3"/>
    <n v="0"/>
    <n v="5.6984779999999999E-3"/>
    <n v="-4"/>
    <x v="2"/>
    <n v="3600"/>
    <n v="42"/>
    <n v="0"/>
    <b v="0"/>
    <b v="0"/>
    <b v="0"/>
    <s v="None"/>
    <s v="None"/>
    <b v="0"/>
  </r>
  <r>
    <x v="3"/>
    <x v="0"/>
    <n v="99"/>
    <n v="0.45454545499999999"/>
    <n v="0.65656565700000002"/>
    <n v="0.61111402500000001"/>
    <n v="0"/>
    <n v="65"/>
    <n v="16"/>
    <n v="354"/>
    <n v="22.125"/>
    <n v="8.5573950000000006E-3"/>
    <n v="0"/>
    <n v="8.5573950000000006E-3"/>
    <n v="-4"/>
    <x v="2"/>
    <n v="3600"/>
    <n v="0"/>
    <n v="0"/>
    <b v="0"/>
    <b v="0"/>
    <b v="0"/>
    <s v="None"/>
    <s v="None"/>
    <b v="0"/>
  </r>
  <r>
    <x v="3"/>
    <x v="1"/>
    <n v="99"/>
    <n v="0.57575757599999999"/>
    <n v="0.79797979799999996"/>
    <n v="52.217551950000001"/>
    <n v="0"/>
    <n v="79"/>
    <n v="7"/>
    <n v="1436"/>
    <n v="205.14285709999999"/>
    <n v="1.5192152E-2"/>
    <n v="0"/>
    <n v="1.5192152E-2"/>
    <n v="-4"/>
    <x v="2"/>
    <n v="3600"/>
    <n v="138"/>
    <n v="0"/>
    <b v="0"/>
    <b v="0"/>
    <b v="0"/>
    <s v="None"/>
    <s v="None"/>
    <b v="0"/>
  </r>
  <r>
    <x v="3"/>
    <x v="1"/>
    <n v="99"/>
    <n v="0.57575757599999999"/>
    <n v="0.76767676799999995"/>
    <n v="64.664858100000004"/>
    <n v="0"/>
    <n v="76"/>
    <n v="5"/>
    <n v="1392"/>
    <n v="278.39999999999998"/>
    <n v="1.3046123E-2"/>
    <n v="0"/>
    <n v="1.3046123E-2"/>
    <n v="-4"/>
    <x v="2"/>
    <n v="3600"/>
    <n v="15"/>
    <n v="0"/>
    <b v="0"/>
    <b v="0"/>
    <b v="0"/>
    <s v="None"/>
    <s v="None"/>
    <b v="0"/>
  </r>
  <r>
    <x v="3"/>
    <x v="1"/>
    <n v="99"/>
    <n v="0.515151515"/>
    <n v="0.81818181800000001"/>
    <n v="36.012944939999997"/>
    <n v="0"/>
    <n v="81"/>
    <n v="7"/>
    <n v="1414"/>
    <n v="202"/>
    <n v="1.6899788999999998E-2"/>
    <n v="0"/>
    <n v="1.6899788999999998E-2"/>
    <n v="-4"/>
    <x v="2"/>
    <n v="3600"/>
    <n v="89"/>
    <n v="0"/>
    <b v="0"/>
    <b v="0"/>
    <b v="0"/>
    <s v="None"/>
    <s v="None"/>
    <b v="0"/>
  </r>
  <r>
    <x v="3"/>
    <x v="1"/>
    <n v="99"/>
    <n v="0.515151515"/>
    <n v="0.81818181800000001"/>
    <n v="28.41922903"/>
    <n v="0"/>
    <n v="81"/>
    <n v="9"/>
    <n v="1608"/>
    <n v="178.66666670000001"/>
    <n v="2.0422806000000002E-2"/>
    <n v="0"/>
    <n v="2.0422806000000002E-2"/>
    <n v="-4"/>
    <x v="2"/>
    <n v="3600"/>
    <n v="42"/>
    <n v="0"/>
    <b v="0"/>
    <b v="0"/>
    <b v="0"/>
    <s v="None"/>
    <s v="None"/>
    <b v="0"/>
  </r>
  <r>
    <x v="3"/>
    <x v="1"/>
    <n v="99"/>
    <n v="0.63636363600000001"/>
    <n v="0.77777777800000003"/>
    <n v="42.674654009999998"/>
    <n v="0"/>
    <n v="77"/>
    <n v="5"/>
    <n v="1416"/>
    <n v="283.2"/>
    <n v="1.4754908000000001E-2"/>
    <n v="0"/>
    <n v="1.4754908000000001E-2"/>
    <n v="-4"/>
    <x v="2"/>
    <n v="3600"/>
    <n v="0"/>
    <n v="0"/>
    <b v="0"/>
    <b v="0"/>
    <b v="0"/>
    <s v="None"/>
    <s v="None"/>
    <b v="0"/>
  </r>
  <r>
    <x v="3"/>
    <x v="2"/>
    <n v="99"/>
    <n v="0.63636363600000001"/>
    <n v="0.88888888899999996"/>
    <n v="1575.009348"/>
    <n v="0"/>
    <n v="88"/>
    <n v="7"/>
    <n v="4558"/>
    <n v="651.14285710000001"/>
    <n v="4.5565435000000001E-2"/>
    <n v="0"/>
    <n v="4.5565435000000001E-2"/>
    <n v="-4"/>
    <x v="2"/>
    <n v="3600"/>
    <n v="138"/>
    <n v="0"/>
    <b v="0"/>
    <b v="0"/>
    <b v="0"/>
    <s v="None"/>
    <s v="None"/>
    <b v="0"/>
  </r>
  <r>
    <x v="3"/>
    <x v="2"/>
    <n v="99"/>
    <n v="0.66666666699999999"/>
    <n v="0.86868686900000003"/>
    <n v="2109.238574"/>
    <n v="0"/>
    <n v="86"/>
    <n v="5"/>
    <n v="4176"/>
    <n v="835.2"/>
    <n v="3.5045285000000002E-2"/>
    <n v="0"/>
    <n v="3.5045285000000002E-2"/>
    <n v="-4"/>
    <x v="2"/>
    <n v="3600"/>
    <n v="15"/>
    <n v="0"/>
    <b v="0"/>
    <b v="0"/>
    <b v="0"/>
    <s v="None"/>
    <s v="None"/>
    <b v="0"/>
  </r>
  <r>
    <x v="3"/>
    <x v="2"/>
    <n v="99"/>
    <n v="0.63636363600000001"/>
    <n v="0.88888888899999996"/>
    <n v="3600.000661"/>
    <n v="1.1363636E-2"/>
    <n v="88"/>
    <n v="8"/>
    <n v="4602"/>
    <n v="575.25"/>
    <n v="9.3113521000000005E-2"/>
    <n v="0"/>
    <n v="9.3113521000000005E-2"/>
    <n v="-4"/>
    <x v="2"/>
    <n v="3600"/>
    <n v="89"/>
    <n v="0"/>
    <b v="0"/>
    <b v="0"/>
    <b v="0"/>
    <s v="None"/>
    <s v="None"/>
    <b v="0"/>
  </r>
  <r>
    <x v="3"/>
    <x v="2"/>
    <n v="99"/>
    <n v="0.54545454500000001"/>
    <n v="0.909090909"/>
    <n v="1383.3871240000001"/>
    <n v="0"/>
    <n v="90"/>
    <n v="7"/>
    <n v="4749"/>
    <n v="678.42857140000001"/>
    <n v="4.5894627E-2"/>
    <n v="0"/>
    <n v="4.5894627E-2"/>
    <n v="-4"/>
    <x v="2"/>
    <n v="3600"/>
    <n v="42"/>
    <n v="0"/>
    <b v="0"/>
    <b v="0"/>
    <b v="0"/>
    <s v="None"/>
    <s v="None"/>
    <b v="0"/>
  </r>
  <r>
    <x v="3"/>
    <x v="2"/>
    <n v="99"/>
    <n v="0.696969697"/>
    <n v="0.87878787899999999"/>
    <n v="3600.0005059999999"/>
    <n v="5.7471264000000001E-2"/>
    <n v="87"/>
    <n v="5"/>
    <n v="4248"/>
    <n v="849.6"/>
    <n v="3.8745717999999998E-2"/>
    <n v="0"/>
    <n v="3.8745717999999998E-2"/>
    <n v="-4"/>
    <x v="2"/>
    <n v="3600"/>
    <n v="0"/>
    <n v="0"/>
    <b v="0"/>
    <b v="0"/>
    <b v="0"/>
    <s v="None"/>
    <s v="None"/>
    <b v="0"/>
  </r>
  <r>
    <x v="3"/>
    <x v="3"/>
    <n v="99"/>
    <n v="0.63636363600000001"/>
    <n v="0.91919191899999997"/>
    <n v="3600.0018409999998"/>
    <n v="7.6923077000000006E-2"/>
    <n v="91"/>
    <n v="7"/>
    <n v="11984"/>
    <n v="1712"/>
    <n v="0.17469799899999999"/>
    <n v="0"/>
    <n v="0.17469799899999999"/>
    <n v="-4"/>
    <x v="2"/>
    <n v="3600"/>
    <n v="138"/>
    <n v="0"/>
    <b v="0"/>
    <b v="0"/>
    <b v="0"/>
    <s v="None"/>
    <s v="None"/>
    <b v="0"/>
  </r>
  <r>
    <x v="3"/>
    <x v="3"/>
    <n v="99"/>
    <n v="0.81818181800000001"/>
    <n v="0.89898989900000004"/>
    <n v="3600.0040800000002"/>
    <n v="0.112359551"/>
    <n v="89"/>
    <n v="5"/>
    <n v="11136"/>
    <n v="2227.1999999999998"/>
    <n v="0.12593644700000001"/>
    <n v="0"/>
    <n v="0.12593644700000001"/>
    <n v="-4"/>
    <x v="2"/>
    <n v="3600"/>
    <n v="15"/>
    <n v="0"/>
    <b v="0"/>
    <b v="0"/>
    <b v="0"/>
    <s v="None"/>
    <s v="None"/>
    <b v="0"/>
  </r>
  <r>
    <x v="3"/>
    <x v="3"/>
    <n v="99"/>
    <n v="0.66666666699999999"/>
    <n v="0.909090909"/>
    <n v="3600.0032350000001"/>
    <n v="0.1"/>
    <n v="90"/>
    <n v="11"/>
    <n v="12439"/>
    <n v="1130.818182"/>
    <n v="0.32486421300000001"/>
    <n v="0"/>
    <n v="0.32486421300000001"/>
    <n v="-4"/>
    <x v="2"/>
    <n v="3600"/>
    <n v="89"/>
    <n v="0"/>
    <b v="0"/>
    <b v="0"/>
    <b v="0"/>
    <s v="None"/>
    <s v="None"/>
    <b v="0"/>
  </r>
  <r>
    <x v="3"/>
    <x v="3"/>
    <n v="99"/>
    <n v="0.54545454500000001"/>
    <n v="0.92929292900000005"/>
    <n v="3600.001268"/>
    <n v="7.6086956999999997E-2"/>
    <n v="92"/>
    <n v="10"/>
    <n v="13862"/>
    <n v="1386.2"/>
    <n v="0.54678997799999995"/>
    <n v="0"/>
    <n v="0.54678997799999995"/>
    <n v="-4"/>
    <x v="2"/>
    <n v="3600"/>
    <n v="42"/>
    <n v="0"/>
    <b v="0"/>
    <b v="0"/>
    <b v="0"/>
    <s v="None"/>
    <s v="None"/>
    <b v="0"/>
  </r>
  <r>
    <x v="3"/>
    <x v="3"/>
    <n v="99"/>
    <n v="0.81818181800000001"/>
    <n v="0.909090909"/>
    <n v="3600.0013469999999"/>
    <n v="0.1"/>
    <n v="90"/>
    <n v="6"/>
    <n v="11328"/>
    <n v="1888"/>
    <n v="0.22246839900000001"/>
    <n v="0"/>
    <n v="0.22246839900000001"/>
    <n v="-4"/>
    <x v="2"/>
    <n v="3600"/>
    <n v="0"/>
    <n v="0"/>
    <b v="0"/>
    <b v="0"/>
    <b v="0"/>
    <s v="None"/>
    <s v="None"/>
    <b v="0"/>
  </r>
  <r>
    <x v="3"/>
    <x v="0"/>
    <n v="99"/>
    <n v="0.484848485"/>
    <n v="0.64646464599999998"/>
    <n v="0.58565592799999999"/>
    <n v="0"/>
    <n v="64"/>
    <n v="11"/>
    <n v="372"/>
    <n v="33.81818182"/>
    <n v="6.3715810000000003E-3"/>
    <n v="0"/>
    <n v="6.3715810000000003E-3"/>
    <n v="-4"/>
    <x v="3"/>
    <n v="3600"/>
    <n v="138"/>
    <n v="0"/>
    <b v="0"/>
    <b v="0"/>
    <b v="0"/>
    <s v="None"/>
    <s v="None"/>
    <b v="0"/>
  </r>
  <r>
    <x v="3"/>
    <x v="0"/>
    <n v="99"/>
    <n v="0.54545454500000001"/>
    <n v="0.62626262600000004"/>
    <n v="0.77089619600000003"/>
    <n v="0"/>
    <n v="62"/>
    <n v="24"/>
    <n v="348"/>
    <n v="14.5"/>
    <n v="1.1449330000000001E-2"/>
    <n v="0"/>
    <n v="1.1449330000000001E-2"/>
    <n v="-4"/>
    <x v="3"/>
    <n v="3600"/>
    <n v="15"/>
    <n v="0"/>
    <b v="0"/>
    <b v="0"/>
    <b v="0"/>
    <s v="None"/>
    <s v="None"/>
    <b v="0"/>
  </r>
  <r>
    <x v="3"/>
    <x v="0"/>
    <n v="99"/>
    <n v="0.33333333300000001"/>
    <n v="0.65656565700000002"/>
    <n v="0.65086603200000004"/>
    <n v="0"/>
    <n v="65"/>
    <n v="9"/>
    <n v="342"/>
    <n v="38"/>
    <n v="5.4500970000000001E-3"/>
    <n v="0"/>
    <n v="5.4500970000000001E-3"/>
    <n v="-4"/>
    <x v="3"/>
    <n v="3600"/>
    <n v="89"/>
    <n v="0"/>
    <b v="0"/>
    <b v="0"/>
    <b v="0"/>
    <s v="None"/>
    <s v="None"/>
    <b v="0"/>
  </r>
  <r>
    <x v="3"/>
    <x v="0"/>
    <n v="99"/>
    <n v="0.393939394"/>
    <n v="0.67676767699999996"/>
    <n v="0.574960947"/>
    <n v="0"/>
    <n v="67"/>
    <n v="9"/>
    <n v="372"/>
    <n v="41.333333330000002"/>
    <n v="5.4642049999999998E-3"/>
    <n v="0"/>
    <n v="5.4642049999999998E-3"/>
    <n v="-4"/>
    <x v="3"/>
    <n v="3600"/>
    <n v="42"/>
    <n v="0"/>
    <b v="0"/>
    <b v="0"/>
    <b v="0"/>
    <s v="None"/>
    <s v="None"/>
    <b v="0"/>
  </r>
  <r>
    <x v="3"/>
    <x v="0"/>
    <n v="99"/>
    <n v="0.45454545499999999"/>
    <n v="0.65656565700000002"/>
    <n v="0.60999608000000005"/>
    <n v="0"/>
    <n v="65"/>
    <n v="16"/>
    <n v="354"/>
    <n v="22.125"/>
    <n v="8.4363549999999995E-3"/>
    <n v="0"/>
    <n v="8.4363549999999995E-3"/>
    <n v="-4"/>
    <x v="3"/>
    <n v="3600"/>
    <n v="0"/>
    <n v="0"/>
    <b v="0"/>
    <b v="0"/>
    <b v="0"/>
    <s v="None"/>
    <s v="None"/>
    <b v="0"/>
  </r>
  <r>
    <x v="3"/>
    <x v="1"/>
    <n v="99"/>
    <n v="0.57575757599999999"/>
    <n v="0.79797979799999996"/>
    <n v="39.393764969999999"/>
    <n v="0"/>
    <n v="79"/>
    <n v="11"/>
    <n v="750"/>
    <n v="68.181818179999993"/>
    <n v="1.6291844E-2"/>
    <n v="0"/>
    <n v="1.6291844E-2"/>
    <n v="-4"/>
    <x v="3"/>
    <n v="3600"/>
    <n v="138"/>
    <n v="0"/>
    <b v="0"/>
    <b v="0"/>
    <b v="0"/>
    <s v="None"/>
    <s v="None"/>
    <b v="0"/>
  </r>
  <r>
    <x v="3"/>
    <x v="1"/>
    <n v="99"/>
    <n v="0.57575757599999999"/>
    <n v="0.76767676799999995"/>
    <n v="48.919378999999999"/>
    <n v="0"/>
    <n v="76"/>
    <n v="5"/>
    <n v="696"/>
    <n v="139.19999999999999"/>
    <n v="8.8614420000000006E-3"/>
    <n v="0"/>
    <n v="8.8614420000000006E-3"/>
    <n v="-4"/>
    <x v="3"/>
    <n v="3600"/>
    <n v="15"/>
    <n v="0"/>
    <b v="0"/>
    <b v="0"/>
    <b v="0"/>
    <s v="None"/>
    <s v="None"/>
    <b v="0"/>
  </r>
  <r>
    <x v="3"/>
    <x v="1"/>
    <n v="99"/>
    <n v="0.515151515"/>
    <n v="0.81818181800000001"/>
    <n v="53.876931190000001"/>
    <n v="0"/>
    <n v="81"/>
    <n v="7"/>
    <n v="760"/>
    <n v="108.5714286"/>
    <n v="1.1882784E-2"/>
    <n v="0"/>
    <n v="1.1882784E-2"/>
    <n v="-4"/>
    <x v="3"/>
    <n v="3600"/>
    <n v="89"/>
    <n v="0"/>
    <b v="0"/>
    <b v="0"/>
    <b v="0"/>
    <s v="None"/>
    <s v="None"/>
    <b v="0"/>
  </r>
  <r>
    <x v="3"/>
    <x v="1"/>
    <n v="99"/>
    <n v="0.515151515"/>
    <n v="0.81818181800000001"/>
    <n v="26.326381919999999"/>
    <n v="0"/>
    <n v="81"/>
    <n v="10"/>
    <n v="1072"/>
    <n v="107.2"/>
    <n v="1.6689005999999999E-2"/>
    <n v="0"/>
    <n v="1.6689005999999999E-2"/>
    <n v="-4"/>
    <x v="3"/>
    <n v="3600"/>
    <n v="42"/>
    <n v="0"/>
    <b v="0"/>
    <b v="0"/>
    <b v="0"/>
    <s v="None"/>
    <s v="None"/>
    <b v="0"/>
  </r>
  <r>
    <x v="3"/>
    <x v="1"/>
    <n v="99"/>
    <n v="0.63636363600000001"/>
    <n v="0.77777777800000003"/>
    <n v="35.578252790000001"/>
    <n v="0"/>
    <n v="77"/>
    <n v="5"/>
    <n v="708"/>
    <n v="141.6"/>
    <n v="9.0182620000000008E-3"/>
    <n v="0"/>
    <n v="9.0182620000000008E-3"/>
    <n v="-4"/>
    <x v="3"/>
    <n v="3600"/>
    <n v="0"/>
    <n v="0"/>
    <b v="0"/>
    <b v="0"/>
    <b v="0"/>
    <s v="None"/>
    <s v="None"/>
    <b v="0"/>
  </r>
  <r>
    <x v="3"/>
    <x v="2"/>
    <n v="99"/>
    <n v="0.63636363600000001"/>
    <n v="0.88888888899999996"/>
    <n v="1781.473745"/>
    <n v="0"/>
    <n v="88"/>
    <n v="7"/>
    <n v="1522"/>
    <n v="217.42857140000001"/>
    <n v="2.9197701E-2"/>
    <n v="0"/>
    <n v="2.9197701E-2"/>
    <n v="-4"/>
    <x v="3"/>
    <n v="3600"/>
    <n v="138"/>
    <n v="0"/>
    <b v="0"/>
    <b v="0"/>
    <b v="0"/>
    <s v="None"/>
    <s v="None"/>
    <b v="0"/>
  </r>
  <r>
    <x v="3"/>
    <x v="2"/>
    <n v="99"/>
    <n v="0.75757575799999999"/>
    <n v="0.85858585899999995"/>
    <n v="3600.0008170000001"/>
    <n v="8.2352940999999999E-2"/>
    <n v="85"/>
    <n v="5"/>
    <n v="1392"/>
    <n v="278.39999999999998"/>
    <n v="1.9952032000000001E-2"/>
    <n v="0"/>
    <n v="1.9952032000000001E-2"/>
    <n v="-4"/>
    <x v="3"/>
    <n v="3600"/>
    <n v="15"/>
    <n v="0"/>
    <b v="0"/>
    <b v="0"/>
    <b v="0"/>
    <s v="None"/>
    <s v="None"/>
    <b v="0"/>
  </r>
  <r>
    <x v="3"/>
    <x v="2"/>
    <n v="99"/>
    <n v="0.66666666699999999"/>
    <n v="0.89898989900000004"/>
    <n v="2352.784001"/>
    <n v="0"/>
    <n v="89"/>
    <n v="11"/>
    <n v="2115"/>
    <n v="192.27272730000001"/>
    <n v="6.3029457999999997E-2"/>
    <n v="0"/>
    <n v="6.3029457999999997E-2"/>
    <n v="-4"/>
    <x v="3"/>
    <n v="3600"/>
    <n v="89"/>
    <n v="0"/>
    <b v="0"/>
    <b v="0"/>
    <b v="0"/>
    <s v="None"/>
    <s v="None"/>
    <b v="0"/>
  </r>
  <r>
    <x v="3"/>
    <x v="2"/>
    <n v="99"/>
    <n v="0.606060606"/>
    <n v="0.909090909"/>
    <n v="1141.81395"/>
    <n v="0"/>
    <n v="90"/>
    <n v="7"/>
    <n v="1621"/>
    <n v="231.57142859999999"/>
    <n v="2.8612015000000001E-2"/>
    <n v="0"/>
    <n v="2.8612015000000001E-2"/>
    <n v="-4"/>
    <x v="3"/>
    <n v="3600"/>
    <n v="42"/>
    <n v="0"/>
    <b v="0"/>
    <b v="0"/>
    <b v="0"/>
    <s v="None"/>
    <s v="None"/>
    <b v="0"/>
  </r>
  <r>
    <x v="3"/>
    <x v="2"/>
    <n v="99"/>
    <n v="0.696969697"/>
    <n v="0.87878787899999999"/>
    <n v="3600.0006199999998"/>
    <n v="3.4482759000000002E-2"/>
    <n v="87"/>
    <n v="5"/>
    <n v="1416"/>
    <n v="283.2"/>
    <n v="2.7362371E-2"/>
    <n v="0"/>
    <n v="2.7362371E-2"/>
    <n v="-4"/>
    <x v="3"/>
    <n v="3600"/>
    <n v="0"/>
    <n v="0"/>
    <b v="0"/>
    <b v="0"/>
    <b v="0"/>
    <s v="None"/>
    <s v="None"/>
    <b v="0"/>
  </r>
  <r>
    <x v="3"/>
    <x v="3"/>
    <n v="99"/>
    <n v="0.696969697"/>
    <n v="0.909090909"/>
    <n v="3600.0024079999998"/>
    <n v="8.8888888999999999E-2"/>
    <n v="90"/>
    <n v="6"/>
    <n v="3030"/>
    <n v="505"/>
    <n v="9.9414680000000005E-2"/>
    <n v="0"/>
    <n v="9.9414680000000005E-2"/>
    <n v="-4"/>
    <x v="3"/>
    <n v="3600"/>
    <n v="138"/>
    <n v="0"/>
    <b v="0"/>
    <b v="0"/>
    <b v="0"/>
    <s v="None"/>
    <s v="None"/>
    <b v="0"/>
  </r>
  <r>
    <x v="3"/>
    <x v="3"/>
    <n v="99"/>
    <n v="0.75757575799999999"/>
    <n v="0.88888888899999996"/>
    <n v="3600.001628"/>
    <n v="0.125"/>
    <n v="88"/>
    <n v="5"/>
    <n v="2784"/>
    <n v="556.79999999999995"/>
    <n v="6.1398011000000002E-2"/>
    <n v="0"/>
    <n v="6.1398011000000002E-2"/>
    <n v="-4"/>
    <x v="3"/>
    <n v="3600"/>
    <n v="15"/>
    <n v="0"/>
    <b v="0"/>
    <b v="0"/>
    <b v="0"/>
    <s v="None"/>
    <s v="None"/>
    <b v="0"/>
  </r>
  <r>
    <x v="3"/>
    <x v="3"/>
    <n v="99"/>
    <n v="0.63636363600000001"/>
    <n v="0.909090909"/>
    <n v="3600.0011030000001"/>
    <n v="8.8888888999999999E-2"/>
    <n v="90"/>
    <n v="12"/>
    <n v="4890"/>
    <n v="407.5"/>
    <n v="0.192242253"/>
    <n v="0"/>
    <n v="0.192242253"/>
    <n v="-4"/>
    <x v="3"/>
    <n v="3600"/>
    <n v="89"/>
    <n v="0"/>
    <b v="0"/>
    <b v="0"/>
    <b v="0"/>
    <s v="None"/>
    <s v="None"/>
    <b v="0"/>
  </r>
  <r>
    <x v="3"/>
    <x v="3"/>
    <n v="99"/>
    <n v="0.787878788"/>
    <n v="0.91919191899999997"/>
    <n v="3600.0039259999999"/>
    <n v="8.7912087999999999E-2"/>
    <n v="91"/>
    <n v="11"/>
    <n v="6101"/>
    <n v="554.63636359999998"/>
    <n v="0.24539338099999999"/>
    <n v="0"/>
    <n v="0.24539338099999999"/>
    <n v="-4"/>
    <x v="3"/>
    <n v="3600"/>
    <n v="42"/>
    <n v="0"/>
    <b v="0"/>
    <b v="0"/>
    <b v="0"/>
    <s v="None"/>
    <s v="None"/>
    <b v="0"/>
  </r>
  <r>
    <x v="3"/>
    <x v="3"/>
    <n v="99"/>
    <n v="0.696969697"/>
    <n v="0.88888888899999996"/>
    <n v="3600.0038039999999"/>
    <n v="0.125"/>
    <n v="88"/>
    <n v="5"/>
    <n v="2832"/>
    <n v="566.4"/>
    <n v="7.9436494999999996E-2"/>
    <n v="0"/>
    <n v="7.9436494999999996E-2"/>
    <n v="-4"/>
    <x v="3"/>
    <n v="3600"/>
    <n v="0"/>
    <n v="0"/>
    <b v="0"/>
    <b v="0"/>
    <b v="0"/>
    <s v="None"/>
    <s v="None"/>
    <b v="0"/>
  </r>
  <r>
    <x v="3"/>
    <x v="0"/>
    <n v="99"/>
    <n v="0.484848485"/>
    <n v="0.64646464599999998"/>
    <n v="0.58181190500000002"/>
    <n v="0"/>
    <n v="64"/>
    <n v="11"/>
    <n v="372"/>
    <n v="33.81818182"/>
    <n v="6.7019790000000003E-3"/>
    <n v="0"/>
    <n v="6.7019790000000003E-3"/>
    <n v="-4"/>
    <x v="4"/>
    <n v="3600"/>
    <n v="138"/>
    <n v="0"/>
    <b v="0"/>
    <b v="0"/>
    <b v="0"/>
    <s v="None"/>
    <s v="None"/>
    <b v="0"/>
  </r>
  <r>
    <x v="3"/>
    <x v="0"/>
    <n v="99"/>
    <n v="0.54545454500000001"/>
    <n v="0.62626262600000004"/>
    <n v="0.778605938"/>
    <n v="0"/>
    <n v="62"/>
    <n v="24"/>
    <n v="348"/>
    <n v="14.5"/>
    <n v="1.2034575E-2"/>
    <n v="0"/>
    <n v="1.2034575E-2"/>
    <n v="-4"/>
    <x v="4"/>
    <n v="3600"/>
    <n v="15"/>
    <n v="0"/>
    <b v="0"/>
    <b v="0"/>
    <b v="0"/>
    <s v="None"/>
    <s v="None"/>
    <b v="0"/>
  </r>
  <r>
    <x v="3"/>
    <x v="0"/>
    <n v="99"/>
    <n v="0.33333333300000001"/>
    <n v="0.65656565700000002"/>
    <n v="0.65300202399999996"/>
    <n v="0"/>
    <n v="65"/>
    <n v="9"/>
    <n v="342"/>
    <n v="38"/>
    <n v="5.9240380000000004E-3"/>
    <n v="0"/>
    <n v="5.9240380000000004E-3"/>
    <n v="-4"/>
    <x v="4"/>
    <n v="3600"/>
    <n v="89"/>
    <n v="0"/>
    <b v="0"/>
    <b v="0"/>
    <b v="0"/>
    <s v="None"/>
    <s v="None"/>
    <b v="0"/>
  </r>
  <r>
    <x v="3"/>
    <x v="0"/>
    <n v="99"/>
    <n v="0.393939394"/>
    <n v="0.67676767699999996"/>
    <n v="0.58136892299999998"/>
    <n v="0"/>
    <n v="67"/>
    <n v="9"/>
    <n v="372"/>
    <n v="41.333333330000002"/>
    <n v="6.013076E-3"/>
    <n v="0"/>
    <n v="6.013076E-3"/>
    <n v="-4"/>
    <x v="4"/>
    <n v="3600"/>
    <n v="42"/>
    <n v="0"/>
    <b v="0"/>
    <b v="0"/>
    <b v="0"/>
    <s v="None"/>
    <s v="None"/>
    <b v="0"/>
  </r>
  <r>
    <x v="3"/>
    <x v="0"/>
    <n v="99"/>
    <n v="0.45454545499999999"/>
    <n v="0.65656565700000002"/>
    <n v="0.60745096200000004"/>
    <n v="0"/>
    <n v="65"/>
    <n v="16"/>
    <n v="354"/>
    <n v="22.125"/>
    <n v="8.8720450000000003E-3"/>
    <n v="0"/>
    <n v="8.8720450000000003E-3"/>
    <n v="-4"/>
    <x v="4"/>
    <n v="3600"/>
    <n v="0"/>
    <n v="0"/>
    <b v="0"/>
    <b v="0"/>
    <b v="0"/>
    <s v="None"/>
    <s v="None"/>
    <b v="0"/>
  </r>
  <r>
    <x v="3"/>
    <x v="1"/>
    <n v="99"/>
    <n v="0.57575757599999999"/>
    <n v="0.79797979799999996"/>
    <n v="39.405659909999997"/>
    <n v="0"/>
    <n v="79"/>
    <n v="11"/>
    <n v="750"/>
    <n v="68.181818179999993"/>
    <n v="1.7573416000000001E-2"/>
    <n v="0"/>
    <n v="1.7573416000000001E-2"/>
    <n v="-4"/>
    <x v="4"/>
    <n v="3600"/>
    <n v="138"/>
    <n v="0"/>
    <b v="0"/>
    <b v="0"/>
    <b v="0"/>
    <s v="None"/>
    <s v="None"/>
    <b v="0"/>
  </r>
  <r>
    <x v="3"/>
    <x v="1"/>
    <n v="99"/>
    <n v="0.57575757599999999"/>
    <n v="0.76767676799999995"/>
    <n v="48.427798029999998"/>
    <n v="0"/>
    <n v="76"/>
    <n v="5"/>
    <n v="696"/>
    <n v="139.19999999999999"/>
    <n v="1.0360387E-2"/>
    <n v="0"/>
    <n v="1.0360387E-2"/>
    <n v="-4"/>
    <x v="4"/>
    <n v="3600"/>
    <n v="15"/>
    <n v="0"/>
    <b v="0"/>
    <b v="0"/>
    <b v="0"/>
    <s v="None"/>
    <s v="None"/>
    <b v="0"/>
  </r>
  <r>
    <x v="3"/>
    <x v="1"/>
    <n v="99"/>
    <n v="0.515151515"/>
    <n v="0.81818181800000001"/>
    <n v="53.916455980000002"/>
    <n v="0"/>
    <n v="81"/>
    <n v="7"/>
    <n v="760"/>
    <n v="108.5714286"/>
    <n v="1.3175721E-2"/>
    <n v="0"/>
    <n v="1.3175721E-2"/>
    <n v="-4"/>
    <x v="4"/>
    <n v="3600"/>
    <n v="89"/>
    <n v="0"/>
    <b v="0"/>
    <b v="0"/>
    <b v="0"/>
    <s v="None"/>
    <s v="None"/>
    <b v="0"/>
  </r>
  <r>
    <x v="3"/>
    <x v="1"/>
    <n v="99"/>
    <n v="0.515151515"/>
    <n v="0.81818181800000001"/>
    <n v="26.441138980000002"/>
    <n v="0"/>
    <n v="81"/>
    <n v="10"/>
    <n v="1072"/>
    <n v="107.2"/>
    <n v="1.8890306999999999E-2"/>
    <n v="0"/>
    <n v="1.8890306999999999E-2"/>
    <n v="-4"/>
    <x v="4"/>
    <n v="3600"/>
    <n v="42"/>
    <n v="0"/>
    <b v="0"/>
    <b v="0"/>
    <b v="0"/>
    <s v="None"/>
    <s v="None"/>
    <b v="0"/>
  </r>
  <r>
    <x v="3"/>
    <x v="1"/>
    <n v="99"/>
    <n v="0.63636363600000001"/>
    <n v="0.77777777800000003"/>
    <n v="35.618212939999999"/>
    <n v="0"/>
    <n v="77"/>
    <n v="5"/>
    <n v="708"/>
    <n v="141.6"/>
    <n v="1.0466155E-2"/>
    <n v="0"/>
    <n v="1.0466155E-2"/>
    <n v="-4"/>
    <x v="4"/>
    <n v="3600"/>
    <n v="0"/>
    <n v="0"/>
    <b v="0"/>
    <b v="0"/>
    <b v="0"/>
    <s v="None"/>
    <s v="None"/>
    <b v="0"/>
  </r>
  <r>
    <x v="3"/>
    <x v="2"/>
    <n v="99"/>
    <n v="0.63636363600000001"/>
    <n v="0.88888888899999996"/>
    <n v="2931.4603579999998"/>
    <n v="0"/>
    <n v="88.000000490000005"/>
    <n v="7"/>
    <n v="1527"/>
    <n v="218.14285709999999"/>
    <n v="3.0713085000000001E-2"/>
    <n v="0"/>
    <n v="3.0713085000000001E-2"/>
    <n v="-4"/>
    <x v="4"/>
    <n v="3600"/>
    <n v="138"/>
    <n v="0"/>
    <b v="0"/>
    <b v="0"/>
    <b v="0"/>
    <s v="None"/>
    <s v="None"/>
    <b v="0"/>
  </r>
  <r>
    <x v="3"/>
    <x v="2"/>
    <n v="99"/>
    <n v="0.75757575799999999"/>
    <n v="0.85858585899999995"/>
    <n v="3600.00038"/>
    <n v="8.2352940999999999E-2"/>
    <n v="85"/>
    <n v="5"/>
    <n v="1392"/>
    <n v="278.39999999999998"/>
    <n v="3.1550595000000001E-2"/>
    <n v="0"/>
    <n v="3.1550595000000001E-2"/>
    <n v="-4"/>
    <x v="4"/>
    <n v="3600"/>
    <n v="15"/>
    <n v="0"/>
    <b v="0"/>
    <b v="0"/>
    <b v="0"/>
    <s v="None"/>
    <s v="None"/>
    <b v="0"/>
  </r>
  <r>
    <x v="3"/>
    <x v="2"/>
    <n v="99"/>
    <n v="0.66666666699999999"/>
    <n v="0.89898989900000004"/>
    <n v="3402.722272"/>
    <n v="0"/>
    <n v="89"/>
    <n v="10"/>
    <n v="2184"/>
    <n v="218.4"/>
    <n v="6.2498277999999997E-2"/>
    <n v="0"/>
    <n v="6.2498277999999997E-2"/>
    <n v="-4"/>
    <x v="4"/>
    <n v="3600"/>
    <n v="89"/>
    <n v="0"/>
    <b v="0"/>
    <b v="0"/>
    <b v="0"/>
    <s v="None"/>
    <s v="None"/>
    <b v="0"/>
  </r>
  <r>
    <x v="3"/>
    <x v="2"/>
    <n v="99"/>
    <n v="0.606060606"/>
    <n v="0.909090909"/>
    <n v="1168.5111770000001"/>
    <n v="0"/>
    <n v="90"/>
    <n v="7"/>
    <n v="1621"/>
    <n v="231.57142859999999"/>
    <n v="3.3777693999999997E-2"/>
    <n v="0"/>
    <n v="3.3777693999999997E-2"/>
    <n v="-4"/>
    <x v="4"/>
    <n v="3600"/>
    <n v="42"/>
    <n v="0"/>
    <b v="0"/>
    <b v="0"/>
    <b v="0"/>
    <s v="None"/>
    <s v="None"/>
    <b v="0"/>
  </r>
  <r>
    <x v="3"/>
    <x v="2"/>
    <n v="99"/>
    <n v="0.696969697"/>
    <n v="0.87878787899999999"/>
    <n v="3600.0008509999998"/>
    <n v="3.4482759000000002E-2"/>
    <n v="87"/>
    <n v="5"/>
    <n v="1416"/>
    <n v="283.2"/>
    <n v="3.2787570000000002E-2"/>
    <n v="0"/>
    <n v="3.2787570000000002E-2"/>
    <n v="-4"/>
    <x v="4"/>
    <n v="3600"/>
    <n v="0"/>
    <n v="0"/>
    <b v="0"/>
    <b v="0"/>
    <b v="0"/>
    <s v="None"/>
    <s v="None"/>
    <b v="0"/>
  </r>
  <r>
    <x v="3"/>
    <x v="3"/>
    <n v="99"/>
    <n v="0.696969697"/>
    <n v="0.909090909"/>
    <n v="3600.0012980000001"/>
    <n v="8.8888888999999999E-2"/>
    <n v="90"/>
    <n v="6"/>
    <n v="3030"/>
    <n v="505"/>
    <n v="6.3620114000000005E-2"/>
    <n v="0"/>
    <n v="6.3620114000000005E-2"/>
    <n v="-4"/>
    <x v="4"/>
    <n v="3600"/>
    <n v="138"/>
    <n v="0"/>
    <b v="0"/>
    <b v="0"/>
    <b v="0"/>
    <s v="None"/>
    <s v="None"/>
    <b v="0"/>
  </r>
  <r>
    <x v="3"/>
    <x v="3"/>
    <n v="99"/>
    <n v="0.75757575799999999"/>
    <n v="0.88888888899999996"/>
    <n v="3600.0021660000002"/>
    <n v="0.125"/>
    <n v="88"/>
    <n v="5"/>
    <n v="2784"/>
    <n v="556.79999999999995"/>
    <n v="6.4714653999999996E-2"/>
    <n v="0"/>
    <n v="6.4714653999999996E-2"/>
    <n v="-4"/>
    <x v="4"/>
    <n v="3600"/>
    <n v="15"/>
    <n v="0"/>
    <b v="0"/>
    <b v="0"/>
    <b v="0"/>
    <s v="None"/>
    <s v="None"/>
    <b v="0"/>
  </r>
  <r>
    <x v="3"/>
    <x v="3"/>
    <n v="99"/>
    <n v="0.63636363600000001"/>
    <n v="0.909090909"/>
    <n v="3600.0018150000001"/>
    <n v="0.1"/>
    <n v="90"/>
    <n v="12"/>
    <n v="4729"/>
    <n v="394.08333329999999"/>
    <n v="0.213280468"/>
    <n v="0"/>
    <n v="0.213280468"/>
    <n v="-4"/>
    <x v="4"/>
    <n v="3600"/>
    <n v="89"/>
    <n v="0"/>
    <b v="0"/>
    <b v="0"/>
    <b v="0"/>
    <s v="None"/>
    <s v="None"/>
    <b v="0"/>
  </r>
  <r>
    <x v="3"/>
    <x v="3"/>
    <n v="99"/>
    <n v="0.63636363600000001"/>
    <n v="0.91919191899999997"/>
    <n v="3600.001358"/>
    <n v="8.7912087999999999E-2"/>
    <n v="91"/>
    <n v="12"/>
    <n v="5899"/>
    <n v="491.58333329999999"/>
    <n v="0.25892869099999999"/>
    <n v="0"/>
    <n v="0.25892869099999999"/>
    <n v="-4"/>
    <x v="4"/>
    <n v="3600"/>
    <n v="42"/>
    <n v="0"/>
    <b v="0"/>
    <b v="0"/>
    <b v="0"/>
    <s v="None"/>
    <s v="None"/>
    <b v="0"/>
  </r>
  <r>
    <x v="3"/>
    <x v="3"/>
    <n v="99"/>
    <n v="0.696969697"/>
    <n v="0.88888888899999996"/>
    <n v="3600.1256010000002"/>
    <n v="0.125"/>
    <n v="88"/>
    <n v="5"/>
    <n v="2832"/>
    <n v="566.4"/>
    <n v="8.4465050999999999E-2"/>
    <n v="0"/>
    <n v="8.4465050999999999E-2"/>
    <n v="-4"/>
    <x v="4"/>
    <n v="3600"/>
    <n v="0"/>
    <n v="0"/>
    <b v="0"/>
    <b v="0"/>
    <b v="0"/>
    <s v="None"/>
    <s v="None"/>
    <b v="0"/>
  </r>
  <r>
    <x v="3"/>
    <x v="0"/>
    <n v="99"/>
    <n v="0.484848485"/>
    <n v="0.64646464599999998"/>
    <n v="0.55375599900000005"/>
    <n v="0"/>
    <n v="64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3"/>
    <x v="0"/>
    <n v="99"/>
    <n v="0.54545454500000001"/>
    <n v="0.62626262600000004"/>
    <n v="0.68025398299999995"/>
    <n v="0"/>
    <n v="62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3"/>
    <x v="0"/>
    <n v="99"/>
    <n v="0.33333333300000001"/>
    <n v="0.65656565700000002"/>
    <n v="0.58851289699999998"/>
    <n v="0"/>
    <n v="65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3"/>
    <x v="0"/>
    <n v="99"/>
    <n v="0.393939394"/>
    <n v="0.67676767699999996"/>
    <n v="0.65292096099999997"/>
    <n v="0"/>
    <n v="67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3"/>
    <x v="0"/>
    <n v="99"/>
    <n v="0.45454545499999999"/>
    <n v="0.65656565700000002"/>
    <n v="0.63050913799999997"/>
    <n v="0"/>
    <n v="65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3"/>
    <x v="1"/>
    <n v="99"/>
    <n v="0.57575757599999999"/>
    <n v="0.79797979799999996"/>
    <n v="56.273344989999998"/>
    <n v="0"/>
    <n v="79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3"/>
    <x v="1"/>
    <n v="99"/>
    <n v="0.57575757599999999"/>
    <n v="0.76767676799999995"/>
    <n v="74.485983849999997"/>
    <n v="0"/>
    <n v="76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3"/>
    <x v="1"/>
    <n v="99"/>
    <n v="0.515151515"/>
    <n v="0.81818181800000001"/>
    <n v="32.277791020000002"/>
    <n v="0"/>
    <n v="81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3"/>
    <x v="1"/>
    <n v="99"/>
    <n v="0.515151515"/>
    <n v="0.81818181800000001"/>
    <n v="25.42976093"/>
    <n v="0"/>
    <n v="81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3"/>
    <x v="1"/>
    <n v="99"/>
    <n v="0.63636363600000001"/>
    <n v="0.77777777800000003"/>
    <n v="39.754287959999999"/>
    <n v="0"/>
    <n v="77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3"/>
    <x v="2"/>
    <n v="99"/>
    <n v="0.63636363600000001"/>
    <n v="0.88888888899999996"/>
    <n v="2500.9780919999998"/>
    <n v="0"/>
    <n v="88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3"/>
    <x v="2"/>
    <n v="99"/>
    <n v="0.75757575799999999"/>
    <n v="0.86868686900000003"/>
    <n v="3600.0004100000001"/>
    <n v="3.4883720999999999E-2"/>
    <n v="86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3"/>
    <x v="2"/>
    <n v="99"/>
    <n v="0.606060606"/>
    <n v="0.88888888899999996"/>
    <n v="3600.0007620000001"/>
    <n v="4.5454544999999999E-2"/>
    <n v="88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3"/>
    <x v="2"/>
    <n v="99"/>
    <n v="0.606060606"/>
    <n v="0.909090909"/>
    <n v="1364.960844"/>
    <n v="0"/>
    <n v="90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3"/>
    <x v="2"/>
    <n v="99"/>
    <n v="0.696969697"/>
    <n v="0.87878787899999999"/>
    <n v="2848.7749829999998"/>
    <n v="0"/>
    <n v="87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3"/>
    <x v="3"/>
    <n v="99"/>
    <n v="0.787878788"/>
    <n v="0.909090909"/>
    <n v="3600.0016559999999"/>
    <n v="8.8888888999999999E-2"/>
    <n v="90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3"/>
    <x v="3"/>
    <n v="99"/>
    <n v="0.81818181800000001"/>
    <n v="0.89898989900000004"/>
    <n v="3600.0007909999999"/>
    <n v="0.112359551"/>
    <n v="89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3"/>
    <x v="3"/>
    <n v="99"/>
    <n v="0.66666666699999999"/>
    <n v="0.89898989900000004"/>
    <n v="3600.0023529999999"/>
    <n v="0.112359551"/>
    <n v="89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3"/>
    <x v="3"/>
    <n v="99"/>
    <n v="0.606060606"/>
    <n v="0.92929292900000005"/>
    <n v="3600.000951"/>
    <n v="7.6086956999999997E-2"/>
    <n v="92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3"/>
    <x v="3"/>
    <n v="99"/>
    <n v="0.75757575799999999"/>
    <n v="0.89898989900000004"/>
    <n v="3600.0021459999998"/>
    <n v="0.112359546"/>
    <n v="89.000000349999993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3"/>
    <x v="0"/>
    <n v="99"/>
    <n v="0.484848485"/>
    <n v="0.64646464599999998"/>
    <n v="1.2533409600000001"/>
    <n v="0"/>
    <n v="64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3"/>
    <x v="0"/>
    <n v="99"/>
    <n v="0.54545454500000001"/>
    <n v="0.62626262600000004"/>
    <n v="1.2151849269999999"/>
    <n v="0"/>
    <n v="62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3"/>
    <x v="0"/>
    <n v="99"/>
    <n v="0.33333333300000001"/>
    <n v="0.65656565700000002"/>
    <n v="1.200918913"/>
    <n v="0"/>
    <n v="65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3"/>
    <x v="0"/>
    <n v="99"/>
    <n v="0.393939394"/>
    <n v="0.67676767699999996"/>
    <n v="1.2810399530000001"/>
    <n v="0"/>
    <n v="67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3"/>
    <x v="0"/>
    <n v="99"/>
    <n v="0.45454545499999999"/>
    <n v="0.65656565700000002"/>
    <n v="1.2258720400000001"/>
    <n v="0"/>
    <n v="65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3"/>
    <x v="1"/>
    <n v="99"/>
    <n v="0.57575757599999999"/>
    <n v="0.79797979799999996"/>
    <n v="22.05497098"/>
    <n v="0"/>
    <n v="79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3"/>
    <x v="1"/>
    <n v="99"/>
    <n v="0.57575757599999999"/>
    <n v="0.76767676799999995"/>
    <n v="34.018042090000002"/>
    <n v="0"/>
    <n v="76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3"/>
    <x v="1"/>
    <n v="99"/>
    <n v="0.515151515"/>
    <n v="0.81818181800000001"/>
    <n v="22.850217099999998"/>
    <n v="0"/>
    <n v="81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3"/>
    <x v="1"/>
    <n v="99"/>
    <n v="0.515151515"/>
    <n v="0.81818181800000001"/>
    <n v="25.741825819999999"/>
    <n v="0"/>
    <n v="81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3"/>
    <x v="1"/>
    <n v="99"/>
    <n v="0.606060606"/>
    <n v="0.77777777800000003"/>
    <n v="29.460221050000001"/>
    <n v="0"/>
    <n v="77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3"/>
    <x v="2"/>
    <n v="99"/>
    <n v="0.63636363600000001"/>
    <n v="0.88888888899999996"/>
    <n v="818.332581"/>
    <n v="0"/>
    <n v="88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3"/>
    <x v="2"/>
    <n v="99"/>
    <n v="0.696969697"/>
    <n v="0.86868686900000003"/>
    <n v="1298.1542589999999"/>
    <n v="0"/>
    <n v="86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3"/>
    <x v="2"/>
    <n v="99"/>
    <n v="0.66666666699999999"/>
    <n v="0.89898989900000004"/>
    <n v="1001.539174"/>
    <n v="0"/>
    <n v="89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3"/>
    <x v="2"/>
    <n v="99"/>
    <n v="0.606060606"/>
    <n v="0.909090909"/>
    <n v="1080.0031080000001"/>
    <n v="0"/>
    <n v="90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3"/>
    <x v="2"/>
    <n v="99"/>
    <n v="0.696969697"/>
    <n v="0.87878787899999999"/>
    <n v="2152.4996580000002"/>
    <n v="0"/>
    <n v="87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3"/>
    <x v="3"/>
    <n v="99"/>
    <n v="0.63636363600000001"/>
    <n v="0.91919191899999997"/>
    <n v="3600.015351"/>
    <n v="8.7912087999999999E-2"/>
    <n v="91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3"/>
    <x v="3"/>
    <n v="99"/>
    <n v="0.66666666699999999"/>
    <n v="0.88888888899999996"/>
    <n v="3600.0128500000001"/>
    <n v="0.125"/>
    <n v="88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3"/>
    <x v="3"/>
    <n v="99"/>
    <n v="0.63636363600000001"/>
    <n v="0.909090909"/>
    <n v="3600.0146100000002"/>
    <n v="8.8888888999999999E-2"/>
    <n v="90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3"/>
    <x v="3"/>
    <n v="99"/>
    <n v="0.54545454500000001"/>
    <n v="0.91919191899999997"/>
    <n v="3600.0140120000001"/>
    <n v="7.6923077000000006E-2"/>
    <n v="91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3"/>
    <x v="3"/>
    <n v="99"/>
    <n v="0.81818181800000001"/>
    <n v="0.89898989900000004"/>
    <n v="3600.0221299999998"/>
    <n v="0.112359551"/>
    <n v="89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3"/>
    <x v="0"/>
    <n v="99"/>
    <n v="0.484848485"/>
    <n v="0.64646464599999998"/>
    <n v="0.58037090300000005"/>
    <n v="0"/>
    <n v="64"/>
    <n v="9"/>
    <n v="562"/>
    <n v="62.444444439999998"/>
    <n v="1.0557120999999999E-2"/>
    <n v="0"/>
    <n v="1.0557120999999999E-2"/>
    <n v="-4"/>
    <x v="7"/>
    <n v="3600"/>
    <n v="138"/>
    <n v="0"/>
    <b v="0"/>
    <b v="0"/>
    <b v="0"/>
    <s v="None"/>
    <s v="None"/>
    <b v="0"/>
  </r>
  <r>
    <x v="3"/>
    <x v="0"/>
    <n v="99"/>
    <n v="0.54545454500000001"/>
    <n v="0.62626262600000004"/>
    <n v="0.79411506700000001"/>
    <n v="0"/>
    <n v="62"/>
    <n v="21"/>
    <n v="546"/>
    <n v="26"/>
    <n v="1.9123983000000001E-2"/>
    <n v="0"/>
    <n v="1.9123983000000001E-2"/>
    <n v="-4"/>
    <x v="7"/>
    <n v="3600"/>
    <n v="15"/>
    <n v="0"/>
    <b v="0"/>
    <b v="0"/>
    <b v="0"/>
    <s v="None"/>
    <s v="None"/>
    <b v="0"/>
  </r>
  <r>
    <x v="3"/>
    <x v="0"/>
    <n v="99"/>
    <n v="0.33333333300000001"/>
    <n v="0.65656565700000002"/>
    <n v="0.58006596600000004"/>
    <n v="0"/>
    <n v="65"/>
    <n v="9"/>
    <n v="522"/>
    <n v="58"/>
    <n v="1.0208515E-2"/>
    <n v="0"/>
    <n v="1.0208515E-2"/>
    <n v="-4"/>
    <x v="7"/>
    <n v="3600"/>
    <n v="89"/>
    <n v="0"/>
    <b v="0"/>
    <b v="0"/>
    <b v="0"/>
    <s v="None"/>
    <s v="None"/>
    <b v="0"/>
  </r>
  <r>
    <x v="3"/>
    <x v="0"/>
    <n v="99"/>
    <n v="0.393939394"/>
    <n v="0.67676767699999996"/>
    <n v="0.571195126"/>
    <n v="0"/>
    <n v="67"/>
    <n v="9"/>
    <n v="570"/>
    <n v="63.333333330000002"/>
    <n v="1.0331095E-2"/>
    <n v="0"/>
    <n v="1.0331095E-2"/>
    <n v="-4"/>
    <x v="7"/>
    <n v="3600"/>
    <n v="42"/>
    <n v="0"/>
    <b v="0"/>
    <b v="0"/>
    <b v="0"/>
    <s v="None"/>
    <s v="None"/>
    <b v="0"/>
  </r>
  <r>
    <x v="3"/>
    <x v="0"/>
    <n v="99"/>
    <n v="0.45454545499999999"/>
    <n v="0.65656565700000002"/>
    <n v="0.72923803300000001"/>
    <n v="0"/>
    <n v="65"/>
    <n v="21"/>
    <n v="552"/>
    <n v="26.285714290000001"/>
    <n v="1.9261345999999999E-2"/>
    <n v="0"/>
    <n v="1.9261345999999999E-2"/>
    <n v="-4"/>
    <x v="7"/>
    <n v="3600"/>
    <n v="0"/>
    <n v="0"/>
    <b v="0"/>
    <b v="0"/>
    <b v="0"/>
    <s v="None"/>
    <s v="None"/>
    <b v="0"/>
  </r>
  <r>
    <x v="3"/>
    <x v="1"/>
    <n v="99"/>
    <n v="0.57575757599999999"/>
    <n v="0.79797979799999996"/>
    <n v="41.223067049999997"/>
    <n v="0"/>
    <n v="79"/>
    <n v="12"/>
    <n v="2333"/>
    <n v="194.41666670000001"/>
    <n v="4.4033271999999998E-2"/>
    <n v="0"/>
    <n v="4.4033271999999998E-2"/>
    <n v="-4"/>
    <x v="7"/>
    <n v="3600"/>
    <n v="138"/>
    <n v="0"/>
    <b v="0"/>
    <b v="0"/>
    <b v="0"/>
    <s v="None"/>
    <s v="None"/>
    <b v="0"/>
  </r>
  <r>
    <x v="3"/>
    <x v="1"/>
    <n v="99"/>
    <n v="0.57575757599999999"/>
    <n v="0.76767676799999995"/>
    <n v="50.89062715"/>
    <n v="0"/>
    <n v="76"/>
    <n v="5"/>
    <n v="2382"/>
    <n v="476.4"/>
    <n v="2.8800354E-2"/>
    <n v="0"/>
    <n v="2.8800354E-2"/>
    <n v="-4"/>
    <x v="7"/>
    <n v="3600"/>
    <n v="15"/>
    <n v="0"/>
    <b v="0"/>
    <b v="0"/>
    <b v="0"/>
    <s v="None"/>
    <s v="None"/>
    <b v="0"/>
  </r>
  <r>
    <x v="3"/>
    <x v="1"/>
    <n v="99"/>
    <n v="0.484848485"/>
    <n v="0.81818181800000001"/>
    <n v="47.525447849999999"/>
    <n v="0"/>
    <n v="81"/>
    <n v="13"/>
    <n v="2328"/>
    <n v="179.07692309999999"/>
    <n v="4.7664426000000003E-2"/>
    <n v="0"/>
    <n v="4.7664426000000003E-2"/>
    <n v="-4"/>
    <x v="7"/>
    <n v="3600"/>
    <n v="89"/>
    <n v="0"/>
    <b v="0"/>
    <b v="0"/>
    <b v="0"/>
    <s v="None"/>
    <s v="None"/>
    <b v="0"/>
  </r>
  <r>
    <x v="3"/>
    <x v="1"/>
    <n v="99"/>
    <n v="0.515151515"/>
    <n v="0.81818181800000001"/>
    <n v="43.011180160000002"/>
    <n v="0"/>
    <n v="81"/>
    <n v="9"/>
    <n v="2550"/>
    <n v="283.33333329999999"/>
    <n v="4.0919869999999997E-2"/>
    <n v="0"/>
    <n v="4.0919869999999997E-2"/>
    <n v="-4"/>
    <x v="7"/>
    <n v="3600"/>
    <n v="42"/>
    <n v="0"/>
    <b v="0"/>
    <b v="0"/>
    <b v="0"/>
    <s v="None"/>
    <s v="None"/>
    <b v="0"/>
  </r>
  <r>
    <x v="3"/>
    <x v="1"/>
    <n v="99"/>
    <n v="0.606060606"/>
    <n v="0.77777777800000003"/>
    <n v="39.733184809999997"/>
    <n v="0"/>
    <n v="77"/>
    <n v="5"/>
    <n v="2406"/>
    <n v="481.2"/>
    <n v="2.9145121999999999E-2"/>
    <n v="0"/>
    <n v="2.9145121999999999E-2"/>
    <n v="-4"/>
    <x v="7"/>
    <n v="3600"/>
    <n v="0"/>
    <n v="0"/>
    <b v="0"/>
    <b v="0"/>
    <b v="0"/>
    <s v="None"/>
    <s v="None"/>
    <b v="0"/>
  </r>
  <r>
    <x v="3"/>
    <x v="2"/>
    <n v="99"/>
    <n v="0.63636363600000001"/>
    <n v="0.88888888899999996"/>
    <n v="2227.5658619999999"/>
    <n v="0"/>
    <n v="88"/>
    <n v="10"/>
    <n v="7368"/>
    <n v="736.8"/>
    <n v="0.12875820700000001"/>
    <n v="0"/>
    <n v="0.12875820700000001"/>
    <n v="-4"/>
    <x v="7"/>
    <n v="3600"/>
    <n v="138"/>
    <n v="0"/>
    <b v="0"/>
    <b v="0"/>
    <b v="0"/>
    <s v="None"/>
    <s v="None"/>
    <b v="0"/>
  </r>
  <r>
    <x v="3"/>
    <x v="2"/>
    <n v="99"/>
    <n v="0.75757575799999999"/>
    <n v="0.85858585899999995"/>
    <n v="3600.0003729999999"/>
    <n v="5.8823528999999999E-2"/>
    <n v="85"/>
    <n v="5"/>
    <n v="7542"/>
    <n v="1508.4"/>
    <n v="8.8239219999999993E-2"/>
    <n v="0"/>
    <n v="8.8239219999999993E-2"/>
    <n v="-4"/>
    <x v="7"/>
    <n v="3600"/>
    <n v="15"/>
    <n v="0"/>
    <b v="0"/>
    <b v="0"/>
    <b v="0"/>
    <s v="None"/>
    <s v="None"/>
    <b v="0"/>
  </r>
  <r>
    <x v="3"/>
    <x v="2"/>
    <n v="99"/>
    <n v="0.66666666699999999"/>
    <n v="0.89898989900000004"/>
    <n v="3600.000626"/>
    <n v="3.3707864999999997E-2"/>
    <n v="89"/>
    <n v="9"/>
    <n v="7313"/>
    <n v="812.55555560000005"/>
    <n v="0.16975952699999999"/>
    <n v="0"/>
    <n v="0.16975952699999999"/>
    <n v="-4"/>
    <x v="7"/>
    <n v="3600"/>
    <n v="89"/>
    <n v="0"/>
    <b v="0"/>
    <b v="0"/>
    <b v="0"/>
    <s v="None"/>
    <s v="None"/>
    <b v="0"/>
  </r>
  <r>
    <x v="3"/>
    <x v="2"/>
    <n v="99"/>
    <n v="0.606060606"/>
    <n v="0.909090909"/>
    <n v="2125.3436270000002"/>
    <n v="0"/>
    <n v="90"/>
    <n v="9"/>
    <n v="7796"/>
    <n v="866.22222220000003"/>
    <n v="0.12504481000000001"/>
    <n v="0"/>
    <n v="0.12504481000000001"/>
    <n v="-4"/>
    <x v="7"/>
    <n v="3600"/>
    <n v="42"/>
    <n v="0"/>
    <b v="0"/>
    <b v="0"/>
    <b v="0"/>
    <s v="None"/>
    <s v="None"/>
    <b v="0"/>
  </r>
  <r>
    <x v="3"/>
    <x v="2"/>
    <n v="99"/>
    <n v="0.696969697"/>
    <n v="0.87878787899999999"/>
    <n v="2976.5450300000002"/>
    <n v="0"/>
    <n v="87"/>
    <n v="5"/>
    <n v="7614"/>
    <n v="1522.8"/>
    <n v="0.12938359499999999"/>
    <n v="0"/>
    <n v="0.12938359499999999"/>
    <n v="-4"/>
    <x v="7"/>
    <n v="3600"/>
    <n v="0"/>
    <n v="0"/>
    <b v="0"/>
    <b v="0"/>
    <b v="0"/>
    <s v="None"/>
    <s v="None"/>
    <b v="0"/>
  </r>
  <r>
    <x v="3"/>
    <x v="3"/>
    <n v="99"/>
    <n v="0.63636363600000001"/>
    <n v="0.909090909"/>
    <n v="3600.001514"/>
    <n v="0.1"/>
    <n v="90"/>
    <n v="9"/>
    <n v="20136"/>
    <n v="2237.333333"/>
    <n v="0.63900559899999998"/>
    <n v="0"/>
    <n v="0.63900559899999998"/>
    <n v="-4"/>
    <x v="7"/>
    <n v="3600"/>
    <n v="138"/>
    <n v="0"/>
    <b v="0"/>
    <b v="0"/>
    <b v="0"/>
    <s v="None"/>
    <s v="None"/>
    <b v="0"/>
  </r>
  <r>
    <x v="3"/>
    <x v="3"/>
    <n v="99"/>
    <n v="0.81818181800000001"/>
    <n v="0.89898989900000004"/>
    <n v="3600.0018020000002"/>
    <n v="0.112359551"/>
    <n v="89"/>
    <n v="5"/>
    <n v="20838"/>
    <n v="4167.6000000000004"/>
    <n v="0.37925666699999999"/>
    <n v="0"/>
    <n v="0.37925666699999999"/>
    <n v="-4"/>
    <x v="7"/>
    <n v="3600"/>
    <n v="15"/>
    <n v="0"/>
    <b v="0"/>
    <b v="0"/>
    <b v="0"/>
    <s v="None"/>
    <s v="None"/>
    <b v="0"/>
  </r>
  <r>
    <x v="3"/>
    <x v="3"/>
    <n v="99"/>
    <n v="0.606060606"/>
    <n v="0.909090909"/>
    <n v="3600.003412"/>
    <n v="0.1"/>
    <n v="90"/>
    <n v="9"/>
    <n v="19916"/>
    <n v="2212.8888889999998"/>
    <n v="0.63905884599999996"/>
    <n v="0"/>
    <n v="0.63905884599999996"/>
    <n v="-4"/>
    <x v="7"/>
    <n v="3600"/>
    <n v="89"/>
    <n v="0"/>
    <b v="0"/>
    <b v="0"/>
    <b v="0"/>
    <s v="None"/>
    <s v="None"/>
    <b v="0"/>
  </r>
  <r>
    <x v="3"/>
    <x v="3"/>
    <n v="99"/>
    <n v="0.57575757599999999"/>
    <n v="0.92929292900000005"/>
    <n v="3600.0046240000001"/>
    <n v="7.6086956999999997E-2"/>
    <n v="92"/>
    <n v="9"/>
    <n v="21408"/>
    <n v="2378.666667"/>
    <n v="0.95672502100000001"/>
    <n v="0"/>
    <n v="0.95672502100000001"/>
    <n v="-4"/>
    <x v="7"/>
    <n v="3600"/>
    <n v="42"/>
    <n v="0"/>
    <b v="0"/>
    <b v="0"/>
    <b v="0"/>
    <s v="None"/>
    <s v="None"/>
    <b v="0"/>
  </r>
  <r>
    <x v="3"/>
    <x v="3"/>
    <n v="99"/>
    <n v="0.66666666699999999"/>
    <n v="0.87878787899999999"/>
    <n v="3600.0011840000002"/>
    <n v="0.13793103400000001"/>
    <n v="87"/>
    <n v="5"/>
    <n v="21030"/>
    <n v="4206"/>
    <n v="0.46008653199999999"/>
    <n v="0"/>
    <n v="0.46008653199999999"/>
    <n v="-4"/>
    <x v="7"/>
    <n v="3600"/>
    <n v="0"/>
    <n v="0"/>
    <b v="0"/>
    <b v="0"/>
    <b v="0"/>
    <s v="None"/>
    <s v="None"/>
    <b v="0"/>
  </r>
  <r>
    <x v="3"/>
    <x v="0"/>
    <n v="99"/>
    <n v="0.484848485"/>
    <n v="0.64646464599999998"/>
    <n v="0.57865810399999995"/>
    <n v="0"/>
    <n v="64"/>
    <n v="9"/>
    <n v="562"/>
    <n v="62.444444439999998"/>
    <n v="1.0349465E-2"/>
    <n v="0"/>
    <n v="1.0349465E-2"/>
    <n v="-4"/>
    <x v="8"/>
    <n v="3600"/>
    <n v="138"/>
    <n v="0"/>
    <b v="0"/>
    <b v="0"/>
    <b v="0"/>
    <s v="None"/>
    <s v="None"/>
    <b v="0"/>
  </r>
  <r>
    <x v="3"/>
    <x v="0"/>
    <n v="99"/>
    <n v="0.54545454500000001"/>
    <n v="0.62626262600000004"/>
    <n v="0.79505014399999996"/>
    <n v="0"/>
    <n v="62"/>
    <n v="21"/>
    <n v="546"/>
    <n v="26"/>
    <n v="1.9228413E-2"/>
    <n v="0"/>
    <n v="1.9228413E-2"/>
    <n v="-4"/>
    <x v="8"/>
    <n v="3600"/>
    <n v="15"/>
    <n v="0"/>
    <b v="0"/>
    <b v="0"/>
    <b v="0"/>
    <s v="None"/>
    <s v="None"/>
    <b v="0"/>
  </r>
  <r>
    <x v="3"/>
    <x v="0"/>
    <n v="99"/>
    <n v="0.33333333300000001"/>
    <n v="0.65656565700000002"/>
    <n v="0.57997703599999995"/>
    <n v="0"/>
    <n v="65"/>
    <n v="9"/>
    <n v="522"/>
    <n v="58"/>
    <n v="1.0151439E-2"/>
    <n v="0"/>
    <n v="1.0151439E-2"/>
    <n v="-4"/>
    <x v="8"/>
    <n v="3600"/>
    <n v="89"/>
    <n v="0"/>
    <b v="0"/>
    <b v="0"/>
    <b v="0"/>
    <s v="None"/>
    <s v="None"/>
    <b v="0"/>
  </r>
  <r>
    <x v="3"/>
    <x v="0"/>
    <n v="99"/>
    <n v="0.393939394"/>
    <n v="0.67676767699999996"/>
    <n v="0.582875013"/>
    <n v="0"/>
    <n v="67"/>
    <n v="9"/>
    <n v="570"/>
    <n v="63.333333330000002"/>
    <n v="1.0231512E-2"/>
    <n v="0"/>
    <n v="1.0231512E-2"/>
    <n v="-4"/>
    <x v="8"/>
    <n v="3600"/>
    <n v="42"/>
    <n v="0"/>
    <b v="0"/>
    <b v="0"/>
    <b v="0"/>
    <s v="None"/>
    <s v="None"/>
    <b v="0"/>
  </r>
  <r>
    <x v="3"/>
    <x v="0"/>
    <n v="99"/>
    <n v="0.45454545499999999"/>
    <n v="0.65656565700000002"/>
    <n v="0.72108006499999999"/>
    <n v="0"/>
    <n v="65"/>
    <n v="21"/>
    <n v="552"/>
    <n v="26.285714290000001"/>
    <n v="1.8399680000000002E-2"/>
    <n v="0"/>
    <n v="1.8399680000000002E-2"/>
    <n v="-4"/>
    <x v="8"/>
    <n v="3600"/>
    <n v="0"/>
    <n v="0"/>
    <b v="0"/>
    <b v="0"/>
    <b v="0"/>
    <s v="None"/>
    <s v="None"/>
    <b v="0"/>
  </r>
  <r>
    <x v="3"/>
    <x v="1"/>
    <n v="99"/>
    <n v="0.57575757599999999"/>
    <n v="0.79797979799999996"/>
    <n v="51.055449009999997"/>
    <n v="0"/>
    <n v="79"/>
    <n v="7"/>
    <n v="1290"/>
    <n v="184.2857143"/>
    <n v="2.5434029E-2"/>
    <n v="0"/>
    <n v="2.5434029E-2"/>
    <n v="-4"/>
    <x v="8"/>
    <n v="3600"/>
    <n v="138"/>
    <n v="0"/>
    <b v="0"/>
    <b v="0"/>
    <b v="0"/>
    <s v="None"/>
    <s v="None"/>
    <b v="0"/>
  </r>
  <r>
    <x v="3"/>
    <x v="1"/>
    <n v="99"/>
    <n v="0.57575757599999999"/>
    <n v="0.76767676799999995"/>
    <n v="44.301773070000003"/>
    <n v="0"/>
    <n v="76"/>
    <n v="5"/>
    <n v="1290"/>
    <n v="258"/>
    <n v="2.1143484000000001E-2"/>
    <n v="0"/>
    <n v="2.1143484000000001E-2"/>
    <n v="-4"/>
    <x v="8"/>
    <n v="3600"/>
    <n v="15"/>
    <n v="0"/>
    <b v="0"/>
    <b v="0"/>
    <b v="0"/>
    <s v="None"/>
    <s v="None"/>
    <b v="0"/>
  </r>
  <r>
    <x v="3"/>
    <x v="1"/>
    <n v="99"/>
    <n v="0.515151515"/>
    <n v="0.81818181800000001"/>
    <n v="33.738427880000003"/>
    <n v="0"/>
    <n v="81"/>
    <n v="7"/>
    <n v="1277"/>
    <n v="182.42857140000001"/>
    <n v="2.7091761999999998E-2"/>
    <n v="0"/>
    <n v="2.7091761999999998E-2"/>
    <n v="-4"/>
    <x v="8"/>
    <n v="3600"/>
    <n v="89"/>
    <n v="0"/>
    <b v="0"/>
    <b v="0"/>
    <b v="0"/>
    <s v="None"/>
    <s v="None"/>
    <b v="0"/>
  </r>
  <r>
    <x v="3"/>
    <x v="1"/>
    <n v="99"/>
    <n v="0.515151515"/>
    <n v="0.81818181800000001"/>
    <n v="36.694998980000001"/>
    <n v="0"/>
    <n v="81"/>
    <n v="9"/>
    <n v="1593"/>
    <n v="177"/>
    <n v="3.5151129000000003E-2"/>
    <n v="0"/>
    <n v="3.5151129000000003E-2"/>
    <n v="-4"/>
    <x v="8"/>
    <n v="3600"/>
    <n v="42"/>
    <n v="0"/>
    <b v="0"/>
    <b v="0"/>
    <b v="0"/>
    <s v="None"/>
    <s v="None"/>
    <b v="0"/>
  </r>
  <r>
    <x v="3"/>
    <x v="1"/>
    <n v="99"/>
    <n v="0.63636363600000001"/>
    <n v="0.77777777800000003"/>
    <n v="65.207222939999994"/>
    <n v="0"/>
    <n v="77"/>
    <n v="5"/>
    <n v="1302"/>
    <n v="260.39999999999998"/>
    <n v="2.2154589999999998E-2"/>
    <n v="0"/>
    <n v="2.2154589999999998E-2"/>
    <n v="-4"/>
    <x v="8"/>
    <n v="3600"/>
    <n v="0"/>
    <n v="0"/>
    <b v="0"/>
    <b v="0"/>
    <b v="0"/>
    <s v="None"/>
    <s v="None"/>
    <b v="0"/>
  </r>
  <r>
    <x v="3"/>
    <x v="2"/>
    <n v="99"/>
    <n v="0.63636363600000001"/>
    <n v="0.88888888899999996"/>
    <n v="2109.0777549999998"/>
    <n v="0"/>
    <n v="88"/>
    <n v="6"/>
    <n v="2719"/>
    <n v="453.16666670000001"/>
    <n v="5.9490390999999997E-2"/>
    <n v="0"/>
    <n v="5.9490390999999997E-2"/>
    <n v="-4"/>
    <x v="8"/>
    <n v="3600"/>
    <n v="138"/>
    <n v="0"/>
    <b v="0"/>
    <b v="0"/>
    <b v="0"/>
    <s v="None"/>
    <s v="None"/>
    <b v="0"/>
  </r>
  <r>
    <x v="3"/>
    <x v="2"/>
    <n v="99"/>
    <n v="0.72727272700000001"/>
    <n v="0.85858585899999995"/>
    <n v="3600.0004279999998"/>
    <n v="7.0588234999999999E-2"/>
    <n v="85"/>
    <n v="5"/>
    <n v="2778"/>
    <n v="555.6"/>
    <n v="5.8464528000000002E-2"/>
    <n v="0"/>
    <n v="5.8464528000000002E-2"/>
    <n v="-4"/>
    <x v="8"/>
    <n v="3600"/>
    <n v="15"/>
    <n v="0"/>
    <b v="0"/>
    <b v="0"/>
    <b v="0"/>
    <s v="None"/>
    <s v="None"/>
    <b v="0"/>
  </r>
  <r>
    <x v="3"/>
    <x v="2"/>
    <n v="99"/>
    <n v="0.66666666699999999"/>
    <n v="0.89898989900000004"/>
    <n v="2220.9561410000001"/>
    <n v="0"/>
    <n v="89"/>
    <n v="9"/>
    <n v="3186"/>
    <n v="354"/>
    <n v="0.108523513"/>
    <n v="0"/>
    <n v="0.108523513"/>
    <n v="-4"/>
    <x v="8"/>
    <n v="3600"/>
    <n v="89"/>
    <n v="0"/>
    <b v="0"/>
    <b v="0"/>
    <b v="0"/>
    <s v="None"/>
    <s v="None"/>
    <b v="0"/>
  </r>
  <r>
    <x v="3"/>
    <x v="2"/>
    <n v="99"/>
    <n v="0.606060606"/>
    <n v="0.909090909"/>
    <n v="748.64658310000004"/>
    <n v="0"/>
    <n v="90"/>
    <n v="7"/>
    <n v="2874"/>
    <n v="410.57142859999999"/>
    <n v="6.9020176000000003E-2"/>
    <n v="0"/>
    <n v="6.9020176000000003E-2"/>
    <n v="-4"/>
    <x v="8"/>
    <n v="3600"/>
    <n v="42"/>
    <n v="0"/>
    <b v="0"/>
    <b v="0"/>
    <b v="0"/>
    <s v="None"/>
    <s v="None"/>
    <b v="0"/>
  </r>
  <r>
    <x v="3"/>
    <x v="2"/>
    <n v="99"/>
    <n v="0.696969697"/>
    <n v="0.87878787899999999"/>
    <n v="1696.4413959999999"/>
    <n v="0"/>
    <n v="87"/>
    <n v="5"/>
    <n v="2802"/>
    <n v="560.4"/>
    <n v="6.7736615E-2"/>
    <n v="0"/>
    <n v="6.7736615E-2"/>
    <n v="-4"/>
    <x v="8"/>
    <n v="3600"/>
    <n v="0"/>
    <n v="0"/>
    <b v="0"/>
    <b v="0"/>
    <b v="0"/>
    <s v="None"/>
    <s v="None"/>
    <b v="0"/>
  </r>
  <r>
    <x v="3"/>
    <x v="3"/>
    <n v="99"/>
    <n v="0.606060606"/>
    <n v="0.91919191899999997"/>
    <n v="3600.0013720000002"/>
    <n v="7.6923077000000006E-2"/>
    <n v="91"/>
    <n v="7"/>
    <n v="5658"/>
    <n v="808.2857143"/>
    <n v="0.20136963699999999"/>
    <n v="0"/>
    <n v="0.20136963699999999"/>
    <n v="-4"/>
    <x v="8"/>
    <n v="3600"/>
    <n v="138"/>
    <n v="0"/>
    <b v="0"/>
    <b v="0"/>
    <b v="0"/>
    <s v="None"/>
    <s v="None"/>
    <b v="0"/>
  </r>
  <r>
    <x v="3"/>
    <x v="3"/>
    <n v="99"/>
    <n v="0.87878787899999999"/>
    <n v="0.88888888899999996"/>
    <n v="3600.0010470000002"/>
    <n v="0.125"/>
    <n v="88"/>
    <n v="5"/>
    <n v="5754"/>
    <n v="1150.8"/>
    <n v="0.15146108599999999"/>
    <n v="0"/>
    <n v="0.15146108599999999"/>
    <n v="-4"/>
    <x v="8"/>
    <n v="3600"/>
    <n v="15"/>
    <n v="0"/>
    <b v="0"/>
    <b v="0"/>
    <b v="0"/>
    <s v="None"/>
    <s v="None"/>
    <b v="0"/>
  </r>
  <r>
    <x v="3"/>
    <x v="3"/>
    <n v="99"/>
    <n v="0.66666666699999999"/>
    <n v="0.89898989900000004"/>
    <n v="3600.0013279999998"/>
    <n v="0.112359551"/>
    <n v="89"/>
    <n v="9"/>
    <n v="6338"/>
    <n v="704.22222220000003"/>
    <n v="0.30409695799999997"/>
    <n v="0"/>
    <n v="0.30409695799999997"/>
    <n v="-4"/>
    <x v="8"/>
    <n v="3600"/>
    <n v="89"/>
    <n v="0"/>
    <b v="0"/>
    <b v="0"/>
    <b v="0"/>
    <s v="None"/>
    <s v="None"/>
    <b v="0"/>
  </r>
  <r>
    <x v="3"/>
    <x v="3"/>
    <n v="99"/>
    <n v="0.606060606"/>
    <n v="0.92929292900000005"/>
    <n v="3600.0029119999999"/>
    <n v="7.6086956999999997E-2"/>
    <n v="92"/>
    <n v="9"/>
    <n v="6515"/>
    <n v="723.88888889999998"/>
    <n v="0.40529991900000001"/>
    <n v="0"/>
    <n v="0.40529991900000001"/>
    <n v="-4"/>
    <x v="8"/>
    <n v="3600"/>
    <n v="42"/>
    <n v="0"/>
    <b v="0"/>
    <b v="0"/>
    <b v="0"/>
    <s v="None"/>
    <s v="None"/>
    <b v="0"/>
  </r>
  <r>
    <x v="3"/>
    <x v="3"/>
    <n v="99"/>
    <n v="0.72727272700000001"/>
    <n v="0.88888888899999996"/>
    <n v="3600.0038530000002"/>
    <n v="0.125"/>
    <n v="88"/>
    <n v="5"/>
    <n v="5802"/>
    <n v="1160.4000000000001"/>
    <n v="0.18645556399999999"/>
    <n v="0"/>
    <n v="0.18645556399999999"/>
    <n v="-4"/>
    <x v="8"/>
    <n v="3600"/>
    <n v="0"/>
    <n v="0"/>
    <b v="0"/>
    <b v="0"/>
    <b v="0"/>
    <s v="None"/>
    <s v="None"/>
    <b v="0"/>
  </r>
  <r>
    <x v="3"/>
    <x v="0"/>
    <n v="99"/>
    <n v="0.484848485"/>
    <n v="0.64646464599999998"/>
    <n v="0.56420016299999998"/>
    <n v="0"/>
    <n v="64"/>
    <n v="9"/>
    <n v="562"/>
    <n v="62.444444439999998"/>
    <n v="1.1112495999999999E-2"/>
    <n v="0"/>
    <n v="1.1112495999999999E-2"/>
    <n v="-4"/>
    <x v="9"/>
    <n v="3600"/>
    <n v="138"/>
    <n v="0"/>
    <b v="0"/>
    <b v="0"/>
    <b v="0"/>
    <s v="None"/>
    <s v="None"/>
    <b v="0"/>
  </r>
  <r>
    <x v="3"/>
    <x v="0"/>
    <n v="99"/>
    <n v="0.54545454500000001"/>
    <n v="0.62626262600000004"/>
    <n v="0.79095292100000003"/>
    <n v="0"/>
    <n v="62"/>
    <n v="21"/>
    <n v="546"/>
    <n v="26"/>
    <n v="1.9924871E-2"/>
    <n v="0"/>
    <n v="1.9924871E-2"/>
    <n v="-4"/>
    <x v="9"/>
    <n v="3600"/>
    <n v="15"/>
    <n v="0"/>
    <b v="0"/>
    <b v="0"/>
    <b v="0"/>
    <s v="None"/>
    <s v="None"/>
    <b v="0"/>
  </r>
  <r>
    <x v="3"/>
    <x v="0"/>
    <n v="99"/>
    <n v="0.33333333300000001"/>
    <n v="0.65656565700000002"/>
    <n v="0.58703804000000004"/>
    <n v="0"/>
    <n v="65"/>
    <n v="9"/>
    <n v="522"/>
    <n v="58"/>
    <n v="1.1367336E-2"/>
    <n v="0"/>
    <n v="1.1367336E-2"/>
    <n v="-4"/>
    <x v="9"/>
    <n v="3600"/>
    <n v="89"/>
    <n v="0"/>
    <b v="0"/>
    <b v="0"/>
    <b v="0"/>
    <s v="None"/>
    <s v="None"/>
    <b v="0"/>
  </r>
  <r>
    <x v="3"/>
    <x v="0"/>
    <n v="99"/>
    <n v="0.393939394"/>
    <n v="0.67676767699999996"/>
    <n v="0.59226894399999996"/>
    <n v="0"/>
    <n v="67"/>
    <n v="9"/>
    <n v="570"/>
    <n v="63.333333330000002"/>
    <n v="1.1349507E-2"/>
    <n v="0"/>
    <n v="1.1349507E-2"/>
    <n v="-4"/>
    <x v="9"/>
    <n v="3600"/>
    <n v="42"/>
    <n v="0"/>
    <b v="0"/>
    <b v="0"/>
    <b v="0"/>
    <s v="None"/>
    <s v="None"/>
    <b v="0"/>
  </r>
  <r>
    <x v="3"/>
    <x v="0"/>
    <n v="99"/>
    <n v="0.45454545499999999"/>
    <n v="0.65656565700000002"/>
    <n v="0.72508478200000004"/>
    <n v="0"/>
    <n v="65"/>
    <n v="21"/>
    <n v="552"/>
    <n v="26.285714290000001"/>
    <n v="2.007221E-2"/>
    <n v="0"/>
    <n v="2.007221E-2"/>
    <n v="-4"/>
    <x v="9"/>
    <n v="3600"/>
    <n v="0"/>
    <n v="0"/>
    <b v="0"/>
    <b v="0"/>
    <b v="0"/>
    <s v="None"/>
    <s v="None"/>
    <b v="0"/>
  </r>
  <r>
    <x v="3"/>
    <x v="1"/>
    <n v="99"/>
    <n v="0.57575757599999999"/>
    <n v="0.79797979799999996"/>
    <n v="51.162992000000003"/>
    <n v="0"/>
    <n v="79"/>
    <n v="7"/>
    <n v="1290"/>
    <n v="184.2857143"/>
    <n v="2.8464284999999999E-2"/>
    <n v="0"/>
    <n v="2.8464284999999999E-2"/>
    <n v="-4"/>
    <x v="9"/>
    <n v="3600"/>
    <n v="138"/>
    <n v="0"/>
    <b v="0"/>
    <b v="0"/>
    <b v="0"/>
    <s v="None"/>
    <s v="None"/>
    <b v="0"/>
  </r>
  <r>
    <x v="3"/>
    <x v="1"/>
    <n v="99"/>
    <n v="0.57575757599999999"/>
    <n v="0.76767676799999995"/>
    <n v="43.576733109999999"/>
    <n v="0"/>
    <n v="76"/>
    <n v="5"/>
    <n v="1290"/>
    <n v="258"/>
    <n v="2.3540111999999998E-2"/>
    <n v="0"/>
    <n v="2.3540111999999998E-2"/>
    <n v="-4"/>
    <x v="9"/>
    <n v="3600"/>
    <n v="15"/>
    <n v="0"/>
    <b v="0"/>
    <b v="0"/>
    <b v="0"/>
    <s v="None"/>
    <s v="None"/>
    <b v="0"/>
  </r>
  <r>
    <x v="3"/>
    <x v="1"/>
    <n v="99"/>
    <n v="0.515151515"/>
    <n v="0.81818181800000001"/>
    <n v="33.580791949999998"/>
    <n v="0"/>
    <n v="81"/>
    <n v="7"/>
    <n v="1277"/>
    <n v="182.42857140000001"/>
    <n v="2.8803127000000001E-2"/>
    <n v="0"/>
    <n v="2.8803127000000001E-2"/>
    <n v="-4"/>
    <x v="9"/>
    <n v="3600"/>
    <n v="89"/>
    <n v="0"/>
    <b v="0"/>
    <b v="0"/>
    <b v="0"/>
    <s v="None"/>
    <s v="None"/>
    <b v="0"/>
  </r>
  <r>
    <x v="3"/>
    <x v="1"/>
    <n v="99"/>
    <n v="0.515151515"/>
    <n v="0.81818181800000001"/>
    <n v="36.500499009999999"/>
    <n v="0"/>
    <n v="81"/>
    <n v="9"/>
    <n v="1593"/>
    <n v="177"/>
    <n v="3.6830125999999998E-2"/>
    <n v="0"/>
    <n v="3.6830125999999998E-2"/>
    <n v="-4"/>
    <x v="9"/>
    <n v="3600"/>
    <n v="42"/>
    <n v="0"/>
    <b v="0"/>
    <b v="0"/>
    <b v="0"/>
    <s v="None"/>
    <s v="None"/>
    <b v="0"/>
  </r>
  <r>
    <x v="3"/>
    <x v="1"/>
    <n v="99"/>
    <n v="0.63636363600000001"/>
    <n v="0.77777777800000003"/>
    <n v="65.049062969999994"/>
    <n v="0"/>
    <n v="77"/>
    <n v="5"/>
    <n v="1302"/>
    <n v="260.39999999999998"/>
    <n v="2.3534045999999999E-2"/>
    <n v="0"/>
    <n v="2.3534045999999999E-2"/>
    <n v="-4"/>
    <x v="9"/>
    <n v="3600"/>
    <n v="0"/>
    <n v="0"/>
    <b v="0"/>
    <b v="0"/>
    <b v="0"/>
    <s v="None"/>
    <s v="None"/>
    <b v="0"/>
  </r>
  <r>
    <x v="3"/>
    <x v="2"/>
    <n v="99"/>
    <n v="0.63636363600000001"/>
    <n v="0.88888888899999996"/>
    <n v="2120.5925579999998"/>
    <n v="0"/>
    <n v="88"/>
    <n v="6"/>
    <n v="2719"/>
    <n v="453.16666670000001"/>
    <n v="7.0891045E-2"/>
    <n v="0"/>
    <n v="7.0891045E-2"/>
    <n v="-4"/>
    <x v="9"/>
    <n v="3600"/>
    <n v="138"/>
    <n v="0"/>
    <b v="0"/>
    <b v="0"/>
    <b v="0"/>
    <s v="None"/>
    <s v="None"/>
    <b v="0"/>
  </r>
  <r>
    <x v="3"/>
    <x v="2"/>
    <n v="99"/>
    <n v="0.72727272700000001"/>
    <n v="0.85858585899999995"/>
    <n v="3600.000442"/>
    <n v="7.0588234999999999E-2"/>
    <n v="85"/>
    <n v="5"/>
    <n v="2778"/>
    <n v="555.6"/>
    <n v="5.9922457999999998E-2"/>
    <n v="0"/>
    <n v="5.9922457999999998E-2"/>
    <n v="-4"/>
    <x v="9"/>
    <n v="3600"/>
    <n v="15"/>
    <n v="0"/>
    <b v="0"/>
    <b v="0"/>
    <b v="0"/>
    <s v="None"/>
    <s v="None"/>
    <b v="0"/>
  </r>
  <r>
    <x v="3"/>
    <x v="2"/>
    <n v="99"/>
    <n v="0.63636363600000001"/>
    <n v="0.89898989900000004"/>
    <n v="1246.2659060000001"/>
    <n v="0"/>
    <n v="89"/>
    <n v="9"/>
    <n v="3189"/>
    <n v="354.33333329999999"/>
    <n v="0.119416177"/>
    <n v="0"/>
    <n v="0.119416177"/>
    <n v="-4"/>
    <x v="9"/>
    <n v="3600"/>
    <n v="89"/>
    <n v="0"/>
    <b v="0"/>
    <b v="0"/>
    <b v="0"/>
    <s v="None"/>
    <s v="None"/>
    <b v="0"/>
  </r>
  <r>
    <x v="3"/>
    <x v="2"/>
    <n v="99"/>
    <n v="0.606060606"/>
    <n v="0.909090909"/>
    <n v="751.68977589999997"/>
    <n v="0"/>
    <n v="90"/>
    <n v="7"/>
    <n v="2874"/>
    <n v="410.57142859999999"/>
    <n v="7.9296245000000001E-2"/>
    <n v="0"/>
    <n v="7.9296245000000001E-2"/>
    <n v="-4"/>
    <x v="9"/>
    <n v="3600"/>
    <n v="42"/>
    <n v="0"/>
    <b v="0"/>
    <b v="0"/>
    <b v="0"/>
    <s v="None"/>
    <s v="None"/>
    <b v="0"/>
  </r>
  <r>
    <x v="3"/>
    <x v="2"/>
    <n v="99"/>
    <n v="0.696969697"/>
    <n v="0.87878787899999999"/>
    <n v="1683.699368"/>
    <n v="0"/>
    <n v="87"/>
    <n v="5"/>
    <n v="2802"/>
    <n v="560.4"/>
    <n v="6.7404804999999998E-2"/>
    <n v="0"/>
    <n v="6.7404804999999998E-2"/>
    <n v="-4"/>
    <x v="9"/>
    <n v="3600"/>
    <n v="0"/>
    <n v="0"/>
    <b v="0"/>
    <b v="0"/>
    <b v="0"/>
    <s v="None"/>
    <s v="None"/>
    <b v="0"/>
  </r>
  <r>
    <x v="3"/>
    <x v="3"/>
    <n v="99"/>
    <n v="0.606060606"/>
    <n v="0.91919191899999997"/>
    <n v="3600.0010470000002"/>
    <n v="7.6923077000000006E-2"/>
    <n v="91"/>
    <n v="7"/>
    <n v="5658"/>
    <n v="808.2857143"/>
    <n v="0.23545882000000001"/>
    <n v="0"/>
    <n v="0.23545882000000001"/>
    <n v="-4"/>
    <x v="9"/>
    <n v="3600"/>
    <n v="138"/>
    <n v="0"/>
    <b v="0"/>
    <b v="0"/>
    <b v="0"/>
    <s v="None"/>
    <s v="None"/>
    <b v="0"/>
  </r>
  <r>
    <x v="3"/>
    <x v="3"/>
    <n v="99"/>
    <n v="0.87878787899999999"/>
    <n v="0.88888888899999996"/>
    <n v="3600.0082389999998"/>
    <n v="0.125"/>
    <n v="88"/>
    <n v="5"/>
    <n v="5754"/>
    <n v="1150.8"/>
    <n v="0.17818508399999999"/>
    <n v="0"/>
    <n v="0.17818508399999999"/>
    <n v="-4"/>
    <x v="9"/>
    <n v="3600"/>
    <n v="15"/>
    <n v="0"/>
    <b v="0"/>
    <b v="0"/>
    <b v="0"/>
    <s v="None"/>
    <s v="None"/>
    <b v="0"/>
  </r>
  <r>
    <x v="3"/>
    <x v="3"/>
    <n v="99"/>
    <n v="0.515151515"/>
    <n v="0.909090909"/>
    <n v="3600.0018989999999"/>
    <n v="8.8888888999999999E-2"/>
    <n v="90"/>
    <n v="9"/>
    <n v="6285"/>
    <n v="698.33333330000005"/>
    <n v="0.32824052799999998"/>
    <n v="0"/>
    <n v="0.32824052799999998"/>
    <n v="-4"/>
    <x v="9"/>
    <n v="3600"/>
    <n v="89"/>
    <n v="0"/>
    <b v="0"/>
    <b v="0"/>
    <b v="0"/>
    <s v="None"/>
    <s v="None"/>
    <b v="0"/>
  </r>
  <r>
    <x v="3"/>
    <x v="3"/>
    <n v="99"/>
    <n v="0.57575757599999999"/>
    <n v="0.92929292900000005"/>
    <n v="3600.0012510000001"/>
    <n v="7.6086956999999997E-2"/>
    <n v="92"/>
    <n v="9"/>
    <n v="6531"/>
    <n v="725.66666669999995"/>
    <n v="0.40457978500000003"/>
    <n v="0"/>
    <n v="0.40457978500000003"/>
    <n v="-4"/>
    <x v="9"/>
    <n v="3600"/>
    <n v="42"/>
    <n v="0"/>
    <b v="0"/>
    <b v="0"/>
    <b v="0"/>
    <s v="None"/>
    <s v="None"/>
    <b v="0"/>
  </r>
  <r>
    <x v="3"/>
    <x v="3"/>
    <n v="99"/>
    <n v="0.72727272700000001"/>
    <n v="0.88888888899999996"/>
    <n v="3600.0026440000001"/>
    <n v="0.125"/>
    <n v="88"/>
    <n v="5"/>
    <n v="5802"/>
    <n v="1160.4000000000001"/>
    <n v="0.21457241099999999"/>
    <n v="0"/>
    <n v="0.21457241099999999"/>
    <n v="-4"/>
    <x v="9"/>
    <n v="3600"/>
    <n v="0"/>
    <n v="0"/>
    <b v="0"/>
    <b v="0"/>
    <b v="0"/>
    <s v="None"/>
    <s v="None"/>
    <b v="0"/>
  </r>
  <r>
    <x v="3"/>
    <x v="0"/>
    <n v="99"/>
    <n v="0.484848485"/>
    <n v="0.64646464599999998"/>
    <n v="0.54650592799999997"/>
    <n v="0"/>
    <n v="64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3"/>
    <x v="0"/>
    <n v="99"/>
    <n v="0.54545454500000001"/>
    <n v="0.62626262600000004"/>
    <n v="0.67919206600000004"/>
    <n v="0"/>
    <n v="62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3"/>
    <x v="0"/>
    <n v="99"/>
    <n v="0.33333333300000001"/>
    <n v="0.65656565700000002"/>
    <n v="0.58500981299999999"/>
    <n v="0"/>
    <n v="65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3"/>
    <x v="0"/>
    <n v="99"/>
    <n v="0.393939394"/>
    <n v="0.67676767699999996"/>
    <n v="0.65837883900000005"/>
    <n v="0"/>
    <n v="67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3"/>
    <x v="0"/>
    <n v="99"/>
    <n v="0.45454545499999999"/>
    <n v="0.65656565700000002"/>
    <n v="0.62467312799999997"/>
    <n v="0"/>
    <n v="65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3"/>
    <x v="1"/>
    <n v="99"/>
    <n v="0.57575757599999999"/>
    <n v="0.79797979799999996"/>
    <n v="55.998322010000003"/>
    <n v="0"/>
    <n v="79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3"/>
    <x v="1"/>
    <n v="99"/>
    <n v="0.57575757599999999"/>
    <n v="0.76767676799999995"/>
    <n v="74.296576979999998"/>
    <n v="0"/>
    <n v="76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3"/>
    <x v="1"/>
    <n v="99"/>
    <n v="0.515151515"/>
    <n v="0.81818181800000001"/>
    <n v="32.286141870000002"/>
    <n v="0"/>
    <n v="81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3"/>
    <x v="1"/>
    <n v="99"/>
    <n v="0.515151515"/>
    <n v="0.81818181800000001"/>
    <n v="25.376043079999999"/>
    <n v="0"/>
    <n v="81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3"/>
    <x v="1"/>
    <n v="99"/>
    <n v="0.63636363600000001"/>
    <n v="0.77777777800000003"/>
    <n v="39.630604980000001"/>
    <n v="0"/>
    <n v="77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3"/>
    <x v="2"/>
    <n v="99"/>
    <n v="0.54545454500000001"/>
    <n v="0.88888888899999996"/>
    <n v="2673.285218"/>
    <n v="0"/>
    <n v="88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3"/>
    <x v="2"/>
    <n v="99"/>
    <n v="0.696969697"/>
    <n v="0.86868686900000003"/>
    <n v="3242.4783619999998"/>
    <n v="0"/>
    <n v="86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3"/>
    <x v="2"/>
    <n v="99"/>
    <n v="0.66666666699999999"/>
    <n v="0.89898989900000004"/>
    <n v="2179.513391"/>
    <n v="0"/>
    <n v="89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3"/>
    <x v="2"/>
    <n v="99"/>
    <n v="0.54545454500000001"/>
    <n v="0.909090909"/>
    <n v="2547.8450429999998"/>
    <n v="0"/>
    <n v="90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3"/>
    <x v="2"/>
    <n v="99"/>
    <n v="0.696969697"/>
    <n v="0.87878787899999999"/>
    <n v="2836.1427520000002"/>
    <n v="0"/>
    <n v="87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3"/>
    <x v="3"/>
    <n v="99"/>
    <n v="0.81818181800000001"/>
    <n v="0.89898989900000004"/>
    <n v="3600.001017"/>
    <n v="0.101123596"/>
    <n v="89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3"/>
    <x v="3"/>
    <n v="99"/>
    <n v="0.84848484800000001"/>
    <n v="0.89898989900000004"/>
    <n v="3600.0025869999999"/>
    <n v="0.101123596"/>
    <n v="89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3"/>
    <x v="3"/>
    <n v="99"/>
    <n v="0.66666666699999999"/>
    <n v="0.89898989900000004"/>
    <n v="3600.0012820000002"/>
    <n v="0.112359551"/>
    <n v="89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3"/>
    <x v="3"/>
    <n v="99"/>
    <n v="0.606060606"/>
    <n v="0.92929292900000005"/>
    <n v="3600.001812"/>
    <n v="7.6086956999999997E-2"/>
    <n v="92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3"/>
    <x v="3"/>
    <n v="99"/>
    <n v="0.84848484800000001"/>
    <n v="0.88888888899999996"/>
    <n v="3600.001002"/>
    <n v="0.125"/>
    <n v="88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3"/>
    <x v="0"/>
    <n v="99"/>
    <n v="0.484848485"/>
    <n v="0.606060606"/>
    <n v="0.70346713100000002"/>
    <n v="0"/>
    <n v="64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3"/>
    <x v="0"/>
    <n v="99"/>
    <n v="0.54545454500000001"/>
    <n v="0.590909091"/>
    <n v="0.63854885100000003"/>
    <n v="0"/>
    <n v="62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3"/>
    <x v="0"/>
    <n v="99"/>
    <n v="0.33333333300000001"/>
    <n v="0.66666666699999999"/>
    <n v="0.72202086399999998"/>
    <n v="0"/>
    <n v="65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3"/>
    <x v="0"/>
    <n v="99"/>
    <n v="0.393939394"/>
    <n v="0.65151515199999999"/>
    <n v="0.62835693400000003"/>
    <n v="0"/>
    <n v="67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3"/>
    <x v="0"/>
    <n v="99"/>
    <n v="0.45454545499999999"/>
    <n v="0.712121212"/>
    <n v="0.75401902200000004"/>
    <n v="0"/>
    <n v="65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3"/>
    <x v="1"/>
    <n v="99"/>
    <n v="0.57575757599999999"/>
    <n v="0.81818181800000001"/>
    <n v="12.465512990000001"/>
    <n v="0"/>
    <n v="79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3"/>
    <x v="1"/>
    <n v="99"/>
    <n v="0.57575757599999999"/>
    <n v="0.803030303"/>
    <n v="18.668323040000001"/>
    <n v="0"/>
    <n v="76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3"/>
    <x v="1"/>
    <n v="99"/>
    <n v="0.515151515"/>
    <n v="0.803030303"/>
    <n v="11.592953919999999"/>
    <n v="0"/>
    <n v="81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3"/>
    <x v="1"/>
    <n v="99"/>
    <n v="0.515151515"/>
    <n v="0.803030303"/>
    <n v="12.06129003"/>
    <n v="0"/>
    <n v="81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3"/>
    <x v="1"/>
    <n v="99"/>
    <n v="0.63636363600000001"/>
    <n v="0.77272727299999999"/>
    <n v="14.48824215"/>
    <n v="0"/>
    <n v="77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3"/>
    <x v="2"/>
    <n v="99"/>
    <n v="0.63636363600000001"/>
    <n v="0.893939394"/>
    <n v="3600.0028280000001"/>
    <n v="9.0909090999999997E-2"/>
    <n v="88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3"/>
    <x v="2"/>
    <n v="99"/>
    <n v="0.75757575799999999"/>
    <n v="0.909090909"/>
    <n v="3600.0022039999999"/>
    <n v="0.15384615400000001"/>
    <n v="86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3"/>
    <x v="2"/>
    <n v="99"/>
    <n v="0.66666666699999999"/>
    <n v="0.909090909"/>
    <n v="2527.5889590000002"/>
    <n v="9.7700000000000003E-5"/>
    <n v="89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3"/>
    <x v="2"/>
    <n v="99"/>
    <n v="0.606060606"/>
    <n v="0.92424242400000001"/>
    <n v="643.27713889999995"/>
    <n v="7.4099999999999999E-5"/>
    <n v="90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3"/>
    <x v="2"/>
    <n v="99"/>
    <n v="0.696969697"/>
    <n v="0.86363636399999999"/>
    <n v="1779.2374"/>
    <n v="7.1000000000000005E-5"/>
    <n v="87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3"/>
    <x v="3"/>
    <n v="99"/>
    <n v="0.606060606"/>
    <n v="0.92424242400000001"/>
    <n v="3600.0054919999998"/>
    <n v="7.6923003000000004E-2"/>
    <n v="91.000006249999998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3"/>
    <x v="3"/>
    <n v="99"/>
    <n v="0.81818181800000001"/>
    <n v="0.93939393900000001"/>
    <n v="3600.0064440000001"/>
    <n v="0.101123596"/>
    <n v="89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3"/>
    <x v="3"/>
    <n v="99"/>
    <n v="0.57575757599999999"/>
    <n v="0.909090909"/>
    <n v="3600.0056169999998"/>
    <n v="9.9999810999999994E-2"/>
    <n v="90.000015489999996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3"/>
    <x v="3"/>
    <n v="99"/>
    <n v="0.54545454500000001"/>
    <n v="0.92424242400000001"/>
    <n v="3600.0065599999998"/>
    <n v="7.6086940000000006E-2"/>
    <n v="92.000001449999999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3"/>
    <x v="3"/>
    <n v="99"/>
    <n v="0.696969697"/>
    <n v="0.909090909"/>
    <n v="3600.0059430000001"/>
    <n v="8.8888832000000001E-2"/>
    <n v="90.000004660000002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3"/>
    <x v="0"/>
    <n v="99"/>
    <n v="0.484848485"/>
    <n v="0.64646464599999998"/>
    <n v="2.5876030920000002"/>
    <n v="0"/>
    <n v="64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3"/>
    <x v="0"/>
    <n v="99"/>
    <n v="0.54545454500000001"/>
    <n v="0.62626262600000004"/>
    <n v="3.2373509409999999"/>
    <n v="0"/>
    <n v="62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3"/>
    <x v="0"/>
    <n v="99"/>
    <n v="0.33333333300000001"/>
    <n v="0.65656565700000002"/>
    <n v="2.4315781589999999"/>
    <n v="0"/>
    <n v="65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3"/>
    <x v="0"/>
    <n v="99"/>
    <n v="0.393939394"/>
    <n v="0.67676767699999996"/>
    <n v="2.9016120430000001"/>
    <n v="0"/>
    <n v="67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3"/>
    <x v="0"/>
    <n v="99"/>
    <n v="0.45454545499999999"/>
    <n v="0.65656565700000002"/>
    <n v="2.2971370219999998"/>
    <n v="0"/>
    <n v="65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3"/>
    <x v="1"/>
    <n v="99"/>
    <n v="0.57575757599999999"/>
    <n v="0.79797979799999996"/>
    <n v="42.367122889999997"/>
    <n v="0"/>
    <n v="79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3"/>
    <x v="1"/>
    <n v="99"/>
    <n v="0.57575757599999999"/>
    <n v="0.76767676799999995"/>
    <n v="88.374809029999994"/>
    <n v="0"/>
    <n v="76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3"/>
    <x v="1"/>
    <n v="99"/>
    <n v="0.515151515"/>
    <n v="0.81818181800000001"/>
    <n v="70.69700503"/>
    <n v="0"/>
    <n v="81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3"/>
    <x v="1"/>
    <n v="99"/>
    <n v="0.515151515"/>
    <n v="0.81818181800000001"/>
    <n v="28.787946940000001"/>
    <n v="0"/>
    <n v="81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3"/>
    <x v="1"/>
    <n v="99"/>
    <n v="0.63636363600000001"/>
    <n v="0.77777777800000003"/>
    <n v="64.860099079999998"/>
    <n v="0"/>
    <n v="77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3"/>
    <x v="2"/>
    <n v="99"/>
    <n v="0.63636363600000001"/>
    <n v="0.88888888899999996"/>
    <n v="1508.7708090000001"/>
    <n v="0"/>
    <n v="88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3"/>
    <x v="2"/>
    <n v="99"/>
    <n v="0.696969697"/>
    <n v="0.86868686900000003"/>
    <n v="3245.5006530000001"/>
    <n v="0"/>
    <n v="86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3"/>
    <x v="2"/>
    <n v="99"/>
    <n v="0.66666666699999999"/>
    <n v="0.89898989900000004"/>
    <n v="1204.7570949999999"/>
    <n v="0"/>
    <n v="89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3"/>
    <x v="2"/>
    <n v="99"/>
    <n v="0.54545454500000001"/>
    <n v="0.909090909"/>
    <n v="861.59492709999995"/>
    <n v="0"/>
    <n v="90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3"/>
    <x v="2"/>
    <n v="99"/>
    <n v="0.696969697"/>
    <n v="0.87878787899999999"/>
    <n v="2275.2735400000001"/>
    <n v="0"/>
    <n v="87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3"/>
    <x v="3"/>
    <n v="99"/>
    <n v="0.606060606"/>
    <n v="0.91919191899999997"/>
    <n v="3600.0114400000002"/>
    <n v="8.7912087999999999E-2"/>
    <n v="91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3"/>
    <x v="3"/>
    <n v="99"/>
    <n v="0.81818181800000001"/>
    <n v="0.89898989900000004"/>
    <n v="3600.01037"/>
    <n v="0.112359551"/>
    <n v="89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3"/>
    <x v="3"/>
    <n v="99"/>
    <n v="0.54545454500000001"/>
    <n v="0.909090909"/>
    <n v="3600.0104190000002"/>
    <n v="0.1"/>
    <n v="90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3"/>
    <x v="3"/>
    <n v="99"/>
    <n v="0.57575757599999999"/>
    <n v="0.92929292900000005"/>
    <n v="3600.013751"/>
    <n v="7.6086956999999997E-2"/>
    <n v="92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3"/>
    <x v="3"/>
    <n v="99"/>
    <n v="0.66666666699999999"/>
    <n v="0.909090909"/>
    <n v="3600.0114279999998"/>
    <n v="0.1"/>
    <n v="90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4"/>
    <x v="0"/>
    <n v="126"/>
    <n v="0.58139534900000001"/>
    <n v="0.69047619000000005"/>
    <n v="3.1449749470000001"/>
    <n v="0"/>
    <n v="85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4"/>
    <x v="0"/>
    <n v="126"/>
    <n v="0.58139534900000001"/>
    <n v="0.65476190499999998"/>
    <n v="2.7820179459999999"/>
    <n v="0"/>
    <n v="84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4"/>
    <x v="0"/>
    <n v="126"/>
    <n v="0.62790697699999998"/>
    <n v="0.63095238099999995"/>
    <n v="2.903599024"/>
    <n v="0"/>
    <n v="85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4"/>
    <x v="0"/>
    <n v="126"/>
    <n v="0.51162790700000005"/>
    <n v="0.75"/>
    <n v="3.2783901690000001"/>
    <n v="0"/>
    <n v="90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4"/>
    <x v="0"/>
    <n v="126"/>
    <n v="0.51162790700000005"/>
    <n v="0.65476190499999998"/>
    <n v="2.607619047"/>
    <n v="0"/>
    <n v="86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4"/>
    <x v="1"/>
    <n v="126"/>
    <n v="0.69767441900000005"/>
    <n v="0.73809523799999999"/>
    <n v="982.27759100000003"/>
    <n v="0"/>
    <n v="97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4"/>
    <x v="1"/>
    <n v="126"/>
    <n v="0.67441860499999995"/>
    <n v="0.79761904800000005"/>
    <n v="642.33162189999996"/>
    <n v="0"/>
    <n v="98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4"/>
    <x v="1"/>
    <n v="126"/>
    <n v="0.55813953500000002"/>
    <n v="0.73809523799999999"/>
    <n v="1535.069493"/>
    <n v="0"/>
    <n v="96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4"/>
    <x v="1"/>
    <n v="126"/>
    <n v="0.62790697699999998"/>
    <n v="0.77380952400000003"/>
    <n v="683.70938709999996"/>
    <n v="0"/>
    <n v="101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4"/>
    <x v="1"/>
    <n v="126"/>
    <n v="0.74418604700000002"/>
    <n v="0.73809523799999999"/>
    <n v="1916.12754"/>
    <n v="0"/>
    <n v="95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4"/>
    <x v="2"/>
    <n v="126"/>
    <n v="0.65116279099999996"/>
    <n v="0.79761904800000005"/>
    <n v="3600.0003299999998"/>
    <n v="0.10280373800000001"/>
    <n v="107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4"/>
    <x v="2"/>
    <n v="126"/>
    <n v="0.69767441900000005"/>
    <n v="0.83333333300000001"/>
    <n v="3600.000184"/>
    <n v="0.13571420000000001"/>
    <n v="105.0000079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4"/>
    <x v="2"/>
    <n v="126"/>
    <n v="0.60465116299999999"/>
    <n v="0.80952380999999995"/>
    <n v="3600.0001940000002"/>
    <n v="0.166666655"/>
    <n v="102.000001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4"/>
    <x v="2"/>
    <n v="126"/>
    <n v="0.62790697699999998"/>
    <n v="0.821428571"/>
    <n v="3600.0001710000001"/>
    <n v="0.12928347900000001"/>
    <n v="107.000001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4"/>
    <x v="2"/>
    <n v="126"/>
    <n v="0.72093023300000003"/>
    <n v="0.85714285700000004"/>
    <n v="3600.0001649999999"/>
    <n v="0.11320754700000001"/>
    <n v="106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4"/>
    <x v="3"/>
    <n v="126"/>
    <n v="0.67441860499999995"/>
    <n v="0.89285714299999996"/>
    <n v="3600.0006560000002"/>
    <n v="9.5652164999999997E-2"/>
    <n v="115.0000009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4"/>
    <x v="3"/>
    <n v="126"/>
    <n v="0.72093023300000003"/>
    <n v="0.928571429"/>
    <n v="3600.0011140000001"/>
    <n v="6.7796565000000003E-2"/>
    <n v="118.00000489999999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4"/>
    <x v="3"/>
    <n v="126"/>
    <n v="0.46511627900000002"/>
    <n v="0.89285714299999996"/>
    <n v="3600.0066740000002"/>
    <n v="0.13513510500000001"/>
    <n v="111.00000300000001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4"/>
    <x v="3"/>
    <n v="126"/>
    <n v="0.65116279099999996"/>
    <n v="0.91666666699999999"/>
    <n v="3600.000712"/>
    <n v="9.5652171999999994E-2"/>
    <n v="115.0000002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4"/>
    <x v="3"/>
    <n v="126"/>
    <n v="0.44186046499999998"/>
    <n v="0.90476190499999998"/>
    <n v="3600.0014799999999"/>
    <n v="0.124999966"/>
    <n v="112.0000034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4"/>
    <x v="0"/>
    <n v="126"/>
    <n v="0.58139534900000001"/>
    <n v="0.69047619000000005"/>
    <n v="3.5596058369999999"/>
    <n v="0"/>
    <n v="85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4"/>
    <x v="0"/>
    <n v="126"/>
    <n v="0.58139534900000001"/>
    <n v="0.65476190499999998"/>
    <n v="3.1344289779999999"/>
    <n v="0"/>
    <n v="84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4"/>
    <x v="0"/>
    <n v="126"/>
    <n v="0.62790697699999998"/>
    <n v="0.63095238099999995"/>
    <n v="3.2423939700000002"/>
    <n v="0"/>
    <n v="85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4"/>
    <x v="0"/>
    <n v="126"/>
    <n v="0.51162790700000005"/>
    <n v="0.75"/>
    <n v="3.6956338880000001"/>
    <n v="0"/>
    <n v="90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4"/>
    <x v="0"/>
    <n v="126"/>
    <n v="0.51162790700000005"/>
    <n v="0.65476190499999998"/>
    <n v="2.8750638959999999"/>
    <n v="0"/>
    <n v="86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4"/>
    <x v="1"/>
    <n v="126"/>
    <n v="0.69767441900000005"/>
    <n v="0.73809523799999999"/>
    <n v="1049.5252359999999"/>
    <n v="0"/>
    <n v="97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4"/>
    <x v="1"/>
    <n v="126"/>
    <n v="0.67441860499999995"/>
    <n v="0.79761904800000005"/>
    <n v="703.51939300000004"/>
    <n v="0"/>
    <n v="98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4"/>
    <x v="1"/>
    <n v="126"/>
    <n v="0.55813953500000002"/>
    <n v="0.73809523799999999"/>
    <n v="1673.745731"/>
    <n v="0"/>
    <n v="96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4"/>
    <x v="1"/>
    <n v="126"/>
    <n v="0.62790697699999998"/>
    <n v="0.77380952400000003"/>
    <n v="743.69429920000005"/>
    <n v="0"/>
    <n v="101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4"/>
    <x v="1"/>
    <n v="126"/>
    <n v="0.74418604700000002"/>
    <n v="0.73809523799999999"/>
    <n v="2127.6266270000001"/>
    <n v="0"/>
    <n v="95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4"/>
    <x v="2"/>
    <n v="126"/>
    <n v="0.65116279099999996"/>
    <n v="0.79761904800000005"/>
    <n v="3600.0004720000002"/>
    <n v="0.10280373800000001"/>
    <n v="107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4"/>
    <x v="2"/>
    <n v="126"/>
    <n v="0.69767441900000005"/>
    <n v="0.83333333300000001"/>
    <n v="3600.0001659999998"/>
    <n v="0.13571420000000001"/>
    <n v="105.0000079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4"/>
    <x v="2"/>
    <n v="126"/>
    <n v="0.60465116299999999"/>
    <n v="0.80952380999999995"/>
    <n v="3600.0001950000001"/>
    <n v="0.166666655"/>
    <n v="102.000001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4"/>
    <x v="2"/>
    <n v="126"/>
    <n v="0.62790697699999998"/>
    <n v="0.821428571"/>
    <n v="3600.000196"/>
    <n v="0.12850466199999999"/>
    <n v="107.000001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4"/>
    <x v="2"/>
    <n v="126"/>
    <n v="0.72093023300000003"/>
    <n v="0.85714285700000004"/>
    <n v="3600.00047"/>
    <n v="0.11320754700000001"/>
    <n v="106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4"/>
    <x v="3"/>
    <n v="126"/>
    <n v="0.67441860499999995"/>
    <n v="0.89285714299999996"/>
    <n v="3600.0009380000001"/>
    <n v="9.5652164999999997E-2"/>
    <n v="115.0000009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4"/>
    <x v="3"/>
    <n v="126"/>
    <n v="0.72093023300000003"/>
    <n v="0.928571429"/>
    <n v="3600.0002810000001"/>
    <n v="6.7796565000000003E-2"/>
    <n v="118.00000489999999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4"/>
    <x v="3"/>
    <n v="126"/>
    <n v="0.46511627900000002"/>
    <n v="0.89285714299999996"/>
    <n v="3600.001154"/>
    <n v="0.13513510500000001"/>
    <n v="111.00000300000001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4"/>
    <x v="3"/>
    <n v="126"/>
    <n v="0.65116279099999996"/>
    <n v="0.91666666699999999"/>
    <n v="3600.0017280000002"/>
    <n v="9.5652171999999994E-2"/>
    <n v="115.0000002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4"/>
    <x v="3"/>
    <n v="126"/>
    <n v="0.44186046499999998"/>
    <n v="0.90476190499999998"/>
    <n v="3600.0003280000001"/>
    <n v="0.124999966"/>
    <n v="112.0000034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4"/>
    <x v="0"/>
    <n v="126"/>
    <n v="0.58139534900000001"/>
    <n v="0.674603175"/>
    <n v="4.0306930540000003"/>
    <n v="0"/>
    <n v="85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4"/>
    <x v="0"/>
    <n v="126"/>
    <n v="0.51162790700000005"/>
    <n v="0.66666666699999999"/>
    <n v="4.458076954"/>
    <n v="0"/>
    <n v="84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4"/>
    <x v="0"/>
    <n v="126"/>
    <n v="0.62790697699999998"/>
    <n v="0.674603175"/>
    <n v="3.323683977"/>
    <n v="0"/>
    <n v="85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4"/>
    <x v="0"/>
    <n v="126"/>
    <n v="0.51162790700000005"/>
    <n v="0.71428571399999996"/>
    <n v="3.0916888710000001"/>
    <n v="0"/>
    <n v="90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4"/>
    <x v="0"/>
    <n v="126"/>
    <n v="0.51162790700000005"/>
    <n v="0.68253968300000001"/>
    <n v="3.290789127"/>
    <n v="0"/>
    <n v="86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4"/>
    <x v="1"/>
    <n v="126"/>
    <n v="0.67441860499999995"/>
    <n v="0.76984127000000002"/>
    <n v="726.28185110000004"/>
    <n v="0"/>
    <n v="97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4"/>
    <x v="1"/>
    <n v="126"/>
    <n v="0.67441860499999995"/>
    <n v="0.77777777800000003"/>
    <n v="2088.8661010000001"/>
    <n v="0"/>
    <n v="98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4"/>
    <x v="1"/>
    <n v="126"/>
    <n v="0.72093023300000003"/>
    <n v="0.76190476200000001"/>
    <n v="1105.6381200000001"/>
    <n v="0"/>
    <n v="96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4"/>
    <x v="1"/>
    <n v="126"/>
    <n v="0.62790697699999998"/>
    <n v="0.80158730199999995"/>
    <n v="383.99429579999997"/>
    <n v="0"/>
    <n v="101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4"/>
    <x v="1"/>
    <n v="126"/>
    <n v="0.76744186000000003"/>
    <n v="0.753968254"/>
    <n v="767.31816790000005"/>
    <n v="0"/>
    <n v="95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4"/>
    <x v="2"/>
    <n v="126"/>
    <n v="0.65116279099999996"/>
    <n v="0.84126984100000002"/>
    <n v="3600.0072319999999"/>
    <n v="0.17924528300000001"/>
    <n v="106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4"/>
    <x v="2"/>
    <n v="126"/>
    <n v="0.67441860499999995"/>
    <n v="0.825396825"/>
    <n v="3600.007752"/>
    <n v="0.16346153799999999"/>
    <n v="104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4"/>
    <x v="2"/>
    <n v="126"/>
    <n v="0.53488372100000003"/>
    <n v="0.825396825"/>
    <n v="3600.0121610000001"/>
    <n v="0.192307692"/>
    <n v="104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4"/>
    <x v="2"/>
    <n v="126"/>
    <n v="0.65116279099999996"/>
    <n v="0.84920634900000003"/>
    <n v="3600.0101169999998"/>
    <n v="0.14953271000000001"/>
    <n v="107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4"/>
    <x v="2"/>
    <n v="126"/>
    <n v="0.53488372100000003"/>
    <n v="0.80158730199999995"/>
    <n v="3600.0069659999999"/>
    <n v="0.21782178199999999"/>
    <n v="101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4"/>
    <x v="3"/>
    <n v="126"/>
    <n v="0.74418604700000002"/>
    <n v="0.93650793700000001"/>
    <n v="3600.022477"/>
    <n v="6.7796609999999993E-2"/>
    <n v="118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4"/>
    <x v="3"/>
    <n v="126"/>
    <n v="0.62790697699999998"/>
    <n v="0.88888888899999996"/>
    <n v="3600.027795"/>
    <n v="0.125"/>
    <n v="112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4"/>
    <x v="3"/>
    <n v="126"/>
    <n v="0.55813953500000002"/>
    <n v="0.88888888899999996"/>
    <n v="3600.026535"/>
    <n v="0.125"/>
    <n v="112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4"/>
    <x v="3"/>
    <n v="126"/>
    <n v="0.46511627900000002"/>
    <n v="0.89682539699999997"/>
    <n v="3600.0667870000002"/>
    <n v="0.115044248"/>
    <n v="113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4"/>
    <x v="3"/>
    <n v="126"/>
    <n v="0.69767441900000005"/>
    <n v="0.92063492099999999"/>
    <n v="3600.0275790000001"/>
    <n v="8.6206897000000005E-2"/>
    <n v="116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4"/>
    <x v="0"/>
    <n v="126"/>
    <n v="0.58139534900000001"/>
    <n v="0.674603175"/>
    <n v="1.9373798369999999"/>
    <n v="0"/>
    <n v="85"/>
    <n v="6"/>
    <n v="504"/>
    <n v="84"/>
    <n v="6.278886E-3"/>
    <n v="0"/>
    <n v="6.278886E-3"/>
    <n v="-4"/>
    <x v="2"/>
    <n v="3600"/>
    <n v="138"/>
    <n v="0"/>
    <b v="0"/>
    <b v="0"/>
    <b v="0"/>
    <s v="None"/>
    <s v="None"/>
    <b v="0"/>
  </r>
  <r>
    <x v="4"/>
    <x v="0"/>
    <n v="126"/>
    <n v="0.58139534900000001"/>
    <n v="0.66666666699999999"/>
    <n v="1.7925910949999999"/>
    <n v="0"/>
    <n v="84"/>
    <n v="8"/>
    <n v="504"/>
    <n v="63"/>
    <n v="7.2003259999999999E-3"/>
    <n v="0"/>
    <n v="7.2003259999999999E-3"/>
    <n v="-4"/>
    <x v="2"/>
    <n v="3600"/>
    <n v="15"/>
    <n v="0"/>
    <b v="0"/>
    <b v="0"/>
    <b v="0"/>
    <s v="None"/>
    <s v="None"/>
    <b v="0"/>
  </r>
  <r>
    <x v="4"/>
    <x v="0"/>
    <n v="126"/>
    <n v="0.62790697699999998"/>
    <n v="0.674603175"/>
    <n v="1.970551014"/>
    <n v="0"/>
    <n v="85"/>
    <n v="5"/>
    <n v="504"/>
    <n v="100.8"/>
    <n v="5.4312190000000002E-3"/>
    <n v="0"/>
    <n v="5.4312190000000002E-3"/>
    <n v="-4"/>
    <x v="2"/>
    <n v="3600"/>
    <n v="89"/>
    <n v="0"/>
    <b v="0"/>
    <b v="0"/>
    <b v="0"/>
    <s v="None"/>
    <s v="None"/>
    <b v="0"/>
  </r>
  <r>
    <x v="4"/>
    <x v="0"/>
    <n v="126"/>
    <n v="0.51162790700000005"/>
    <n v="0.71428571399999996"/>
    <n v="1.6871030330000001"/>
    <n v="0"/>
    <n v="90"/>
    <n v="5"/>
    <n v="504"/>
    <n v="100.8"/>
    <n v="5.4677529999999997E-3"/>
    <n v="0"/>
    <n v="5.4677529999999997E-3"/>
    <n v="-4"/>
    <x v="2"/>
    <n v="3600"/>
    <n v="42"/>
    <n v="0"/>
    <b v="0"/>
    <b v="0"/>
    <b v="0"/>
    <s v="None"/>
    <s v="None"/>
    <b v="0"/>
  </r>
  <r>
    <x v="4"/>
    <x v="0"/>
    <n v="126"/>
    <n v="0.48837209300000001"/>
    <n v="0.68253968300000001"/>
    <n v="2.0861370560000001"/>
    <n v="0"/>
    <n v="86"/>
    <n v="5"/>
    <n v="504"/>
    <n v="100.8"/>
    <n v="5.4586740000000002E-3"/>
    <n v="0"/>
    <n v="5.4586740000000002E-3"/>
    <n v="-4"/>
    <x v="2"/>
    <n v="3600"/>
    <n v="0"/>
    <n v="0"/>
    <b v="0"/>
    <b v="0"/>
    <b v="0"/>
    <s v="None"/>
    <s v="None"/>
    <b v="0"/>
  </r>
  <r>
    <x v="4"/>
    <x v="1"/>
    <n v="126"/>
    <n v="0.72093023300000003"/>
    <n v="0.76984127000000002"/>
    <n v="3600.0003390000002"/>
    <n v="3.0927835000000001E-2"/>
    <n v="97"/>
    <n v="6"/>
    <n v="2016"/>
    <n v="336"/>
    <n v="1.9259826000000001E-2"/>
    <n v="0"/>
    <n v="1.9259826000000001E-2"/>
    <n v="-4"/>
    <x v="2"/>
    <n v="3600"/>
    <n v="138"/>
    <n v="0"/>
    <b v="0"/>
    <b v="0"/>
    <b v="0"/>
    <s v="None"/>
    <s v="None"/>
    <b v="0"/>
  </r>
  <r>
    <x v="4"/>
    <x v="1"/>
    <n v="126"/>
    <n v="0.67441860499999995"/>
    <n v="0.77777777800000003"/>
    <n v="389.30208490000001"/>
    <n v="0"/>
    <n v="98"/>
    <n v="6"/>
    <n v="2016"/>
    <n v="336"/>
    <n v="1.9536857000000001E-2"/>
    <n v="0"/>
    <n v="1.9536857000000001E-2"/>
    <n v="-4"/>
    <x v="2"/>
    <n v="3600"/>
    <n v="15"/>
    <n v="0"/>
    <b v="0"/>
    <b v="0"/>
    <b v="0"/>
    <s v="None"/>
    <s v="None"/>
    <b v="0"/>
  </r>
  <r>
    <x v="4"/>
    <x v="1"/>
    <n v="126"/>
    <n v="0.55813953500000002"/>
    <n v="0.76190476200000001"/>
    <n v="889.27573110000003"/>
    <n v="0"/>
    <n v="96"/>
    <n v="6"/>
    <n v="2016"/>
    <n v="336"/>
    <n v="2.069561E-2"/>
    <n v="0"/>
    <n v="2.069561E-2"/>
    <n v="-4"/>
    <x v="2"/>
    <n v="3600"/>
    <n v="89"/>
    <n v="0"/>
    <b v="0"/>
    <b v="0"/>
    <b v="0"/>
    <s v="None"/>
    <s v="None"/>
    <b v="0"/>
  </r>
  <r>
    <x v="4"/>
    <x v="1"/>
    <n v="126"/>
    <n v="0.62790697699999998"/>
    <n v="0.80158730199999995"/>
    <n v="305.50260900000001"/>
    <n v="0"/>
    <n v="101"/>
    <n v="5"/>
    <n v="2016"/>
    <n v="403.2"/>
    <n v="1.8063758999999999E-2"/>
    <n v="0"/>
    <n v="1.8063758999999999E-2"/>
    <n v="-4"/>
    <x v="2"/>
    <n v="3600"/>
    <n v="42"/>
    <n v="0"/>
    <b v="0"/>
    <b v="0"/>
    <b v="0"/>
    <s v="None"/>
    <s v="None"/>
    <b v="0"/>
  </r>
  <r>
    <x v="4"/>
    <x v="1"/>
    <n v="126"/>
    <n v="0.76744186000000003"/>
    <n v="0.753968254"/>
    <n v="1993.6824630000001"/>
    <n v="0"/>
    <n v="95"/>
    <n v="6"/>
    <n v="2016"/>
    <n v="336"/>
    <n v="2.0252731E-2"/>
    <n v="0"/>
    <n v="2.0252731E-2"/>
    <n v="-4"/>
    <x v="2"/>
    <n v="3600"/>
    <n v="0"/>
    <n v="0"/>
    <b v="0"/>
    <b v="0"/>
    <b v="0"/>
    <s v="None"/>
    <s v="None"/>
    <b v="0"/>
  </r>
  <r>
    <x v="4"/>
    <x v="2"/>
    <n v="126"/>
    <n v="0.69767441900000005"/>
    <n v="0.84126984100000002"/>
    <n v="3600.0009399999999"/>
    <n v="0.17924528300000001"/>
    <n v="106"/>
    <n v="6"/>
    <n v="6048"/>
    <n v="1008"/>
    <n v="8.0766487999999997E-2"/>
    <n v="0"/>
    <n v="8.0766487999999997E-2"/>
    <n v="-4"/>
    <x v="2"/>
    <n v="3600"/>
    <n v="138"/>
    <n v="0"/>
    <b v="0"/>
    <b v="0"/>
    <b v="0"/>
    <s v="None"/>
    <s v="None"/>
    <b v="0"/>
  </r>
  <r>
    <x v="4"/>
    <x v="2"/>
    <n v="126"/>
    <n v="0.65116279099999996"/>
    <n v="0.81746031699999999"/>
    <n v="3600.0007289999999"/>
    <n v="0.203883495"/>
    <n v="103"/>
    <n v="6"/>
    <n v="6048"/>
    <n v="1008"/>
    <n v="0.164618034"/>
    <n v="0"/>
    <n v="0.164618034"/>
    <n v="-4"/>
    <x v="2"/>
    <n v="3600"/>
    <n v="15"/>
    <n v="0"/>
    <b v="0"/>
    <b v="0"/>
    <b v="0"/>
    <s v="None"/>
    <s v="None"/>
    <b v="0"/>
  </r>
  <r>
    <x v="4"/>
    <x v="2"/>
    <n v="126"/>
    <n v="0.60465116299999999"/>
    <n v="0.84126984100000002"/>
    <n v="3600.0016580000001"/>
    <n v="0.188679245"/>
    <n v="106"/>
    <n v="6"/>
    <n v="6048"/>
    <n v="1008"/>
    <n v="5.8779016000000003E-2"/>
    <n v="0"/>
    <n v="5.8779016000000003E-2"/>
    <n v="-4"/>
    <x v="2"/>
    <n v="3600"/>
    <n v="89"/>
    <n v="0"/>
    <b v="0"/>
    <b v="0"/>
    <b v="0"/>
    <s v="None"/>
    <s v="None"/>
    <b v="0"/>
  </r>
  <r>
    <x v="4"/>
    <x v="2"/>
    <n v="126"/>
    <n v="0.65116279099999996"/>
    <n v="0.83333333300000001"/>
    <n v="3600.003029"/>
    <n v="0.171428571"/>
    <n v="105"/>
    <n v="5"/>
    <n v="6048"/>
    <n v="1209.5999999999999"/>
    <n v="7.5631095999999995E-2"/>
    <n v="0"/>
    <n v="7.5631095999999995E-2"/>
    <n v="-4"/>
    <x v="2"/>
    <n v="3600"/>
    <n v="42"/>
    <n v="0"/>
    <b v="0"/>
    <b v="0"/>
    <b v="0"/>
    <s v="None"/>
    <s v="None"/>
    <b v="0"/>
  </r>
  <r>
    <x v="4"/>
    <x v="2"/>
    <n v="126"/>
    <n v="0.67441860499999995"/>
    <n v="0.84126984100000002"/>
    <n v="3600.0009359999999"/>
    <n v="0.17924528300000001"/>
    <n v="106"/>
    <n v="6"/>
    <n v="6048"/>
    <n v="1008"/>
    <n v="5.9183224999999999E-2"/>
    <n v="0"/>
    <n v="5.9183224999999999E-2"/>
    <n v="-4"/>
    <x v="2"/>
    <n v="3600"/>
    <n v="0"/>
    <n v="0"/>
    <b v="0"/>
    <b v="0"/>
    <b v="0"/>
    <s v="None"/>
    <s v="None"/>
    <b v="0"/>
  </r>
  <r>
    <x v="4"/>
    <x v="3"/>
    <n v="126"/>
    <n v="0.72093023300000003"/>
    <n v="0.93650793700000001"/>
    <n v="3600.0033720000001"/>
    <n v="6.7796609999999993E-2"/>
    <n v="118"/>
    <n v="5"/>
    <n v="16128"/>
    <n v="3225.6"/>
    <n v="0.770363036"/>
    <n v="0"/>
    <n v="0.770363036"/>
    <n v="-4"/>
    <x v="2"/>
    <n v="3600"/>
    <n v="138"/>
    <n v="0"/>
    <b v="0"/>
    <b v="0"/>
    <b v="0"/>
    <s v="None"/>
    <s v="None"/>
    <b v="0"/>
  </r>
  <r>
    <x v="4"/>
    <x v="3"/>
    <n v="126"/>
    <n v="0.58139534900000001"/>
    <n v="0.88888888899999996"/>
    <n v="3600.001949"/>
    <n v="0.125"/>
    <n v="112"/>
    <n v="5"/>
    <n v="16128"/>
    <n v="3225.6"/>
    <n v="0.134120138"/>
    <n v="0"/>
    <n v="0.134120138"/>
    <n v="-4"/>
    <x v="2"/>
    <n v="3600"/>
    <n v="15"/>
    <n v="0"/>
    <b v="0"/>
    <b v="0"/>
    <b v="0"/>
    <s v="None"/>
    <s v="None"/>
    <b v="0"/>
  </r>
  <r>
    <x v="4"/>
    <x v="3"/>
    <n v="126"/>
    <n v="0.65116279099999996"/>
    <n v="0.88888888899999996"/>
    <n v="3600.0041470000001"/>
    <n v="0.125"/>
    <n v="112"/>
    <n v="5"/>
    <n v="16128"/>
    <n v="3225.6"/>
    <n v="0.76275434600000003"/>
    <n v="0"/>
    <n v="0.76275434600000003"/>
    <n v="-4"/>
    <x v="2"/>
    <n v="3600"/>
    <n v="89"/>
    <n v="0"/>
    <b v="0"/>
    <b v="0"/>
    <b v="0"/>
    <s v="None"/>
    <s v="None"/>
    <b v="0"/>
  </r>
  <r>
    <x v="4"/>
    <x v="3"/>
    <n v="126"/>
    <n v="0.62790697699999998"/>
    <n v="0.94444444400000005"/>
    <n v="3600.0044739999998"/>
    <n v="5.8823528999999999E-2"/>
    <n v="119"/>
    <n v="5"/>
    <n v="16128"/>
    <n v="3225.6"/>
    <n v="0.37820676199999997"/>
    <n v="0"/>
    <n v="0.37820676199999997"/>
    <n v="-4"/>
    <x v="2"/>
    <n v="3600"/>
    <n v="42"/>
    <n v="0"/>
    <b v="0"/>
    <b v="0"/>
    <b v="0"/>
    <s v="None"/>
    <s v="None"/>
    <b v="0"/>
  </r>
  <r>
    <x v="4"/>
    <x v="3"/>
    <n v="126"/>
    <n v="0.65116279099999996"/>
    <n v="0.88888888899999996"/>
    <n v="3600.001886"/>
    <n v="0.125"/>
    <n v="112"/>
    <n v="5"/>
    <n v="16128"/>
    <n v="3225.6"/>
    <n v="0.38248219900000002"/>
    <n v="0"/>
    <n v="0.38248219900000002"/>
    <n v="-4"/>
    <x v="2"/>
    <n v="3600"/>
    <n v="0"/>
    <n v="0"/>
    <b v="0"/>
    <b v="0"/>
    <b v="0"/>
    <s v="None"/>
    <s v="None"/>
    <b v="0"/>
  </r>
  <r>
    <x v="4"/>
    <x v="0"/>
    <n v="126"/>
    <n v="0.58139534900000001"/>
    <n v="0.674603175"/>
    <n v="1.9355838299999999"/>
    <n v="0"/>
    <n v="85"/>
    <n v="6"/>
    <n v="504"/>
    <n v="84"/>
    <n v="6.0003610000000001E-3"/>
    <n v="0"/>
    <n v="6.0003610000000001E-3"/>
    <n v="-4"/>
    <x v="3"/>
    <n v="3600"/>
    <n v="138"/>
    <n v="0"/>
    <b v="0"/>
    <b v="0"/>
    <b v="0"/>
    <s v="None"/>
    <s v="None"/>
    <b v="0"/>
  </r>
  <r>
    <x v="4"/>
    <x v="0"/>
    <n v="126"/>
    <n v="0.58139534900000001"/>
    <n v="0.66666666699999999"/>
    <n v="1.7683930400000001"/>
    <n v="0"/>
    <n v="84"/>
    <n v="8"/>
    <n v="504"/>
    <n v="63"/>
    <n v="6.9312799999999997E-3"/>
    <n v="0"/>
    <n v="6.9312799999999997E-3"/>
    <n v="-4"/>
    <x v="3"/>
    <n v="3600"/>
    <n v="15"/>
    <n v="0"/>
    <b v="0"/>
    <b v="0"/>
    <b v="0"/>
    <s v="None"/>
    <s v="None"/>
    <b v="0"/>
  </r>
  <r>
    <x v="4"/>
    <x v="0"/>
    <n v="126"/>
    <n v="0.62790697699999998"/>
    <n v="0.674603175"/>
    <n v="2.025763988"/>
    <n v="0"/>
    <n v="85"/>
    <n v="5"/>
    <n v="504"/>
    <n v="100.8"/>
    <n v="5.3887550000000003E-3"/>
    <n v="0"/>
    <n v="5.3887550000000003E-3"/>
    <n v="-4"/>
    <x v="3"/>
    <n v="3600"/>
    <n v="89"/>
    <n v="0"/>
    <b v="0"/>
    <b v="0"/>
    <b v="0"/>
    <s v="None"/>
    <s v="None"/>
    <b v="0"/>
  </r>
  <r>
    <x v="4"/>
    <x v="0"/>
    <n v="126"/>
    <n v="0.51162790700000005"/>
    <n v="0.71428571399999996"/>
    <n v="1.640532017"/>
    <n v="0"/>
    <n v="90"/>
    <n v="5"/>
    <n v="504"/>
    <n v="100.8"/>
    <n v="5.2019839999999998E-3"/>
    <n v="0"/>
    <n v="5.2019839999999998E-3"/>
    <n v="-4"/>
    <x v="3"/>
    <n v="3600"/>
    <n v="42"/>
    <n v="0"/>
    <b v="0"/>
    <b v="0"/>
    <b v="0"/>
    <s v="None"/>
    <s v="None"/>
    <b v="0"/>
  </r>
  <r>
    <x v="4"/>
    <x v="0"/>
    <n v="126"/>
    <n v="0.48837209300000001"/>
    <n v="0.68253968300000001"/>
    <n v="2.0652170179999998"/>
    <n v="0"/>
    <n v="86"/>
    <n v="5"/>
    <n v="504"/>
    <n v="100.8"/>
    <n v="5.258413E-3"/>
    <n v="0"/>
    <n v="5.258413E-3"/>
    <n v="-4"/>
    <x v="3"/>
    <n v="3600"/>
    <n v="0"/>
    <n v="0"/>
    <b v="0"/>
    <b v="0"/>
    <b v="0"/>
    <s v="None"/>
    <s v="None"/>
    <b v="0"/>
  </r>
  <r>
    <x v="4"/>
    <x v="1"/>
    <n v="126"/>
    <n v="0.67441860499999995"/>
    <n v="0.76984127000000002"/>
    <n v="743.18784689999995"/>
    <n v="0"/>
    <n v="97"/>
    <n v="5"/>
    <n v="1008"/>
    <n v="201.6"/>
    <n v="1.2728476000000001E-2"/>
    <n v="0"/>
    <n v="1.2728476000000001E-2"/>
    <n v="-4"/>
    <x v="3"/>
    <n v="3600"/>
    <n v="138"/>
    <n v="0"/>
    <b v="0"/>
    <b v="0"/>
    <b v="0"/>
    <s v="None"/>
    <s v="None"/>
    <b v="0"/>
  </r>
  <r>
    <x v="4"/>
    <x v="1"/>
    <n v="126"/>
    <n v="0.67441860499999995"/>
    <n v="0.77777777800000003"/>
    <n v="635.92398809999997"/>
    <n v="0"/>
    <n v="98"/>
    <n v="6"/>
    <n v="1008"/>
    <n v="168"/>
    <n v="1.5202360999999999E-2"/>
    <n v="0"/>
    <n v="1.5202360999999999E-2"/>
    <n v="-4"/>
    <x v="3"/>
    <n v="3600"/>
    <n v="15"/>
    <n v="0"/>
    <b v="0"/>
    <b v="0"/>
    <b v="0"/>
    <s v="None"/>
    <s v="None"/>
    <b v="0"/>
  </r>
  <r>
    <x v="4"/>
    <x v="1"/>
    <n v="126"/>
    <n v="0.72093023300000003"/>
    <n v="0.76190476200000001"/>
    <n v="557.32688589999998"/>
    <n v="0"/>
    <n v="96"/>
    <n v="6"/>
    <n v="1008"/>
    <n v="168"/>
    <n v="1.4989413E-2"/>
    <n v="0"/>
    <n v="1.4989413E-2"/>
    <n v="-4"/>
    <x v="3"/>
    <n v="3600"/>
    <n v="89"/>
    <n v="0"/>
    <b v="0"/>
    <b v="0"/>
    <b v="0"/>
    <s v="None"/>
    <s v="None"/>
    <b v="0"/>
  </r>
  <r>
    <x v="4"/>
    <x v="1"/>
    <n v="126"/>
    <n v="0.62790697699999998"/>
    <n v="0.80158730199999995"/>
    <n v="3085.9953340000002"/>
    <n v="0"/>
    <n v="101"/>
    <n v="5"/>
    <n v="1008"/>
    <n v="201.6"/>
    <n v="1.4342429E-2"/>
    <n v="0"/>
    <n v="1.4342429E-2"/>
    <n v="-4"/>
    <x v="3"/>
    <n v="3600"/>
    <n v="42"/>
    <n v="0"/>
    <b v="0"/>
    <b v="0"/>
    <b v="0"/>
    <s v="None"/>
    <s v="None"/>
    <b v="0"/>
  </r>
  <r>
    <x v="4"/>
    <x v="1"/>
    <n v="126"/>
    <n v="0.74418604700000002"/>
    <n v="0.753968254"/>
    <n v="596.1759429"/>
    <n v="0"/>
    <n v="95"/>
    <n v="6"/>
    <n v="1008"/>
    <n v="168"/>
    <n v="1.4994337999999999E-2"/>
    <n v="0"/>
    <n v="1.4994337999999999E-2"/>
    <n v="-4"/>
    <x v="3"/>
    <n v="3600"/>
    <n v="0"/>
    <n v="0"/>
    <b v="0"/>
    <b v="0"/>
    <b v="0"/>
    <s v="None"/>
    <s v="None"/>
    <b v="0"/>
  </r>
  <r>
    <x v="4"/>
    <x v="2"/>
    <n v="126"/>
    <n v="0.60465116299999999"/>
    <n v="0.80952380999999995"/>
    <n v="3600.0006159999998"/>
    <n v="0.21568627500000001"/>
    <n v="102"/>
    <n v="6"/>
    <n v="2016"/>
    <n v="336"/>
    <n v="4.1462572000000003E-2"/>
    <n v="0"/>
    <n v="4.1462572000000003E-2"/>
    <n v="-4"/>
    <x v="3"/>
    <n v="3600"/>
    <n v="138"/>
    <n v="0"/>
    <b v="0"/>
    <b v="0"/>
    <b v="0"/>
    <s v="None"/>
    <s v="None"/>
    <b v="0"/>
  </r>
  <r>
    <x v="4"/>
    <x v="2"/>
    <n v="126"/>
    <n v="0.58139534900000001"/>
    <n v="0.825396825"/>
    <n v="3600.0014550000001"/>
    <n v="0.20192307700000001"/>
    <n v="104"/>
    <n v="5"/>
    <n v="2016"/>
    <n v="403.2"/>
    <n v="3.4759890000000002E-2"/>
    <n v="0"/>
    <n v="3.4759890000000002E-2"/>
    <n v="-4"/>
    <x v="3"/>
    <n v="3600"/>
    <n v="15"/>
    <n v="0"/>
    <b v="0"/>
    <b v="0"/>
    <b v="0"/>
    <s v="None"/>
    <s v="None"/>
    <b v="0"/>
  </r>
  <r>
    <x v="4"/>
    <x v="2"/>
    <n v="126"/>
    <n v="0.65116279099999996"/>
    <n v="0.80952380999999995"/>
    <n v="3600.0020020000002"/>
    <n v="0.21568627500000001"/>
    <n v="102"/>
    <n v="6"/>
    <n v="2016"/>
    <n v="336"/>
    <n v="4.5216961999999999E-2"/>
    <n v="0"/>
    <n v="4.5216961999999999E-2"/>
    <n v="-4"/>
    <x v="3"/>
    <n v="3600"/>
    <n v="89"/>
    <n v="0"/>
    <b v="0"/>
    <b v="0"/>
    <b v="0"/>
    <s v="None"/>
    <s v="None"/>
    <b v="0"/>
  </r>
  <r>
    <x v="4"/>
    <x v="2"/>
    <n v="126"/>
    <n v="0.51162790700000005"/>
    <n v="0.84126984100000002"/>
    <n v="3600.0010729999999"/>
    <n v="0.188679245"/>
    <n v="106"/>
    <n v="5"/>
    <n v="2016"/>
    <n v="403.2"/>
    <n v="6.3074994999999995E-2"/>
    <n v="0"/>
    <n v="6.3074994999999995E-2"/>
    <n v="-4"/>
    <x v="3"/>
    <n v="3600"/>
    <n v="42"/>
    <n v="0"/>
    <b v="0"/>
    <b v="0"/>
    <b v="0"/>
    <s v="None"/>
    <s v="None"/>
    <b v="0"/>
  </r>
  <r>
    <x v="4"/>
    <x v="2"/>
    <n v="126"/>
    <n v="0.69767441900000005"/>
    <n v="0.84126984100000002"/>
    <n v="3600.0016660000001"/>
    <n v="0.188679245"/>
    <n v="106"/>
    <n v="6"/>
    <n v="2016"/>
    <n v="336"/>
    <n v="3.6544911999999999E-2"/>
    <n v="0"/>
    <n v="3.6544911999999999E-2"/>
    <n v="-4"/>
    <x v="3"/>
    <n v="3600"/>
    <n v="0"/>
    <n v="0"/>
    <b v="0"/>
    <b v="0"/>
    <b v="0"/>
    <s v="None"/>
    <s v="None"/>
    <b v="0"/>
  </r>
  <r>
    <x v="4"/>
    <x v="3"/>
    <n v="126"/>
    <n v="0.65116279099999996"/>
    <n v="0.89682539699999997"/>
    <n v="3600.0021569999999"/>
    <n v="0.115044248"/>
    <n v="113"/>
    <n v="6"/>
    <n v="4032"/>
    <n v="672"/>
    <n v="0.18585188399999999"/>
    <n v="0"/>
    <n v="0.18585188399999999"/>
    <n v="-4"/>
    <x v="3"/>
    <n v="3600"/>
    <n v="138"/>
    <n v="0"/>
    <b v="0"/>
    <b v="0"/>
    <b v="0"/>
    <s v="None"/>
    <s v="None"/>
    <b v="0"/>
  </r>
  <r>
    <x v="4"/>
    <x v="3"/>
    <n v="126"/>
    <n v="0.65116279099999996"/>
    <n v="0.91269841299999999"/>
    <n v="3600.0025930000002"/>
    <n v="9.5652174000000006E-2"/>
    <n v="115"/>
    <n v="5"/>
    <n v="4032"/>
    <n v="806.4"/>
    <n v="0.131169168"/>
    <n v="0"/>
    <n v="0.131169168"/>
    <n v="-4"/>
    <x v="3"/>
    <n v="3600"/>
    <n v="15"/>
    <n v="0"/>
    <b v="0"/>
    <b v="0"/>
    <b v="0"/>
    <s v="None"/>
    <s v="None"/>
    <b v="0"/>
  </r>
  <r>
    <x v="4"/>
    <x v="3"/>
    <n v="126"/>
    <n v="0.69767441900000005"/>
    <n v="0.928571429"/>
    <n v="3600.0025329999999"/>
    <n v="7.6923077000000006E-2"/>
    <n v="117"/>
    <n v="5"/>
    <n v="4032"/>
    <n v="806.4"/>
    <n v="0.239802767"/>
    <n v="0"/>
    <n v="0.239802767"/>
    <n v="-4"/>
    <x v="3"/>
    <n v="3600"/>
    <n v="89"/>
    <n v="0"/>
    <b v="0"/>
    <b v="0"/>
    <b v="0"/>
    <s v="None"/>
    <s v="None"/>
    <b v="0"/>
  </r>
  <r>
    <x v="4"/>
    <x v="3"/>
    <n v="126"/>
    <n v="0.55813953500000002"/>
    <n v="0.91269841299999999"/>
    <n v="3600.003831"/>
    <n v="9.5652174000000006E-2"/>
    <n v="115"/>
    <n v="5"/>
    <n v="4032"/>
    <n v="806.4"/>
    <n v="0.12987412000000001"/>
    <n v="0"/>
    <n v="0.12987412000000001"/>
    <n v="-4"/>
    <x v="3"/>
    <n v="3600"/>
    <n v="42"/>
    <n v="0"/>
    <b v="0"/>
    <b v="0"/>
    <b v="0"/>
    <s v="None"/>
    <s v="None"/>
    <b v="0"/>
  </r>
  <r>
    <x v="4"/>
    <x v="3"/>
    <n v="126"/>
    <n v="0.67441860499999995"/>
    <n v="0.928571429"/>
    <n v="3600.005451"/>
    <n v="7.6923077000000006E-2"/>
    <n v="117"/>
    <n v="5"/>
    <n v="4032"/>
    <n v="806.4"/>
    <n v="0.122113681"/>
    <n v="0"/>
    <n v="0.122113681"/>
    <n v="-4"/>
    <x v="3"/>
    <n v="3600"/>
    <n v="0"/>
    <n v="0"/>
    <b v="0"/>
    <b v="0"/>
    <b v="0"/>
    <s v="None"/>
    <s v="None"/>
    <b v="0"/>
  </r>
  <r>
    <x v="4"/>
    <x v="0"/>
    <n v="126"/>
    <n v="0.58139534900000001"/>
    <n v="0.674603175"/>
    <n v="1.927469015"/>
    <n v="0"/>
    <n v="85"/>
    <n v="6"/>
    <n v="504"/>
    <n v="84"/>
    <n v="6.4872990000000002E-3"/>
    <n v="0"/>
    <n v="6.4872990000000002E-3"/>
    <n v="-4"/>
    <x v="4"/>
    <n v="3600"/>
    <n v="138"/>
    <n v="0"/>
    <b v="0"/>
    <b v="0"/>
    <b v="0"/>
    <s v="None"/>
    <s v="None"/>
    <b v="0"/>
  </r>
  <r>
    <x v="4"/>
    <x v="0"/>
    <n v="126"/>
    <n v="0.58139534900000001"/>
    <n v="0.66666666699999999"/>
    <n v="1.78934598"/>
    <n v="0"/>
    <n v="84"/>
    <n v="8"/>
    <n v="504"/>
    <n v="63"/>
    <n v="7.824157E-3"/>
    <n v="0"/>
    <n v="7.824157E-3"/>
    <n v="-4"/>
    <x v="4"/>
    <n v="3600"/>
    <n v="15"/>
    <n v="0"/>
    <b v="0"/>
    <b v="0"/>
    <b v="0"/>
    <s v="None"/>
    <s v="None"/>
    <b v="0"/>
  </r>
  <r>
    <x v="4"/>
    <x v="0"/>
    <n v="126"/>
    <n v="0.62790697699999998"/>
    <n v="0.674603175"/>
    <n v="1.9534828660000001"/>
    <n v="0"/>
    <n v="85"/>
    <n v="5"/>
    <n v="504"/>
    <n v="100.8"/>
    <n v="5.9575670000000004E-3"/>
    <n v="0"/>
    <n v="5.9575670000000004E-3"/>
    <n v="-4"/>
    <x v="4"/>
    <n v="3600"/>
    <n v="89"/>
    <n v="0"/>
    <b v="0"/>
    <b v="0"/>
    <b v="0"/>
    <s v="None"/>
    <s v="None"/>
    <b v="0"/>
  </r>
  <r>
    <x v="4"/>
    <x v="0"/>
    <n v="126"/>
    <n v="0.51162790700000005"/>
    <n v="0.71428571399999996"/>
    <n v="1.6310651300000001"/>
    <n v="0"/>
    <n v="90"/>
    <n v="5"/>
    <n v="504"/>
    <n v="100.8"/>
    <n v="5.884312E-3"/>
    <n v="0"/>
    <n v="5.884312E-3"/>
    <n v="-4"/>
    <x v="4"/>
    <n v="3600"/>
    <n v="42"/>
    <n v="0"/>
    <b v="0"/>
    <b v="0"/>
    <b v="0"/>
    <s v="None"/>
    <s v="None"/>
    <b v="0"/>
  </r>
  <r>
    <x v="4"/>
    <x v="0"/>
    <n v="126"/>
    <n v="0.48837209300000001"/>
    <n v="0.68253968300000001"/>
    <n v="2.0397720339999998"/>
    <n v="0"/>
    <n v="86"/>
    <n v="5"/>
    <n v="504"/>
    <n v="100.8"/>
    <n v="5.9920779999999996E-3"/>
    <n v="0"/>
    <n v="5.9920779999999996E-3"/>
    <n v="-4"/>
    <x v="4"/>
    <n v="3600"/>
    <n v="0"/>
    <n v="0"/>
    <b v="0"/>
    <b v="0"/>
    <b v="0"/>
    <s v="None"/>
    <s v="None"/>
    <b v="0"/>
  </r>
  <r>
    <x v="4"/>
    <x v="1"/>
    <n v="126"/>
    <n v="0.67441860499999995"/>
    <n v="0.76984127000000002"/>
    <n v="761.55676200000005"/>
    <n v="0"/>
    <n v="97"/>
    <n v="5"/>
    <n v="1008"/>
    <n v="201.6"/>
    <n v="1.5680778999999999E-2"/>
    <n v="0"/>
    <n v="1.5680778999999999E-2"/>
    <n v="-4"/>
    <x v="4"/>
    <n v="3600"/>
    <n v="138"/>
    <n v="0"/>
    <b v="0"/>
    <b v="0"/>
    <b v="0"/>
    <s v="None"/>
    <s v="None"/>
    <b v="0"/>
  </r>
  <r>
    <x v="4"/>
    <x v="1"/>
    <n v="126"/>
    <n v="0.67441860499999995"/>
    <n v="0.77777777800000003"/>
    <n v="639.04687090000004"/>
    <n v="0"/>
    <n v="98"/>
    <n v="6"/>
    <n v="1008"/>
    <n v="168"/>
    <n v="1.6914218000000002E-2"/>
    <n v="0"/>
    <n v="1.6914218000000002E-2"/>
    <n v="-4"/>
    <x v="4"/>
    <n v="3600"/>
    <n v="15"/>
    <n v="0"/>
    <b v="0"/>
    <b v="0"/>
    <b v="0"/>
    <s v="None"/>
    <s v="None"/>
    <b v="0"/>
  </r>
  <r>
    <x v="4"/>
    <x v="1"/>
    <n v="126"/>
    <n v="0.72093023300000003"/>
    <n v="0.76190476200000001"/>
    <n v="560.67366000000004"/>
    <n v="0"/>
    <n v="96"/>
    <n v="6"/>
    <n v="1008"/>
    <n v="168"/>
    <n v="1.6653958999999999E-2"/>
    <n v="0"/>
    <n v="1.6653958999999999E-2"/>
    <n v="-4"/>
    <x v="4"/>
    <n v="3600"/>
    <n v="89"/>
    <n v="0"/>
    <b v="0"/>
    <b v="0"/>
    <b v="0"/>
    <s v="None"/>
    <s v="None"/>
    <b v="0"/>
  </r>
  <r>
    <x v="4"/>
    <x v="1"/>
    <n v="126"/>
    <n v="0.62790697699999998"/>
    <n v="0.80158730199999995"/>
    <n v="3039.5260189999999"/>
    <n v="0"/>
    <n v="101"/>
    <n v="5"/>
    <n v="1008"/>
    <n v="201.6"/>
    <n v="1.5935226E-2"/>
    <n v="0"/>
    <n v="1.5935226E-2"/>
    <n v="-4"/>
    <x v="4"/>
    <n v="3600"/>
    <n v="42"/>
    <n v="0"/>
    <b v="0"/>
    <b v="0"/>
    <b v="0"/>
    <s v="None"/>
    <s v="None"/>
    <b v="0"/>
  </r>
  <r>
    <x v="4"/>
    <x v="1"/>
    <n v="126"/>
    <n v="0.74418604700000002"/>
    <n v="0.753968254"/>
    <n v="628.67559789999996"/>
    <n v="0"/>
    <n v="95"/>
    <n v="6"/>
    <n v="1008"/>
    <n v="168"/>
    <n v="2.0977880000000001E-2"/>
    <n v="0"/>
    <n v="2.0977880000000001E-2"/>
    <n v="-4"/>
    <x v="4"/>
    <n v="3600"/>
    <n v="0"/>
    <n v="0"/>
    <b v="0"/>
    <b v="0"/>
    <b v="0"/>
    <s v="None"/>
    <s v="None"/>
    <b v="0"/>
  </r>
  <r>
    <x v="4"/>
    <x v="2"/>
    <n v="126"/>
    <n v="0.60465116299999999"/>
    <n v="0.80952380999999995"/>
    <n v="3600.0108869999999"/>
    <n v="0.225490196"/>
    <n v="102"/>
    <n v="6"/>
    <n v="2016"/>
    <n v="336"/>
    <n v="4.9316613000000002E-2"/>
    <n v="0"/>
    <n v="4.9316613000000002E-2"/>
    <n v="-4"/>
    <x v="4"/>
    <n v="3600"/>
    <n v="138"/>
    <n v="0"/>
    <b v="0"/>
    <b v="0"/>
    <b v="0"/>
    <s v="None"/>
    <s v="None"/>
    <b v="0"/>
  </r>
  <r>
    <x v="4"/>
    <x v="2"/>
    <n v="126"/>
    <n v="0.58139534900000001"/>
    <n v="0.825396825"/>
    <n v="3600.0008630000002"/>
    <n v="0.20192307700000001"/>
    <n v="104"/>
    <n v="5"/>
    <n v="2016"/>
    <n v="403.2"/>
    <n v="6.5722233000000005E-2"/>
    <n v="0"/>
    <n v="6.5722233000000005E-2"/>
    <n v="-4"/>
    <x v="4"/>
    <n v="3600"/>
    <n v="15"/>
    <n v="0"/>
    <b v="0"/>
    <b v="0"/>
    <b v="0"/>
    <s v="None"/>
    <s v="None"/>
    <b v="0"/>
  </r>
  <r>
    <x v="4"/>
    <x v="2"/>
    <n v="126"/>
    <n v="0.65116279099999996"/>
    <n v="0.80952380999999995"/>
    <n v="3600.0010729999999"/>
    <n v="0.21568627500000001"/>
    <n v="102"/>
    <n v="6"/>
    <n v="2016"/>
    <n v="336"/>
    <n v="6.8145504999999995E-2"/>
    <n v="0"/>
    <n v="6.8145504999999995E-2"/>
    <n v="-4"/>
    <x v="4"/>
    <n v="3600"/>
    <n v="89"/>
    <n v="0"/>
    <b v="0"/>
    <b v="0"/>
    <b v="0"/>
    <s v="None"/>
    <s v="None"/>
    <b v="0"/>
  </r>
  <r>
    <x v="4"/>
    <x v="2"/>
    <n v="126"/>
    <n v="0.51162790700000005"/>
    <n v="0.84126984100000002"/>
    <n v="3600.0130180000001"/>
    <n v="0.188679245"/>
    <n v="106"/>
    <n v="5"/>
    <n v="2016"/>
    <n v="403.2"/>
    <n v="6.9197096999999999E-2"/>
    <n v="0"/>
    <n v="6.9197096999999999E-2"/>
    <n v="-4"/>
    <x v="4"/>
    <n v="3600"/>
    <n v="42"/>
    <n v="0"/>
    <b v="0"/>
    <b v="0"/>
    <b v="0"/>
    <s v="None"/>
    <s v="None"/>
    <b v="0"/>
  </r>
  <r>
    <x v="4"/>
    <x v="2"/>
    <n v="126"/>
    <n v="0.69767441900000005"/>
    <n v="0.84126984100000002"/>
    <n v="3600.0017619999999"/>
    <n v="0.188679245"/>
    <n v="106"/>
    <n v="6"/>
    <n v="2016"/>
    <n v="336"/>
    <n v="4.0221735000000002E-2"/>
    <n v="0"/>
    <n v="4.0221735000000002E-2"/>
    <n v="-4"/>
    <x v="4"/>
    <n v="3600"/>
    <n v="0"/>
    <n v="0"/>
    <b v="0"/>
    <b v="0"/>
    <b v="0"/>
    <s v="None"/>
    <s v="None"/>
    <b v="0"/>
  </r>
  <r>
    <x v="4"/>
    <x v="3"/>
    <n v="126"/>
    <n v="0.65116279099999996"/>
    <n v="0.89682539699999997"/>
    <n v="3600.0021649999999"/>
    <n v="0.115044248"/>
    <n v="113"/>
    <n v="6"/>
    <n v="4032"/>
    <n v="672"/>
    <n v="0.199309237"/>
    <n v="0"/>
    <n v="0.199309237"/>
    <n v="-4"/>
    <x v="4"/>
    <n v="3600"/>
    <n v="138"/>
    <n v="0"/>
    <b v="0"/>
    <b v="0"/>
    <b v="0"/>
    <s v="None"/>
    <s v="None"/>
    <b v="0"/>
  </r>
  <r>
    <x v="4"/>
    <x v="3"/>
    <n v="126"/>
    <n v="0.65116279099999996"/>
    <n v="0.91269841299999999"/>
    <n v="3600.003549"/>
    <n v="9.5652174000000006E-2"/>
    <n v="115"/>
    <n v="5"/>
    <n v="4032"/>
    <n v="806.4"/>
    <n v="0.12829482"/>
    <n v="0"/>
    <n v="0.12829482"/>
    <n v="-4"/>
    <x v="4"/>
    <n v="3600"/>
    <n v="15"/>
    <n v="0"/>
    <b v="0"/>
    <b v="0"/>
    <b v="0"/>
    <s v="None"/>
    <s v="None"/>
    <b v="0"/>
  </r>
  <r>
    <x v="4"/>
    <x v="3"/>
    <n v="126"/>
    <n v="0.69767441900000005"/>
    <n v="0.928571429"/>
    <n v="3600.0075590000001"/>
    <n v="7.6923077000000006E-2"/>
    <n v="117"/>
    <n v="5"/>
    <n v="4032"/>
    <n v="806.4"/>
    <n v="0.24449802800000001"/>
    <n v="0"/>
    <n v="0.24449802800000001"/>
    <n v="-4"/>
    <x v="4"/>
    <n v="3600"/>
    <n v="89"/>
    <n v="0"/>
    <b v="0"/>
    <b v="0"/>
    <b v="0"/>
    <s v="None"/>
    <s v="None"/>
    <b v="0"/>
  </r>
  <r>
    <x v="4"/>
    <x v="3"/>
    <n v="126"/>
    <n v="0.55813953500000002"/>
    <n v="0.91269841299999999"/>
    <n v="3600.0044779999998"/>
    <n v="9.5652174000000006E-2"/>
    <n v="115"/>
    <n v="5"/>
    <n v="4032"/>
    <n v="806.4"/>
    <n v="0.14548559699999999"/>
    <n v="0"/>
    <n v="0.14548559699999999"/>
    <n v="-4"/>
    <x v="4"/>
    <n v="3600"/>
    <n v="42"/>
    <n v="0"/>
    <b v="0"/>
    <b v="0"/>
    <b v="0"/>
    <s v="None"/>
    <s v="None"/>
    <b v="0"/>
  </r>
  <r>
    <x v="4"/>
    <x v="0"/>
    <n v="126"/>
    <n v="0.58139534900000001"/>
    <n v="0.674603175"/>
    <n v="1.8821029659999999"/>
    <n v="0"/>
    <n v="85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4"/>
    <x v="0"/>
    <n v="126"/>
    <n v="0.51162790700000005"/>
    <n v="0.66666666699999999"/>
    <n v="2.0461230279999998"/>
    <n v="0"/>
    <n v="84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4"/>
    <x v="0"/>
    <n v="126"/>
    <n v="0.62790697699999998"/>
    <n v="0.674603175"/>
    <n v="2.1583490369999998"/>
    <n v="0"/>
    <n v="85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4"/>
    <x v="0"/>
    <n v="126"/>
    <n v="0.51162790700000005"/>
    <n v="0.71428571399999996"/>
    <n v="1.7010691170000001"/>
    <n v="0"/>
    <n v="90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4"/>
    <x v="0"/>
    <n v="126"/>
    <n v="0.48837209300000001"/>
    <n v="0.68253968300000001"/>
    <n v="1.8856270310000001"/>
    <n v="0"/>
    <n v="86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4"/>
    <x v="1"/>
    <n v="126"/>
    <n v="0.67441860499999995"/>
    <n v="0.76984127000000002"/>
    <n v="668.9707611"/>
    <n v="0"/>
    <n v="97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4"/>
    <x v="1"/>
    <n v="126"/>
    <n v="0.67441860499999995"/>
    <n v="0.77777777800000003"/>
    <n v="408.66485210000002"/>
    <n v="0"/>
    <n v="98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4"/>
    <x v="1"/>
    <n v="126"/>
    <n v="0.72093023300000003"/>
    <n v="0.76190476200000001"/>
    <n v="1004.597381"/>
    <n v="0"/>
    <n v="96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4"/>
    <x v="1"/>
    <n v="126"/>
    <n v="0.62790697699999998"/>
    <n v="0.80158730199999995"/>
    <n v="616.62913079999998"/>
    <n v="0"/>
    <n v="101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4"/>
    <x v="1"/>
    <n v="126"/>
    <n v="0.76744186000000003"/>
    <n v="0.753968254"/>
    <n v="3600.001252"/>
    <n v="3.1578947000000003E-2"/>
    <n v="95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4"/>
    <x v="2"/>
    <n v="126"/>
    <n v="0.53488372100000003"/>
    <n v="0.84126984100000002"/>
    <n v="3600.000712"/>
    <n v="0.16981132099999999"/>
    <n v="106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4"/>
    <x v="2"/>
    <n v="126"/>
    <n v="0.55813953500000002"/>
    <n v="0.83333333300000001"/>
    <n v="3600.000583"/>
    <n v="0.180952381"/>
    <n v="105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4"/>
    <x v="2"/>
    <n v="126"/>
    <n v="0.60465116299999999"/>
    <n v="0.80952380999999995"/>
    <n v="3600.0008739999998"/>
    <n v="0.225490196"/>
    <n v="102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4"/>
    <x v="2"/>
    <n v="126"/>
    <n v="0.62790697699999998"/>
    <n v="0.83333333300000001"/>
    <n v="3600.0017509999998"/>
    <n v="0.180952381"/>
    <n v="105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4"/>
    <x v="2"/>
    <n v="126"/>
    <n v="0.72093023300000003"/>
    <n v="0.825396825"/>
    <n v="3600.0007580000001"/>
    <n v="0.20192307700000001"/>
    <n v="104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4"/>
    <x v="3"/>
    <n v="126"/>
    <n v="0.67441860499999995"/>
    <n v="0.928571429"/>
    <n v="3600.0016150000001"/>
    <n v="7.6923077000000006E-2"/>
    <n v="117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4"/>
    <x v="3"/>
    <n v="126"/>
    <n v="0.69767441900000005"/>
    <n v="0.89682539699999997"/>
    <n v="3600.0038800000002"/>
    <n v="0.115044248"/>
    <n v="113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4"/>
    <x v="3"/>
    <n v="126"/>
    <n v="0.37209302300000002"/>
    <n v="0.87301587300000005"/>
    <n v="3600.0061780000001"/>
    <n v="0.14545454499999999"/>
    <n v="110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4"/>
    <x v="3"/>
    <n v="126"/>
    <n v="0.58139534900000001"/>
    <n v="0.94444444400000005"/>
    <n v="3600.0024189999999"/>
    <n v="5.8823528999999999E-2"/>
    <n v="119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4"/>
    <x v="3"/>
    <n v="126"/>
    <n v="0.60465116299999999"/>
    <n v="0.91269841299999999"/>
    <n v="3600.0038129999998"/>
    <n v="9.5652174000000006E-2"/>
    <n v="115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4"/>
    <x v="0"/>
    <n v="126"/>
    <n v="0.58139534900000001"/>
    <n v="0.674603175"/>
    <n v="4.3258419039999998"/>
    <n v="0"/>
    <n v="85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4"/>
    <x v="0"/>
    <n v="126"/>
    <n v="0.58139534900000001"/>
    <n v="0.66666666699999999"/>
    <n v="3.6074459550000002"/>
    <n v="0"/>
    <n v="84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4"/>
    <x v="0"/>
    <n v="126"/>
    <n v="0.62790697699999998"/>
    <n v="0.674603175"/>
    <n v="4.253690958"/>
    <n v="0"/>
    <n v="85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4"/>
    <x v="0"/>
    <n v="126"/>
    <n v="0.51162790700000005"/>
    <n v="0.71428571399999996"/>
    <n v="4.2166750430000004"/>
    <n v="0"/>
    <n v="90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4"/>
    <x v="0"/>
    <n v="126"/>
    <n v="0.51162790700000005"/>
    <n v="0.68253968300000001"/>
    <n v="3.6351058479999998"/>
    <n v="0"/>
    <n v="86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4"/>
    <x v="1"/>
    <n v="126"/>
    <n v="0.67441860499999995"/>
    <n v="0.76984127000000002"/>
    <n v="725.07576489999997"/>
    <n v="0"/>
    <n v="97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4"/>
    <x v="1"/>
    <n v="126"/>
    <n v="0.67441860499999995"/>
    <n v="0.77777777800000003"/>
    <n v="477.8058929"/>
    <n v="0"/>
    <n v="98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4"/>
    <x v="1"/>
    <n v="126"/>
    <n v="0.55813953500000002"/>
    <n v="0.76190476200000001"/>
    <n v="1070.4504850000001"/>
    <n v="0"/>
    <n v="96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4"/>
    <x v="1"/>
    <n v="126"/>
    <n v="0.62790697699999998"/>
    <n v="0.80158730199999995"/>
    <n v="913.69056490000003"/>
    <n v="0"/>
    <n v="101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4"/>
    <x v="1"/>
    <n v="126"/>
    <n v="0.76744186000000003"/>
    <n v="0.753968254"/>
    <n v="835.53401710000003"/>
    <n v="0"/>
    <n v="95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4"/>
    <x v="2"/>
    <n v="126"/>
    <n v="0.65116279099999996"/>
    <n v="0.84126984100000002"/>
    <n v="3600.007427"/>
    <n v="0.17924528300000001"/>
    <n v="106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4"/>
    <x v="2"/>
    <n v="126"/>
    <n v="0.69767441900000005"/>
    <n v="0.83333333300000001"/>
    <n v="3600.0076049999998"/>
    <n v="0.180952381"/>
    <n v="105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4"/>
    <x v="2"/>
    <n v="126"/>
    <n v="0.51162790700000005"/>
    <n v="0.825396825"/>
    <n v="3600.010284"/>
    <n v="0.182692308"/>
    <n v="104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4"/>
    <x v="2"/>
    <n v="126"/>
    <n v="0.48837209300000001"/>
    <n v="0.79365079400000005"/>
    <n v="3600.0092220000001"/>
    <n v="0.24"/>
    <n v="100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4"/>
    <x v="2"/>
    <n v="126"/>
    <n v="0.51162790700000005"/>
    <n v="0.81746031699999999"/>
    <n v="3600.0077860000001"/>
    <n v="0.203883495"/>
    <n v="103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4"/>
    <x v="3"/>
    <n v="126"/>
    <n v="0.76744186000000003"/>
    <n v="0.93650793700000001"/>
    <n v="3600.0222549999999"/>
    <n v="6.7796609999999993E-2"/>
    <n v="118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4"/>
    <x v="3"/>
    <n v="126"/>
    <n v="0.60465116299999999"/>
    <n v="0.91269841299999999"/>
    <n v="3600.030354"/>
    <n v="9.5652174000000006E-2"/>
    <n v="115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4"/>
    <x v="3"/>
    <n v="126"/>
    <n v="0.65116279099999996"/>
    <n v="0.91269841299999999"/>
    <n v="3600.0050470000001"/>
    <n v="9.5652174000000006E-2"/>
    <n v="115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4"/>
    <x v="3"/>
    <n v="126"/>
    <n v="0.55813953500000002"/>
    <n v="0.93650793700000001"/>
    <n v="3600.0259900000001"/>
    <n v="6.7796609999999993E-2"/>
    <n v="118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4"/>
    <x v="3"/>
    <n v="126"/>
    <n v="0.62790697699999998"/>
    <n v="0.91269841299999999"/>
    <n v="3600.0313200000001"/>
    <n v="9.5652174000000006E-2"/>
    <n v="115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4"/>
    <x v="0"/>
    <n v="126"/>
    <n v="0.58139534900000001"/>
    <n v="0.674603175"/>
    <n v="1.9772078989999999"/>
    <n v="0"/>
    <n v="85"/>
    <n v="5"/>
    <n v="756"/>
    <n v="151.19999999999999"/>
    <n v="1.0516619E-2"/>
    <n v="0"/>
    <n v="1.0516619E-2"/>
    <n v="-4"/>
    <x v="7"/>
    <n v="3600"/>
    <n v="138"/>
    <n v="0"/>
    <b v="0"/>
    <b v="0"/>
    <b v="0"/>
    <s v="None"/>
    <s v="None"/>
    <b v="0"/>
  </r>
  <r>
    <x v="4"/>
    <x v="0"/>
    <n v="126"/>
    <n v="0.51162790700000005"/>
    <n v="0.66666666699999999"/>
    <n v="1.939838886"/>
    <n v="0"/>
    <n v="84"/>
    <n v="6"/>
    <n v="756"/>
    <n v="126"/>
    <n v="1.125689E-2"/>
    <n v="0"/>
    <n v="1.125689E-2"/>
    <n v="-4"/>
    <x v="7"/>
    <n v="3600"/>
    <n v="15"/>
    <n v="0"/>
    <b v="0"/>
    <b v="0"/>
    <b v="0"/>
    <s v="None"/>
    <s v="None"/>
    <b v="0"/>
  </r>
  <r>
    <x v="4"/>
    <x v="0"/>
    <n v="126"/>
    <n v="0.62790697699999998"/>
    <n v="0.674603175"/>
    <n v="2.0946040149999998"/>
    <n v="0"/>
    <n v="85"/>
    <n v="7"/>
    <n v="756"/>
    <n v="108"/>
    <n v="1.2245506999999999E-2"/>
    <n v="0"/>
    <n v="1.2245506999999999E-2"/>
    <n v="-4"/>
    <x v="7"/>
    <n v="3600"/>
    <n v="89"/>
    <n v="0"/>
    <b v="0"/>
    <b v="0"/>
    <b v="0"/>
    <s v="None"/>
    <s v="None"/>
    <b v="0"/>
  </r>
  <r>
    <x v="4"/>
    <x v="0"/>
    <n v="126"/>
    <n v="0.51162790700000005"/>
    <n v="0.71428571399999996"/>
    <n v="1.7133719919999999"/>
    <n v="0"/>
    <n v="90"/>
    <n v="6"/>
    <n v="756"/>
    <n v="126"/>
    <n v="1.1339544999999999E-2"/>
    <n v="0"/>
    <n v="1.1339544999999999E-2"/>
    <n v="-4"/>
    <x v="7"/>
    <n v="3600"/>
    <n v="42"/>
    <n v="0"/>
    <b v="0"/>
    <b v="0"/>
    <b v="0"/>
    <s v="None"/>
    <s v="None"/>
    <b v="0"/>
  </r>
  <r>
    <x v="4"/>
    <x v="0"/>
    <n v="126"/>
    <n v="0.51162790700000005"/>
    <n v="0.68253968300000001"/>
    <n v="2.1006960870000002"/>
    <n v="0"/>
    <n v="86"/>
    <n v="5"/>
    <n v="756"/>
    <n v="151.19999999999999"/>
    <n v="1.0438652E-2"/>
    <n v="0"/>
    <n v="1.0438652E-2"/>
    <n v="-4"/>
    <x v="7"/>
    <n v="3600"/>
    <n v="0"/>
    <n v="0"/>
    <b v="0"/>
    <b v="0"/>
    <b v="0"/>
    <s v="None"/>
    <s v="None"/>
    <b v="0"/>
  </r>
  <r>
    <x v="4"/>
    <x v="1"/>
    <n v="126"/>
    <n v="0.69767441900000005"/>
    <n v="0.76984127000000002"/>
    <n v="977.90943100000004"/>
    <n v="0"/>
    <n v="97"/>
    <n v="5"/>
    <n v="3276"/>
    <n v="655.20000000000005"/>
    <n v="4.0186821999999997E-2"/>
    <n v="0"/>
    <n v="4.0186821999999997E-2"/>
    <n v="-4"/>
    <x v="7"/>
    <n v="3600"/>
    <n v="138"/>
    <n v="0"/>
    <b v="0"/>
    <b v="0"/>
    <b v="0"/>
    <s v="None"/>
    <s v="None"/>
    <b v="0"/>
  </r>
  <r>
    <x v="4"/>
    <x v="1"/>
    <n v="126"/>
    <n v="0.67441860499999995"/>
    <n v="0.77777777800000003"/>
    <n v="1297.0476470000001"/>
    <n v="0"/>
    <n v="98"/>
    <n v="6"/>
    <n v="3276"/>
    <n v="546"/>
    <n v="4.5058222000000002E-2"/>
    <n v="0"/>
    <n v="4.5058222000000002E-2"/>
    <n v="-4"/>
    <x v="7"/>
    <n v="3600"/>
    <n v="15"/>
    <n v="0"/>
    <b v="0"/>
    <b v="0"/>
    <b v="0"/>
    <s v="None"/>
    <s v="None"/>
    <b v="0"/>
  </r>
  <r>
    <x v="4"/>
    <x v="1"/>
    <n v="126"/>
    <n v="0.72093023300000003"/>
    <n v="0.76190476200000001"/>
    <n v="3600.0004359999998"/>
    <n v="0.14583333300000001"/>
    <n v="96"/>
    <n v="6"/>
    <n v="3276"/>
    <n v="546"/>
    <n v="4.2236859000000002E-2"/>
    <n v="0"/>
    <n v="4.2236859000000002E-2"/>
    <n v="-4"/>
    <x v="7"/>
    <n v="3600"/>
    <n v="89"/>
    <n v="0"/>
    <b v="0"/>
    <b v="0"/>
    <b v="0"/>
    <s v="None"/>
    <s v="None"/>
    <b v="0"/>
  </r>
  <r>
    <x v="4"/>
    <x v="1"/>
    <n v="126"/>
    <n v="0.62790697699999998"/>
    <n v="0.80158730199999995"/>
    <n v="1188.1513749999999"/>
    <n v="0"/>
    <n v="101"/>
    <n v="5"/>
    <n v="3276"/>
    <n v="655.20000000000005"/>
    <n v="3.9007749000000001E-2"/>
    <n v="0"/>
    <n v="3.9007749000000001E-2"/>
    <n v="-4"/>
    <x v="7"/>
    <n v="3600"/>
    <n v="42"/>
    <n v="0"/>
    <b v="0"/>
    <b v="0"/>
    <b v="0"/>
    <s v="None"/>
    <s v="None"/>
    <b v="0"/>
  </r>
  <r>
    <x v="4"/>
    <x v="1"/>
    <n v="126"/>
    <n v="0.76744186000000003"/>
    <n v="0.753968254"/>
    <n v="1114.1735020000001"/>
    <n v="0"/>
    <n v="95"/>
    <n v="6"/>
    <n v="3276"/>
    <n v="546"/>
    <n v="4.5609790999999997E-2"/>
    <n v="0"/>
    <n v="4.5609790999999997E-2"/>
    <n v="-4"/>
    <x v="7"/>
    <n v="3600"/>
    <n v="0"/>
    <n v="0"/>
    <b v="0"/>
    <b v="0"/>
    <b v="0"/>
    <s v="None"/>
    <s v="None"/>
    <b v="0"/>
  </r>
  <r>
    <x v="4"/>
    <x v="2"/>
    <n v="126"/>
    <n v="0.69767441900000005"/>
    <n v="0.84126984100000002"/>
    <n v="3600.0007099999998"/>
    <n v="0.160377358"/>
    <n v="106"/>
    <n v="6"/>
    <n v="10332"/>
    <n v="1722"/>
    <n v="0.17555668399999999"/>
    <n v="0"/>
    <n v="0.17555668399999999"/>
    <n v="-4"/>
    <x v="7"/>
    <n v="3600"/>
    <n v="138"/>
    <n v="0"/>
    <b v="0"/>
    <b v="0"/>
    <b v="0"/>
    <s v="None"/>
    <s v="None"/>
    <b v="0"/>
  </r>
  <r>
    <x v="4"/>
    <x v="2"/>
    <n v="126"/>
    <n v="0.62790697699999998"/>
    <n v="0.825396825"/>
    <n v="3600.001045"/>
    <n v="0.20192307700000001"/>
    <n v="104"/>
    <n v="6"/>
    <n v="10332"/>
    <n v="1722"/>
    <n v="0.28703468100000001"/>
    <n v="0"/>
    <n v="0.28703468100000001"/>
    <n v="-4"/>
    <x v="7"/>
    <n v="3600"/>
    <n v="15"/>
    <n v="0"/>
    <b v="0"/>
    <b v="0"/>
    <b v="0"/>
    <s v="None"/>
    <s v="None"/>
    <b v="0"/>
  </r>
  <r>
    <x v="4"/>
    <x v="2"/>
    <n v="126"/>
    <n v="0.60465116299999999"/>
    <n v="0.825396825"/>
    <n v="3600.0011570000001"/>
    <n v="0.20192307700000001"/>
    <n v="104"/>
    <n v="5"/>
    <n v="10332"/>
    <n v="2066.4"/>
    <n v="0.30304401800000003"/>
    <n v="0"/>
    <n v="0.30304401800000003"/>
    <n v="-4"/>
    <x v="7"/>
    <n v="3600"/>
    <n v="89"/>
    <n v="0"/>
    <b v="0"/>
    <b v="0"/>
    <b v="0"/>
    <s v="None"/>
    <s v="None"/>
    <b v="0"/>
  </r>
  <r>
    <x v="4"/>
    <x v="2"/>
    <n v="126"/>
    <n v="0.65116279099999996"/>
    <n v="0.83333333300000001"/>
    <n v="3600.0032679999999"/>
    <n v="0.19047618999999999"/>
    <n v="105"/>
    <n v="6"/>
    <n v="10332"/>
    <n v="1722"/>
    <n v="0.28881776199999998"/>
    <n v="0"/>
    <n v="0.28881776199999998"/>
    <n v="-4"/>
    <x v="7"/>
    <n v="3600"/>
    <n v="42"/>
    <n v="0"/>
    <b v="0"/>
    <b v="0"/>
    <b v="0"/>
    <s v="None"/>
    <s v="None"/>
    <b v="0"/>
  </r>
  <r>
    <x v="4"/>
    <x v="2"/>
    <n v="126"/>
    <n v="0.67441860499999995"/>
    <n v="0.83333333300000001"/>
    <n v="3600.0025900000001"/>
    <n v="0.19047618999999999"/>
    <n v="105"/>
    <n v="6"/>
    <n v="10332"/>
    <n v="1722"/>
    <n v="0.13249149099999999"/>
    <n v="0"/>
    <n v="0.13249149099999999"/>
    <n v="-4"/>
    <x v="7"/>
    <n v="3600"/>
    <n v="0"/>
    <n v="0"/>
    <b v="0"/>
    <b v="0"/>
    <b v="0"/>
    <s v="None"/>
    <s v="None"/>
    <b v="0"/>
  </r>
  <r>
    <x v="4"/>
    <x v="3"/>
    <n v="126"/>
    <n v="0.58139534900000001"/>
    <n v="0.92063492099999999"/>
    <n v="3600.00263"/>
    <n v="8.6206897000000005E-2"/>
    <n v="116"/>
    <n v="6"/>
    <n v="28476"/>
    <n v="4746"/>
    <n v="1.1918024979999999"/>
    <n v="0"/>
    <n v="1.1918024979999999"/>
    <n v="-4"/>
    <x v="7"/>
    <n v="3600"/>
    <n v="138"/>
    <n v="0"/>
    <b v="0"/>
    <b v="0"/>
    <b v="0"/>
    <s v="None"/>
    <s v="None"/>
    <b v="0"/>
  </r>
  <r>
    <x v="4"/>
    <x v="3"/>
    <n v="126"/>
    <n v="0.62790697699999998"/>
    <n v="0.91269841299999999"/>
    <n v="3600.0045709999999"/>
    <n v="9.5652174000000006E-2"/>
    <n v="115"/>
    <n v="5"/>
    <n v="28476"/>
    <n v="5695.2"/>
    <n v="0.75373833400000001"/>
    <n v="0"/>
    <n v="0.75373833400000001"/>
    <n v="-4"/>
    <x v="7"/>
    <n v="3600"/>
    <n v="15"/>
    <n v="0"/>
    <b v="0"/>
    <b v="0"/>
    <b v="0"/>
    <s v="None"/>
    <s v="None"/>
    <b v="0"/>
  </r>
  <r>
    <x v="4"/>
    <x v="3"/>
    <n v="126"/>
    <n v="0.62790697699999998"/>
    <n v="0.90476190499999998"/>
    <n v="3600.0058210000002"/>
    <n v="0.105263158"/>
    <n v="114"/>
    <n v="4"/>
    <n v="28476"/>
    <n v="7119"/>
    <n v="1.4331949049999999"/>
    <n v="0"/>
    <n v="1.4331949049999999"/>
    <n v="-4"/>
    <x v="7"/>
    <n v="3600"/>
    <n v="89"/>
    <n v="0"/>
    <b v="0"/>
    <b v="0"/>
    <b v="0"/>
    <s v="None"/>
    <s v="None"/>
    <b v="0"/>
  </r>
  <r>
    <x v="4"/>
    <x v="3"/>
    <n v="126"/>
    <n v="0.53488372100000003"/>
    <n v="0.90476190499999998"/>
    <n v="3600.0025799999999"/>
    <n v="0.105263158"/>
    <n v="114"/>
    <n v="6"/>
    <n v="28476"/>
    <n v="4746"/>
    <n v="0.82163486100000005"/>
    <n v="0"/>
    <n v="0.82163486100000005"/>
    <n v="-4"/>
    <x v="7"/>
    <n v="3600"/>
    <n v="42"/>
    <n v="0"/>
    <b v="0"/>
    <b v="0"/>
    <b v="0"/>
    <s v="None"/>
    <s v="None"/>
    <b v="0"/>
  </r>
  <r>
    <x v="4"/>
    <x v="3"/>
    <n v="126"/>
    <n v="0.55813953500000002"/>
    <n v="0.87301587300000005"/>
    <n v="3600.009051"/>
    <n v="0.14545454499999999"/>
    <n v="110"/>
    <n v="5"/>
    <n v="28476"/>
    <n v="5695.2"/>
    <n v="1.2571692969999999"/>
    <n v="0"/>
    <n v="1.2571692969999999"/>
    <n v="-4"/>
    <x v="7"/>
    <n v="3600"/>
    <n v="0"/>
    <n v="0"/>
    <b v="0"/>
    <b v="0"/>
    <b v="0"/>
    <s v="None"/>
    <s v="None"/>
    <b v="0"/>
  </r>
  <r>
    <x v="4"/>
    <x v="0"/>
    <n v="126"/>
    <n v="0.58139534900000001"/>
    <n v="0.674603175"/>
    <n v="1.9806640149999999"/>
    <n v="0"/>
    <n v="85"/>
    <n v="5"/>
    <n v="756"/>
    <n v="151.19999999999999"/>
    <n v="1.0092192E-2"/>
    <n v="0"/>
    <n v="1.0092192E-2"/>
    <n v="-4"/>
    <x v="8"/>
    <n v="3600"/>
    <n v="138"/>
    <n v="0"/>
    <b v="0"/>
    <b v="0"/>
    <b v="0"/>
    <s v="None"/>
    <s v="None"/>
    <b v="0"/>
  </r>
  <r>
    <x v="4"/>
    <x v="0"/>
    <n v="126"/>
    <n v="0.51162790700000005"/>
    <n v="0.66666666699999999"/>
    <n v="1.945615053"/>
    <n v="0"/>
    <n v="84"/>
    <n v="6"/>
    <n v="756"/>
    <n v="126"/>
    <n v="1.1041986E-2"/>
    <n v="0"/>
    <n v="1.1041986E-2"/>
    <n v="-4"/>
    <x v="8"/>
    <n v="3600"/>
    <n v="15"/>
    <n v="0"/>
    <b v="0"/>
    <b v="0"/>
    <b v="0"/>
    <s v="None"/>
    <s v="None"/>
    <b v="0"/>
  </r>
  <r>
    <x v="4"/>
    <x v="0"/>
    <n v="126"/>
    <n v="0.62790697699999998"/>
    <n v="0.674603175"/>
    <n v="2.0931630129999999"/>
    <n v="0"/>
    <n v="85"/>
    <n v="7"/>
    <n v="756"/>
    <n v="108"/>
    <n v="1.2063314E-2"/>
    <n v="0"/>
    <n v="1.2063314E-2"/>
    <n v="-4"/>
    <x v="8"/>
    <n v="3600"/>
    <n v="89"/>
    <n v="0"/>
    <b v="0"/>
    <b v="0"/>
    <b v="0"/>
    <s v="None"/>
    <s v="None"/>
    <b v="0"/>
  </r>
  <r>
    <x v="4"/>
    <x v="0"/>
    <n v="126"/>
    <n v="0.51162790700000005"/>
    <n v="0.71428571399999996"/>
    <n v="1.6995840069999999"/>
    <n v="0"/>
    <n v="90"/>
    <n v="6"/>
    <n v="756"/>
    <n v="126"/>
    <n v="1.1018538E-2"/>
    <n v="0"/>
    <n v="1.1018538E-2"/>
    <n v="-4"/>
    <x v="8"/>
    <n v="3600"/>
    <n v="42"/>
    <n v="0"/>
    <b v="0"/>
    <b v="0"/>
    <b v="0"/>
    <s v="None"/>
    <s v="None"/>
    <b v="0"/>
  </r>
  <r>
    <x v="4"/>
    <x v="0"/>
    <n v="126"/>
    <n v="0.51162790700000005"/>
    <n v="0.68253968300000001"/>
    <n v="2.0803430079999998"/>
    <n v="0"/>
    <n v="86"/>
    <n v="5"/>
    <n v="756"/>
    <n v="151.19999999999999"/>
    <n v="1.0070033000000001E-2"/>
    <n v="0"/>
    <n v="1.0070033000000001E-2"/>
    <n v="-4"/>
    <x v="8"/>
    <n v="3600"/>
    <n v="0"/>
    <n v="0"/>
    <b v="0"/>
    <b v="0"/>
    <b v="0"/>
    <s v="None"/>
    <s v="None"/>
    <b v="0"/>
  </r>
  <r>
    <x v="4"/>
    <x v="1"/>
    <n v="126"/>
    <n v="0.65116279099999996"/>
    <n v="0.76984127000000002"/>
    <n v="469.18309900000003"/>
    <n v="0"/>
    <n v="97"/>
    <n v="5"/>
    <n v="1764"/>
    <n v="352.8"/>
    <n v="3.2258700000000001E-2"/>
    <n v="0"/>
    <n v="3.2258700000000001E-2"/>
    <n v="-4"/>
    <x v="8"/>
    <n v="3600"/>
    <n v="138"/>
    <n v="0"/>
    <b v="0"/>
    <b v="0"/>
    <b v="0"/>
    <s v="None"/>
    <s v="None"/>
    <b v="0"/>
  </r>
  <r>
    <x v="4"/>
    <x v="1"/>
    <n v="126"/>
    <n v="0.67441860499999995"/>
    <n v="0.77777777800000003"/>
    <n v="722.72454189999996"/>
    <n v="0"/>
    <n v="98"/>
    <n v="6"/>
    <n v="1764"/>
    <n v="294"/>
    <n v="3.0041683E-2"/>
    <n v="0"/>
    <n v="3.0041683E-2"/>
    <n v="-4"/>
    <x v="8"/>
    <n v="3600"/>
    <n v="15"/>
    <n v="0"/>
    <b v="0"/>
    <b v="0"/>
    <b v="0"/>
    <s v="None"/>
    <s v="None"/>
    <b v="0"/>
  </r>
  <r>
    <x v="4"/>
    <x v="1"/>
    <n v="126"/>
    <n v="0.55813953500000002"/>
    <n v="0.76190476200000001"/>
    <n v="1274.256946"/>
    <n v="0"/>
    <n v="96"/>
    <n v="6"/>
    <n v="1764"/>
    <n v="294"/>
    <n v="3.1239775000000001E-2"/>
    <n v="0"/>
    <n v="3.1239775000000001E-2"/>
    <n v="-4"/>
    <x v="8"/>
    <n v="3600"/>
    <n v="89"/>
    <n v="0"/>
    <b v="0"/>
    <b v="0"/>
    <b v="0"/>
    <s v="None"/>
    <s v="None"/>
    <b v="0"/>
  </r>
  <r>
    <x v="4"/>
    <x v="1"/>
    <n v="126"/>
    <n v="0.62790697699999998"/>
    <n v="0.80158730199999995"/>
    <n v="817.81532719999996"/>
    <n v="0"/>
    <n v="101"/>
    <n v="6"/>
    <n v="1764"/>
    <n v="294"/>
    <n v="3.2346328000000001E-2"/>
    <n v="0"/>
    <n v="3.2346328000000001E-2"/>
    <n v="-4"/>
    <x v="8"/>
    <n v="3600"/>
    <n v="42"/>
    <n v="0"/>
    <b v="0"/>
    <b v="0"/>
    <b v="0"/>
    <s v="None"/>
    <s v="None"/>
    <b v="0"/>
  </r>
  <r>
    <x v="4"/>
    <x v="1"/>
    <n v="126"/>
    <n v="0.74418604700000002"/>
    <n v="0.753968254"/>
    <n v="3600.0006440000002"/>
    <n v="4.2105262999999997E-2"/>
    <n v="95"/>
    <n v="6"/>
    <n v="1764"/>
    <n v="294"/>
    <n v="3.2398910000000003E-2"/>
    <n v="0"/>
    <n v="3.2398910000000003E-2"/>
    <n v="-4"/>
    <x v="8"/>
    <n v="3600"/>
    <n v="0"/>
    <n v="0"/>
    <b v="0"/>
    <b v="0"/>
    <b v="0"/>
    <s v="None"/>
    <s v="None"/>
    <b v="0"/>
  </r>
  <r>
    <x v="4"/>
    <x v="2"/>
    <n v="126"/>
    <n v="0.60465116299999999"/>
    <n v="0.83333333300000001"/>
    <n v="3600.0021670000001"/>
    <n v="0.180952381"/>
    <n v="105"/>
    <n v="6"/>
    <n v="3780"/>
    <n v="630"/>
    <n v="0.113745781"/>
    <n v="0"/>
    <n v="0.113745781"/>
    <n v="-4"/>
    <x v="8"/>
    <n v="3600"/>
    <n v="138"/>
    <n v="0"/>
    <b v="0"/>
    <b v="0"/>
    <b v="0"/>
    <s v="None"/>
    <s v="None"/>
    <b v="0"/>
  </r>
  <r>
    <x v="4"/>
    <x v="2"/>
    <n v="126"/>
    <n v="0.62790697699999998"/>
    <n v="0.825396825"/>
    <n v="3600.0014679999999"/>
    <n v="0.20192307700000001"/>
    <n v="104"/>
    <n v="6"/>
    <n v="3780"/>
    <n v="630"/>
    <n v="0.137551382"/>
    <n v="0"/>
    <n v="0.137551382"/>
    <n v="-4"/>
    <x v="8"/>
    <n v="3600"/>
    <n v="15"/>
    <n v="0"/>
    <b v="0"/>
    <b v="0"/>
    <b v="0"/>
    <s v="None"/>
    <s v="None"/>
    <b v="0"/>
  </r>
  <r>
    <x v="4"/>
    <x v="2"/>
    <n v="126"/>
    <n v="0.65116279099999996"/>
    <n v="0.81746031699999999"/>
    <n v="3600.0010000000002"/>
    <n v="0.203883495"/>
    <n v="103"/>
    <n v="6"/>
    <n v="3780"/>
    <n v="630"/>
    <n v="8.0458758000000005E-2"/>
    <n v="0"/>
    <n v="8.0458758000000005E-2"/>
    <n v="-4"/>
    <x v="8"/>
    <n v="3600"/>
    <n v="89"/>
    <n v="0"/>
    <b v="0"/>
    <b v="0"/>
    <b v="0"/>
    <s v="None"/>
    <s v="None"/>
    <b v="0"/>
  </r>
  <r>
    <x v="4"/>
    <x v="2"/>
    <n v="126"/>
    <n v="0.58139534900000001"/>
    <n v="0.825396825"/>
    <n v="3600.0006699999999"/>
    <n v="0.192307692"/>
    <n v="104"/>
    <n v="6"/>
    <n v="3780"/>
    <n v="630"/>
    <n v="0.13571988600000001"/>
    <n v="0"/>
    <n v="0.13571988600000001"/>
    <n v="-4"/>
    <x v="8"/>
    <n v="3600"/>
    <n v="42"/>
    <n v="0"/>
    <b v="0"/>
    <b v="0"/>
    <b v="0"/>
    <s v="None"/>
    <s v="None"/>
    <b v="0"/>
  </r>
  <r>
    <x v="4"/>
    <x v="2"/>
    <n v="126"/>
    <n v="0.65116279099999996"/>
    <n v="0.84126984100000002"/>
    <n v="3600.0015039999998"/>
    <n v="0.160377358"/>
    <n v="106"/>
    <n v="6"/>
    <n v="3780"/>
    <n v="630"/>
    <n v="8.3799642999999993E-2"/>
    <n v="0"/>
    <n v="8.3799642999999993E-2"/>
    <n v="-4"/>
    <x v="8"/>
    <n v="3600"/>
    <n v="0"/>
    <n v="0"/>
    <b v="0"/>
    <b v="0"/>
    <b v="0"/>
    <s v="None"/>
    <s v="None"/>
    <b v="0"/>
  </r>
  <r>
    <x v="4"/>
    <x v="3"/>
    <n v="126"/>
    <n v="0.46511627900000002"/>
    <n v="0.88095238099999995"/>
    <n v="3600.0140059999999"/>
    <n v="0.13513513499999999"/>
    <n v="111"/>
    <n v="5"/>
    <n v="7812"/>
    <n v="1562.4"/>
    <n v="0.44676085300000001"/>
    <n v="0"/>
    <n v="0.44676085300000001"/>
    <n v="-4"/>
    <x v="8"/>
    <n v="3600"/>
    <n v="138"/>
    <n v="0"/>
    <b v="0"/>
    <b v="0"/>
    <b v="0"/>
    <s v="None"/>
    <s v="None"/>
    <b v="0"/>
  </r>
  <r>
    <x v="4"/>
    <x v="3"/>
    <n v="126"/>
    <n v="0.62790697699999998"/>
    <n v="0.90476190499999998"/>
    <n v="3600.001917"/>
    <n v="0.105263158"/>
    <n v="114"/>
    <n v="4"/>
    <n v="7812"/>
    <n v="1953"/>
    <n v="0.25372471499999999"/>
    <n v="0"/>
    <n v="0.25372471499999999"/>
    <n v="-4"/>
    <x v="8"/>
    <n v="3600"/>
    <n v="15"/>
    <n v="0"/>
    <b v="0"/>
    <b v="0"/>
    <b v="0"/>
    <s v="None"/>
    <s v="None"/>
    <b v="0"/>
  </r>
  <r>
    <x v="4"/>
    <x v="3"/>
    <n v="126"/>
    <n v="0.67441860499999995"/>
    <n v="0.86507936500000004"/>
    <n v="3600.003166"/>
    <n v="0.155963303"/>
    <n v="109"/>
    <n v="5"/>
    <n v="7812"/>
    <n v="1562.4"/>
    <n v="0.50033688600000004"/>
    <n v="0"/>
    <n v="0.50033688600000004"/>
    <n v="-4"/>
    <x v="8"/>
    <n v="3600"/>
    <n v="89"/>
    <n v="0"/>
    <b v="0"/>
    <b v="0"/>
    <b v="0"/>
    <s v="None"/>
    <s v="None"/>
    <b v="0"/>
  </r>
  <r>
    <x v="4"/>
    <x v="3"/>
    <n v="126"/>
    <n v="0.55813953500000002"/>
    <n v="0.928571429"/>
    <n v="3600.0103559999998"/>
    <n v="7.6923077000000006E-2"/>
    <n v="117"/>
    <n v="5"/>
    <n v="7812"/>
    <n v="1562.4"/>
    <n v="0.30276273300000001"/>
    <n v="0"/>
    <n v="0.30276273300000001"/>
    <n v="-4"/>
    <x v="8"/>
    <n v="3600"/>
    <n v="42"/>
    <n v="0"/>
    <b v="0"/>
    <b v="0"/>
    <b v="0"/>
    <s v="None"/>
    <s v="None"/>
    <b v="0"/>
  </r>
  <r>
    <x v="4"/>
    <x v="3"/>
    <n v="126"/>
    <n v="0.69767441900000005"/>
    <n v="0.90476190499999998"/>
    <n v="3600.0412139999999"/>
    <n v="0.105263158"/>
    <n v="114"/>
    <n v="5"/>
    <n v="7812"/>
    <n v="1562.4"/>
    <n v="0.28068448800000001"/>
    <n v="0"/>
    <n v="0.28068448800000001"/>
    <n v="-4"/>
    <x v="8"/>
    <n v="3600"/>
    <n v="0"/>
    <n v="0"/>
    <b v="0"/>
    <b v="0"/>
    <b v="0"/>
    <s v="None"/>
    <s v="None"/>
    <b v="0"/>
  </r>
  <r>
    <x v="4"/>
    <x v="0"/>
    <n v="126"/>
    <n v="0.58139534900000001"/>
    <n v="0.674603175"/>
    <n v="1.9565210340000001"/>
    <n v="0"/>
    <n v="85"/>
    <n v="5"/>
    <n v="756"/>
    <n v="151.19999999999999"/>
    <n v="1.1685147999999999E-2"/>
    <n v="0"/>
    <n v="1.1685147999999999E-2"/>
    <n v="-4"/>
    <x v="9"/>
    <n v="3600"/>
    <n v="138"/>
    <n v="0"/>
    <b v="0"/>
    <b v="0"/>
    <b v="0"/>
    <s v="None"/>
    <s v="None"/>
    <b v="0"/>
  </r>
  <r>
    <x v="4"/>
    <x v="0"/>
    <n v="126"/>
    <n v="0.51162790700000005"/>
    <n v="0.66666666699999999"/>
    <n v="1.9433748719999999"/>
    <n v="0"/>
    <n v="84"/>
    <n v="6"/>
    <n v="756"/>
    <n v="126"/>
    <n v="1.2425514E-2"/>
    <n v="0"/>
    <n v="1.2425514E-2"/>
    <n v="-4"/>
    <x v="9"/>
    <n v="3600"/>
    <n v="15"/>
    <n v="0"/>
    <b v="0"/>
    <b v="0"/>
    <b v="0"/>
    <s v="None"/>
    <s v="None"/>
    <b v="0"/>
  </r>
  <r>
    <x v="4"/>
    <x v="0"/>
    <n v="126"/>
    <n v="0.62790697699999998"/>
    <n v="0.674603175"/>
    <n v="2.0967059140000002"/>
    <n v="0"/>
    <n v="85"/>
    <n v="7"/>
    <n v="756"/>
    <n v="108"/>
    <n v="1.3689767E-2"/>
    <n v="0"/>
    <n v="1.3689767E-2"/>
    <n v="-4"/>
    <x v="9"/>
    <n v="3600"/>
    <n v="89"/>
    <n v="0"/>
    <b v="0"/>
    <b v="0"/>
    <b v="0"/>
    <s v="None"/>
    <s v="None"/>
    <b v="0"/>
  </r>
  <r>
    <x v="4"/>
    <x v="0"/>
    <n v="126"/>
    <n v="0.51162790700000005"/>
    <n v="0.71428571399999996"/>
    <n v="1.7080459589999999"/>
    <n v="0"/>
    <n v="90"/>
    <n v="6"/>
    <n v="756"/>
    <n v="126"/>
    <n v="1.2511639999999999E-2"/>
    <n v="0"/>
    <n v="1.2511639999999999E-2"/>
    <n v="-4"/>
    <x v="9"/>
    <n v="3600"/>
    <n v="42"/>
    <n v="0"/>
    <b v="0"/>
    <b v="0"/>
    <b v="0"/>
    <s v="None"/>
    <s v="None"/>
    <b v="0"/>
  </r>
  <r>
    <x v="4"/>
    <x v="0"/>
    <n v="126"/>
    <n v="0.51162790700000005"/>
    <n v="0.68253968300000001"/>
    <n v="2.0854670999999998"/>
    <n v="0"/>
    <n v="86"/>
    <n v="5"/>
    <n v="756"/>
    <n v="151.19999999999999"/>
    <n v="1.1776139E-2"/>
    <n v="0"/>
    <n v="1.1776139E-2"/>
    <n v="-4"/>
    <x v="9"/>
    <n v="3600"/>
    <n v="0"/>
    <n v="0"/>
    <b v="0"/>
    <b v="0"/>
    <b v="0"/>
    <s v="None"/>
    <s v="None"/>
    <b v="0"/>
  </r>
  <r>
    <x v="4"/>
    <x v="1"/>
    <n v="126"/>
    <n v="0.65116279099999996"/>
    <n v="0.76984127000000002"/>
    <n v="472.08774399999999"/>
    <n v="0"/>
    <n v="97"/>
    <n v="5"/>
    <n v="1764"/>
    <n v="352.8"/>
    <n v="3.3965138999999998E-2"/>
    <n v="0"/>
    <n v="3.3965138999999998E-2"/>
    <n v="-4"/>
    <x v="9"/>
    <n v="3600"/>
    <n v="138"/>
    <n v="0"/>
    <b v="0"/>
    <b v="0"/>
    <b v="0"/>
    <s v="None"/>
    <s v="None"/>
    <b v="0"/>
  </r>
  <r>
    <x v="4"/>
    <x v="1"/>
    <n v="126"/>
    <n v="0.67441860499999995"/>
    <n v="0.77777777800000003"/>
    <n v="717.59953710000002"/>
    <n v="0"/>
    <n v="98"/>
    <n v="6"/>
    <n v="1764"/>
    <n v="294"/>
    <n v="3.5359743999999999E-2"/>
    <n v="0"/>
    <n v="3.5359743999999999E-2"/>
    <n v="-4"/>
    <x v="9"/>
    <n v="3600"/>
    <n v="15"/>
    <n v="0"/>
    <b v="0"/>
    <b v="0"/>
    <b v="0"/>
    <s v="None"/>
    <s v="None"/>
    <b v="0"/>
  </r>
  <r>
    <x v="4"/>
    <x v="1"/>
    <n v="126"/>
    <n v="0.55813953500000002"/>
    <n v="0.76190476200000001"/>
    <n v="1260.8091099999999"/>
    <n v="0"/>
    <n v="96"/>
    <n v="6"/>
    <n v="1764"/>
    <n v="294"/>
    <n v="3.5828723999999999E-2"/>
    <n v="0"/>
    <n v="3.5828723999999999E-2"/>
    <n v="-4"/>
    <x v="9"/>
    <n v="3600"/>
    <n v="89"/>
    <n v="0"/>
    <b v="0"/>
    <b v="0"/>
    <b v="0"/>
    <s v="None"/>
    <s v="None"/>
    <b v="0"/>
  </r>
  <r>
    <x v="4"/>
    <x v="1"/>
    <n v="126"/>
    <n v="0.62790697699999998"/>
    <n v="0.80158730199999995"/>
    <n v="819.89041020000002"/>
    <n v="0"/>
    <n v="101"/>
    <n v="6"/>
    <n v="1764"/>
    <n v="294"/>
    <n v="3.8108889999999999E-2"/>
    <n v="0"/>
    <n v="3.8108889999999999E-2"/>
    <n v="-4"/>
    <x v="9"/>
    <n v="3600"/>
    <n v="42"/>
    <n v="0"/>
    <b v="0"/>
    <b v="0"/>
    <b v="0"/>
    <s v="None"/>
    <s v="None"/>
    <b v="0"/>
  </r>
  <r>
    <x v="4"/>
    <x v="1"/>
    <n v="126"/>
    <n v="0.74418604700000002"/>
    <n v="0.753968254"/>
    <n v="3600.0004020000001"/>
    <n v="4.2105262999999997E-2"/>
    <n v="95"/>
    <n v="6"/>
    <n v="1764"/>
    <n v="294"/>
    <n v="4.0819754E-2"/>
    <n v="0"/>
    <n v="4.0819754E-2"/>
    <n v="-4"/>
    <x v="9"/>
    <n v="3600"/>
    <n v="0"/>
    <n v="0"/>
    <b v="0"/>
    <b v="0"/>
    <b v="0"/>
    <s v="None"/>
    <s v="None"/>
    <b v="0"/>
  </r>
  <r>
    <x v="4"/>
    <x v="2"/>
    <n v="126"/>
    <n v="0.60465116299999999"/>
    <n v="0.83333333300000001"/>
    <n v="3600.0009770000001"/>
    <n v="0.171428571"/>
    <n v="105"/>
    <n v="6"/>
    <n v="3780"/>
    <n v="630"/>
    <n v="0.120280493"/>
    <n v="0"/>
    <n v="0.120280493"/>
    <n v="-4"/>
    <x v="9"/>
    <n v="3600"/>
    <n v="138"/>
    <n v="0"/>
    <b v="0"/>
    <b v="0"/>
    <b v="0"/>
    <s v="None"/>
    <s v="None"/>
    <b v="0"/>
  </r>
  <r>
    <x v="4"/>
    <x v="2"/>
    <n v="126"/>
    <n v="0.62790697699999998"/>
    <n v="0.825396825"/>
    <n v="3600.0011380000001"/>
    <n v="0.20192307700000001"/>
    <n v="104"/>
    <n v="6"/>
    <n v="3780"/>
    <n v="630"/>
    <n v="0.15436361200000001"/>
    <n v="0"/>
    <n v="0.15436361200000001"/>
    <n v="-4"/>
    <x v="9"/>
    <n v="3600"/>
    <n v="15"/>
    <n v="0"/>
    <b v="0"/>
    <b v="0"/>
    <b v="0"/>
    <s v="None"/>
    <s v="None"/>
    <b v="0"/>
  </r>
  <r>
    <x v="4"/>
    <x v="2"/>
    <n v="126"/>
    <n v="0.65116279099999996"/>
    <n v="0.81746031699999999"/>
    <n v="3600.0008849999999"/>
    <n v="0.203883495"/>
    <n v="103"/>
    <n v="6"/>
    <n v="3780"/>
    <n v="630"/>
    <n v="0.140407224"/>
    <n v="0"/>
    <n v="0.140407224"/>
    <n v="-4"/>
    <x v="9"/>
    <n v="3600"/>
    <n v="89"/>
    <n v="0"/>
    <b v="0"/>
    <b v="0"/>
    <b v="0"/>
    <s v="None"/>
    <s v="None"/>
    <b v="0"/>
  </r>
  <r>
    <x v="4"/>
    <x v="2"/>
    <n v="126"/>
    <n v="0.58139534900000001"/>
    <n v="0.825396825"/>
    <n v="3600.0014080000001"/>
    <n v="0.192307692"/>
    <n v="104"/>
    <n v="6"/>
    <n v="3780"/>
    <n v="630"/>
    <n v="0.149203905"/>
    <n v="0"/>
    <n v="0.149203905"/>
    <n v="-4"/>
    <x v="9"/>
    <n v="3600"/>
    <n v="42"/>
    <n v="0"/>
    <b v="0"/>
    <b v="0"/>
    <b v="0"/>
    <s v="None"/>
    <s v="None"/>
    <b v="0"/>
  </r>
  <r>
    <x v="4"/>
    <x v="2"/>
    <n v="126"/>
    <n v="0.65116279099999996"/>
    <n v="0.84126984100000002"/>
    <n v="3600.00252"/>
    <n v="0.160377358"/>
    <n v="106"/>
    <n v="6"/>
    <n v="3780"/>
    <n v="630"/>
    <n v="9.4981496999999998E-2"/>
    <n v="0"/>
    <n v="9.4981496999999998E-2"/>
    <n v="-4"/>
    <x v="9"/>
    <n v="3600"/>
    <n v="0"/>
    <n v="0"/>
    <b v="0"/>
    <b v="0"/>
    <b v="0"/>
    <s v="None"/>
    <s v="None"/>
    <b v="0"/>
  </r>
  <r>
    <x v="4"/>
    <x v="3"/>
    <n v="126"/>
    <n v="0.46511627900000002"/>
    <n v="0.88095238099999995"/>
    <n v="3600.0019619999998"/>
    <n v="0.13513513499999999"/>
    <n v="111"/>
    <n v="5"/>
    <n v="7812"/>
    <n v="1562.4"/>
    <n v="0.43880175700000001"/>
    <n v="0"/>
    <n v="0.43880175700000001"/>
    <n v="-4"/>
    <x v="9"/>
    <n v="3600"/>
    <n v="138"/>
    <n v="0"/>
    <b v="0"/>
    <b v="0"/>
    <b v="0"/>
    <s v="None"/>
    <s v="None"/>
    <b v="0"/>
  </r>
  <r>
    <x v="4"/>
    <x v="3"/>
    <n v="126"/>
    <n v="0.62790697699999998"/>
    <n v="0.90476190499999998"/>
    <n v="3600.00369"/>
    <n v="0.105263158"/>
    <n v="114"/>
    <n v="4"/>
    <n v="7812"/>
    <n v="1953"/>
    <n v="0.31041287699999998"/>
    <n v="0"/>
    <n v="0.31041287699999998"/>
    <n v="-4"/>
    <x v="9"/>
    <n v="3600"/>
    <n v="15"/>
    <n v="0"/>
    <b v="0"/>
    <b v="0"/>
    <b v="0"/>
    <s v="None"/>
    <s v="None"/>
    <b v="0"/>
  </r>
  <r>
    <x v="4"/>
    <x v="3"/>
    <n v="126"/>
    <n v="0.67441860499999995"/>
    <n v="0.86507936500000004"/>
    <n v="3600.0028510000002"/>
    <n v="0.155963303"/>
    <n v="109"/>
    <n v="5"/>
    <n v="7812"/>
    <n v="1562.4"/>
    <n v="0.53272156000000004"/>
    <n v="0"/>
    <n v="0.53272156000000004"/>
    <n v="-4"/>
    <x v="9"/>
    <n v="3600"/>
    <n v="89"/>
    <n v="0"/>
    <b v="0"/>
    <b v="0"/>
    <b v="0"/>
    <s v="None"/>
    <s v="None"/>
    <b v="0"/>
  </r>
  <r>
    <x v="4"/>
    <x v="3"/>
    <n v="126"/>
    <n v="0.55813953500000002"/>
    <n v="0.928571429"/>
    <n v="3600.0035809999999"/>
    <n v="7.6923077000000006E-2"/>
    <n v="117"/>
    <n v="5"/>
    <n v="7812"/>
    <n v="1562.4"/>
    <n v="0.342188457"/>
    <n v="0"/>
    <n v="0.342188457"/>
    <n v="-4"/>
    <x v="9"/>
    <n v="3600"/>
    <n v="42"/>
    <n v="0"/>
    <b v="0"/>
    <b v="0"/>
    <b v="0"/>
    <s v="None"/>
    <s v="None"/>
    <b v="0"/>
  </r>
  <r>
    <x v="4"/>
    <x v="0"/>
    <n v="126"/>
    <n v="0.58139534900000001"/>
    <n v="0.674603175"/>
    <n v="1.8748798369999999"/>
    <n v="0"/>
    <n v="85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4"/>
    <x v="0"/>
    <n v="126"/>
    <n v="0.51162790700000005"/>
    <n v="0.66666666699999999"/>
    <n v="2.0256869790000001"/>
    <n v="0"/>
    <n v="84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4"/>
    <x v="0"/>
    <n v="126"/>
    <n v="0.62790697699999998"/>
    <n v="0.674603175"/>
    <n v="2.1343548299999999"/>
    <n v="0"/>
    <n v="85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4"/>
    <x v="0"/>
    <n v="126"/>
    <n v="0.51162790700000005"/>
    <n v="0.71428571399999996"/>
    <n v="1.6800348759999999"/>
    <n v="0"/>
    <n v="90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4"/>
    <x v="0"/>
    <n v="126"/>
    <n v="0.48837209300000001"/>
    <n v="0.68253968300000001"/>
    <n v="1.870093107"/>
    <n v="0"/>
    <n v="86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4"/>
    <x v="1"/>
    <n v="126"/>
    <n v="0.67441860499999995"/>
    <n v="0.76984127000000002"/>
    <n v="757.68814799999996"/>
    <n v="0"/>
    <n v="97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4"/>
    <x v="1"/>
    <n v="126"/>
    <n v="0.67441860499999995"/>
    <n v="0.77777777800000003"/>
    <n v="401.91039009999997"/>
    <n v="0"/>
    <n v="98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4"/>
    <x v="1"/>
    <n v="126"/>
    <n v="0.72093023300000003"/>
    <n v="0.76190476200000001"/>
    <n v="995.60811109999997"/>
    <n v="0"/>
    <n v="96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4"/>
    <x v="1"/>
    <n v="126"/>
    <n v="0.62790697699999998"/>
    <n v="0.80158730199999995"/>
    <n v="618.46467489999998"/>
    <n v="0"/>
    <n v="101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4"/>
    <x v="1"/>
    <n v="126"/>
    <n v="0.74418604700000002"/>
    <n v="0.753968254"/>
    <n v="3600.0005590000001"/>
    <n v="3.1578947000000003E-2"/>
    <n v="95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4"/>
    <x v="2"/>
    <n v="126"/>
    <n v="0.53488372100000003"/>
    <n v="0.84126984100000002"/>
    <n v="3600.0023099999999"/>
    <n v="0.16981132099999999"/>
    <n v="106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4"/>
    <x v="2"/>
    <n v="126"/>
    <n v="0.60465116299999999"/>
    <n v="0.84920634900000003"/>
    <n v="3600.0007099999998"/>
    <n v="0.14953271000000001"/>
    <n v="107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4"/>
    <x v="2"/>
    <n v="126"/>
    <n v="0.67441860499999995"/>
    <n v="0.80952380999999995"/>
    <n v="3600.0033819999999"/>
    <n v="0.225490196"/>
    <n v="102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4"/>
    <x v="2"/>
    <n v="126"/>
    <n v="0.62790697699999998"/>
    <n v="0.83333333300000001"/>
    <n v="3600.0014590000001"/>
    <n v="0.180952381"/>
    <n v="105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4"/>
    <x v="2"/>
    <n v="126"/>
    <n v="0.55813953500000002"/>
    <n v="0.78571428600000004"/>
    <n v="3600.0006079999998"/>
    <n v="0.26262626300000003"/>
    <n v="99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4"/>
    <x v="3"/>
    <n v="126"/>
    <n v="0.62790697699999998"/>
    <n v="0.90476190499999998"/>
    <n v="3600.0020789999999"/>
    <n v="0.105263158"/>
    <n v="114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4"/>
    <x v="3"/>
    <n v="126"/>
    <n v="0.69767441900000005"/>
    <n v="0.89682539699999997"/>
    <n v="3600.0035250000001"/>
    <n v="0.115044248"/>
    <n v="113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4"/>
    <x v="3"/>
    <n v="126"/>
    <n v="0.72093023300000003"/>
    <n v="0.88095238099999995"/>
    <n v="3600.0076650000001"/>
    <n v="0.13513513499999999"/>
    <n v="111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4"/>
    <x v="3"/>
    <n v="126"/>
    <n v="0.58139534900000001"/>
    <n v="0.928571429"/>
    <n v="3600.0039310000002"/>
    <n v="7.6923077000000006E-2"/>
    <n v="117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4"/>
    <x v="3"/>
    <n v="126"/>
    <n v="0.60465116299999999"/>
    <n v="0.91269841299999999"/>
    <n v="3600.0019339999999"/>
    <n v="9.5652174000000006E-2"/>
    <n v="115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4"/>
    <x v="0"/>
    <n v="126"/>
    <n v="0.58139534900000001"/>
    <n v="0.69047619000000005"/>
    <n v="6.8926060199999997"/>
    <n v="0"/>
    <n v="85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4"/>
    <x v="0"/>
    <n v="126"/>
    <n v="0.58139534900000001"/>
    <n v="0.65476190499999998"/>
    <n v="6.9159381389999997"/>
    <n v="0"/>
    <n v="84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4"/>
    <x v="0"/>
    <n v="126"/>
    <n v="0.62790697699999998"/>
    <n v="0.63095238099999995"/>
    <n v="6.9795751570000002"/>
    <n v="0"/>
    <n v="85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4"/>
    <x v="0"/>
    <n v="126"/>
    <n v="0.51162790700000005"/>
    <n v="0.75"/>
    <n v="6.5547091960000001"/>
    <n v="0"/>
    <n v="90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4"/>
    <x v="0"/>
    <n v="126"/>
    <n v="0.51162790700000005"/>
    <n v="0.65476190499999998"/>
    <n v="6.4449939729999999"/>
    <n v="0"/>
    <n v="86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4"/>
    <x v="1"/>
    <n v="126"/>
    <n v="0.67441860499999995"/>
    <n v="0.76190476200000001"/>
    <n v="2541.3055429999999"/>
    <n v="0"/>
    <n v="97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4"/>
    <x v="1"/>
    <n v="126"/>
    <n v="0.67441860499999995"/>
    <n v="0.79761904800000005"/>
    <n v="2429.0321570000001"/>
    <n v="0"/>
    <n v="98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4"/>
    <x v="1"/>
    <n v="126"/>
    <n v="0.48837209300000001"/>
    <n v="0.73809523799999999"/>
    <n v="3600.0013880000001"/>
    <n v="5.2631578999999998E-2"/>
    <n v="95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4"/>
    <x v="1"/>
    <n v="126"/>
    <n v="0.62790697699999998"/>
    <n v="0.77380952400000003"/>
    <n v="2504.7097610000001"/>
    <n v="5.7699999999999997E-9"/>
    <n v="101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4"/>
    <x v="1"/>
    <n v="126"/>
    <n v="0.67441860499999995"/>
    <n v="0.76190476200000001"/>
    <n v="3600.0018009999999"/>
    <n v="7.4468085000000003E-2"/>
    <n v="94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4"/>
    <x v="2"/>
    <n v="126"/>
    <n v="0.60465116299999999"/>
    <n v="0.821428571"/>
    <n v="3600.0036730000002"/>
    <n v="0.14779874200000001"/>
    <n v="106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4"/>
    <x v="2"/>
    <n v="126"/>
    <n v="0.69767441900000005"/>
    <n v="0.84523809500000002"/>
    <n v="3600.0050799999999"/>
    <n v="0.18446601900000001"/>
    <n v="103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4"/>
    <x v="2"/>
    <n v="126"/>
    <n v="0.58139534900000001"/>
    <n v="0.821428571"/>
    <n v="3600.0044659999999"/>
    <n v="0.16580086599999999"/>
    <n v="105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4"/>
    <x v="2"/>
    <n v="126"/>
    <n v="0.51162790700000005"/>
    <n v="0.78571428600000004"/>
    <n v="3600.0058469999999"/>
    <n v="0.171428571"/>
    <n v="105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4"/>
    <x v="2"/>
    <n v="126"/>
    <n v="0.72093023300000003"/>
    <n v="0.79761904800000005"/>
    <n v="3600.0036359999999"/>
    <n v="0.191831683"/>
    <n v="101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4"/>
    <x v="3"/>
    <n v="126"/>
    <n v="0.67441860499999995"/>
    <n v="0.90476190499999998"/>
    <n v="3600.0134859999998"/>
    <n v="0.10526315"/>
    <n v="114.0000008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4"/>
    <x v="3"/>
    <n v="126"/>
    <n v="0.60465116299999999"/>
    <n v="0.91666666699999999"/>
    <n v="3600.0238720000002"/>
    <n v="0.13513509100000001"/>
    <n v="111.0000043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4"/>
    <x v="3"/>
    <n v="126"/>
    <n v="0.58139534900000001"/>
    <n v="0.89285714299999996"/>
    <n v="3600.0189209999999"/>
    <n v="0.11504424100000001"/>
    <n v="113.0000007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4"/>
    <x v="3"/>
    <n v="126"/>
    <n v="0.51162790700000005"/>
    <n v="0.90476190499999998"/>
    <n v="3600.0256829999998"/>
    <n v="0.115044244"/>
    <n v="113.0000004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4"/>
    <x v="3"/>
    <n v="126"/>
    <n v="0.53488372100000003"/>
    <n v="0.88095238099999995"/>
    <n v="3600.0121170000002"/>
    <n v="0.115044176"/>
    <n v="113.0000072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4"/>
    <x v="0"/>
    <n v="126"/>
    <n v="0.58139534900000001"/>
    <n v="0.674603175"/>
    <n v="4.7373638150000001"/>
    <n v="0"/>
    <n v="85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4"/>
    <x v="0"/>
    <n v="126"/>
    <n v="0.58139534900000001"/>
    <n v="0.66666666699999999"/>
    <n v="5.7715890410000004"/>
    <n v="0"/>
    <n v="84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4"/>
    <x v="0"/>
    <n v="126"/>
    <n v="0.62790697699999998"/>
    <n v="0.674603175"/>
    <n v="8.1410980219999995"/>
    <n v="0"/>
    <n v="85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4"/>
    <x v="0"/>
    <n v="126"/>
    <n v="0.51162790700000005"/>
    <n v="0.71428571399999996"/>
    <n v="4.1156699659999996"/>
    <n v="0"/>
    <n v="90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4"/>
    <x v="0"/>
    <n v="126"/>
    <n v="0.48837209300000001"/>
    <n v="0.68253968300000001"/>
    <n v="6.3851661679999996"/>
    <n v="0"/>
    <n v="86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4"/>
    <x v="1"/>
    <n v="126"/>
    <n v="0.65116279099999996"/>
    <n v="0.76984127000000002"/>
    <n v="685.1144812"/>
    <n v="0"/>
    <n v="97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4"/>
    <x v="1"/>
    <n v="126"/>
    <n v="0.67441860499999995"/>
    <n v="0.77777777800000003"/>
    <n v="986.14774199999999"/>
    <n v="0"/>
    <n v="98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4"/>
    <x v="1"/>
    <n v="126"/>
    <n v="0.72093023300000003"/>
    <n v="0.76190476200000001"/>
    <n v="1763.9592600000001"/>
    <n v="0"/>
    <n v="96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4"/>
    <x v="1"/>
    <n v="126"/>
    <n v="0.62790697699999998"/>
    <n v="0.80158730199999995"/>
    <n v="2455.0229359999998"/>
    <n v="0"/>
    <n v="101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4"/>
    <x v="1"/>
    <n v="126"/>
    <n v="0.55813953500000002"/>
    <n v="0.746031746"/>
    <n v="3600.0030940000001"/>
    <n v="4.2553190999999997E-2"/>
    <n v="94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4"/>
    <x v="2"/>
    <n v="126"/>
    <n v="0.67441860499999995"/>
    <n v="0.84920634900000003"/>
    <n v="3600.0069100000001"/>
    <n v="0.14953271000000001"/>
    <n v="107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4"/>
    <x v="2"/>
    <n v="126"/>
    <n v="0.74418604700000002"/>
    <n v="0.825396825"/>
    <n v="3600.009235"/>
    <n v="0.20192307700000001"/>
    <n v="104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4"/>
    <x v="2"/>
    <n v="126"/>
    <n v="0.60465116299999999"/>
    <n v="0.83333333300000001"/>
    <n v="3600.0075120000001"/>
    <n v="0.171428571"/>
    <n v="105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4"/>
    <x v="2"/>
    <n v="126"/>
    <n v="0.44186046499999998"/>
    <n v="0.84126984100000002"/>
    <n v="3600.0074500000001"/>
    <n v="0.17924528300000001"/>
    <n v="106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4"/>
    <x v="2"/>
    <n v="126"/>
    <n v="0.65116279099999996"/>
    <n v="0.80952380999999995"/>
    <n v="3600.007286"/>
    <n v="0.21568627500000001"/>
    <n v="102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4"/>
    <x v="3"/>
    <n v="126"/>
    <n v="0.72093023300000003"/>
    <n v="0.91269841299999999"/>
    <n v="3600.0176540000002"/>
    <n v="9.5652174000000006E-2"/>
    <n v="115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4"/>
    <x v="3"/>
    <n v="126"/>
    <n v="0.76744186000000003"/>
    <n v="0.91269841299999999"/>
    <n v="3600.0225479999999"/>
    <n v="9.5652174000000006E-2"/>
    <n v="115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4"/>
    <x v="3"/>
    <n v="126"/>
    <n v="0.53488372100000003"/>
    <n v="0.90476190499999998"/>
    <n v="3600.024993"/>
    <n v="0.105263158"/>
    <n v="114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4"/>
    <x v="3"/>
    <n v="126"/>
    <n v="0.62790697699999998"/>
    <n v="0.93650793700000001"/>
    <n v="3600.0277609999998"/>
    <n v="6.7796609999999993E-2"/>
    <n v="118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4"/>
    <x v="3"/>
    <n v="126"/>
    <n v="0.62790697699999998"/>
    <n v="0.91269841299999999"/>
    <n v="3600.0210520000001"/>
    <n v="9.5652174000000006E-2"/>
    <n v="115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5"/>
    <x v="0"/>
    <n v="174"/>
    <n v="0.96551724100000003"/>
    <n v="0.96551724100000003"/>
    <n v="0.55873799300000004"/>
    <n v="0"/>
    <n v="169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5"/>
    <x v="0"/>
    <n v="174"/>
    <n v="0.982758621"/>
    <n v="0.95689655200000001"/>
    <n v="0.46012401600000002"/>
    <n v="0"/>
    <n v="168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5"/>
    <x v="0"/>
    <n v="174"/>
    <n v="0.96551724100000003"/>
    <n v="0.97413793100000001"/>
    <n v="0.58356809600000004"/>
    <n v="0"/>
    <n v="169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5"/>
    <x v="0"/>
    <n v="174"/>
    <n v="0.96551724100000003"/>
    <n v="0.96551724100000003"/>
    <n v="0.40385293999999999"/>
    <n v="0"/>
    <n v="169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5"/>
    <x v="0"/>
    <n v="174"/>
    <n v="0.89655172400000005"/>
    <n v="0.97413793100000001"/>
    <n v="0.37306499500000001"/>
    <n v="0"/>
    <n v="171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5"/>
    <x v="1"/>
    <n v="174"/>
    <n v="0.94827586200000002"/>
    <n v="0.982758621"/>
    <n v="79.522413970000002"/>
    <n v="9.7499999999999998E-5"/>
    <n v="171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5"/>
    <x v="1"/>
    <n v="174"/>
    <n v="0.89655172400000005"/>
    <n v="0.97413793100000001"/>
    <n v="55.777756930000002"/>
    <n v="0"/>
    <n v="171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5"/>
    <x v="1"/>
    <n v="174"/>
    <n v="0.93103448300000002"/>
    <n v="0.982758621"/>
    <n v="67.865386959999995"/>
    <n v="9.0000000000000006E-5"/>
    <n v="171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5"/>
    <x v="1"/>
    <n v="174"/>
    <n v="0.94827586200000002"/>
    <n v="0.97413793100000001"/>
    <n v="27.578893900000001"/>
    <n v="0"/>
    <n v="171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5"/>
    <x v="1"/>
    <n v="174"/>
    <n v="0.89655172400000005"/>
    <n v="0.982758621"/>
    <n v="170.76640800000001"/>
    <n v="9.3800000000000003E-5"/>
    <n v="172.00000009999999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5"/>
    <x v="2"/>
    <n v="174"/>
    <n v="0.96551724100000003"/>
    <n v="0.99137931000000001"/>
    <n v="3600.0006360000002"/>
    <n v="5.7803409999999996E-3"/>
    <n v="173.0000009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5"/>
    <x v="2"/>
    <n v="174"/>
    <n v="0.91379310300000005"/>
    <n v="0.99137931000000001"/>
    <n v="3600.0005630000001"/>
    <n v="5.7803409999999996E-3"/>
    <n v="173.000001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5"/>
    <x v="2"/>
    <n v="174"/>
    <n v="0.96551724100000003"/>
    <n v="1"/>
    <n v="10.092046979999999"/>
    <n v="0"/>
    <n v="174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5"/>
    <x v="2"/>
    <n v="174"/>
    <n v="0.96551724100000003"/>
    <n v="0.99137931000000001"/>
    <n v="3600.000149"/>
    <n v="5.7803300000000002E-3"/>
    <n v="173.0000029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5"/>
    <x v="2"/>
    <n v="174"/>
    <n v="0.94827586200000002"/>
    <n v="0.99137931000000001"/>
    <n v="3600.0001689999999"/>
    <n v="5.7803430000000003E-3"/>
    <n v="173.00000059999999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5"/>
    <x v="3"/>
    <n v="174"/>
    <n v="0.96551724100000003"/>
    <n v="1"/>
    <n v="107.6570261"/>
    <n v="0"/>
    <n v="174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5"/>
    <x v="3"/>
    <n v="174"/>
    <n v="0.94827586200000002"/>
    <n v="1"/>
    <n v="246.80830599999999"/>
    <n v="0"/>
    <n v="174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5"/>
    <x v="3"/>
    <n v="174"/>
    <n v="0.86206896600000005"/>
    <n v="1"/>
    <n v="16.17548609"/>
    <n v="0"/>
    <n v="174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5"/>
    <x v="3"/>
    <n v="174"/>
    <n v="0.96551724100000003"/>
    <n v="1"/>
    <n v="2395.4217979999999"/>
    <n v="0"/>
    <n v="174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5"/>
    <x v="3"/>
    <n v="174"/>
    <n v="0.94827586200000002"/>
    <n v="1"/>
    <n v="10.187804939999999"/>
    <n v="0"/>
    <n v="174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5"/>
    <x v="0"/>
    <n v="174"/>
    <n v="0.96551724100000003"/>
    <n v="0.97126436800000004"/>
    <n v="2.8696789740000002"/>
    <n v="0"/>
    <n v="169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5"/>
    <x v="0"/>
    <n v="174"/>
    <n v="0.982758621"/>
    <n v="0.96551724100000003"/>
    <n v="4.3832819460000003"/>
    <n v="0"/>
    <n v="168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5"/>
    <x v="0"/>
    <n v="174"/>
    <n v="0.96551724100000003"/>
    <n v="0.97126436800000004"/>
    <n v="2.5416939260000002"/>
    <n v="0"/>
    <n v="169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5"/>
    <x v="0"/>
    <n v="174"/>
    <n v="0.96551724100000003"/>
    <n v="0.97126436800000004"/>
    <n v="2.710979939"/>
    <n v="0"/>
    <n v="169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5"/>
    <x v="0"/>
    <n v="174"/>
    <n v="0.89655172400000005"/>
    <n v="0.982758621"/>
    <n v="1.944133997"/>
    <n v="0"/>
    <n v="171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5"/>
    <x v="1"/>
    <n v="174"/>
    <n v="0.94827586200000002"/>
    <n v="0.982758621"/>
    <n v="168.37045810000001"/>
    <n v="0"/>
    <n v="171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5"/>
    <x v="1"/>
    <n v="174"/>
    <n v="0.89655172400000005"/>
    <n v="0.982758621"/>
    <n v="176.03104619999999"/>
    <n v="0"/>
    <n v="171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5"/>
    <x v="1"/>
    <n v="174"/>
    <n v="0.96551724100000003"/>
    <n v="0.982758621"/>
    <n v="306.38647700000001"/>
    <n v="0"/>
    <n v="171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5"/>
    <x v="1"/>
    <n v="174"/>
    <n v="0.94827586200000002"/>
    <n v="0.982758621"/>
    <n v="120.0537891"/>
    <n v="0"/>
    <n v="171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5"/>
    <x v="1"/>
    <n v="174"/>
    <n v="0.89655172400000005"/>
    <n v="0.98850574700000005"/>
    <n v="97.359041930000004"/>
    <n v="0"/>
    <n v="172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5"/>
    <x v="2"/>
    <n v="174"/>
    <n v="0.96551724100000003"/>
    <n v="0.99425287399999995"/>
    <n v="1344.908641"/>
    <n v="0"/>
    <n v="173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5"/>
    <x v="2"/>
    <n v="174"/>
    <n v="0.982758621"/>
    <n v="0.99425287399999995"/>
    <n v="3600.0084830000001"/>
    <n v="5.7803469999999999E-3"/>
    <n v="173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5"/>
    <x v="2"/>
    <n v="174"/>
    <n v="0.94827586200000002"/>
    <n v="1"/>
    <n v="28.146319869999999"/>
    <n v="0"/>
    <n v="174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5"/>
    <x v="2"/>
    <n v="174"/>
    <n v="0.96551724100000003"/>
    <n v="0.99425287399999995"/>
    <n v="2704.1741539999998"/>
    <n v="0"/>
    <n v="173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5"/>
    <x v="2"/>
    <n v="174"/>
    <n v="0.96551724100000003"/>
    <n v="1"/>
    <n v="451.85942510000001"/>
    <n v="0"/>
    <n v="174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5"/>
    <x v="3"/>
    <n v="174"/>
    <n v="0.982758621"/>
    <n v="1"/>
    <n v="243.85377099999999"/>
    <n v="0"/>
    <n v="174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5"/>
    <x v="3"/>
    <n v="174"/>
    <n v="0.96551724100000003"/>
    <n v="1"/>
    <n v="52.44574094"/>
    <n v="0"/>
    <n v="174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5"/>
    <x v="3"/>
    <n v="174"/>
    <n v="0.94827586200000002"/>
    <n v="1"/>
    <n v="23.205739019999999"/>
    <n v="0"/>
    <n v="174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5"/>
    <x v="3"/>
    <n v="174"/>
    <n v="0.93103448300000002"/>
    <n v="1"/>
    <n v="70.350825069999999"/>
    <n v="0"/>
    <n v="174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5"/>
    <x v="3"/>
    <n v="174"/>
    <n v="0.96551724100000003"/>
    <n v="1"/>
    <n v="189.6592028"/>
    <n v="0"/>
    <n v="174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5"/>
    <x v="0"/>
    <n v="174"/>
    <n v="0.96551724100000003"/>
    <n v="0.97126436800000004"/>
    <n v="1.1002991200000001"/>
    <n v="0"/>
    <n v="169"/>
    <n v="6"/>
    <n v="20"/>
    <n v="3.3333333330000001"/>
    <n v="4.823651E-3"/>
    <n v="0"/>
    <n v="4.823651E-3"/>
    <n v="-4"/>
    <x v="2"/>
    <n v="3600"/>
    <n v="138"/>
    <n v="0"/>
    <b v="0"/>
    <b v="0"/>
    <b v="0"/>
    <s v="None"/>
    <s v="None"/>
    <b v="0"/>
  </r>
  <r>
    <x v="5"/>
    <x v="0"/>
    <n v="174"/>
    <n v="0.982758621"/>
    <n v="0.96551724100000003"/>
    <n v="1.089847088"/>
    <n v="0"/>
    <n v="168"/>
    <n v="6"/>
    <n v="24"/>
    <n v="4"/>
    <n v="4.5519250000000001E-3"/>
    <n v="0"/>
    <n v="4.5519250000000001E-3"/>
    <n v="-4"/>
    <x v="2"/>
    <n v="3600"/>
    <n v="15"/>
    <n v="0"/>
    <b v="0"/>
    <b v="0"/>
    <b v="0"/>
    <s v="None"/>
    <s v="None"/>
    <b v="0"/>
  </r>
  <r>
    <x v="5"/>
    <x v="0"/>
    <n v="174"/>
    <n v="0.96551724100000003"/>
    <n v="0.97126436800000004"/>
    <n v="1.1256740089999999"/>
    <n v="0"/>
    <n v="169"/>
    <n v="6"/>
    <n v="20"/>
    <n v="3.3333333330000001"/>
    <n v="4.4210990000000004E-3"/>
    <n v="0"/>
    <n v="4.4210990000000004E-3"/>
    <n v="-4"/>
    <x v="2"/>
    <n v="3600"/>
    <n v="89"/>
    <n v="0"/>
    <b v="0"/>
    <b v="0"/>
    <b v="0"/>
    <s v="None"/>
    <s v="None"/>
    <b v="0"/>
  </r>
  <r>
    <x v="5"/>
    <x v="0"/>
    <n v="174"/>
    <n v="0.96551724100000003"/>
    <n v="0.97126436800000004"/>
    <n v="1.0127351280000001"/>
    <n v="0"/>
    <n v="169"/>
    <n v="6"/>
    <n v="20"/>
    <n v="3.3333333330000001"/>
    <n v="4.5391429999999998E-3"/>
    <n v="0"/>
    <n v="4.5391429999999998E-3"/>
    <n v="-4"/>
    <x v="2"/>
    <n v="3600"/>
    <n v="42"/>
    <n v="0"/>
    <b v="0"/>
    <b v="0"/>
    <b v="0"/>
    <s v="None"/>
    <s v="None"/>
    <b v="0"/>
  </r>
  <r>
    <x v="5"/>
    <x v="0"/>
    <n v="174"/>
    <n v="0.89655172400000005"/>
    <n v="0.982758621"/>
    <n v="0.99742388699999995"/>
    <n v="0"/>
    <n v="171"/>
    <n v="5"/>
    <n v="20"/>
    <n v="4"/>
    <n v="4.1800869999999999E-3"/>
    <n v="0"/>
    <n v="4.1800869999999999E-3"/>
    <n v="-4"/>
    <x v="2"/>
    <n v="3600"/>
    <n v="0"/>
    <n v="0"/>
    <b v="0"/>
    <b v="0"/>
    <b v="0"/>
    <s v="None"/>
    <s v="None"/>
    <b v="0"/>
  </r>
  <r>
    <x v="5"/>
    <x v="1"/>
    <n v="174"/>
    <n v="0.94827586200000002"/>
    <n v="0.982758621"/>
    <n v="511.2090111"/>
    <n v="0"/>
    <n v="171"/>
    <n v="6"/>
    <n v="80"/>
    <n v="13.33333333"/>
    <n v="1.2517231E-2"/>
    <n v="0"/>
    <n v="1.2517231E-2"/>
    <n v="-4"/>
    <x v="2"/>
    <n v="3600"/>
    <n v="138"/>
    <n v="0"/>
    <b v="0"/>
    <b v="0"/>
    <b v="0"/>
    <s v="None"/>
    <s v="None"/>
    <b v="0"/>
  </r>
  <r>
    <x v="5"/>
    <x v="1"/>
    <n v="174"/>
    <n v="0.89655172400000005"/>
    <n v="0.982758621"/>
    <n v="188.97894099999999"/>
    <n v="0"/>
    <n v="171"/>
    <n v="5"/>
    <n v="96"/>
    <n v="19.2"/>
    <n v="1.0264373E-2"/>
    <n v="0"/>
    <n v="1.0264373E-2"/>
    <n v="-4"/>
    <x v="2"/>
    <n v="3600"/>
    <n v="15"/>
    <n v="0"/>
    <b v="0"/>
    <b v="0"/>
    <b v="0"/>
    <s v="None"/>
    <s v="None"/>
    <b v="0"/>
  </r>
  <r>
    <x v="5"/>
    <x v="1"/>
    <n v="174"/>
    <n v="0.91379310300000005"/>
    <n v="0.982758621"/>
    <n v="306.20564009999998"/>
    <n v="0"/>
    <n v="171"/>
    <n v="6"/>
    <n v="80"/>
    <n v="13.33333333"/>
    <n v="1.2115126E-2"/>
    <n v="0"/>
    <n v="1.2115126E-2"/>
    <n v="-4"/>
    <x v="2"/>
    <n v="3600"/>
    <n v="89"/>
    <n v="0"/>
    <b v="0"/>
    <b v="0"/>
    <b v="0"/>
    <s v="None"/>
    <s v="None"/>
    <b v="0"/>
  </r>
  <r>
    <x v="5"/>
    <x v="1"/>
    <n v="174"/>
    <n v="0.94827586200000002"/>
    <n v="0.982758621"/>
    <n v="166.0605731"/>
    <n v="0"/>
    <n v="171"/>
    <n v="5"/>
    <n v="110"/>
    <n v="22"/>
    <n v="1.0533938E-2"/>
    <n v="0"/>
    <n v="1.0533938E-2"/>
    <n v="-4"/>
    <x v="2"/>
    <n v="3600"/>
    <n v="42"/>
    <n v="0"/>
    <b v="0"/>
    <b v="0"/>
    <b v="0"/>
    <s v="None"/>
    <s v="None"/>
    <b v="0"/>
  </r>
  <r>
    <x v="5"/>
    <x v="1"/>
    <n v="174"/>
    <n v="0.89655172400000005"/>
    <n v="0.98850574700000005"/>
    <n v="165.491107"/>
    <n v="0"/>
    <n v="172"/>
    <n v="5"/>
    <n v="96"/>
    <n v="19.2"/>
    <n v="1.045565E-2"/>
    <n v="0"/>
    <n v="1.045565E-2"/>
    <n v="-4"/>
    <x v="2"/>
    <n v="3600"/>
    <n v="0"/>
    <n v="0"/>
    <b v="0"/>
    <b v="0"/>
    <b v="0"/>
    <s v="None"/>
    <s v="None"/>
    <b v="0"/>
  </r>
  <r>
    <x v="5"/>
    <x v="2"/>
    <n v="174"/>
    <n v="0.982758621"/>
    <n v="0.99425287399999995"/>
    <n v="847.48449400000004"/>
    <n v="0"/>
    <n v="173"/>
    <n v="5"/>
    <n v="240"/>
    <n v="48"/>
    <n v="2.5064357999999998E-2"/>
    <n v="0"/>
    <n v="2.5064357999999998E-2"/>
    <n v="-4"/>
    <x v="2"/>
    <n v="3600"/>
    <n v="138"/>
    <n v="0"/>
    <b v="0"/>
    <b v="0"/>
    <b v="0"/>
    <s v="None"/>
    <s v="None"/>
    <b v="0"/>
  </r>
  <r>
    <x v="5"/>
    <x v="2"/>
    <n v="174"/>
    <n v="0.94827586200000002"/>
    <n v="0.99425287399999995"/>
    <n v="1986.155667"/>
    <n v="0"/>
    <n v="173"/>
    <n v="6"/>
    <n v="288"/>
    <n v="48"/>
    <n v="3.1064991E-2"/>
    <n v="0"/>
    <n v="3.1064991E-2"/>
    <n v="-4"/>
    <x v="2"/>
    <n v="3600"/>
    <n v="15"/>
    <n v="0"/>
    <b v="0"/>
    <b v="0"/>
    <b v="0"/>
    <s v="None"/>
    <s v="None"/>
    <b v="0"/>
  </r>
  <r>
    <x v="5"/>
    <x v="2"/>
    <n v="174"/>
    <n v="0.94827586200000002"/>
    <n v="1"/>
    <n v="96.297961000000001"/>
    <n v="0"/>
    <n v="174"/>
    <n v="5"/>
    <n v="240"/>
    <n v="48"/>
    <n v="3.0369802000000001E-2"/>
    <n v="0"/>
    <n v="3.0369802000000001E-2"/>
    <n v="-4"/>
    <x v="2"/>
    <n v="3600"/>
    <n v="89"/>
    <n v="0"/>
    <b v="0"/>
    <b v="0"/>
    <b v="0"/>
    <s v="None"/>
    <s v="None"/>
    <b v="0"/>
  </r>
  <r>
    <x v="5"/>
    <x v="2"/>
    <n v="174"/>
    <n v="0.96551724100000003"/>
    <n v="0.99425287399999995"/>
    <n v="2211.7965140000001"/>
    <n v="0"/>
    <n v="173"/>
    <n v="5"/>
    <n v="330"/>
    <n v="66"/>
    <n v="2.6381765000000001E-2"/>
    <n v="0"/>
    <n v="2.6381765000000001E-2"/>
    <n v="-4"/>
    <x v="2"/>
    <n v="3600"/>
    <n v="42"/>
    <n v="0"/>
    <b v="0"/>
    <b v="0"/>
    <b v="0"/>
    <s v="None"/>
    <s v="None"/>
    <b v="0"/>
  </r>
  <r>
    <x v="5"/>
    <x v="2"/>
    <n v="174"/>
    <n v="0.96551724100000003"/>
    <n v="1"/>
    <n v="578.68866400000002"/>
    <n v="0"/>
    <n v="174"/>
    <n v="5"/>
    <n v="240"/>
    <n v="48"/>
    <n v="2.5358729E-2"/>
    <n v="0"/>
    <n v="2.5358729E-2"/>
    <n v="-4"/>
    <x v="2"/>
    <n v="3600"/>
    <n v="0"/>
    <n v="0"/>
    <b v="0"/>
    <b v="0"/>
    <b v="0"/>
    <s v="None"/>
    <s v="None"/>
    <b v="0"/>
  </r>
  <r>
    <x v="5"/>
    <x v="3"/>
    <n v="174"/>
    <n v="0.94827586200000002"/>
    <n v="1"/>
    <n v="126.723381"/>
    <n v="0"/>
    <n v="174"/>
    <n v="4"/>
    <n v="560"/>
    <n v="140"/>
    <n v="5.1841242000000003E-2"/>
    <n v="0"/>
    <n v="5.1841242000000003E-2"/>
    <n v="-4"/>
    <x v="2"/>
    <n v="3600"/>
    <n v="138"/>
    <n v="0"/>
    <b v="0"/>
    <b v="0"/>
    <b v="0"/>
    <s v="None"/>
    <s v="None"/>
    <b v="0"/>
  </r>
  <r>
    <x v="5"/>
    <x v="3"/>
    <n v="174"/>
    <n v="0.89655172400000005"/>
    <n v="1"/>
    <n v="151.910111"/>
    <n v="0"/>
    <n v="174"/>
    <n v="5"/>
    <n v="768"/>
    <n v="153.6"/>
    <n v="6.5702659999999996E-2"/>
    <n v="0"/>
    <n v="6.5702659999999996E-2"/>
    <n v="-4"/>
    <x v="2"/>
    <n v="3600"/>
    <n v="15"/>
    <n v="0"/>
    <b v="0"/>
    <b v="0"/>
    <b v="0"/>
    <s v="None"/>
    <s v="None"/>
    <b v="0"/>
  </r>
  <r>
    <x v="5"/>
    <x v="3"/>
    <n v="174"/>
    <n v="0.93103448300000002"/>
    <n v="1"/>
    <n v="64.675174949999999"/>
    <n v="0"/>
    <n v="174"/>
    <n v="4"/>
    <n v="580"/>
    <n v="145"/>
    <n v="5.1429008999999998E-2"/>
    <n v="0"/>
    <n v="5.1429008999999998E-2"/>
    <n v="-4"/>
    <x v="2"/>
    <n v="3600"/>
    <n v="89"/>
    <n v="0"/>
    <b v="0"/>
    <b v="0"/>
    <b v="0"/>
    <s v="None"/>
    <s v="None"/>
    <b v="0"/>
  </r>
  <r>
    <x v="5"/>
    <x v="3"/>
    <n v="174"/>
    <n v="0.94827586200000002"/>
    <n v="1"/>
    <n v="183.61070609999999"/>
    <n v="0"/>
    <n v="174"/>
    <n v="4"/>
    <n v="800"/>
    <n v="200"/>
    <n v="5.1723617E-2"/>
    <n v="0"/>
    <n v="5.1723617E-2"/>
    <n v="-4"/>
    <x v="2"/>
    <n v="3600"/>
    <n v="42"/>
    <n v="0"/>
    <b v="0"/>
    <b v="0"/>
    <b v="0"/>
    <s v="None"/>
    <s v="None"/>
    <b v="0"/>
  </r>
  <r>
    <x v="5"/>
    <x v="3"/>
    <n v="174"/>
    <n v="0.982758621"/>
    <n v="1"/>
    <n v="177.2609961"/>
    <n v="0"/>
    <n v="174"/>
    <n v="4"/>
    <n v="672"/>
    <n v="168"/>
    <n v="5.1319622000000002E-2"/>
    <n v="0"/>
    <n v="5.1319622000000002E-2"/>
    <n v="-4"/>
    <x v="2"/>
    <n v="3600"/>
    <n v="0"/>
    <n v="0"/>
    <b v="0"/>
    <b v="0"/>
    <b v="0"/>
    <s v="None"/>
    <s v="None"/>
    <b v="0"/>
  </r>
  <r>
    <x v="5"/>
    <x v="0"/>
    <n v="174"/>
    <n v="0.96551724100000003"/>
    <n v="0.97126436800000004"/>
    <n v="1.0759980680000001"/>
    <n v="0"/>
    <n v="169"/>
    <n v="6"/>
    <n v="20"/>
    <n v="3.3333333330000001"/>
    <n v="4.5830740000000003E-3"/>
    <n v="0"/>
    <n v="4.5830740000000003E-3"/>
    <n v="-4"/>
    <x v="3"/>
    <n v="3600"/>
    <n v="138"/>
    <n v="0"/>
    <b v="0"/>
    <b v="0"/>
    <b v="0"/>
    <s v="None"/>
    <s v="None"/>
    <b v="0"/>
  </r>
  <r>
    <x v="5"/>
    <x v="0"/>
    <n v="174"/>
    <n v="0.982758621"/>
    <n v="0.96551724100000003"/>
    <n v="1.097084999"/>
    <n v="0"/>
    <n v="168"/>
    <n v="6"/>
    <n v="24"/>
    <n v="4"/>
    <n v="4.6498379999999999E-3"/>
    <n v="0"/>
    <n v="4.6498379999999999E-3"/>
    <n v="-4"/>
    <x v="3"/>
    <n v="3600"/>
    <n v="15"/>
    <n v="0"/>
    <b v="0"/>
    <b v="0"/>
    <b v="0"/>
    <s v="None"/>
    <s v="None"/>
    <b v="0"/>
  </r>
  <r>
    <x v="5"/>
    <x v="0"/>
    <n v="174"/>
    <n v="0.96551724100000003"/>
    <n v="0.97126436800000004"/>
    <n v="1.125324011"/>
    <n v="0"/>
    <n v="169"/>
    <n v="6"/>
    <n v="20"/>
    <n v="3.3333333330000001"/>
    <n v="4.5165279999999997E-3"/>
    <n v="0"/>
    <n v="4.5165279999999997E-3"/>
    <n v="-4"/>
    <x v="3"/>
    <n v="3600"/>
    <n v="89"/>
    <n v="0"/>
    <b v="0"/>
    <b v="0"/>
    <b v="0"/>
    <s v="None"/>
    <s v="None"/>
    <b v="0"/>
  </r>
  <r>
    <x v="5"/>
    <x v="0"/>
    <n v="174"/>
    <n v="0.96551724100000003"/>
    <n v="0.97126436800000004"/>
    <n v="1.017407894"/>
    <n v="0"/>
    <n v="169"/>
    <n v="6"/>
    <n v="20"/>
    <n v="3.3333333330000001"/>
    <n v="4.7249049999999997E-3"/>
    <n v="0"/>
    <n v="4.7249049999999997E-3"/>
    <n v="-4"/>
    <x v="3"/>
    <n v="3600"/>
    <n v="42"/>
    <n v="0"/>
    <b v="0"/>
    <b v="0"/>
    <b v="0"/>
    <s v="None"/>
    <s v="None"/>
    <b v="0"/>
  </r>
  <r>
    <x v="5"/>
    <x v="0"/>
    <n v="174"/>
    <n v="0.89655172400000005"/>
    <n v="0.982758621"/>
    <n v="0.97990703599999995"/>
    <n v="0"/>
    <n v="171"/>
    <n v="5"/>
    <n v="20"/>
    <n v="4"/>
    <n v="3.9660729999999996E-3"/>
    <n v="0"/>
    <n v="3.9660729999999996E-3"/>
    <n v="-4"/>
    <x v="3"/>
    <n v="3600"/>
    <n v="0"/>
    <n v="0"/>
    <b v="0"/>
    <b v="0"/>
    <b v="0"/>
    <s v="None"/>
    <s v="None"/>
    <b v="0"/>
  </r>
  <r>
    <x v="5"/>
    <x v="1"/>
    <n v="174"/>
    <n v="0.94827586200000002"/>
    <n v="0.982758621"/>
    <n v="472.88673210000002"/>
    <n v="0"/>
    <n v="171"/>
    <n v="6"/>
    <n v="40"/>
    <n v="6.6666666670000003"/>
    <n v="1.1956434E-2"/>
    <n v="0"/>
    <n v="1.1956434E-2"/>
    <n v="-4"/>
    <x v="3"/>
    <n v="3600"/>
    <n v="138"/>
    <n v="0"/>
    <b v="0"/>
    <b v="0"/>
    <b v="0"/>
    <s v="None"/>
    <s v="None"/>
    <b v="0"/>
  </r>
  <r>
    <x v="5"/>
    <x v="1"/>
    <n v="174"/>
    <n v="0.89655172400000005"/>
    <n v="0.982758621"/>
    <n v="212.33916500000001"/>
    <n v="0"/>
    <n v="171"/>
    <n v="5"/>
    <n v="48"/>
    <n v="9.6"/>
    <n v="9.9827930000000002E-3"/>
    <n v="0"/>
    <n v="9.9827930000000002E-3"/>
    <n v="-4"/>
    <x v="3"/>
    <n v="3600"/>
    <n v="15"/>
    <n v="0"/>
    <b v="0"/>
    <b v="0"/>
    <b v="0"/>
    <s v="None"/>
    <s v="None"/>
    <b v="0"/>
  </r>
  <r>
    <x v="5"/>
    <x v="1"/>
    <n v="174"/>
    <n v="0.96551724100000003"/>
    <n v="0.982758621"/>
    <n v="306.7361841"/>
    <n v="0"/>
    <n v="171"/>
    <n v="6"/>
    <n v="40"/>
    <n v="6.6666666670000003"/>
    <n v="1.179207E-2"/>
    <n v="0"/>
    <n v="1.179207E-2"/>
    <n v="-4"/>
    <x v="3"/>
    <n v="3600"/>
    <n v="89"/>
    <n v="0"/>
    <b v="0"/>
    <b v="0"/>
    <b v="0"/>
    <s v="None"/>
    <s v="None"/>
    <b v="0"/>
  </r>
  <r>
    <x v="5"/>
    <x v="1"/>
    <n v="174"/>
    <n v="0.94827586200000002"/>
    <n v="0.982758621"/>
    <n v="307.74040989999997"/>
    <n v="0"/>
    <n v="171"/>
    <n v="8"/>
    <n v="55"/>
    <n v="6.875"/>
    <n v="1.5742293000000001E-2"/>
    <n v="0"/>
    <n v="1.5742293000000001E-2"/>
    <n v="-4"/>
    <x v="3"/>
    <n v="3600"/>
    <n v="42"/>
    <n v="0"/>
    <b v="0"/>
    <b v="0"/>
    <b v="0"/>
    <s v="None"/>
    <s v="None"/>
    <b v="0"/>
  </r>
  <r>
    <x v="5"/>
    <x v="1"/>
    <n v="174"/>
    <n v="0.89655172400000005"/>
    <n v="0.98850574700000005"/>
    <n v="152.63375590000001"/>
    <n v="0"/>
    <n v="172"/>
    <n v="5"/>
    <n v="48"/>
    <n v="9.6"/>
    <n v="1.0087720999999999E-2"/>
    <n v="0"/>
    <n v="1.0087720999999999E-2"/>
    <n v="-4"/>
    <x v="3"/>
    <n v="3600"/>
    <n v="0"/>
    <n v="0"/>
    <b v="0"/>
    <b v="0"/>
    <b v="0"/>
    <s v="None"/>
    <s v="None"/>
    <b v="0"/>
  </r>
  <r>
    <x v="5"/>
    <x v="2"/>
    <n v="174"/>
    <n v="0.94827586200000002"/>
    <n v="0.99425287399999995"/>
    <n v="3600.0008699999998"/>
    <n v="5.7803469999999999E-3"/>
    <n v="173"/>
    <n v="6"/>
    <n v="80"/>
    <n v="13.33333333"/>
    <n v="3.0211716E-2"/>
    <n v="0"/>
    <n v="3.0211716E-2"/>
    <n v="-4"/>
    <x v="3"/>
    <n v="3600"/>
    <n v="138"/>
    <n v="0"/>
    <b v="0"/>
    <b v="0"/>
    <b v="0"/>
    <s v="None"/>
    <s v="None"/>
    <b v="0"/>
  </r>
  <r>
    <x v="5"/>
    <x v="2"/>
    <n v="174"/>
    <n v="0.94827586200000002"/>
    <n v="0.99425287399999995"/>
    <n v="1924.7032979999999"/>
    <n v="0"/>
    <n v="173"/>
    <n v="5"/>
    <n v="96"/>
    <n v="19.2"/>
    <n v="2.4706934E-2"/>
    <n v="0"/>
    <n v="2.4706934E-2"/>
    <n v="-4"/>
    <x v="3"/>
    <n v="3600"/>
    <n v="15"/>
    <n v="0"/>
    <b v="0"/>
    <b v="0"/>
    <b v="0"/>
    <s v="None"/>
    <s v="None"/>
    <b v="0"/>
  </r>
  <r>
    <x v="5"/>
    <x v="2"/>
    <n v="174"/>
    <n v="0.94827586200000002"/>
    <n v="1"/>
    <n v="71.105156179999994"/>
    <n v="0"/>
    <n v="174"/>
    <n v="5"/>
    <n v="80"/>
    <n v="16"/>
    <n v="2.6521297999999999E-2"/>
    <n v="0"/>
    <n v="2.6521297999999999E-2"/>
    <n v="-4"/>
    <x v="3"/>
    <n v="3600"/>
    <n v="89"/>
    <n v="0"/>
    <b v="0"/>
    <b v="0"/>
    <b v="0"/>
    <s v="None"/>
    <s v="None"/>
    <b v="0"/>
  </r>
  <r>
    <x v="5"/>
    <x v="2"/>
    <n v="174"/>
    <n v="0.96551724100000003"/>
    <n v="0.99425287399999995"/>
    <n v="618.61346790000005"/>
    <n v="0"/>
    <n v="173"/>
    <n v="5"/>
    <n v="110"/>
    <n v="22"/>
    <n v="2.5254825000000002E-2"/>
    <n v="0"/>
    <n v="2.5254825000000002E-2"/>
    <n v="-4"/>
    <x v="3"/>
    <n v="3600"/>
    <n v="42"/>
    <n v="0"/>
    <b v="0"/>
    <b v="0"/>
    <b v="0"/>
    <s v="None"/>
    <s v="None"/>
    <b v="0"/>
  </r>
  <r>
    <x v="5"/>
    <x v="2"/>
    <n v="174"/>
    <n v="0.96551724100000003"/>
    <n v="1"/>
    <n v="255.06312199999999"/>
    <n v="0"/>
    <n v="174"/>
    <n v="5"/>
    <n v="80"/>
    <n v="16"/>
    <n v="2.4930310000000001E-2"/>
    <n v="0"/>
    <n v="2.4930310000000001E-2"/>
    <n v="-4"/>
    <x v="3"/>
    <n v="3600"/>
    <n v="0"/>
    <n v="0"/>
    <b v="0"/>
    <b v="0"/>
    <b v="0"/>
    <s v="None"/>
    <s v="None"/>
    <b v="0"/>
  </r>
  <r>
    <x v="5"/>
    <x v="3"/>
    <n v="174"/>
    <n v="0.94827586200000002"/>
    <n v="1"/>
    <n v="286.7599409"/>
    <n v="0"/>
    <n v="174"/>
    <n v="4"/>
    <n v="140"/>
    <n v="35"/>
    <n v="4.7550513000000003E-2"/>
    <n v="0"/>
    <n v="4.7550513000000003E-2"/>
    <n v="-4"/>
    <x v="3"/>
    <n v="3600"/>
    <n v="138"/>
    <n v="0"/>
    <b v="0"/>
    <b v="0"/>
    <b v="0"/>
    <s v="None"/>
    <s v="None"/>
    <b v="0"/>
  </r>
  <r>
    <x v="5"/>
    <x v="3"/>
    <n v="174"/>
    <n v="0.89655172400000005"/>
    <n v="1"/>
    <n v="48.575949909999999"/>
    <n v="0"/>
    <n v="174"/>
    <n v="6"/>
    <n v="192"/>
    <n v="32"/>
    <n v="7.1793925999999994E-2"/>
    <n v="0"/>
    <n v="7.1793925999999994E-2"/>
    <n v="-4"/>
    <x v="3"/>
    <n v="3600"/>
    <n v="15"/>
    <n v="0"/>
    <b v="0"/>
    <b v="0"/>
    <b v="0"/>
    <s v="None"/>
    <s v="None"/>
    <b v="0"/>
  </r>
  <r>
    <x v="5"/>
    <x v="3"/>
    <n v="174"/>
    <n v="0.94827586200000002"/>
    <n v="1"/>
    <n v="86.885915990000001"/>
    <n v="0"/>
    <n v="174"/>
    <n v="4"/>
    <n v="145"/>
    <n v="36.25"/>
    <n v="4.8382177999999998E-2"/>
    <n v="0"/>
    <n v="4.8382177999999998E-2"/>
    <n v="-4"/>
    <x v="3"/>
    <n v="3600"/>
    <n v="89"/>
    <n v="0"/>
    <b v="0"/>
    <b v="0"/>
    <b v="0"/>
    <s v="None"/>
    <s v="None"/>
    <b v="0"/>
  </r>
  <r>
    <x v="5"/>
    <x v="3"/>
    <n v="174"/>
    <n v="0.96551724100000003"/>
    <n v="1"/>
    <n v="73.315531019999995"/>
    <n v="0"/>
    <n v="174"/>
    <n v="4"/>
    <n v="200"/>
    <n v="50"/>
    <n v="4.9011608999999998E-2"/>
    <n v="0"/>
    <n v="4.9011608999999998E-2"/>
    <n v="-4"/>
    <x v="3"/>
    <n v="3600"/>
    <n v="42"/>
    <n v="0"/>
    <b v="0"/>
    <b v="0"/>
    <b v="0"/>
    <s v="None"/>
    <s v="None"/>
    <b v="0"/>
  </r>
  <r>
    <x v="5"/>
    <x v="3"/>
    <n v="174"/>
    <n v="0.89655172400000005"/>
    <n v="1"/>
    <n v="124.08463879999999"/>
    <n v="0"/>
    <n v="174"/>
    <n v="4"/>
    <n v="168"/>
    <n v="42"/>
    <n v="4.9200410999999999E-2"/>
    <n v="0"/>
    <n v="4.9200410999999999E-2"/>
    <n v="-4"/>
    <x v="3"/>
    <n v="3600"/>
    <n v="0"/>
    <n v="0"/>
    <b v="0"/>
    <b v="0"/>
    <b v="0"/>
    <s v="None"/>
    <s v="None"/>
    <b v="0"/>
  </r>
  <r>
    <x v="5"/>
    <x v="0"/>
    <n v="174"/>
    <n v="0.96551724100000003"/>
    <n v="0.97126436800000004"/>
    <n v="1.0902528760000001"/>
    <n v="0"/>
    <n v="169"/>
    <n v="6"/>
    <n v="20"/>
    <n v="3.3333333330000001"/>
    <n v="4.6434680000000004E-3"/>
    <n v="0"/>
    <n v="4.6434680000000004E-3"/>
    <n v="-4"/>
    <x v="4"/>
    <n v="3600"/>
    <n v="138"/>
    <n v="0"/>
    <b v="0"/>
    <b v="0"/>
    <b v="0"/>
    <s v="None"/>
    <s v="None"/>
    <b v="0"/>
  </r>
  <r>
    <x v="5"/>
    <x v="0"/>
    <n v="174"/>
    <n v="0.982758621"/>
    <n v="0.96551724100000003"/>
    <n v="1.100124836"/>
    <n v="0"/>
    <n v="168"/>
    <n v="6"/>
    <n v="24"/>
    <n v="4"/>
    <n v="4.8031740000000003E-3"/>
    <n v="0"/>
    <n v="4.8031740000000003E-3"/>
    <n v="-4"/>
    <x v="4"/>
    <n v="3600"/>
    <n v="15"/>
    <n v="0"/>
    <b v="0"/>
    <b v="0"/>
    <b v="0"/>
    <s v="None"/>
    <s v="None"/>
    <b v="0"/>
  </r>
  <r>
    <x v="5"/>
    <x v="0"/>
    <n v="174"/>
    <n v="0.96551724100000003"/>
    <n v="0.97126436800000004"/>
    <n v="1.1212539669999999"/>
    <n v="0"/>
    <n v="169"/>
    <n v="6"/>
    <n v="20"/>
    <n v="3.3333333330000001"/>
    <n v="4.5170480000000001E-3"/>
    <n v="0"/>
    <n v="4.5170480000000001E-3"/>
    <n v="-4"/>
    <x v="4"/>
    <n v="3600"/>
    <n v="89"/>
    <n v="0"/>
    <b v="0"/>
    <b v="0"/>
    <b v="0"/>
    <s v="None"/>
    <s v="None"/>
    <b v="0"/>
  </r>
  <r>
    <x v="5"/>
    <x v="0"/>
    <n v="174"/>
    <n v="0.96551724100000003"/>
    <n v="0.97126436800000004"/>
    <n v="0.99892210999999997"/>
    <n v="0"/>
    <n v="169"/>
    <n v="6"/>
    <n v="20"/>
    <n v="3.3333333330000001"/>
    <n v="4.6596010000000002E-3"/>
    <n v="0"/>
    <n v="4.6596010000000002E-3"/>
    <n v="-4"/>
    <x v="4"/>
    <n v="3600"/>
    <n v="42"/>
    <n v="0"/>
    <b v="0"/>
    <b v="0"/>
    <b v="0"/>
    <s v="None"/>
    <s v="None"/>
    <b v="0"/>
  </r>
  <r>
    <x v="5"/>
    <x v="0"/>
    <n v="174"/>
    <n v="0.89655172400000005"/>
    <n v="0.982758621"/>
    <n v="0.96800708800000002"/>
    <n v="0"/>
    <n v="171"/>
    <n v="5"/>
    <n v="20"/>
    <n v="4"/>
    <n v="3.871747E-3"/>
    <n v="0"/>
    <n v="3.871747E-3"/>
    <n v="-4"/>
    <x v="4"/>
    <n v="3600"/>
    <n v="0"/>
    <n v="0"/>
    <b v="0"/>
    <b v="0"/>
    <b v="0"/>
    <s v="None"/>
    <s v="None"/>
    <b v="0"/>
  </r>
  <r>
    <x v="5"/>
    <x v="1"/>
    <n v="174"/>
    <n v="0.94827586200000002"/>
    <n v="0.982758621"/>
    <n v="466.08991309999999"/>
    <n v="0"/>
    <n v="171"/>
    <n v="6"/>
    <n v="40"/>
    <n v="6.6666666670000003"/>
    <n v="1.2272770000000001E-2"/>
    <n v="0"/>
    <n v="1.2272770000000001E-2"/>
    <n v="-4"/>
    <x v="4"/>
    <n v="3600"/>
    <n v="138"/>
    <n v="0"/>
    <b v="0"/>
    <b v="0"/>
    <b v="0"/>
    <s v="None"/>
    <s v="None"/>
    <b v="0"/>
  </r>
  <r>
    <x v="5"/>
    <x v="1"/>
    <n v="174"/>
    <n v="0.89655172400000005"/>
    <n v="0.982758621"/>
    <n v="212.54927799999999"/>
    <n v="0"/>
    <n v="171"/>
    <n v="5"/>
    <n v="48"/>
    <n v="9.6"/>
    <n v="1.0341559E-2"/>
    <n v="0"/>
    <n v="1.0341559E-2"/>
    <n v="-4"/>
    <x v="4"/>
    <n v="3600"/>
    <n v="15"/>
    <n v="0"/>
    <b v="0"/>
    <b v="0"/>
    <b v="0"/>
    <s v="None"/>
    <s v="None"/>
    <b v="0"/>
  </r>
  <r>
    <x v="5"/>
    <x v="1"/>
    <n v="174"/>
    <n v="0.96551724100000003"/>
    <n v="0.982758621"/>
    <n v="306.66363100000001"/>
    <n v="0"/>
    <n v="171"/>
    <n v="6"/>
    <n v="40"/>
    <n v="6.6666666670000003"/>
    <n v="1.1812494E-2"/>
    <n v="0"/>
    <n v="1.1812494E-2"/>
    <n v="-4"/>
    <x v="4"/>
    <n v="3600"/>
    <n v="89"/>
    <n v="0"/>
    <b v="0"/>
    <b v="0"/>
    <b v="0"/>
    <s v="None"/>
    <s v="None"/>
    <b v="0"/>
  </r>
  <r>
    <x v="5"/>
    <x v="1"/>
    <n v="174"/>
    <n v="0.94827586200000002"/>
    <n v="0.982758621"/>
    <n v="307.52068400000002"/>
    <n v="0"/>
    <n v="171"/>
    <n v="8"/>
    <n v="55"/>
    <n v="6.875"/>
    <n v="1.6227032999999998E-2"/>
    <n v="0"/>
    <n v="1.6227032999999998E-2"/>
    <n v="-4"/>
    <x v="4"/>
    <n v="3600"/>
    <n v="42"/>
    <n v="0"/>
    <b v="0"/>
    <b v="0"/>
    <b v="0"/>
    <s v="None"/>
    <s v="None"/>
    <b v="0"/>
  </r>
  <r>
    <x v="5"/>
    <x v="1"/>
    <n v="174"/>
    <n v="0.89655172400000005"/>
    <n v="0.98850574700000005"/>
    <n v="152.55625610000001"/>
    <n v="0"/>
    <n v="172"/>
    <n v="5"/>
    <n v="48"/>
    <n v="9.6"/>
    <n v="1.0013591000000001E-2"/>
    <n v="0"/>
    <n v="1.0013591000000001E-2"/>
    <n v="-4"/>
    <x v="4"/>
    <n v="3600"/>
    <n v="0"/>
    <n v="0"/>
    <b v="0"/>
    <b v="0"/>
    <b v="0"/>
    <s v="None"/>
    <s v="None"/>
    <b v="0"/>
  </r>
  <r>
    <x v="5"/>
    <x v="2"/>
    <n v="174"/>
    <n v="0.94827586200000002"/>
    <n v="0.99425287399999995"/>
    <n v="3600.0035800000001"/>
    <n v="5.7803469999999999E-3"/>
    <n v="173"/>
    <n v="6"/>
    <n v="80"/>
    <n v="13.33333333"/>
    <n v="3.0259162999999999E-2"/>
    <n v="0"/>
    <n v="3.0259162999999999E-2"/>
    <n v="-4"/>
    <x v="4"/>
    <n v="3600"/>
    <n v="138"/>
    <n v="0"/>
    <b v="0"/>
    <b v="0"/>
    <b v="0"/>
    <s v="None"/>
    <s v="None"/>
    <b v="0"/>
  </r>
  <r>
    <x v="5"/>
    <x v="2"/>
    <n v="174"/>
    <n v="0.94827586200000002"/>
    <n v="0.99425287399999995"/>
    <n v="1924.2047050000001"/>
    <n v="0"/>
    <n v="173"/>
    <n v="5"/>
    <n v="96"/>
    <n v="19.2"/>
    <n v="2.6210770000000001E-2"/>
    <n v="0"/>
    <n v="2.6210770000000001E-2"/>
    <n v="-4"/>
    <x v="4"/>
    <n v="3600"/>
    <n v="15"/>
    <n v="0"/>
    <b v="0"/>
    <b v="0"/>
    <b v="0"/>
    <s v="None"/>
    <s v="None"/>
    <b v="0"/>
  </r>
  <r>
    <x v="5"/>
    <x v="2"/>
    <n v="174"/>
    <n v="0.94827586200000002"/>
    <n v="1"/>
    <n v="71.457323070000001"/>
    <n v="0"/>
    <n v="174"/>
    <n v="5"/>
    <n v="80"/>
    <n v="16"/>
    <n v="2.6809738E-2"/>
    <n v="0"/>
    <n v="2.6809738E-2"/>
    <n v="-4"/>
    <x v="4"/>
    <n v="3600"/>
    <n v="89"/>
    <n v="0"/>
    <b v="0"/>
    <b v="0"/>
    <b v="0"/>
    <s v="None"/>
    <s v="None"/>
    <b v="0"/>
  </r>
  <r>
    <x v="5"/>
    <x v="2"/>
    <n v="174"/>
    <n v="0.96551724100000003"/>
    <n v="0.99425287399999995"/>
    <n v="621.96133299999997"/>
    <n v="0"/>
    <n v="173"/>
    <n v="5"/>
    <n v="110"/>
    <n v="22"/>
    <n v="2.5385909000000002E-2"/>
    <n v="0"/>
    <n v="2.5385909000000002E-2"/>
    <n v="-4"/>
    <x v="4"/>
    <n v="3600"/>
    <n v="42"/>
    <n v="0"/>
    <b v="0"/>
    <b v="0"/>
    <b v="0"/>
    <s v="None"/>
    <s v="None"/>
    <b v="0"/>
  </r>
  <r>
    <x v="5"/>
    <x v="2"/>
    <n v="174"/>
    <n v="0.96551724100000003"/>
    <n v="1"/>
    <n v="257.16407800000002"/>
    <n v="0"/>
    <n v="174"/>
    <n v="5"/>
    <n v="80"/>
    <n v="16"/>
    <n v="2.5931902999999999E-2"/>
    <n v="0"/>
    <n v="2.5931902999999999E-2"/>
    <n v="-4"/>
    <x v="4"/>
    <n v="3600"/>
    <n v="0"/>
    <n v="0"/>
    <b v="0"/>
    <b v="0"/>
    <b v="0"/>
    <s v="None"/>
    <s v="None"/>
    <b v="0"/>
  </r>
  <r>
    <x v="5"/>
    <x v="3"/>
    <n v="174"/>
    <n v="0.94827586200000002"/>
    <n v="1"/>
    <n v="285.15566209999997"/>
    <n v="0"/>
    <n v="174"/>
    <n v="4"/>
    <n v="140"/>
    <n v="35"/>
    <n v="4.8018273E-2"/>
    <n v="0"/>
    <n v="4.8018273E-2"/>
    <n v="-4"/>
    <x v="4"/>
    <n v="3600"/>
    <n v="138"/>
    <n v="0"/>
    <b v="0"/>
    <b v="0"/>
    <b v="0"/>
    <s v="None"/>
    <s v="None"/>
    <b v="0"/>
  </r>
  <r>
    <x v="5"/>
    <x v="3"/>
    <n v="174"/>
    <n v="0.89655172400000005"/>
    <n v="1"/>
    <n v="48.029089210000002"/>
    <n v="0"/>
    <n v="174"/>
    <n v="6"/>
    <n v="192"/>
    <n v="32"/>
    <n v="7.3458376000000006E-2"/>
    <n v="0"/>
    <n v="7.3458376000000006E-2"/>
    <n v="-4"/>
    <x v="4"/>
    <n v="3600"/>
    <n v="15"/>
    <n v="0"/>
    <b v="0"/>
    <b v="0"/>
    <b v="0"/>
    <s v="None"/>
    <s v="None"/>
    <b v="0"/>
  </r>
  <r>
    <x v="5"/>
    <x v="3"/>
    <n v="174"/>
    <n v="0.94827586200000002"/>
    <n v="1"/>
    <n v="87.050032139999999"/>
    <n v="0"/>
    <n v="174"/>
    <n v="4"/>
    <n v="145"/>
    <n v="36.25"/>
    <n v="4.9177730000000003E-2"/>
    <n v="0"/>
    <n v="4.9177730000000003E-2"/>
    <n v="-4"/>
    <x v="4"/>
    <n v="3600"/>
    <n v="89"/>
    <n v="0"/>
    <b v="0"/>
    <b v="0"/>
    <b v="0"/>
    <s v="None"/>
    <s v="None"/>
    <b v="0"/>
  </r>
  <r>
    <x v="5"/>
    <x v="3"/>
    <n v="174"/>
    <n v="0.96551724100000003"/>
    <n v="1"/>
    <n v="74.297230959999993"/>
    <n v="0"/>
    <n v="174"/>
    <n v="4"/>
    <n v="200"/>
    <n v="50"/>
    <n v="4.9855921999999997E-2"/>
    <n v="0"/>
    <n v="4.9855921999999997E-2"/>
    <n v="-4"/>
    <x v="4"/>
    <n v="3600"/>
    <n v="42"/>
    <n v="0"/>
    <b v="0"/>
    <b v="0"/>
    <b v="0"/>
    <s v="None"/>
    <s v="None"/>
    <b v="0"/>
  </r>
  <r>
    <x v="5"/>
    <x v="3"/>
    <n v="174"/>
    <n v="0.89655172400000005"/>
    <n v="1"/>
    <n v="123.94750999999999"/>
    <n v="0"/>
    <n v="174"/>
    <n v="4"/>
    <n v="168"/>
    <n v="42"/>
    <n v="4.9593731000000002E-2"/>
    <n v="0"/>
    <n v="4.9593731000000002E-2"/>
    <n v="-4"/>
    <x v="4"/>
    <n v="3600"/>
    <n v="0"/>
    <n v="0"/>
    <b v="0"/>
    <b v="0"/>
    <b v="0"/>
    <s v="None"/>
    <s v="None"/>
    <b v="0"/>
  </r>
  <r>
    <x v="5"/>
    <x v="0"/>
    <n v="174"/>
    <n v="0.96551724100000003"/>
    <n v="0.97126436800000004"/>
    <n v="1.002583027"/>
    <n v="0"/>
    <n v="169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5"/>
    <x v="0"/>
    <n v="174"/>
    <n v="0.982758621"/>
    <n v="0.96551724100000003"/>
    <n v="1.074492931"/>
    <n v="0"/>
    <n v="168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5"/>
    <x v="0"/>
    <n v="174"/>
    <n v="0.96551724100000003"/>
    <n v="0.97126436800000004"/>
    <n v="1.2311701770000001"/>
    <n v="0"/>
    <n v="169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5"/>
    <x v="0"/>
    <n v="174"/>
    <n v="0.96551724100000003"/>
    <n v="0.97126436800000004"/>
    <n v="1.1025969980000001"/>
    <n v="0"/>
    <n v="169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5"/>
    <x v="0"/>
    <n v="174"/>
    <n v="0.89655172400000005"/>
    <n v="0.982758621"/>
    <n v="0.87725997"/>
    <n v="0"/>
    <n v="171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5"/>
    <x v="1"/>
    <n v="174"/>
    <n v="0.94827586200000002"/>
    <n v="0.982758621"/>
    <n v="335.96372009999999"/>
    <n v="0"/>
    <n v="171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5"/>
    <x v="1"/>
    <n v="174"/>
    <n v="0.89655172400000005"/>
    <n v="0.982758621"/>
    <n v="127.2063241"/>
    <n v="0"/>
    <n v="171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5"/>
    <x v="1"/>
    <n v="174"/>
    <n v="0.94827586200000002"/>
    <n v="0.982758621"/>
    <n v="260.17391989999999"/>
    <n v="0"/>
    <n v="171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5"/>
    <x v="1"/>
    <n v="174"/>
    <n v="0.94827586200000002"/>
    <n v="0.982758621"/>
    <n v="249.00541190000001"/>
    <n v="0"/>
    <n v="171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5"/>
    <x v="1"/>
    <n v="174"/>
    <n v="0.89655172400000005"/>
    <n v="0.98850574700000005"/>
    <n v="294.69672919999999"/>
    <n v="0"/>
    <n v="172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5"/>
    <x v="2"/>
    <n v="174"/>
    <n v="0.91379310300000005"/>
    <n v="0.99425287399999995"/>
    <n v="3600.0006600000002"/>
    <n v="5.7803469999999999E-3"/>
    <n v="173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5"/>
    <x v="2"/>
    <n v="174"/>
    <n v="0.94827586200000002"/>
    <n v="0.99425287399999995"/>
    <n v="2220.1539290000001"/>
    <n v="0"/>
    <n v="173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5"/>
    <x v="2"/>
    <n v="174"/>
    <n v="0.93103448300000002"/>
    <n v="1"/>
    <n v="135.06958990000001"/>
    <n v="0"/>
    <n v="174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5"/>
    <x v="2"/>
    <n v="174"/>
    <n v="0.96551724100000003"/>
    <n v="0.99425287399999995"/>
    <n v="2606.6528680000001"/>
    <n v="0"/>
    <n v="173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5"/>
    <x v="2"/>
    <n v="174"/>
    <n v="0.96551724100000003"/>
    <n v="1"/>
    <n v="133.7080741"/>
    <n v="0"/>
    <n v="174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5"/>
    <x v="3"/>
    <n v="174"/>
    <n v="0.94827586200000002"/>
    <n v="1"/>
    <n v="437.92562199999998"/>
    <n v="0"/>
    <n v="174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5"/>
    <x v="3"/>
    <n v="174"/>
    <n v="0.91379310300000005"/>
    <n v="1"/>
    <n v="98.341541050000004"/>
    <n v="0"/>
    <n v="174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5"/>
    <x v="3"/>
    <n v="174"/>
    <n v="0.96551724100000003"/>
    <n v="1"/>
    <n v="60.82054591"/>
    <n v="0"/>
    <n v="174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5"/>
    <x v="3"/>
    <n v="174"/>
    <n v="0.96551724100000003"/>
    <n v="1"/>
    <n v="71.997994899999995"/>
    <n v="0"/>
    <n v="174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5"/>
    <x v="3"/>
    <n v="174"/>
    <n v="0.96551724100000003"/>
    <n v="1"/>
    <n v="125.99383899999999"/>
    <n v="0"/>
    <n v="174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5"/>
    <x v="0"/>
    <n v="174"/>
    <n v="0.96551724100000003"/>
    <n v="0.97126436800000004"/>
    <n v="3.2852709290000002"/>
    <n v="0"/>
    <n v="169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5"/>
    <x v="0"/>
    <n v="174"/>
    <n v="0.982758621"/>
    <n v="0.96551724100000003"/>
    <n v="3.006854057"/>
    <n v="0"/>
    <n v="168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5"/>
    <x v="0"/>
    <n v="174"/>
    <n v="0.96551724100000003"/>
    <n v="0.97126436800000004"/>
    <n v="2.9128229619999999"/>
    <n v="0"/>
    <n v="169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5"/>
    <x v="0"/>
    <n v="174"/>
    <n v="0.96551724100000003"/>
    <n v="0.97126436800000004"/>
    <n v="2.0148270130000001"/>
    <n v="0"/>
    <n v="169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5"/>
    <x v="0"/>
    <n v="174"/>
    <n v="0.89655172400000005"/>
    <n v="0.982758621"/>
    <n v="2.017812014"/>
    <n v="0"/>
    <n v="171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5"/>
    <x v="1"/>
    <n v="174"/>
    <n v="0.94827586200000002"/>
    <n v="0.982758621"/>
    <n v="136.7719061"/>
    <n v="0"/>
    <n v="171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5"/>
    <x v="1"/>
    <n v="174"/>
    <n v="0.89655172400000005"/>
    <n v="0.982758621"/>
    <n v="111.6122072"/>
    <n v="0"/>
    <n v="171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5"/>
    <x v="1"/>
    <n v="174"/>
    <n v="0.94827586200000002"/>
    <n v="0.982758621"/>
    <n v="170.67136690000001"/>
    <n v="0"/>
    <n v="171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5"/>
    <x v="1"/>
    <n v="174"/>
    <n v="0.94827586200000002"/>
    <n v="0.982758621"/>
    <n v="121.9596279"/>
    <n v="0"/>
    <n v="171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5"/>
    <x v="1"/>
    <n v="174"/>
    <n v="0.89655172400000005"/>
    <n v="0.98850574700000005"/>
    <n v="124.66674999999999"/>
    <n v="0"/>
    <n v="172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5"/>
    <x v="2"/>
    <n v="174"/>
    <n v="0.982758621"/>
    <n v="0.99425287399999995"/>
    <n v="3600.2225939999998"/>
    <n v="5.7803469999999999E-3"/>
    <n v="173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5"/>
    <x v="2"/>
    <n v="174"/>
    <n v="0.94827586200000002"/>
    <n v="0.99425287399999995"/>
    <n v="1621.6263289999999"/>
    <n v="0"/>
    <n v="173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5"/>
    <x v="2"/>
    <n v="174"/>
    <n v="0.96551724100000003"/>
    <n v="1"/>
    <n v="71.008784059999996"/>
    <n v="0"/>
    <n v="174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5"/>
    <x v="2"/>
    <n v="174"/>
    <n v="0.96551724100000003"/>
    <n v="0.99425287399999995"/>
    <n v="3600.008652"/>
    <n v="5.7803469999999999E-3"/>
    <n v="173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5"/>
    <x v="2"/>
    <n v="174"/>
    <n v="0.96551724100000003"/>
    <n v="1"/>
    <n v="413.79627110000001"/>
    <n v="0"/>
    <n v="174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5"/>
    <x v="3"/>
    <n v="174"/>
    <n v="0.96551724100000003"/>
    <n v="1"/>
    <n v="165.6487601"/>
    <n v="0"/>
    <n v="174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5"/>
    <x v="3"/>
    <n v="174"/>
    <n v="0.93103448300000002"/>
    <n v="1"/>
    <n v="173.882093"/>
    <n v="0"/>
    <n v="174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5"/>
    <x v="3"/>
    <n v="174"/>
    <n v="0.94827586200000002"/>
    <n v="1"/>
    <n v="29.15875196"/>
    <n v="0"/>
    <n v="174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5"/>
    <x v="3"/>
    <n v="174"/>
    <n v="0.94827586200000002"/>
    <n v="1"/>
    <n v="37.044440029999997"/>
    <n v="0"/>
    <n v="174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5"/>
    <x v="3"/>
    <n v="174"/>
    <n v="0.91379310300000005"/>
    <n v="1"/>
    <n v="175.2859201"/>
    <n v="0"/>
    <n v="174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5"/>
    <x v="0"/>
    <n v="174"/>
    <n v="0.96551724100000003"/>
    <n v="0.97126436800000004"/>
    <n v="0.95722913700000001"/>
    <n v="0"/>
    <n v="169"/>
    <n v="6"/>
    <n v="30"/>
    <n v="5"/>
    <n v="8.0421699999999995E-3"/>
    <n v="0"/>
    <n v="8.0421699999999995E-3"/>
    <n v="-4"/>
    <x v="7"/>
    <n v="3600"/>
    <n v="138"/>
    <n v="0"/>
    <b v="0"/>
    <b v="0"/>
    <b v="0"/>
    <s v="None"/>
    <s v="None"/>
    <b v="0"/>
  </r>
  <r>
    <x v="5"/>
    <x v="0"/>
    <n v="174"/>
    <n v="0.982758621"/>
    <n v="0.96551724100000003"/>
    <n v="1.1385831829999999"/>
    <n v="0"/>
    <n v="168"/>
    <n v="6"/>
    <n v="36"/>
    <n v="6"/>
    <n v="8.0428429999999992E-3"/>
    <n v="0"/>
    <n v="8.0428429999999992E-3"/>
    <n v="-4"/>
    <x v="7"/>
    <n v="3600"/>
    <n v="15"/>
    <n v="0"/>
    <b v="0"/>
    <b v="0"/>
    <b v="0"/>
    <s v="None"/>
    <s v="None"/>
    <b v="0"/>
  </r>
  <r>
    <x v="5"/>
    <x v="0"/>
    <n v="174"/>
    <n v="0.96551724100000003"/>
    <n v="0.97126436800000004"/>
    <n v="1.203985214"/>
    <n v="0"/>
    <n v="169"/>
    <n v="6"/>
    <n v="30"/>
    <n v="5"/>
    <n v="7.9738829999999993E-3"/>
    <n v="0"/>
    <n v="7.9738829999999993E-3"/>
    <n v="-4"/>
    <x v="7"/>
    <n v="3600"/>
    <n v="89"/>
    <n v="0"/>
    <b v="0"/>
    <b v="0"/>
    <b v="0"/>
    <s v="None"/>
    <s v="None"/>
    <b v="0"/>
  </r>
  <r>
    <x v="5"/>
    <x v="0"/>
    <n v="174"/>
    <n v="0.96551724100000003"/>
    <n v="0.97126436800000004"/>
    <n v="1.021399975"/>
    <n v="0"/>
    <n v="169"/>
    <n v="6"/>
    <n v="30"/>
    <n v="5"/>
    <n v="8.0134330000000004E-3"/>
    <n v="0"/>
    <n v="8.0134330000000004E-3"/>
    <n v="-4"/>
    <x v="7"/>
    <n v="3600"/>
    <n v="42"/>
    <n v="0"/>
    <b v="0"/>
    <b v="0"/>
    <b v="0"/>
    <s v="None"/>
    <s v="None"/>
    <b v="0"/>
  </r>
  <r>
    <x v="5"/>
    <x v="0"/>
    <n v="174"/>
    <n v="0.89655172400000005"/>
    <n v="0.982758621"/>
    <n v="1.041940928"/>
    <n v="0"/>
    <n v="171"/>
    <n v="5"/>
    <n v="24"/>
    <n v="4.8"/>
    <n v="6.8412359999999997E-3"/>
    <n v="0"/>
    <n v="6.8412359999999997E-3"/>
    <n v="-4"/>
    <x v="7"/>
    <n v="3600"/>
    <n v="0"/>
    <n v="0"/>
    <b v="0"/>
    <b v="0"/>
    <b v="0"/>
    <s v="None"/>
    <s v="None"/>
    <b v="0"/>
  </r>
  <r>
    <x v="5"/>
    <x v="1"/>
    <n v="174"/>
    <n v="0.94827586200000002"/>
    <n v="0.982758621"/>
    <n v="345.0201859"/>
    <n v="0"/>
    <n v="171"/>
    <n v="6"/>
    <n v="130"/>
    <n v="21.666666670000001"/>
    <n v="2.4773135000000002E-2"/>
    <n v="0"/>
    <n v="2.4773135000000002E-2"/>
    <n v="-4"/>
    <x v="7"/>
    <n v="3600"/>
    <n v="138"/>
    <n v="0"/>
    <b v="0"/>
    <b v="0"/>
    <b v="0"/>
    <s v="None"/>
    <s v="None"/>
    <b v="0"/>
  </r>
  <r>
    <x v="5"/>
    <x v="1"/>
    <n v="174"/>
    <n v="0.89655172400000005"/>
    <n v="0.982758621"/>
    <n v="144.01270289999999"/>
    <n v="0"/>
    <n v="171"/>
    <n v="5"/>
    <n v="156"/>
    <n v="31.2"/>
    <n v="2.0744644999999999E-2"/>
    <n v="0"/>
    <n v="2.0744644999999999E-2"/>
    <n v="-4"/>
    <x v="7"/>
    <n v="3600"/>
    <n v="15"/>
    <n v="0"/>
    <b v="0"/>
    <b v="0"/>
    <b v="0"/>
    <s v="None"/>
    <s v="None"/>
    <b v="0"/>
  </r>
  <r>
    <x v="5"/>
    <x v="1"/>
    <n v="174"/>
    <n v="0.94827586200000002"/>
    <n v="0.982758621"/>
    <n v="197.68139410000001"/>
    <n v="0"/>
    <n v="171"/>
    <n v="5"/>
    <n v="130"/>
    <n v="26"/>
    <n v="2.1022187000000001E-2"/>
    <n v="0"/>
    <n v="2.1022187000000001E-2"/>
    <n v="-4"/>
    <x v="7"/>
    <n v="3600"/>
    <n v="89"/>
    <n v="0"/>
    <b v="0"/>
    <b v="0"/>
    <b v="0"/>
    <s v="None"/>
    <s v="None"/>
    <b v="0"/>
  </r>
  <r>
    <x v="5"/>
    <x v="1"/>
    <n v="174"/>
    <n v="0.94827586200000002"/>
    <n v="0.982758621"/>
    <n v="291.02820300000002"/>
    <n v="0"/>
    <n v="171"/>
    <n v="5"/>
    <n v="130"/>
    <n v="26"/>
    <n v="2.1157064E-2"/>
    <n v="0"/>
    <n v="2.1157064E-2"/>
    <n v="-4"/>
    <x v="7"/>
    <n v="3600"/>
    <n v="42"/>
    <n v="0"/>
    <b v="0"/>
    <b v="0"/>
    <b v="0"/>
    <s v="None"/>
    <s v="None"/>
    <b v="0"/>
  </r>
  <r>
    <x v="5"/>
    <x v="1"/>
    <n v="174"/>
    <n v="0.89655172400000005"/>
    <n v="0.98850574700000005"/>
    <n v="205.75981999999999"/>
    <n v="0"/>
    <n v="172"/>
    <n v="5"/>
    <n v="104"/>
    <n v="20.8"/>
    <n v="2.0860951999999999E-2"/>
    <n v="0"/>
    <n v="2.0860951999999999E-2"/>
    <n v="-4"/>
    <x v="7"/>
    <n v="3600"/>
    <n v="0"/>
    <n v="0"/>
    <b v="0"/>
    <b v="0"/>
    <b v="0"/>
    <s v="None"/>
    <s v="None"/>
    <b v="0"/>
  </r>
  <r>
    <x v="5"/>
    <x v="2"/>
    <n v="174"/>
    <n v="0.96551724100000003"/>
    <n v="0.99425287399999995"/>
    <n v="536.869102"/>
    <n v="0"/>
    <n v="173"/>
    <n v="5"/>
    <n v="410"/>
    <n v="82"/>
    <n v="6.0458524999999999E-2"/>
    <n v="0"/>
    <n v="6.0458524999999999E-2"/>
    <n v="-4"/>
    <x v="7"/>
    <n v="3600"/>
    <n v="138"/>
    <n v="0"/>
    <b v="0"/>
    <b v="0"/>
    <b v="0"/>
    <s v="None"/>
    <s v="None"/>
    <b v="0"/>
  </r>
  <r>
    <x v="5"/>
    <x v="2"/>
    <n v="174"/>
    <n v="0.94827586200000002"/>
    <n v="0.99425287399999995"/>
    <n v="1766.451421"/>
    <n v="0"/>
    <n v="173"/>
    <n v="5"/>
    <n v="492"/>
    <n v="98.4"/>
    <n v="5.9239244000000003E-2"/>
    <n v="0"/>
    <n v="5.9239244000000003E-2"/>
    <n v="-4"/>
    <x v="7"/>
    <n v="3600"/>
    <n v="15"/>
    <n v="0"/>
    <b v="0"/>
    <b v="0"/>
    <b v="0"/>
    <s v="None"/>
    <s v="None"/>
    <b v="0"/>
  </r>
  <r>
    <x v="5"/>
    <x v="2"/>
    <n v="174"/>
    <n v="0.93103448300000002"/>
    <n v="1"/>
    <n v="39.829436059999999"/>
    <n v="0"/>
    <n v="174"/>
    <n v="5"/>
    <n v="410"/>
    <n v="82"/>
    <n v="6.3034614000000003E-2"/>
    <n v="0"/>
    <n v="6.3034614000000003E-2"/>
    <n v="-4"/>
    <x v="7"/>
    <n v="3600"/>
    <n v="89"/>
    <n v="0"/>
    <b v="0"/>
    <b v="0"/>
    <b v="0"/>
    <s v="None"/>
    <s v="None"/>
    <b v="0"/>
  </r>
  <r>
    <x v="5"/>
    <x v="2"/>
    <n v="174"/>
    <n v="0.96551724100000003"/>
    <n v="0.99425287399999995"/>
    <n v="3600.0026360000002"/>
    <n v="5.7803469999999999E-3"/>
    <n v="173"/>
    <n v="4"/>
    <n v="410"/>
    <n v="102.5"/>
    <n v="4.7922340000000001E-2"/>
    <n v="0"/>
    <n v="4.7922340000000001E-2"/>
    <n v="-4"/>
    <x v="7"/>
    <n v="3600"/>
    <n v="42"/>
    <n v="0"/>
    <b v="0"/>
    <b v="0"/>
    <b v="0"/>
    <s v="None"/>
    <s v="None"/>
    <b v="0"/>
  </r>
  <r>
    <x v="5"/>
    <x v="2"/>
    <n v="174"/>
    <n v="0.96551724100000003"/>
    <n v="1"/>
    <n v="102.9373729"/>
    <n v="0"/>
    <n v="174"/>
    <n v="5"/>
    <n v="328"/>
    <n v="65.599999999999994"/>
    <n v="5.7698582999999998E-2"/>
    <n v="0"/>
    <n v="5.7698582999999998E-2"/>
    <n v="-4"/>
    <x v="7"/>
    <n v="3600"/>
    <n v="0"/>
    <n v="0"/>
    <b v="0"/>
    <b v="0"/>
    <b v="0"/>
    <s v="None"/>
    <s v="None"/>
    <b v="0"/>
  </r>
  <r>
    <x v="5"/>
    <x v="3"/>
    <n v="174"/>
    <n v="0.94827586200000002"/>
    <n v="1"/>
    <n v="246.00376080000001"/>
    <n v="0"/>
    <n v="174"/>
    <n v="4"/>
    <n v="1050"/>
    <n v="262.5"/>
    <n v="0.12822008300000001"/>
    <n v="0"/>
    <n v="0.12822008300000001"/>
    <n v="-4"/>
    <x v="7"/>
    <n v="3600"/>
    <n v="138"/>
    <n v="0"/>
    <b v="0"/>
    <b v="0"/>
    <b v="0"/>
    <s v="None"/>
    <s v="None"/>
    <b v="0"/>
  </r>
  <r>
    <x v="5"/>
    <x v="3"/>
    <n v="174"/>
    <n v="0.93103448300000002"/>
    <n v="1"/>
    <n v="367.19623209999997"/>
    <n v="0"/>
    <n v="174"/>
    <n v="6"/>
    <n v="1356"/>
    <n v="226"/>
    <n v="0.19398559800000001"/>
    <n v="0"/>
    <n v="0.19398559800000001"/>
    <n v="-4"/>
    <x v="7"/>
    <n v="3600"/>
    <n v="15"/>
    <n v="0"/>
    <b v="0"/>
    <b v="0"/>
    <b v="0"/>
    <s v="None"/>
    <s v="None"/>
    <b v="0"/>
  </r>
  <r>
    <x v="5"/>
    <x v="3"/>
    <n v="174"/>
    <n v="0.93103448300000002"/>
    <n v="1"/>
    <n v="155.83243300000001"/>
    <n v="0"/>
    <n v="174"/>
    <n v="4"/>
    <n v="1070"/>
    <n v="267.5"/>
    <n v="0.13159447099999999"/>
    <n v="0"/>
    <n v="0.13159447099999999"/>
    <n v="-4"/>
    <x v="7"/>
    <n v="3600"/>
    <n v="89"/>
    <n v="0"/>
    <b v="0"/>
    <b v="0"/>
    <b v="0"/>
    <s v="None"/>
    <s v="None"/>
    <b v="0"/>
  </r>
  <r>
    <x v="5"/>
    <x v="3"/>
    <n v="174"/>
    <n v="0.94827586200000002"/>
    <n v="1"/>
    <n v="221.0354269"/>
    <n v="0"/>
    <n v="174"/>
    <n v="4"/>
    <n v="970"/>
    <n v="242.5"/>
    <n v="0.128585001"/>
    <n v="0"/>
    <n v="0.128585001"/>
    <n v="-4"/>
    <x v="7"/>
    <n v="3600"/>
    <n v="42"/>
    <n v="0"/>
    <b v="0"/>
    <b v="0"/>
    <b v="0"/>
    <s v="None"/>
    <s v="None"/>
    <b v="0"/>
  </r>
  <r>
    <x v="5"/>
    <x v="3"/>
    <n v="174"/>
    <n v="0.96551724100000003"/>
    <n v="1"/>
    <n v="31.490521909999998"/>
    <n v="0"/>
    <n v="174"/>
    <n v="4"/>
    <n v="808"/>
    <n v="202"/>
    <n v="0.12555427"/>
    <n v="0"/>
    <n v="0.12555427"/>
    <n v="-4"/>
    <x v="7"/>
    <n v="3600"/>
    <n v="0"/>
    <n v="0"/>
    <b v="0"/>
    <b v="0"/>
    <b v="0"/>
    <s v="None"/>
    <s v="None"/>
    <b v="0"/>
  </r>
  <r>
    <x v="5"/>
    <x v="0"/>
    <n v="174"/>
    <n v="0.96551724100000003"/>
    <n v="0.97126436800000004"/>
    <n v="0.955374002"/>
    <n v="0"/>
    <n v="169"/>
    <n v="6"/>
    <n v="30"/>
    <n v="5"/>
    <n v="7.8827729999999992E-3"/>
    <n v="0"/>
    <n v="7.8827729999999992E-3"/>
    <n v="-4"/>
    <x v="8"/>
    <n v="3600"/>
    <n v="138"/>
    <n v="0"/>
    <b v="0"/>
    <b v="0"/>
    <b v="0"/>
    <s v="None"/>
    <s v="None"/>
    <b v="0"/>
  </r>
  <r>
    <x v="5"/>
    <x v="0"/>
    <n v="174"/>
    <n v="0.982758621"/>
    <n v="0.96551724100000003"/>
    <n v="1.1365280149999999"/>
    <n v="0"/>
    <n v="168"/>
    <n v="6"/>
    <n v="36"/>
    <n v="6"/>
    <n v="8.0115519999999999E-3"/>
    <n v="0"/>
    <n v="8.0115519999999999E-3"/>
    <n v="-4"/>
    <x v="8"/>
    <n v="3600"/>
    <n v="15"/>
    <n v="0"/>
    <b v="0"/>
    <b v="0"/>
    <b v="0"/>
    <s v="None"/>
    <s v="None"/>
    <b v="0"/>
  </r>
  <r>
    <x v="5"/>
    <x v="0"/>
    <n v="174"/>
    <n v="0.96551724100000003"/>
    <n v="0.97126436800000004"/>
    <n v="1.21912384"/>
    <n v="0"/>
    <n v="169"/>
    <n v="6"/>
    <n v="30"/>
    <n v="5"/>
    <n v="8.2211279999999994E-3"/>
    <n v="0"/>
    <n v="8.2211279999999994E-3"/>
    <n v="-4"/>
    <x v="8"/>
    <n v="3600"/>
    <n v="89"/>
    <n v="0"/>
    <b v="0"/>
    <b v="0"/>
    <b v="0"/>
    <s v="None"/>
    <s v="None"/>
    <b v="0"/>
  </r>
  <r>
    <x v="5"/>
    <x v="0"/>
    <n v="174"/>
    <n v="0.96551724100000003"/>
    <n v="0.97126436800000004"/>
    <n v="1.01883316"/>
    <n v="0"/>
    <n v="169"/>
    <n v="6"/>
    <n v="30"/>
    <n v="5"/>
    <n v="8.0487760000000005E-3"/>
    <n v="0"/>
    <n v="8.0487760000000005E-3"/>
    <n v="-4"/>
    <x v="8"/>
    <n v="3600"/>
    <n v="42"/>
    <n v="0"/>
    <b v="0"/>
    <b v="0"/>
    <b v="0"/>
    <s v="None"/>
    <s v="None"/>
    <b v="0"/>
  </r>
  <r>
    <x v="5"/>
    <x v="0"/>
    <n v="174"/>
    <n v="0.89655172400000005"/>
    <n v="0.982758621"/>
    <n v="1.0279002189999999"/>
    <n v="0"/>
    <n v="171"/>
    <n v="5"/>
    <n v="24"/>
    <n v="4.8"/>
    <n v="6.6980859999999998E-3"/>
    <n v="0"/>
    <n v="6.6980859999999998E-3"/>
    <n v="-4"/>
    <x v="8"/>
    <n v="3600"/>
    <n v="0"/>
    <n v="0"/>
    <b v="0"/>
    <b v="0"/>
    <b v="0"/>
    <s v="None"/>
    <s v="None"/>
    <b v="0"/>
  </r>
  <r>
    <x v="5"/>
    <x v="1"/>
    <n v="174"/>
    <n v="0.94827586200000002"/>
    <n v="0.982758621"/>
    <n v="445.37215809999998"/>
    <n v="0"/>
    <n v="171"/>
    <n v="10"/>
    <n v="70"/>
    <n v="7"/>
    <n v="4.0963676999999997E-2"/>
    <n v="0"/>
    <n v="4.0963676999999997E-2"/>
    <n v="-4"/>
    <x v="8"/>
    <n v="3600"/>
    <n v="138"/>
    <n v="0"/>
    <b v="0"/>
    <b v="0"/>
    <b v="0"/>
    <s v="None"/>
    <s v="None"/>
    <b v="0"/>
  </r>
  <r>
    <x v="5"/>
    <x v="1"/>
    <n v="174"/>
    <n v="0.89655172400000005"/>
    <n v="0.982758621"/>
    <n v="112.1603279"/>
    <n v="0"/>
    <n v="171"/>
    <n v="5"/>
    <n v="84"/>
    <n v="16.8"/>
    <n v="2.0925943999999998E-2"/>
    <n v="0"/>
    <n v="2.0925943999999998E-2"/>
    <n v="-4"/>
    <x v="8"/>
    <n v="3600"/>
    <n v="15"/>
    <n v="0"/>
    <b v="0"/>
    <b v="0"/>
    <b v="0"/>
    <s v="None"/>
    <s v="None"/>
    <b v="0"/>
  </r>
  <r>
    <x v="5"/>
    <x v="1"/>
    <n v="174"/>
    <n v="0.94827586200000002"/>
    <n v="0.982758621"/>
    <n v="205.838357"/>
    <n v="0"/>
    <n v="171"/>
    <n v="6"/>
    <n v="70"/>
    <n v="11.66666667"/>
    <n v="2.4426130000000001E-2"/>
    <n v="0"/>
    <n v="2.4426130000000001E-2"/>
    <n v="-4"/>
    <x v="8"/>
    <n v="3600"/>
    <n v="89"/>
    <n v="0"/>
    <b v="0"/>
    <b v="0"/>
    <b v="0"/>
    <s v="None"/>
    <s v="None"/>
    <b v="0"/>
  </r>
  <r>
    <x v="5"/>
    <x v="1"/>
    <n v="174"/>
    <n v="0.94827586200000002"/>
    <n v="0.982758621"/>
    <n v="171.28929500000001"/>
    <n v="0"/>
    <n v="171"/>
    <n v="7"/>
    <n v="70"/>
    <n v="10"/>
    <n v="2.8696368999999999E-2"/>
    <n v="0"/>
    <n v="2.8696368999999999E-2"/>
    <n v="-4"/>
    <x v="8"/>
    <n v="3600"/>
    <n v="42"/>
    <n v="0"/>
    <b v="0"/>
    <b v="0"/>
    <b v="0"/>
    <s v="None"/>
    <s v="None"/>
    <b v="0"/>
  </r>
  <r>
    <x v="5"/>
    <x v="1"/>
    <n v="174"/>
    <n v="0.89655172400000005"/>
    <n v="0.98850574700000005"/>
    <n v="226.58123399999999"/>
    <n v="0"/>
    <n v="172"/>
    <n v="5"/>
    <n v="56"/>
    <n v="11.2"/>
    <n v="2.086147E-2"/>
    <n v="0"/>
    <n v="2.086147E-2"/>
    <n v="-4"/>
    <x v="8"/>
    <n v="3600"/>
    <n v="0"/>
    <n v="0"/>
    <b v="0"/>
    <b v="0"/>
    <b v="0"/>
    <s v="None"/>
    <s v="None"/>
    <b v="0"/>
  </r>
  <r>
    <x v="5"/>
    <x v="2"/>
    <n v="174"/>
    <n v="0.982758621"/>
    <n v="0.99425287399999995"/>
    <n v="318.60059790000003"/>
    <n v="0"/>
    <n v="173"/>
    <n v="5"/>
    <n v="150"/>
    <n v="30"/>
    <n v="5.7672760000000003E-2"/>
    <n v="0"/>
    <n v="5.7672760000000003E-2"/>
    <n v="-4"/>
    <x v="8"/>
    <n v="3600"/>
    <n v="138"/>
    <n v="0"/>
    <b v="0"/>
    <b v="0"/>
    <b v="0"/>
    <s v="None"/>
    <s v="None"/>
    <b v="0"/>
  </r>
  <r>
    <x v="5"/>
    <x v="2"/>
    <n v="174"/>
    <n v="0.87931034500000005"/>
    <n v="0.99425287399999995"/>
    <n v="3600.0190940000002"/>
    <n v="5.7803469999999999E-3"/>
    <n v="173"/>
    <n v="5"/>
    <n v="180"/>
    <n v="36"/>
    <n v="5.7079763999999998E-2"/>
    <n v="0"/>
    <n v="5.7079763999999998E-2"/>
    <n v="-4"/>
    <x v="8"/>
    <n v="3600"/>
    <n v="15"/>
    <n v="0"/>
    <b v="0"/>
    <b v="0"/>
    <b v="0"/>
    <s v="None"/>
    <s v="None"/>
    <b v="0"/>
  </r>
  <r>
    <x v="5"/>
    <x v="2"/>
    <n v="174"/>
    <n v="0.93103448300000002"/>
    <n v="1"/>
    <n v="100.133996"/>
    <n v="0"/>
    <n v="174"/>
    <n v="5"/>
    <n v="150"/>
    <n v="30"/>
    <n v="6.0607300000000003E-2"/>
    <n v="0"/>
    <n v="6.0607300000000003E-2"/>
    <n v="-4"/>
    <x v="8"/>
    <n v="3600"/>
    <n v="89"/>
    <n v="0"/>
    <b v="0"/>
    <b v="0"/>
    <b v="0"/>
    <s v="None"/>
    <s v="None"/>
    <b v="0"/>
  </r>
  <r>
    <x v="5"/>
    <x v="2"/>
    <n v="174"/>
    <n v="0.96551724100000003"/>
    <n v="0.99425287399999995"/>
    <n v="2454.1892819999998"/>
    <n v="0"/>
    <n v="173"/>
    <n v="5"/>
    <n v="150"/>
    <n v="30"/>
    <n v="5.8004950999999999E-2"/>
    <n v="0"/>
    <n v="5.8004950999999999E-2"/>
    <n v="-4"/>
    <x v="8"/>
    <n v="3600"/>
    <n v="42"/>
    <n v="0"/>
    <b v="0"/>
    <b v="0"/>
    <b v="0"/>
    <s v="None"/>
    <s v="None"/>
    <b v="0"/>
  </r>
  <r>
    <x v="5"/>
    <x v="2"/>
    <n v="174"/>
    <n v="0.96551724100000003"/>
    <n v="1"/>
    <n v="96.119097949999997"/>
    <n v="0"/>
    <n v="174"/>
    <n v="5"/>
    <n v="120"/>
    <n v="24"/>
    <n v="5.6250285999999997E-2"/>
    <n v="0"/>
    <n v="5.6250285999999997E-2"/>
    <n v="-4"/>
    <x v="8"/>
    <n v="3600"/>
    <n v="0"/>
    <n v="0"/>
    <b v="0"/>
    <b v="0"/>
    <b v="0"/>
    <s v="None"/>
    <s v="None"/>
    <b v="0"/>
  </r>
  <r>
    <x v="5"/>
    <x v="3"/>
    <n v="174"/>
    <n v="0.94827586200000002"/>
    <n v="1"/>
    <n v="369.38263490000003"/>
    <n v="0"/>
    <n v="174"/>
    <n v="4"/>
    <n v="290"/>
    <n v="72.5"/>
    <n v="0.121184956"/>
    <n v="0"/>
    <n v="0.121184956"/>
    <n v="-4"/>
    <x v="8"/>
    <n v="3600"/>
    <n v="138"/>
    <n v="0"/>
    <b v="0"/>
    <b v="0"/>
    <b v="0"/>
    <s v="None"/>
    <s v="None"/>
    <b v="0"/>
  </r>
  <r>
    <x v="5"/>
    <x v="3"/>
    <n v="174"/>
    <n v="0.96551724100000003"/>
    <n v="1"/>
    <n v="319.27896500000003"/>
    <n v="0"/>
    <n v="174"/>
    <n v="6"/>
    <n v="372"/>
    <n v="62"/>
    <n v="0.18553496899999999"/>
    <n v="0"/>
    <n v="0.18553496899999999"/>
    <n v="-4"/>
    <x v="8"/>
    <n v="3600"/>
    <n v="15"/>
    <n v="0"/>
    <b v="0"/>
    <b v="0"/>
    <b v="0"/>
    <s v="None"/>
    <s v="None"/>
    <b v="0"/>
  </r>
  <r>
    <x v="5"/>
    <x v="3"/>
    <n v="174"/>
    <n v="0.94827586200000002"/>
    <n v="1"/>
    <n v="29.62315512"/>
    <n v="0"/>
    <n v="174"/>
    <n v="4"/>
    <n v="295"/>
    <n v="73.75"/>
    <n v="0.12251772800000001"/>
    <n v="0"/>
    <n v="0.12251772800000001"/>
    <n v="-4"/>
    <x v="8"/>
    <n v="3600"/>
    <n v="89"/>
    <n v="0"/>
    <b v="0"/>
    <b v="0"/>
    <b v="0"/>
    <s v="None"/>
    <s v="None"/>
    <b v="0"/>
  </r>
  <r>
    <x v="5"/>
    <x v="3"/>
    <n v="174"/>
    <n v="0.94827586200000002"/>
    <n v="1"/>
    <n v="277.34828779999998"/>
    <n v="0"/>
    <n v="174"/>
    <n v="4"/>
    <n v="270"/>
    <n v="67.5"/>
    <n v="0.120643394"/>
    <n v="0"/>
    <n v="0.120643394"/>
    <n v="-4"/>
    <x v="8"/>
    <n v="3600"/>
    <n v="42"/>
    <n v="0"/>
    <b v="0"/>
    <b v="0"/>
    <b v="0"/>
    <s v="None"/>
    <s v="None"/>
    <b v="0"/>
  </r>
  <r>
    <x v="5"/>
    <x v="3"/>
    <n v="174"/>
    <n v="0.96551724100000003"/>
    <n v="1"/>
    <n v="137.17796899999999"/>
    <n v="0"/>
    <n v="174"/>
    <n v="4"/>
    <n v="224"/>
    <n v="56"/>
    <n v="0.121751884"/>
    <n v="0"/>
    <n v="0.121751884"/>
    <n v="-4"/>
    <x v="8"/>
    <n v="3600"/>
    <n v="0"/>
    <n v="0"/>
    <b v="0"/>
    <b v="0"/>
    <b v="0"/>
    <s v="None"/>
    <s v="None"/>
    <b v="0"/>
  </r>
  <r>
    <x v="5"/>
    <x v="0"/>
    <n v="174"/>
    <n v="0.96551724100000003"/>
    <n v="0.97126436800000004"/>
    <n v="0.95028305099999999"/>
    <n v="0"/>
    <n v="169"/>
    <n v="6"/>
    <n v="30"/>
    <n v="5"/>
    <n v="8.1121720000000008E-3"/>
    <n v="0"/>
    <n v="8.1121720000000008E-3"/>
    <n v="-4"/>
    <x v="9"/>
    <n v="3600"/>
    <n v="138"/>
    <n v="0"/>
    <b v="0"/>
    <b v="0"/>
    <b v="0"/>
    <s v="None"/>
    <s v="None"/>
    <b v="0"/>
  </r>
  <r>
    <x v="5"/>
    <x v="0"/>
    <n v="174"/>
    <n v="0.982758621"/>
    <n v="0.96551724100000003"/>
    <n v="1.1306231019999999"/>
    <n v="0"/>
    <n v="168"/>
    <n v="6"/>
    <n v="36"/>
    <n v="6"/>
    <n v="8.3381819999999995E-3"/>
    <n v="0"/>
    <n v="8.3381819999999995E-3"/>
    <n v="-4"/>
    <x v="9"/>
    <n v="3600"/>
    <n v="15"/>
    <n v="0"/>
    <b v="0"/>
    <b v="0"/>
    <b v="0"/>
    <s v="None"/>
    <s v="None"/>
    <b v="0"/>
  </r>
  <r>
    <x v="5"/>
    <x v="0"/>
    <n v="174"/>
    <n v="0.96551724100000003"/>
    <n v="0.97126436800000004"/>
    <n v="1.207278013"/>
    <n v="0"/>
    <n v="169"/>
    <n v="6"/>
    <n v="30"/>
    <n v="5"/>
    <n v="8.3205120000000004E-3"/>
    <n v="0"/>
    <n v="8.3205120000000004E-3"/>
    <n v="-4"/>
    <x v="9"/>
    <n v="3600"/>
    <n v="89"/>
    <n v="0"/>
    <b v="0"/>
    <b v="0"/>
    <b v="0"/>
    <s v="None"/>
    <s v="None"/>
    <b v="0"/>
  </r>
  <r>
    <x v="5"/>
    <x v="0"/>
    <n v="174"/>
    <n v="0.96551724100000003"/>
    <n v="0.97126436800000004"/>
    <n v="1.032266855"/>
    <n v="0"/>
    <n v="169"/>
    <n v="6"/>
    <n v="30"/>
    <n v="5"/>
    <n v="8.3275880000000004E-3"/>
    <n v="0"/>
    <n v="8.3275880000000004E-3"/>
    <n v="-4"/>
    <x v="9"/>
    <n v="3600"/>
    <n v="42"/>
    <n v="0"/>
    <b v="0"/>
    <b v="0"/>
    <b v="0"/>
    <s v="None"/>
    <s v="None"/>
    <b v="0"/>
  </r>
  <r>
    <x v="5"/>
    <x v="0"/>
    <n v="174"/>
    <n v="0.89655172400000005"/>
    <n v="0.982758621"/>
    <n v="1.0613641739999999"/>
    <n v="0"/>
    <n v="171"/>
    <n v="5"/>
    <n v="24"/>
    <n v="4.8"/>
    <n v="7.0436609999999997E-3"/>
    <n v="0"/>
    <n v="7.0436609999999997E-3"/>
    <n v="-4"/>
    <x v="9"/>
    <n v="3600"/>
    <n v="0"/>
    <n v="0"/>
    <b v="0"/>
    <b v="0"/>
    <b v="0"/>
    <s v="None"/>
    <s v="None"/>
    <b v="0"/>
  </r>
  <r>
    <x v="5"/>
    <x v="1"/>
    <n v="174"/>
    <n v="0.94827586200000002"/>
    <n v="0.982758621"/>
    <n v="451.312567"/>
    <n v="0"/>
    <n v="171"/>
    <n v="10"/>
    <n v="70"/>
    <n v="7"/>
    <n v="4.1458333999999999E-2"/>
    <n v="0"/>
    <n v="4.1458333999999999E-2"/>
    <n v="-4"/>
    <x v="9"/>
    <n v="3600"/>
    <n v="138"/>
    <n v="0"/>
    <b v="0"/>
    <b v="0"/>
    <b v="0"/>
    <s v="None"/>
    <s v="None"/>
    <b v="0"/>
  </r>
  <r>
    <x v="5"/>
    <x v="1"/>
    <n v="174"/>
    <n v="0.89655172400000005"/>
    <n v="0.982758621"/>
    <n v="112.1819792"/>
    <n v="0"/>
    <n v="171"/>
    <n v="5"/>
    <n v="84"/>
    <n v="16.8"/>
    <n v="2.0787768000000002E-2"/>
    <n v="0"/>
    <n v="2.0787768000000002E-2"/>
    <n v="-4"/>
    <x v="9"/>
    <n v="3600"/>
    <n v="15"/>
    <n v="0"/>
    <b v="0"/>
    <b v="0"/>
    <b v="0"/>
    <s v="None"/>
    <s v="None"/>
    <b v="0"/>
  </r>
  <r>
    <x v="5"/>
    <x v="1"/>
    <n v="174"/>
    <n v="0.94827586200000002"/>
    <n v="0.982758621"/>
    <n v="205.77581409999999"/>
    <n v="0"/>
    <n v="171"/>
    <n v="6"/>
    <n v="70"/>
    <n v="11.66666667"/>
    <n v="2.4370382999999999E-2"/>
    <n v="0"/>
    <n v="2.4370382999999999E-2"/>
    <n v="-4"/>
    <x v="9"/>
    <n v="3600"/>
    <n v="89"/>
    <n v="0"/>
    <b v="0"/>
    <b v="0"/>
    <b v="0"/>
    <s v="None"/>
    <s v="None"/>
    <b v="0"/>
  </r>
  <r>
    <x v="5"/>
    <x v="1"/>
    <n v="174"/>
    <n v="0.94827586200000002"/>
    <n v="0.982758621"/>
    <n v="171.09665799999999"/>
    <n v="0"/>
    <n v="171"/>
    <n v="7"/>
    <n v="70"/>
    <n v="10"/>
    <n v="2.9050485000000001E-2"/>
    <n v="0"/>
    <n v="2.9050485000000001E-2"/>
    <n v="-4"/>
    <x v="9"/>
    <n v="3600"/>
    <n v="42"/>
    <n v="0"/>
    <b v="0"/>
    <b v="0"/>
    <b v="0"/>
    <s v="None"/>
    <s v="None"/>
    <b v="0"/>
  </r>
  <r>
    <x v="5"/>
    <x v="1"/>
    <n v="174"/>
    <n v="0.89655172400000005"/>
    <n v="0.98850574700000005"/>
    <n v="226.975944"/>
    <n v="0"/>
    <n v="172"/>
    <n v="5"/>
    <n v="56"/>
    <n v="11.2"/>
    <n v="2.0315751999999999E-2"/>
    <n v="0"/>
    <n v="2.0315751999999999E-2"/>
    <n v="-4"/>
    <x v="9"/>
    <n v="3600"/>
    <n v="0"/>
    <n v="0"/>
    <b v="0"/>
    <b v="0"/>
    <b v="0"/>
    <s v="None"/>
    <s v="None"/>
    <b v="0"/>
  </r>
  <r>
    <x v="5"/>
    <x v="2"/>
    <n v="174"/>
    <n v="0.982758621"/>
    <n v="0.99425287399999995"/>
    <n v="323.38972000000001"/>
    <n v="0"/>
    <n v="173"/>
    <n v="5"/>
    <n v="150"/>
    <n v="30"/>
    <n v="6.0128131000000001E-2"/>
    <n v="0"/>
    <n v="6.0128131000000001E-2"/>
    <n v="-4"/>
    <x v="9"/>
    <n v="3600"/>
    <n v="138"/>
    <n v="0"/>
    <b v="0"/>
    <b v="0"/>
    <b v="0"/>
    <s v="None"/>
    <s v="None"/>
    <b v="0"/>
  </r>
  <r>
    <x v="5"/>
    <x v="2"/>
    <n v="174"/>
    <n v="0.87931034500000005"/>
    <n v="0.99425287399999995"/>
    <n v="3600.067728"/>
    <n v="5.7803469999999999E-3"/>
    <n v="173"/>
    <n v="5"/>
    <n v="180"/>
    <n v="36"/>
    <n v="5.7763725000000002E-2"/>
    <n v="0"/>
    <n v="5.7763725000000002E-2"/>
    <n v="-4"/>
    <x v="9"/>
    <n v="3600"/>
    <n v="15"/>
    <n v="0"/>
    <b v="0"/>
    <b v="0"/>
    <b v="0"/>
    <s v="None"/>
    <s v="None"/>
    <b v="0"/>
  </r>
  <r>
    <x v="5"/>
    <x v="2"/>
    <n v="174"/>
    <n v="0.93103448300000002"/>
    <n v="1"/>
    <n v="98.117528199999995"/>
    <n v="0"/>
    <n v="174"/>
    <n v="5"/>
    <n v="150"/>
    <n v="30"/>
    <n v="5.8527521999999998E-2"/>
    <n v="0"/>
    <n v="5.8527521999999998E-2"/>
    <n v="-4"/>
    <x v="9"/>
    <n v="3600"/>
    <n v="89"/>
    <n v="0"/>
    <b v="0"/>
    <b v="0"/>
    <b v="0"/>
    <s v="None"/>
    <s v="None"/>
    <b v="0"/>
  </r>
  <r>
    <x v="5"/>
    <x v="2"/>
    <n v="174"/>
    <n v="0.96551724100000003"/>
    <n v="0.99425287399999995"/>
    <n v="2479.4923739999999"/>
    <n v="0"/>
    <n v="173"/>
    <n v="5"/>
    <n v="150"/>
    <n v="30"/>
    <n v="5.9058570999999997E-2"/>
    <n v="0"/>
    <n v="5.9058570999999997E-2"/>
    <n v="-4"/>
    <x v="9"/>
    <n v="3600"/>
    <n v="42"/>
    <n v="0"/>
    <b v="0"/>
    <b v="0"/>
    <b v="0"/>
    <s v="None"/>
    <s v="None"/>
    <b v="0"/>
  </r>
  <r>
    <x v="5"/>
    <x v="2"/>
    <n v="174"/>
    <n v="0.96551724100000003"/>
    <n v="1"/>
    <n v="96.443024870000002"/>
    <n v="0"/>
    <n v="174"/>
    <n v="5"/>
    <n v="120"/>
    <n v="24"/>
    <n v="5.8023000999999998E-2"/>
    <n v="0"/>
    <n v="5.8023000999999998E-2"/>
    <n v="-4"/>
    <x v="9"/>
    <n v="3600"/>
    <n v="0"/>
    <n v="0"/>
    <b v="0"/>
    <b v="0"/>
    <b v="0"/>
    <s v="None"/>
    <s v="None"/>
    <b v="0"/>
  </r>
  <r>
    <x v="5"/>
    <x v="3"/>
    <n v="174"/>
    <n v="0.94827586200000002"/>
    <n v="1"/>
    <n v="376.81680990000001"/>
    <n v="0"/>
    <n v="174"/>
    <n v="4"/>
    <n v="290"/>
    <n v="72.5"/>
    <n v="0.125744403"/>
    <n v="0"/>
    <n v="0.125744403"/>
    <n v="-4"/>
    <x v="9"/>
    <n v="3600"/>
    <n v="138"/>
    <n v="0"/>
    <b v="0"/>
    <b v="0"/>
    <b v="0"/>
    <s v="None"/>
    <s v="None"/>
    <b v="0"/>
  </r>
  <r>
    <x v="5"/>
    <x v="3"/>
    <n v="174"/>
    <n v="0.96551724100000003"/>
    <n v="1"/>
    <n v="320.64284300000003"/>
    <n v="0"/>
    <n v="174"/>
    <n v="6"/>
    <n v="372"/>
    <n v="62"/>
    <n v="0.18793520599999999"/>
    <n v="0"/>
    <n v="0.18793520599999999"/>
    <n v="-4"/>
    <x v="9"/>
    <n v="3600"/>
    <n v="15"/>
    <n v="0"/>
    <b v="0"/>
    <b v="0"/>
    <b v="0"/>
    <s v="None"/>
    <s v="None"/>
    <b v="0"/>
  </r>
  <r>
    <x v="5"/>
    <x v="3"/>
    <n v="174"/>
    <n v="0.94827586200000002"/>
    <n v="1"/>
    <n v="29.687412980000001"/>
    <n v="0"/>
    <n v="174"/>
    <n v="4"/>
    <n v="295"/>
    <n v="73.75"/>
    <n v="0.12348875600000001"/>
    <n v="0"/>
    <n v="0.12348875600000001"/>
    <n v="-4"/>
    <x v="9"/>
    <n v="3600"/>
    <n v="89"/>
    <n v="0"/>
    <b v="0"/>
    <b v="0"/>
    <b v="0"/>
    <s v="None"/>
    <s v="None"/>
    <b v="0"/>
  </r>
  <r>
    <x v="5"/>
    <x v="3"/>
    <n v="174"/>
    <n v="0.94827586200000002"/>
    <n v="1"/>
    <n v="278.1952028"/>
    <n v="0"/>
    <n v="174"/>
    <n v="4"/>
    <n v="270"/>
    <n v="67.5"/>
    <n v="0.1215968"/>
    <n v="0"/>
    <n v="0.1215968"/>
    <n v="-4"/>
    <x v="9"/>
    <n v="3600"/>
    <n v="42"/>
    <n v="0"/>
    <b v="0"/>
    <b v="0"/>
    <b v="0"/>
    <s v="None"/>
    <s v="None"/>
    <b v="0"/>
  </r>
  <r>
    <x v="5"/>
    <x v="3"/>
    <n v="174"/>
    <n v="0.96551724100000003"/>
    <n v="1"/>
    <n v="134.84915710000001"/>
    <n v="0"/>
    <n v="174"/>
    <n v="4"/>
    <n v="224"/>
    <n v="56"/>
    <n v="0.12083091"/>
    <n v="0"/>
    <n v="0.12083091"/>
    <n v="-4"/>
    <x v="9"/>
    <n v="3600"/>
    <n v="0"/>
    <n v="0"/>
    <b v="0"/>
    <b v="0"/>
    <b v="0"/>
    <s v="None"/>
    <s v="None"/>
    <b v="0"/>
  </r>
  <r>
    <x v="5"/>
    <x v="0"/>
    <n v="174"/>
    <n v="0.96551724100000003"/>
    <n v="0.97126436800000004"/>
    <n v="1.0067949300000001"/>
    <n v="0"/>
    <n v="169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5"/>
    <x v="0"/>
    <n v="174"/>
    <n v="0.982758621"/>
    <n v="0.96551724100000003"/>
    <n v="1.070622921"/>
    <n v="0"/>
    <n v="168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5"/>
    <x v="0"/>
    <n v="174"/>
    <n v="0.96551724100000003"/>
    <n v="0.97126436800000004"/>
    <n v="1.2357380389999999"/>
    <n v="0"/>
    <n v="169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5"/>
    <x v="0"/>
    <n v="174"/>
    <n v="0.96551724100000003"/>
    <n v="0.97126436800000004"/>
    <n v="1.1190931799999999"/>
    <n v="0"/>
    <n v="169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5"/>
    <x v="0"/>
    <n v="174"/>
    <n v="0.89655172400000005"/>
    <n v="0.982758621"/>
    <n v="0.89372801800000001"/>
    <n v="0"/>
    <n v="171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5"/>
    <x v="1"/>
    <n v="174"/>
    <n v="0.94827586200000002"/>
    <n v="0.982758621"/>
    <n v="334.59115600000001"/>
    <n v="0"/>
    <n v="171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5"/>
    <x v="1"/>
    <n v="174"/>
    <n v="0.89655172400000005"/>
    <n v="0.982758621"/>
    <n v="126.876611"/>
    <n v="0"/>
    <n v="171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5"/>
    <x v="1"/>
    <n v="174"/>
    <n v="0.94827586200000002"/>
    <n v="0.982758621"/>
    <n v="260.2143509"/>
    <n v="0"/>
    <n v="171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5"/>
    <x v="1"/>
    <n v="174"/>
    <n v="0.94827586200000002"/>
    <n v="0.982758621"/>
    <n v="250.05109100000001"/>
    <n v="0"/>
    <n v="171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5"/>
    <x v="1"/>
    <n v="174"/>
    <n v="0.89655172400000005"/>
    <n v="0.98850574700000005"/>
    <n v="338.82856889999999"/>
    <n v="0"/>
    <n v="172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5"/>
    <x v="2"/>
    <n v="174"/>
    <n v="0.982758621"/>
    <n v="0.99425287399999995"/>
    <n v="3600.0022290000002"/>
    <n v="5.7803469999999999E-3"/>
    <n v="173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5"/>
    <x v="2"/>
    <n v="174"/>
    <n v="0.94827586200000002"/>
    <n v="0.99425287399999995"/>
    <n v="2217.6220239999998"/>
    <n v="0"/>
    <n v="173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5"/>
    <x v="2"/>
    <n v="174"/>
    <n v="0.93103448300000002"/>
    <n v="1"/>
    <n v="129.7109001"/>
    <n v="0"/>
    <n v="174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5"/>
    <x v="2"/>
    <n v="174"/>
    <n v="0.96551724100000003"/>
    <n v="0.99425287399999995"/>
    <n v="2613.0126289999998"/>
    <n v="0"/>
    <n v="173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5"/>
    <x v="2"/>
    <n v="174"/>
    <n v="0.96551724100000003"/>
    <n v="1"/>
    <n v="134.18605489999999"/>
    <n v="0"/>
    <n v="174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5"/>
    <x v="3"/>
    <n v="174"/>
    <n v="0.94827586200000002"/>
    <n v="1"/>
    <n v="448.44413500000002"/>
    <n v="0"/>
    <n v="174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5"/>
    <x v="3"/>
    <n v="174"/>
    <n v="0.91379310300000005"/>
    <n v="1"/>
    <n v="98.245975970000003"/>
    <n v="0"/>
    <n v="174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5"/>
    <x v="3"/>
    <n v="174"/>
    <n v="0.96551724100000003"/>
    <n v="1"/>
    <n v="60.756224160000002"/>
    <n v="0"/>
    <n v="174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5"/>
    <x v="3"/>
    <n v="174"/>
    <n v="0.96551724100000003"/>
    <n v="1"/>
    <n v="71.975351099999997"/>
    <n v="0"/>
    <n v="174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5"/>
    <x v="3"/>
    <n v="174"/>
    <n v="0.96551724100000003"/>
    <n v="1"/>
    <n v="125.950084"/>
    <n v="0"/>
    <n v="174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5"/>
    <x v="0"/>
    <n v="174"/>
    <n v="0.96551724100000003"/>
    <n v="0.96551724100000003"/>
    <n v="0.887808084"/>
    <n v="0"/>
    <n v="169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5"/>
    <x v="0"/>
    <n v="174"/>
    <n v="0.982758621"/>
    <n v="0.95689655200000001"/>
    <n v="0.88307094600000002"/>
    <n v="0"/>
    <n v="168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5"/>
    <x v="0"/>
    <n v="174"/>
    <n v="0.96551724100000003"/>
    <n v="0.97413793100000001"/>
    <n v="0.86389183999999997"/>
    <n v="0"/>
    <n v="169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5"/>
    <x v="0"/>
    <n v="174"/>
    <n v="0.96551724100000003"/>
    <n v="0.96551724100000003"/>
    <n v="0.654358149"/>
    <n v="0"/>
    <n v="169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5"/>
    <x v="0"/>
    <n v="174"/>
    <n v="0.89655172400000005"/>
    <n v="0.97413793100000001"/>
    <n v="0.49231505399999997"/>
    <n v="0"/>
    <n v="171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5"/>
    <x v="1"/>
    <n v="174"/>
    <n v="0.94827586200000002"/>
    <n v="0.982758621"/>
    <n v="290.82995299999999"/>
    <n v="0"/>
    <n v="171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5"/>
    <x v="1"/>
    <n v="174"/>
    <n v="0.89655172400000005"/>
    <n v="0.97413793100000001"/>
    <n v="169.85756799999999"/>
    <n v="0"/>
    <n v="171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5"/>
    <x v="1"/>
    <n v="174"/>
    <n v="0.94827586200000002"/>
    <n v="0.982758621"/>
    <n v="157.19088790000001"/>
    <n v="0"/>
    <n v="171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5"/>
    <x v="1"/>
    <n v="174"/>
    <n v="0.94827586200000002"/>
    <n v="0.97413793100000001"/>
    <n v="183.78988390000001"/>
    <n v="0"/>
    <n v="171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5"/>
    <x v="1"/>
    <n v="174"/>
    <n v="0.89655172400000005"/>
    <n v="0.982758621"/>
    <n v="202.86850089999999"/>
    <n v="0"/>
    <n v="172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5"/>
    <x v="2"/>
    <n v="174"/>
    <n v="0.93103448300000002"/>
    <n v="0.99137931000000001"/>
    <n v="3600.004531"/>
    <n v="1"/>
    <n v="173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5"/>
    <x v="2"/>
    <n v="174"/>
    <n v="0.91379310300000005"/>
    <n v="0.99137931000000001"/>
    <n v="3600.004492"/>
    <n v="1"/>
    <n v="173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5"/>
    <x v="2"/>
    <n v="174"/>
    <n v="0.96551724100000003"/>
    <n v="1"/>
    <n v="11.10210395"/>
    <n v="0"/>
    <n v="174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5"/>
    <x v="2"/>
    <n v="174"/>
    <n v="0.96551724100000003"/>
    <n v="0.99137931000000001"/>
    <n v="3600.0046619999998"/>
    <n v="1"/>
    <n v="173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5"/>
    <x v="2"/>
    <n v="174"/>
    <n v="0.94827586200000002"/>
    <n v="0.99137931000000001"/>
    <n v="3600.004304"/>
    <n v="1"/>
    <n v="173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5"/>
    <x v="3"/>
    <n v="174"/>
    <n v="0.982758621"/>
    <n v="1"/>
    <n v="584.63912419999997"/>
    <n v="0"/>
    <n v="174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5"/>
    <x v="3"/>
    <n v="174"/>
    <n v="0.93103448300000002"/>
    <n v="1"/>
    <n v="1523.9316140000001"/>
    <n v="0"/>
    <n v="174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5"/>
    <x v="3"/>
    <n v="174"/>
    <n v="0.93103448300000002"/>
    <n v="1"/>
    <n v="38.544603109999997"/>
    <n v="0"/>
    <n v="174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5"/>
    <x v="3"/>
    <n v="174"/>
    <n v="0.96551724100000003"/>
    <n v="1"/>
    <n v="112.443743"/>
    <n v="0"/>
    <n v="174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5"/>
    <x v="3"/>
    <n v="174"/>
    <n v="0.91379310300000005"/>
    <n v="1"/>
    <n v="98.191487069999994"/>
    <n v="0"/>
    <n v="174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5"/>
    <x v="0"/>
    <n v="174"/>
    <n v="0.96551724100000003"/>
    <n v="0.97126436800000004"/>
    <n v="2.6569111350000001"/>
    <n v="0"/>
    <n v="169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5"/>
    <x v="0"/>
    <n v="174"/>
    <n v="0.982758621"/>
    <n v="0.96551724100000003"/>
    <n v="4.0095341209999997"/>
    <n v="0"/>
    <n v="168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5"/>
    <x v="0"/>
    <n v="174"/>
    <n v="0.96551724100000003"/>
    <n v="0.97126436800000004"/>
    <n v="3.2595539090000001"/>
    <n v="0"/>
    <n v="169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5"/>
    <x v="0"/>
    <n v="174"/>
    <n v="0.96551724100000003"/>
    <n v="0.97126436800000004"/>
    <n v="3.1466879840000002"/>
    <n v="0"/>
    <n v="169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5"/>
    <x v="0"/>
    <n v="174"/>
    <n v="0.89655172400000005"/>
    <n v="0.982758621"/>
    <n v="1.7777950760000001"/>
    <n v="0"/>
    <n v="171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5"/>
    <x v="1"/>
    <n v="174"/>
    <n v="0.94827586200000002"/>
    <n v="0.982758621"/>
    <n v="230.93945500000001"/>
    <n v="0"/>
    <n v="171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5"/>
    <x v="1"/>
    <n v="174"/>
    <n v="0.89655172400000005"/>
    <n v="0.982758621"/>
    <n v="150.93199490000001"/>
    <n v="0"/>
    <n v="171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5"/>
    <x v="1"/>
    <n v="174"/>
    <n v="0.94827586200000002"/>
    <n v="0.982758621"/>
    <n v="249.11389489999999"/>
    <n v="0"/>
    <n v="171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5"/>
    <x v="1"/>
    <n v="174"/>
    <n v="0.94827586200000002"/>
    <n v="0.982758621"/>
    <n v="138.21823599999999"/>
    <n v="0"/>
    <n v="171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5"/>
    <x v="1"/>
    <n v="174"/>
    <n v="0.89655172400000005"/>
    <n v="0.98850574700000005"/>
    <n v="67.315440890000005"/>
    <n v="0"/>
    <n v="172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5"/>
    <x v="2"/>
    <n v="174"/>
    <n v="0.982758621"/>
    <n v="0.99425287399999995"/>
    <n v="3600.0082560000001"/>
    <n v="5.7803469999999999E-3"/>
    <n v="173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5"/>
    <x v="2"/>
    <n v="174"/>
    <n v="0.91379310300000005"/>
    <n v="0.99425287399999995"/>
    <n v="3600.0081930000001"/>
    <n v="5.7803469999999999E-3"/>
    <n v="173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5"/>
    <x v="2"/>
    <n v="174"/>
    <n v="0.91379310300000005"/>
    <n v="1"/>
    <n v="110.976516"/>
    <n v="0"/>
    <n v="174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5"/>
    <x v="2"/>
    <n v="174"/>
    <n v="0.96551724100000003"/>
    <n v="0.99425287399999995"/>
    <n v="2421.7044569999998"/>
    <n v="0"/>
    <n v="173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5"/>
    <x v="2"/>
    <n v="174"/>
    <n v="0.96551724100000003"/>
    <n v="1"/>
    <n v="1112.638766"/>
    <n v="0"/>
    <n v="174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5"/>
    <x v="3"/>
    <n v="174"/>
    <n v="0.94827586200000002"/>
    <n v="1"/>
    <n v="165.1017678"/>
    <n v="0"/>
    <n v="174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5"/>
    <x v="3"/>
    <n v="174"/>
    <n v="0.89655172400000005"/>
    <n v="1"/>
    <n v="24.22615004"/>
    <n v="0"/>
    <n v="174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5"/>
    <x v="3"/>
    <n v="174"/>
    <n v="0.93103448300000002"/>
    <n v="1"/>
    <n v="13.907841919999999"/>
    <n v="0"/>
    <n v="174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5"/>
    <x v="3"/>
    <n v="174"/>
    <n v="0.94827586200000002"/>
    <n v="1"/>
    <n v="96.449499130000007"/>
    <n v="0"/>
    <n v="174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5"/>
    <x v="3"/>
    <n v="174"/>
    <n v="0.96551724100000003"/>
    <n v="1"/>
    <n v="11.01262593"/>
    <n v="0"/>
    <n v="174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6"/>
    <x v="0"/>
    <n v="200"/>
    <n v="0.76119402999999997"/>
    <n v="0.78195488700000004"/>
    <n v="4.1880481239999998"/>
    <n v="0"/>
    <n v="161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6"/>
    <x v="0"/>
    <n v="200"/>
    <n v="0.79104477600000001"/>
    <n v="0.77443609000000002"/>
    <n v="4.6335098739999996"/>
    <n v="0"/>
    <n v="159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6"/>
    <x v="0"/>
    <n v="200"/>
    <n v="0.77611940300000004"/>
    <n v="0.78947368399999995"/>
    <n v="4.7257900240000001"/>
    <n v="0"/>
    <n v="160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6"/>
    <x v="0"/>
    <n v="200"/>
    <n v="0.70149253700000003"/>
    <n v="0.85714285700000004"/>
    <n v="1.488580942"/>
    <n v="0"/>
    <n v="161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6"/>
    <x v="0"/>
    <n v="200"/>
    <n v="0.82089552200000004"/>
    <n v="0.78947368399999995"/>
    <n v="5.6889860629999998"/>
    <n v="0"/>
    <n v="157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6"/>
    <x v="1"/>
    <n v="200"/>
    <n v="0.82089552200000004"/>
    <n v="0.81203007500000002"/>
    <n v="3600.0002749999999"/>
    <n v="6.0975609999999996E-3"/>
    <n v="164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6"/>
    <x v="1"/>
    <n v="200"/>
    <n v="0.746268657"/>
    <n v="0.82706766899999995"/>
    <n v="3600.0001739999998"/>
    <n v="2.8985494000000001E-2"/>
    <n v="161.00000209999999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6"/>
    <x v="1"/>
    <n v="200"/>
    <n v="0.79104477600000001"/>
    <n v="0.82706766899999995"/>
    <n v="2714.086425"/>
    <n v="9.8099999999999999E-5"/>
    <n v="165.00000069999999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6"/>
    <x v="1"/>
    <n v="200"/>
    <n v="0.73134328400000004"/>
    <n v="0.88721804500000001"/>
    <n v="334.97431590000002"/>
    <n v="6.4999999999999994E-5"/>
    <n v="169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6"/>
    <x v="1"/>
    <n v="200"/>
    <n v="0.77611940300000004"/>
    <n v="0.82706766899999995"/>
    <n v="561.47196980000001"/>
    <n v="9.9599999999999995E-5"/>
    <n v="166.0000019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6"/>
    <x v="2"/>
    <n v="200"/>
    <n v="0.83582089599999998"/>
    <n v="0.85714285700000004"/>
    <n v="3600.0003390000002"/>
    <n v="3.2945718999999998E-2"/>
    <n v="172.0000029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6"/>
    <x v="2"/>
    <n v="200"/>
    <n v="0.82089552200000004"/>
    <n v="0.88721804500000001"/>
    <n v="3600.0002479999998"/>
    <n v="3.4883717000000002E-2"/>
    <n v="172.00000059999999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6"/>
    <x v="2"/>
    <n v="200"/>
    <n v="0.76119402999999997"/>
    <n v="0.87969924799999999"/>
    <n v="3600.0001689999999"/>
    <n v="4.7821962000000003E-2"/>
    <n v="176.00000120000001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6"/>
    <x v="2"/>
    <n v="200"/>
    <n v="0.73134328400000004"/>
    <n v="0.90225563900000005"/>
    <n v="3600.0001950000001"/>
    <n v="4.3000620000000003E-2"/>
    <n v="177.00000130000001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6"/>
    <x v="2"/>
    <n v="200"/>
    <n v="0.82089552200000004"/>
    <n v="0.87969924799999999"/>
    <n v="3600.000458"/>
    <n v="5.1724133999999998E-2"/>
    <n v="174.00000069999999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6"/>
    <x v="3"/>
    <n v="200"/>
    <n v="0.80597014899999997"/>
    <n v="0.86466165399999995"/>
    <n v="3600.0002220000001"/>
    <n v="5.6179767999999998E-2"/>
    <n v="178.00000120000001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6"/>
    <x v="3"/>
    <n v="200"/>
    <n v="0.73134328400000004"/>
    <n v="0.91729323299999999"/>
    <n v="3600.0003040000001"/>
    <n v="3.8888885999999998E-2"/>
    <n v="180.0000005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6"/>
    <x v="3"/>
    <n v="200"/>
    <n v="0.77611940300000004"/>
    <n v="0.91729323299999999"/>
    <n v="3600.0003590000001"/>
    <n v="4.4836953999999998E-2"/>
    <n v="184.0000005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6"/>
    <x v="3"/>
    <n v="200"/>
    <n v="0.76119402999999997"/>
    <n v="0.93233082700000003"/>
    <n v="3600.0004210000002"/>
    <n v="4.3972329999999997E-2"/>
    <n v="184.0000004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6"/>
    <x v="3"/>
    <n v="200"/>
    <n v="0.82089552200000004"/>
    <n v="0.93233082700000003"/>
    <n v="3600.0006100000001"/>
    <n v="5.9715898000000003E-2"/>
    <n v="183.0000201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6"/>
    <x v="0"/>
    <n v="200"/>
    <n v="0.76119402999999997"/>
    <n v="0.80500000000000005"/>
    <n v="13.88580084"/>
    <n v="0"/>
    <n v="161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6"/>
    <x v="0"/>
    <n v="200"/>
    <n v="0.79104477600000001"/>
    <n v="0.79500000000000004"/>
    <n v="14.391467090000001"/>
    <n v="0"/>
    <n v="159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6"/>
    <x v="0"/>
    <n v="200"/>
    <n v="0.77611940300000004"/>
    <n v="0.8"/>
    <n v="15.279180999999999"/>
    <n v="0"/>
    <n v="160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6"/>
    <x v="0"/>
    <n v="200"/>
    <n v="0.70149253700000003"/>
    <n v="0.80500000000000005"/>
    <n v="7.4794070719999999"/>
    <n v="0"/>
    <n v="161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6"/>
    <x v="0"/>
    <n v="200"/>
    <n v="0.82089552200000004"/>
    <n v="0.78500000000000003"/>
    <n v="16.053210020000002"/>
    <n v="0"/>
    <n v="157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6"/>
    <x v="1"/>
    <n v="200"/>
    <n v="0.82089552200000004"/>
    <n v="0.82"/>
    <n v="824.22621800000002"/>
    <n v="0"/>
    <n v="164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6"/>
    <x v="1"/>
    <n v="200"/>
    <n v="0.746268657"/>
    <n v="0.80500000000000005"/>
    <n v="3600.0055510000002"/>
    <n v="3.1055901E-2"/>
    <n v="161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6"/>
    <x v="1"/>
    <n v="200"/>
    <n v="0.79104477600000001"/>
    <n v="0.82499999999999996"/>
    <n v="2319.6387789999999"/>
    <n v="0"/>
    <n v="165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6"/>
    <x v="1"/>
    <n v="200"/>
    <n v="0.73134328400000004"/>
    <n v="0.84499999999999997"/>
    <n v="632.64976809999996"/>
    <n v="0"/>
    <n v="169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6"/>
    <x v="1"/>
    <n v="200"/>
    <n v="0.79104477600000001"/>
    <n v="0.83"/>
    <n v="977.30412699999999"/>
    <n v="0"/>
    <n v="166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6"/>
    <x v="2"/>
    <n v="200"/>
    <n v="0.83582089599999998"/>
    <n v="0.86"/>
    <n v="3600.0124000000001"/>
    <n v="3.4883720999999999E-2"/>
    <n v="172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6"/>
    <x v="2"/>
    <n v="200"/>
    <n v="0.82089552200000004"/>
    <n v="0.86"/>
    <n v="3600.0151599999999"/>
    <n v="3.4883720999999999E-2"/>
    <n v="172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6"/>
    <x v="2"/>
    <n v="200"/>
    <n v="0.76119402999999997"/>
    <n v="0.875"/>
    <n v="3600.0130650000001"/>
    <n v="5.7142856999999998E-2"/>
    <n v="175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6"/>
    <x v="2"/>
    <n v="200"/>
    <n v="0.73134328400000004"/>
    <n v="0.88500000000000001"/>
    <n v="3600.0123870000002"/>
    <n v="4.519774E-2"/>
    <n v="177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6"/>
    <x v="2"/>
    <n v="200"/>
    <n v="0.83582089599999998"/>
    <n v="0.87"/>
    <n v="3600.0133959999998"/>
    <n v="5.7471264000000001E-2"/>
    <n v="174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6"/>
    <x v="3"/>
    <n v="200"/>
    <n v="0.77611940300000004"/>
    <n v="0.88500000000000001"/>
    <n v="3600.0065070000001"/>
    <n v="5.6497174999999997E-2"/>
    <n v="177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6"/>
    <x v="3"/>
    <n v="200"/>
    <n v="0.73134328400000004"/>
    <n v="0.9"/>
    <n v="3600.0064600000001"/>
    <n v="4.4444444E-2"/>
    <n v="180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6"/>
    <x v="3"/>
    <n v="200"/>
    <n v="0.80597014899999997"/>
    <n v="0.91500000000000004"/>
    <n v="3600.0064550000002"/>
    <n v="5.4644809000000003E-2"/>
    <n v="183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6"/>
    <x v="3"/>
    <n v="200"/>
    <n v="0.746268657"/>
    <n v="0.91500000000000004"/>
    <n v="3600.00432"/>
    <n v="5.4644809000000003E-2"/>
    <n v="183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6"/>
    <x v="3"/>
    <n v="200"/>
    <n v="0.77611940300000004"/>
    <n v="0.91"/>
    <n v="3600.059213"/>
    <n v="5.4945055E-2"/>
    <n v="182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6"/>
    <x v="0"/>
    <n v="200"/>
    <n v="0.76119402999999997"/>
    <n v="0.80500000000000005"/>
    <n v="3.5733280180000002"/>
    <n v="0"/>
    <n v="161"/>
    <n v="7"/>
    <n v="769"/>
    <n v="109.8571429"/>
    <n v="1.0339483E-2"/>
    <n v="0"/>
    <n v="1.0339483E-2"/>
    <n v="-4"/>
    <x v="2"/>
    <n v="3600"/>
    <n v="138"/>
    <n v="0"/>
    <b v="0"/>
    <b v="0"/>
    <b v="0"/>
    <s v="None"/>
    <s v="None"/>
    <b v="0"/>
  </r>
  <r>
    <x v="6"/>
    <x v="0"/>
    <n v="200"/>
    <n v="0.79104477600000001"/>
    <n v="0.79500000000000004"/>
    <n v="3.0036611560000002"/>
    <n v="0"/>
    <n v="159"/>
    <n v="6"/>
    <n v="780"/>
    <n v="130"/>
    <n v="9.5551730000000001E-3"/>
    <n v="0"/>
    <n v="9.5551730000000001E-3"/>
    <n v="-4"/>
    <x v="2"/>
    <n v="3600"/>
    <n v="15"/>
    <n v="0"/>
    <b v="0"/>
    <b v="0"/>
    <b v="0"/>
    <s v="None"/>
    <s v="None"/>
    <b v="0"/>
  </r>
  <r>
    <x v="6"/>
    <x v="0"/>
    <n v="200"/>
    <n v="0.77611940300000004"/>
    <n v="0.8"/>
    <n v="3.643028975"/>
    <n v="0"/>
    <n v="160"/>
    <n v="7"/>
    <n v="772"/>
    <n v="110.2857143"/>
    <n v="1.0522526000000001E-2"/>
    <n v="0"/>
    <n v="1.0522526000000001E-2"/>
    <n v="-4"/>
    <x v="2"/>
    <n v="3600"/>
    <n v="89"/>
    <n v="0"/>
    <b v="0"/>
    <b v="0"/>
    <b v="0"/>
    <s v="None"/>
    <s v="None"/>
    <b v="0"/>
  </r>
  <r>
    <x v="6"/>
    <x v="0"/>
    <n v="200"/>
    <n v="0.70149253700000003"/>
    <n v="0.80500000000000005"/>
    <n v="1.542590141"/>
    <n v="0"/>
    <n v="161"/>
    <n v="7"/>
    <n v="769"/>
    <n v="109.8571429"/>
    <n v="1.0395097000000001E-2"/>
    <n v="0"/>
    <n v="1.0395097000000001E-2"/>
    <n v="-4"/>
    <x v="2"/>
    <n v="3600"/>
    <n v="42"/>
    <n v="0"/>
    <b v="0"/>
    <b v="0"/>
    <b v="0"/>
    <s v="None"/>
    <s v="None"/>
    <b v="0"/>
  </r>
  <r>
    <x v="6"/>
    <x v="0"/>
    <n v="200"/>
    <n v="0.82089552200000004"/>
    <n v="0.78500000000000003"/>
    <n v="3.672191143"/>
    <n v="0"/>
    <n v="157"/>
    <n v="6"/>
    <n v="791"/>
    <n v="131.83333329999999"/>
    <n v="9.8391529999999998E-3"/>
    <n v="0"/>
    <n v="9.8391529999999998E-3"/>
    <n v="-4"/>
    <x v="2"/>
    <n v="3600"/>
    <n v="0"/>
    <n v="0"/>
    <b v="0"/>
    <b v="0"/>
    <b v="0"/>
    <s v="None"/>
    <s v="None"/>
    <b v="0"/>
  </r>
  <r>
    <x v="6"/>
    <x v="1"/>
    <n v="200"/>
    <n v="0.82089552200000004"/>
    <n v="0.82"/>
    <n v="839.64909720000003"/>
    <n v="0"/>
    <n v="164"/>
    <n v="5"/>
    <n v="2986"/>
    <n v="597.20000000000005"/>
    <n v="3.0708637E-2"/>
    <n v="0"/>
    <n v="3.0708637E-2"/>
    <n v="-4"/>
    <x v="2"/>
    <n v="3600"/>
    <n v="138"/>
    <n v="0"/>
    <b v="0"/>
    <b v="0"/>
    <b v="0"/>
    <s v="None"/>
    <s v="None"/>
    <b v="0"/>
  </r>
  <r>
    <x v="6"/>
    <x v="1"/>
    <n v="200"/>
    <n v="0.746268657"/>
    <n v="0.80500000000000005"/>
    <n v="1932.503768"/>
    <n v="0"/>
    <n v="161"/>
    <n v="5"/>
    <n v="3057"/>
    <n v="611.4"/>
    <n v="3.4732352000000001E-2"/>
    <n v="0"/>
    <n v="3.4732352000000001E-2"/>
    <n v="-4"/>
    <x v="2"/>
    <n v="3600"/>
    <n v="15"/>
    <n v="0"/>
    <b v="0"/>
    <b v="0"/>
    <b v="0"/>
    <s v="None"/>
    <s v="None"/>
    <b v="0"/>
  </r>
  <r>
    <x v="6"/>
    <x v="1"/>
    <n v="200"/>
    <n v="0.79104477600000001"/>
    <n v="0.82499999999999996"/>
    <n v="1117.3785620000001"/>
    <n v="0"/>
    <n v="165"/>
    <n v="5"/>
    <n v="2992"/>
    <n v="598.4"/>
    <n v="5.2946977999999999E-2"/>
    <n v="0"/>
    <n v="5.2946977999999999E-2"/>
    <n v="-4"/>
    <x v="2"/>
    <n v="3600"/>
    <n v="89"/>
    <n v="0"/>
    <b v="0"/>
    <b v="0"/>
    <b v="0"/>
    <s v="None"/>
    <s v="None"/>
    <b v="0"/>
  </r>
  <r>
    <x v="6"/>
    <x v="1"/>
    <n v="200"/>
    <n v="0.73134328400000004"/>
    <n v="0.84499999999999997"/>
    <n v="272.71991489999999"/>
    <n v="0"/>
    <n v="169"/>
    <n v="5"/>
    <n v="2978"/>
    <n v="595.6"/>
    <n v="5.1458454000000001E-2"/>
    <n v="0"/>
    <n v="5.1458454000000001E-2"/>
    <n v="-4"/>
    <x v="2"/>
    <n v="3600"/>
    <n v="42"/>
    <n v="0"/>
    <b v="0"/>
    <b v="0"/>
    <b v="0"/>
    <s v="None"/>
    <s v="None"/>
    <b v="0"/>
  </r>
  <r>
    <x v="6"/>
    <x v="1"/>
    <n v="200"/>
    <n v="0.77611940300000004"/>
    <n v="0.83"/>
    <n v="551.4130371"/>
    <n v="0"/>
    <n v="166"/>
    <n v="5"/>
    <n v="3096"/>
    <n v="619.20000000000005"/>
    <n v="4.0047212999999998E-2"/>
    <n v="0"/>
    <n v="4.0047212999999998E-2"/>
    <n v="-4"/>
    <x v="2"/>
    <n v="3600"/>
    <n v="0"/>
    <n v="0"/>
    <b v="0"/>
    <b v="0"/>
    <b v="0"/>
    <s v="None"/>
    <s v="None"/>
    <b v="0"/>
  </r>
  <r>
    <x v="6"/>
    <x v="2"/>
    <n v="200"/>
    <n v="0.83582089599999998"/>
    <n v="0.85499999999999998"/>
    <n v="3600.001753"/>
    <n v="4.6783626000000002E-2"/>
    <n v="171"/>
    <n v="5"/>
    <n v="8573"/>
    <n v="1714.6"/>
    <n v="9.0256954E-2"/>
    <n v="0"/>
    <n v="9.0256954E-2"/>
    <n v="-4"/>
    <x v="2"/>
    <n v="3600"/>
    <n v="138"/>
    <n v="0"/>
    <b v="0"/>
    <b v="0"/>
    <b v="0"/>
    <s v="None"/>
    <s v="None"/>
    <b v="0"/>
  </r>
  <r>
    <x v="6"/>
    <x v="2"/>
    <n v="200"/>
    <n v="0.80597014899999997"/>
    <n v="0.86"/>
    <n v="3600.0009679999998"/>
    <n v="5.2325581000000003E-2"/>
    <n v="172"/>
    <n v="5"/>
    <n v="8805"/>
    <n v="1761"/>
    <n v="0.18798794599999999"/>
    <n v="0"/>
    <n v="0.18798794599999999"/>
    <n v="-4"/>
    <x v="2"/>
    <n v="3600"/>
    <n v="15"/>
    <n v="0"/>
    <b v="0"/>
    <b v="0"/>
    <b v="0"/>
    <s v="None"/>
    <s v="None"/>
    <b v="0"/>
  </r>
  <r>
    <x v="6"/>
    <x v="2"/>
    <n v="200"/>
    <n v="0.746268657"/>
    <n v="0.88"/>
    <n v="3600.0008859999998"/>
    <n v="5.1136363999999997E-2"/>
    <n v="176"/>
    <n v="5"/>
    <n v="8746"/>
    <n v="1749.2"/>
    <n v="7.8692965000000004E-2"/>
    <n v="0"/>
    <n v="7.8692965000000004E-2"/>
    <n v="-4"/>
    <x v="2"/>
    <n v="3600"/>
    <n v="89"/>
    <n v="0"/>
    <b v="0"/>
    <b v="0"/>
    <b v="0"/>
    <s v="None"/>
    <s v="None"/>
    <b v="0"/>
  </r>
  <r>
    <x v="6"/>
    <x v="2"/>
    <n v="200"/>
    <n v="0.68656716399999995"/>
    <n v="0.88"/>
    <n v="3600.0038810000001"/>
    <n v="5.1136363999999997E-2"/>
    <n v="176"/>
    <n v="5"/>
    <n v="8713"/>
    <n v="1742.6"/>
    <n v="0.32704530700000001"/>
    <n v="0"/>
    <n v="0.32704530700000001"/>
    <n v="-4"/>
    <x v="2"/>
    <n v="3600"/>
    <n v="42"/>
    <n v="0"/>
    <b v="0"/>
    <b v="0"/>
    <b v="0"/>
    <s v="None"/>
    <s v="None"/>
    <b v="0"/>
  </r>
  <r>
    <x v="6"/>
    <x v="2"/>
    <n v="200"/>
    <n v="0.79104477600000001"/>
    <n v="0.86499999999999999"/>
    <n v="3600.002246"/>
    <n v="6.3583815000000002E-2"/>
    <n v="173"/>
    <n v="5"/>
    <n v="8992"/>
    <n v="1798.4"/>
    <n v="0.391320316"/>
    <n v="0"/>
    <n v="0.391320316"/>
    <n v="-4"/>
    <x v="2"/>
    <n v="3600"/>
    <n v="0"/>
    <n v="0"/>
    <b v="0"/>
    <b v="0"/>
    <b v="0"/>
    <s v="None"/>
    <s v="None"/>
    <b v="0"/>
  </r>
  <r>
    <x v="6"/>
    <x v="3"/>
    <n v="200"/>
    <n v="0.80597014899999997"/>
    <n v="0.89500000000000002"/>
    <n v="3600.0021900000002"/>
    <n v="4.4692737000000003E-2"/>
    <n v="179"/>
    <n v="5"/>
    <n v="22944"/>
    <n v="4588.8"/>
    <n v="0.47227481199999999"/>
    <n v="0"/>
    <n v="0.47227481199999999"/>
    <n v="-4"/>
    <x v="2"/>
    <n v="3600"/>
    <n v="138"/>
    <n v="0"/>
    <b v="0"/>
    <b v="0"/>
    <b v="0"/>
    <s v="None"/>
    <s v="None"/>
    <b v="0"/>
  </r>
  <r>
    <x v="6"/>
    <x v="3"/>
    <n v="200"/>
    <n v="0.80597014899999997"/>
    <n v="0.89500000000000002"/>
    <n v="3600.0019990000001"/>
    <n v="5.0279329999999997E-2"/>
    <n v="179"/>
    <n v="5"/>
    <n v="23589"/>
    <n v="4717.8"/>
    <n v="0.318009773"/>
    <n v="0"/>
    <n v="0.318009773"/>
    <n v="-4"/>
    <x v="2"/>
    <n v="3600"/>
    <n v="15"/>
    <n v="0"/>
    <b v="0"/>
    <b v="0"/>
    <b v="0"/>
    <s v="None"/>
    <s v="None"/>
    <b v="0"/>
  </r>
  <r>
    <x v="6"/>
    <x v="3"/>
    <n v="200"/>
    <n v="0.77611940300000004"/>
    <n v="0.92"/>
    <n v="3600.0022899999999"/>
    <n v="4.8913043000000003E-2"/>
    <n v="184"/>
    <n v="5"/>
    <n v="23352"/>
    <n v="4670.3999999999996"/>
    <n v="0.66046924799999995"/>
    <n v="0"/>
    <n v="0.66046924799999995"/>
    <n v="-4"/>
    <x v="2"/>
    <n v="3600"/>
    <n v="89"/>
    <n v="0"/>
    <b v="0"/>
    <b v="0"/>
    <b v="0"/>
    <s v="None"/>
    <s v="None"/>
    <b v="0"/>
  </r>
  <r>
    <x v="6"/>
    <x v="3"/>
    <n v="200"/>
    <n v="0.77611940300000004"/>
    <n v="0.92500000000000004"/>
    <n v="3600.0021969999998"/>
    <n v="4.8648649000000002E-2"/>
    <n v="185"/>
    <n v="5"/>
    <n v="23199"/>
    <n v="4639.8"/>
    <n v="0.43018162500000001"/>
    <n v="0"/>
    <n v="0.43018162500000001"/>
    <n v="-4"/>
    <x v="2"/>
    <n v="3600"/>
    <n v="42"/>
    <n v="0"/>
    <b v="0"/>
    <b v="0"/>
    <b v="0"/>
    <s v="None"/>
    <s v="None"/>
    <b v="0"/>
  </r>
  <r>
    <x v="6"/>
    <x v="3"/>
    <n v="200"/>
    <n v="0.73134328400000004"/>
    <n v="0.89500000000000002"/>
    <n v="3600.0031669999998"/>
    <n v="7.8212291000000003E-2"/>
    <n v="179"/>
    <n v="7"/>
    <n v="24031"/>
    <n v="3433"/>
    <n v="0.609257312"/>
    <n v="0"/>
    <n v="0.609257312"/>
    <n v="-4"/>
    <x v="2"/>
    <n v="3600"/>
    <n v="0"/>
    <n v="0"/>
    <b v="0"/>
    <b v="0"/>
    <b v="0"/>
    <s v="None"/>
    <s v="None"/>
    <b v="0"/>
  </r>
  <r>
    <x v="6"/>
    <x v="0"/>
    <n v="200"/>
    <n v="0.76119402999999997"/>
    <n v="0.80500000000000005"/>
    <n v="3.8144221310000002"/>
    <n v="0"/>
    <n v="161"/>
    <n v="7"/>
    <n v="748"/>
    <n v="106.8571429"/>
    <n v="9.7640690000000002E-3"/>
    <n v="0"/>
    <n v="9.7640690000000002E-3"/>
    <n v="-4"/>
    <x v="3"/>
    <n v="3600"/>
    <n v="138"/>
    <n v="0"/>
    <b v="0"/>
    <b v="0"/>
    <b v="0"/>
    <s v="None"/>
    <s v="None"/>
    <b v="0"/>
  </r>
  <r>
    <x v="6"/>
    <x v="0"/>
    <n v="200"/>
    <n v="0.79104477600000001"/>
    <n v="0.79500000000000004"/>
    <n v="3.0721759799999999"/>
    <n v="0"/>
    <n v="159"/>
    <n v="6"/>
    <n v="767"/>
    <n v="127.83333330000001"/>
    <n v="9.385694E-3"/>
    <n v="0"/>
    <n v="9.385694E-3"/>
    <n v="-4"/>
    <x v="3"/>
    <n v="3600"/>
    <n v="15"/>
    <n v="0"/>
    <b v="0"/>
    <b v="0"/>
    <b v="0"/>
    <s v="None"/>
    <s v="None"/>
    <b v="0"/>
  </r>
  <r>
    <x v="6"/>
    <x v="0"/>
    <n v="200"/>
    <n v="0.77611940300000004"/>
    <n v="0.8"/>
    <n v="3.7268648149999999"/>
    <n v="0"/>
    <n v="160"/>
    <n v="5"/>
    <n v="757"/>
    <n v="151.4"/>
    <n v="8.7309910000000004E-3"/>
    <n v="0"/>
    <n v="8.7309910000000004E-3"/>
    <n v="-4"/>
    <x v="3"/>
    <n v="3600"/>
    <n v="89"/>
    <n v="0"/>
    <b v="0"/>
    <b v="0"/>
    <b v="0"/>
    <s v="None"/>
    <s v="None"/>
    <b v="0"/>
  </r>
  <r>
    <x v="6"/>
    <x v="0"/>
    <n v="200"/>
    <n v="0.70149253700000003"/>
    <n v="0.80500000000000005"/>
    <n v="1.542592049"/>
    <n v="0"/>
    <n v="161"/>
    <n v="7"/>
    <n v="750"/>
    <n v="107.1428571"/>
    <n v="9.698056E-3"/>
    <n v="0"/>
    <n v="9.698056E-3"/>
    <n v="-4"/>
    <x v="3"/>
    <n v="3600"/>
    <n v="42"/>
    <n v="0"/>
    <b v="0"/>
    <b v="0"/>
    <b v="0"/>
    <s v="None"/>
    <s v="None"/>
    <b v="0"/>
  </r>
  <r>
    <x v="6"/>
    <x v="0"/>
    <n v="200"/>
    <n v="0.82089552200000004"/>
    <n v="0.78500000000000003"/>
    <n v="3.6394770150000002"/>
    <n v="0"/>
    <n v="157"/>
    <n v="6"/>
    <n v="771"/>
    <n v="128.5"/>
    <n v="9.255559E-3"/>
    <n v="0"/>
    <n v="9.255559E-3"/>
    <n v="-4"/>
    <x v="3"/>
    <n v="3600"/>
    <n v="0"/>
    <n v="0"/>
    <b v="0"/>
    <b v="0"/>
    <b v="0"/>
    <s v="None"/>
    <s v="None"/>
    <b v="0"/>
  </r>
  <r>
    <x v="6"/>
    <x v="1"/>
    <n v="200"/>
    <n v="0.82089552200000004"/>
    <n v="0.82"/>
    <n v="914.74170900000001"/>
    <n v="0"/>
    <n v="164"/>
    <n v="5"/>
    <n v="1518"/>
    <n v="303.60000000000002"/>
    <n v="1.9562146999999998E-2"/>
    <n v="0"/>
    <n v="1.9562146999999998E-2"/>
    <n v="-4"/>
    <x v="3"/>
    <n v="3600"/>
    <n v="138"/>
    <n v="0"/>
    <b v="0"/>
    <b v="0"/>
    <b v="0"/>
    <s v="None"/>
    <s v="None"/>
    <b v="0"/>
  </r>
  <r>
    <x v="6"/>
    <x v="1"/>
    <n v="200"/>
    <n v="0.746268657"/>
    <n v="0.80500000000000005"/>
    <n v="2197.858514"/>
    <n v="0"/>
    <n v="161"/>
    <n v="5"/>
    <n v="1537"/>
    <n v="307.39999999999998"/>
    <n v="2.6213079E-2"/>
    <n v="0"/>
    <n v="2.6213079E-2"/>
    <n v="-4"/>
    <x v="3"/>
    <n v="3600"/>
    <n v="15"/>
    <n v="0"/>
    <b v="0"/>
    <b v="0"/>
    <b v="0"/>
    <s v="None"/>
    <s v="None"/>
    <b v="0"/>
  </r>
  <r>
    <x v="6"/>
    <x v="1"/>
    <n v="200"/>
    <n v="0.79104477600000001"/>
    <n v="0.82499999999999996"/>
    <n v="1159.943708"/>
    <n v="0"/>
    <n v="165"/>
    <n v="5"/>
    <n v="1513"/>
    <n v="302.60000000000002"/>
    <n v="3.5943772999999998E-2"/>
    <n v="0"/>
    <n v="3.5943772999999998E-2"/>
    <n v="-4"/>
    <x v="3"/>
    <n v="3600"/>
    <n v="89"/>
    <n v="0"/>
    <b v="0"/>
    <b v="0"/>
    <b v="0"/>
    <s v="None"/>
    <s v="None"/>
    <b v="0"/>
  </r>
  <r>
    <x v="6"/>
    <x v="1"/>
    <n v="200"/>
    <n v="0.73134328400000004"/>
    <n v="0.84499999999999997"/>
    <n v="290.80866500000002"/>
    <n v="0"/>
    <n v="169"/>
    <n v="5"/>
    <n v="1507"/>
    <n v="301.39999999999998"/>
    <n v="2.8785423000000001E-2"/>
    <n v="0"/>
    <n v="2.8785423000000001E-2"/>
    <n v="-4"/>
    <x v="3"/>
    <n v="3600"/>
    <n v="42"/>
    <n v="0"/>
    <b v="0"/>
    <b v="0"/>
    <b v="0"/>
    <s v="None"/>
    <s v="None"/>
    <b v="0"/>
  </r>
  <r>
    <x v="6"/>
    <x v="1"/>
    <n v="200"/>
    <n v="0.77611940300000004"/>
    <n v="0.83"/>
    <n v="575.64942980000001"/>
    <n v="0"/>
    <n v="166"/>
    <n v="5"/>
    <n v="1555"/>
    <n v="311"/>
    <n v="2.0411268999999999E-2"/>
    <n v="0"/>
    <n v="2.0411268999999999E-2"/>
    <n v="-4"/>
    <x v="3"/>
    <n v="3600"/>
    <n v="0"/>
    <n v="0"/>
    <b v="0"/>
    <b v="0"/>
    <b v="0"/>
    <s v="None"/>
    <s v="None"/>
    <b v="0"/>
  </r>
  <r>
    <x v="6"/>
    <x v="2"/>
    <n v="200"/>
    <n v="0.82089552200000004"/>
    <n v="0.86"/>
    <n v="3600.0020039999999"/>
    <n v="3.4883720999999999E-2"/>
    <n v="172"/>
    <n v="5"/>
    <n v="2957"/>
    <n v="591.4"/>
    <n v="4.5731840000000003E-2"/>
    <n v="0"/>
    <n v="4.5731840000000003E-2"/>
    <n v="-4"/>
    <x v="3"/>
    <n v="3600"/>
    <n v="138"/>
    <n v="0"/>
    <b v="0"/>
    <b v="0"/>
    <b v="0"/>
    <s v="None"/>
    <s v="None"/>
    <b v="0"/>
  </r>
  <r>
    <x v="6"/>
    <x v="2"/>
    <n v="200"/>
    <n v="0.80597014899999997"/>
    <n v="0.86"/>
    <n v="3600.0012270000002"/>
    <n v="5.2325581000000003E-2"/>
    <n v="172"/>
    <n v="5"/>
    <n v="2973"/>
    <n v="594.6"/>
    <n v="8.4682825000000003E-2"/>
    <n v="0"/>
    <n v="8.4682825000000003E-2"/>
    <n v="-4"/>
    <x v="3"/>
    <n v="3600"/>
    <n v="15"/>
    <n v="0"/>
    <b v="0"/>
    <b v="0"/>
    <b v="0"/>
    <s v="None"/>
    <s v="None"/>
    <b v="0"/>
  </r>
  <r>
    <x v="6"/>
    <x v="2"/>
    <n v="200"/>
    <n v="0.76119402999999997"/>
    <n v="0.88"/>
    <n v="3600.0008590000002"/>
    <n v="5.6818182000000002E-2"/>
    <n v="176"/>
    <n v="5"/>
    <n v="2934"/>
    <n v="586.79999999999995"/>
    <n v="4.3910535000000001E-2"/>
    <n v="0"/>
    <n v="4.3910535000000001E-2"/>
    <n v="-4"/>
    <x v="3"/>
    <n v="3600"/>
    <n v="89"/>
    <n v="0"/>
    <b v="0"/>
    <b v="0"/>
    <b v="0"/>
    <s v="None"/>
    <s v="None"/>
    <b v="0"/>
  </r>
  <r>
    <x v="6"/>
    <x v="2"/>
    <n v="200"/>
    <n v="0.77611940300000004"/>
    <n v="0.88500000000000001"/>
    <n v="3600.0011559999998"/>
    <n v="4.519774E-2"/>
    <n v="177"/>
    <n v="5"/>
    <n v="2921"/>
    <n v="584.20000000000005"/>
    <n v="0.117069969"/>
    <n v="0"/>
    <n v="0.117069969"/>
    <n v="-4"/>
    <x v="3"/>
    <n v="3600"/>
    <n v="42"/>
    <n v="0"/>
    <b v="0"/>
    <b v="0"/>
    <b v="0"/>
    <s v="None"/>
    <s v="None"/>
    <b v="0"/>
  </r>
  <r>
    <x v="6"/>
    <x v="2"/>
    <n v="200"/>
    <n v="0.79104477600000001"/>
    <n v="0.87"/>
    <n v="3600.0011220000001"/>
    <n v="6.3218390999999999E-2"/>
    <n v="174"/>
    <n v="5"/>
    <n v="3011"/>
    <n v="602.20000000000005"/>
    <n v="0.122842218"/>
    <n v="0"/>
    <n v="0.122842218"/>
    <n v="-4"/>
    <x v="3"/>
    <n v="3600"/>
    <n v="0"/>
    <n v="0"/>
    <b v="0"/>
    <b v="0"/>
    <b v="0"/>
    <s v="None"/>
    <s v="None"/>
    <b v="0"/>
  </r>
  <r>
    <x v="6"/>
    <x v="3"/>
    <n v="200"/>
    <n v="0.79104477600000001"/>
    <n v="0.89"/>
    <n v="3600.0022530000001"/>
    <n v="5.6179775000000001E-2"/>
    <n v="178"/>
    <n v="5"/>
    <n v="5745"/>
    <n v="1149"/>
    <n v="0.173875259"/>
    <n v="0"/>
    <n v="0.173875259"/>
    <n v="-4"/>
    <x v="3"/>
    <n v="3600"/>
    <n v="138"/>
    <n v="0"/>
    <b v="0"/>
    <b v="0"/>
    <b v="0"/>
    <s v="None"/>
    <s v="None"/>
    <b v="0"/>
  </r>
  <r>
    <x v="6"/>
    <x v="3"/>
    <n v="200"/>
    <n v="0.80597014899999997"/>
    <n v="0.89500000000000002"/>
    <n v="3600.0028940000002"/>
    <n v="5.5865921999999998E-2"/>
    <n v="179"/>
    <n v="5"/>
    <n v="5899"/>
    <n v="1179.8"/>
    <n v="0.15044154300000001"/>
    <n v="0"/>
    <n v="0.15044154300000001"/>
    <n v="-4"/>
    <x v="3"/>
    <n v="3600"/>
    <n v="15"/>
    <n v="0"/>
    <b v="0"/>
    <b v="0"/>
    <b v="0"/>
    <s v="None"/>
    <s v="None"/>
    <b v="0"/>
  </r>
  <r>
    <x v="6"/>
    <x v="3"/>
    <n v="200"/>
    <n v="0.80597014899999997"/>
    <n v="0.91"/>
    <n v="3600.0023630000001"/>
    <n v="6.0439560000000003E-2"/>
    <n v="182"/>
    <n v="5"/>
    <n v="5835"/>
    <n v="1167"/>
    <n v="0.22399118500000001"/>
    <n v="0"/>
    <n v="0.22399118500000001"/>
    <n v="-4"/>
    <x v="3"/>
    <n v="3600"/>
    <n v="89"/>
    <n v="0"/>
    <b v="0"/>
    <b v="0"/>
    <b v="0"/>
    <s v="None"/>
    <s v="None"/>
    <b v="0"/>
  </r>
  <r>
    <x v="6"/>
    <x v="3"/>
    <n v="200"/>
    <n v="0.71641790999999999"/>
    <n v="0.91500000000000004"/>
    <n v="3600.0019950000001"/>
    <n v="5.4644809000000003E-2"/>
    <n v="183"/>
    <n v="5"/>
    <n v="5795"/>
    <n v="1159"/>
    <n v="0.16893451600000001"/>
    <n v="0"/>
    <n v="0.16893451600000001"/>
    <n v="-4"/>
    <x v="3"/>
    <n v="3600"/>
    <n v="42"/>
    <n v="0"/>
    <b v="0"/>
    <b v="0"/>
    <b v="0"/>
    <s v="None"/>
    <s v="None"/>
    <b v="0"/>
  </r>
  <r>
    <x v="6"/>
    <x v="3"/>
    <n v="200"/>
    <n v="0.85074626900000005"/>
    <n v="0.91"/>
    <n v="3600.0025270000001"/>
    <n v="5.4945055E-2"/>
    <n v="182"/>
    <n v="5"/>
    <n v="5998"/>
    <n v="1199.5999999999999"/>
    <n v="0.236457526"/>
    <n v="0"/>
    <n v="0.236457526"/>
    <n v="-4"/>
    <x v="3"/>
    <n v="3600"/>
    <n v="0"/>
    <n v="0"/>
    <b v="0"/>
    <b v="0"/>
    <b v="0"/>
    <s v="None"/>
    <s v="None"/>
    <b v="0"/>
  </r>
  <r>
    <x v="6"/>
    <x v="0"/>
    <n v="200"/>
    <n v="0.76119402999999997"/>
    <n v="0.80500000000000005"/>
    <n v="3.7829530240000002"/>
    <n v="0"/>
    <n v="161"/>
    <n v="7"/>
    <n v="748"/>
    <n v="106.8571429"/>
    <n v="1.1013092E-2"/>
    <n v="0"/>
    <n v="1.1013092E-2"/>
    <n v="-4"/>
    <x v="4"/>
    <n v="3600"/>
    <n v="138"/>
    <n v="0"/>
    <b v="0"/>
    <b v="0"/>
    <b v="0"/>
    <s v="None"/>
    <s v="None"/>
    <b v="0"/>
  </r>
  <r>
    <x v="6"/>
    <x v="0"/>
    <n v="200"/>
    <n v="0.79104477600000001"/>
    <n v="0.79500000000000004"/>
    <n v="3.0947139259999998"/>
    <n v="0"/>
    <n v="159"/>
    <n v="6"/>
    <n v="767"/>
    <n v="127.83333330000001"/>
    <n v="1.0537441E-2"/>
    <n v="0"/>
    <n v="1.0537441E-2"/>
    <n v="-4"/>
    <x v="4"/>
    <n v="3600"/>
    <n v="15"/>
    <n v="0"/>
    <b v="0"/>
    <b v="0"/>
    <b v="0"/>
    <s v="None"/>
    <s v="None"/>
    <b v="0"/>
  </r>
  <r>
    <x v="6"/>
    <x v="0"/>
    <n v="200"/>
    <n v="0.77611940300000004"/>
    <n v="0.8"/>
    <n v="3.7013919350000002"/>
    <n v="0"/>
    <n v="160"/>
    <n v="5"/>
    <n v="757"/>
    <n v="151.4"/>
    <n v="9.3844150000000001E-3"/>
    <n v="0"/>
    <n v="9.3844150000000001E-3"/>
    <n v="-4"/>
    <x v="4"/>
    <n v="3600"/>
    <n v="89"/>
    <n v="0"/>
    <b v="0"/>
    <b v="0"/>
    <b v="0"/>
    <s v="None"/>
    <s v="None"/>
    <b v="0"/>
  </r>
  <r>
    <x v="6"/>
    <x v="0"/>
    <n v="200"/>
    <n v="0.70149253700000003"/>
    <n v="0.80500000000000005"/>
    <n v="1.5776159759999999"/>
    <n v="0"/>
    <n v="161"/>
    <n v="7"/>
    <n v="750"/>
    <n v="107.1428571"/>
    <n v="1.1160946E-2"/>
    <n v="0"/>
    <n v="1.1160946E-2"/>
    <n v="-4"/>
    <x v="4"/>
    <n v="3600"/>
    <n v="42"/>
    <n v="0"/>
    <b v="0"/>
    <b v="0"/>
    <b v="0"/>
    <s v="None"/>
    <s v="None"/>
    <b v="0"/>
  </r>
  <r>
    <x v="6"/>
    <x v="0"/>
    <n v="200"/>
    <n v="0.82089552200000004"/>
    <n v="0.78500000000000003"/>
    <n v="3.6435658929999999"/>
    <n v="0"/>
    <n v="157"/>
    <n v="6"/>
    <n v="771"/>
    <n v="128.5"/>
    <n v="1.0222233000000001E-2"/>
    <n v="0"/>
    <n v="1.0222233000000001E-2"/>
    <n v="-4"/>
    <x v="4"/>
    <n v="3600"/>
    <n v="0"/>
    <n v="0"/>
    <b v="0"/>
    <b v="0"/>
    <b v="0"/>
    <s v="None"/>
    <s v="None"/>
    <b v="0"/>
  </r>
  <r>
    <x v="6"/>
    <x v="1"/>
    <n v="200"/>
    <n v="0.82089552200000004"/>
    <n v="0.82"/>
    <n v="916.50271610000004"/>
    <n v="0"/>
    <n v="164"/>
    <n v="5"/>
    <n v="1518"/>
    <n v="303.60000000000002"/>
    <n v="2.2103913999999999E-2"/>
    <n v="0"/>
    <n v="2.2103913999999999E-2"/>
    <n v="-4"/>
    <x v="4"/>
    <n v="3600"/>
    <n v="138"/>
    <n v="0"/>
    <b v="0"/>
    <b v="0"/>
    <b v="0"/>
    <s v="None"/>
    <s v="None"/>
    <b v="0"/>
  </r>
  <r>
    <x v="6"/>
    <x v="1"/>
    <n v="200"/>
    <n v="0.746268657"/>
    <n v="0.80500000000000005"/>
    <n v="3449.5956460000002"/>
    <n v="0"/>
    <n v="161"/>
    <n v="5"/>
    <n v="1542"/>
    <n v="308.39999999999998"/>
    <n v="2.3422997000000001E-2"/>
    <n v="0"/>
    <n v="2.3422997000000001E-2"/>
    <n v="-4"/>
    <x v="4"/>
    <n v="3600"/>
    <n v="15"/>
    <n v="0"/>
    <b v="0"/>
    <b v="0"/>
    <b v="0"/>
    <s v="None"/>
    <s v="None"/>
    <b v="0"/>
  </r>
  <r>
    <x v="6"/>
    <x v="1"/>
    <n v="200"/>
    <n v="0.79104477600000001"/>
    <n v="0.82499999999999996"/>
    <n v="1152.1153730000001"/>
    <n v="0"/>
    <n v="165"/>
    <n v="5"/>
    <n v="1508"/>
    <n v="301.60000000000002"/>
    <n v="3.5998638999999999E-2"/>
    <n v="0"/>
    <n v="3.5998638999999999E-2"/>
    <n v="-4"/>
    <x v="4"/>
    <n v="3600"/>
    <n v="89"/>
    <n v="0"/>
    <b v="0"/>
    <b v="0"/>
    <b v="0"/>
    <s v="None"/>
    <s v="None"/>
    <b v="0"/>
  </r>
  <r>
    <x v="6"/>
    <x v="1"/>
    <n v="200"/>
    <n v="0.73134328400000004"/>
    <n v="0.84499999999999997"/>
    <n v="326.09998300000001"/>
    <n v="0"/>
    <n v="169"/>
    <n v="5"/>
    <n v="1505"/>
    <n v="301"/>
    <n v="3.0572759000000001E-2"/>
    <n v="0"/>
    <n v="3.0572759000000001E-2"/>
    <n v="-4"/>
    <x v="4"/>
    <n v="3600"/>
    <n v="42"/>
    <n v="0"/>
    <b v="0"/>
    <b v="0"/>
    <b v="0"/>
    <s v="None"/>
    <s v="None"/>
    <b v="0"/>
  </r>
  <r>
    <x v="6"/>
    <x v="1"/>
    <n v="200"/>
    <n v="0.77611940300000004"/>
    <n v="0.83"/>
    <n v="612.28043890000004"/>
    <n v="0"/>
    <n v="166"/>
    <n v="5"/>
    <n v="1548"/>
    <n v="309.60000000000002"/>
    <n v="2.3893902000000002E-2"/>
    <n v="0"/>
    <n v="2.3893902000000002E-2"/>
    <n v="-4"/>
    <x v="4"/>
    <n v="3600"/>
    <n v="0"/>
    <n v="0"/>
    <b v="0"/>
    <b v="0"/>
    <b v="0"/>
    <s v="None"/>
    <s v="None"/>
    <b v="0"/>
  </r>
  <r>
    <x v="6"/>
    <x v="2"/>
    <n v="200"/>
    <n v="0.82089552200000004"/>
    <n v="0.86"/>
    <n v="3600.0023900000001"/>
    <n v="3.4883720999999999E-2"/>
    <n v="172"/>
    <n v="5"/>
    <n v="2957"/>
    <n v="591.4"/>
    <n v="5.0015909999999997E-2"/>
    <n v="0"/>
    <n v="5.0015909999999997E-2"/>
    <n v="-4"/>
    <x v="4"/>
    <n v="3600"/>
    <n v="138"/>
    <n v="0"/>
    <b v="0"/>
    <b v="0"/>
    <b v="0"/>
    <s v="None"/>
    <s v="None"/>
    <b v="0"/>
  </r>
  <r>
    <x v="6"/>
    <x v="2"/>
    <n v="200"/>
    <n v="0.80597014899999997"/>
    <n v="0.86"/>
    <n v="3600.0013629999999"/>
    <n v="5.2325581000000003E-2"/>
    <n v="172"/>
    <n v="5"/>
    <n v="2973"/>
    <n v="594.6"/>
    <n v="8.3206990999999994E-2"/>
    <n v="0"/>
    <n v="8.3206990999999994E-2"/>
    <n v="-4"/>
    <x v="4"/>
    <n v="3600"/>
    <n v="15"/>
    <n v="0"/>
    <b v="0"/>
    <b v="0"/>
    <b v="0"/>
    <s v="None"/>
    <s v="None"/>
    <b v="0"/>
  </r>
  <r>
    <x v="6"/>
    <x v="2"/>
    <n v="200"/>
    <n v="0.76119402999999997"/>
    <n v="0.88"/>
    <n v="3600.0011690000001"/>
    <n v="5.6818182000000002E-2"/>
    <n v="176"/>
    <n v="5"/>
    <n v="2934"/>
    <n v="586.79999999999995"/>
    <n v="5.6919485999999998E-2"/>
    <n v="0"/>
    <n v="5.6919485999999998E-2"/>
    <n v="-4"/>
    <x v="4"/>
    <n v="3600"/>
    <n v="89"/>
    <n v="0"/>
    <b v="0"/>
    <b v="0"/>
    <b v="0"/>
    <s v="None"/>
    <s v="None"/>
    <b v="0"/>
  </r>
  <r>
    <x v="6"/>
    <x v="2"/>
    <n v="200"/>
    <n v="0.73134328400000004"/>
    <n v="0.88500000000000001"/>
    <n v="3600.0015760000001"/>
    <n v="5.0847457999999998E-2"/>
    <n v="177"/>
    <n v="5"/>
    <n v="2919"/>
    <n v="583.79999999999995"/>
    <n v="0.14708229"/>
    <n v="0"/>
    <n v="0.14708229"/>
    <n v="-4"/>
    <x v="4"/>
    <n v="3600"/>
    <n v="42"/>
    <n v="0"/>
    <b v="0"/>
    <b v="0"/>
    <b v="0"/>
    <s v="None"/>
    <s v="None"/>
    <b v="0"/>
  </r>
  <r>
    <x v="6"/>
    <x v="2"/>
    <n v="200"/>
    <n v="0.79104477600000001"/>
    <n v="0.87"/>
    <n v="3600.0008859999998"/>
    <n v="6.3218390999999999E-2"/>
    <n v="174"/>
    <n v="5"/>
    <n v="3011"/>
    <n v="602.20000000000005"/>
    <n v="7.5757884999999997E-2"/>
    <n v="0"/>
    <n v="7.5757884999999997E-2"/>
    <n v="-4"/>
    <x v="4"/>
    <n v="3600"/>
    <n v="0"/>
    <n v="0"/>
    <b v="0"/>
    <b v="0"/>
    <b v="0"/>
    <s v="None"/>
    <s v="None"/>
    <b v="0"/>
  </r>
  <r>
    <x v="6"/>
    <x v="3"/>
    <n v="200"/>
    <n v="0.79104477600000001"/>
    <n v="0.89"/>
    <n v="3600.0026339999999"/>
    <n v="5.6179775000000001E-2"/>
    <n v="178"/>
    <n v="5"/>
    <n v="5745"/>
    <n v="1149"/>
    <n v="0.18487108699999999"/>
    <n v="0"/>
    <n v="0.18487108699999999"/>
    <n v="-4"/>
    <x v="4"/>
    <n v="3600"/>
    <n v="138"/>
    <n v="0"/>
    <b v="0"/>
    <b v="0"/>
    <b v="0"/>
    <s v="None"/>
    <s v="None"/>
    <b v="0"/>
  </r>
  <r>
    <x v="6"/>
    <x v="3"/>
    <n v="200"/>
    <n v="0.80597014899999997"/>
    <n v="0.89500000000000002"/>
    <n v="3600.0021419999998"/>
    <n v="5.5865921999999998E-2"/>
    <n v="179"/>
    <n v="5"/>
    <n v="5899"/>
    <n v="1179.8"/>
    <n v="0.15350439199999999"/>
    <n v="0"/>
    <n v="0.15350439199999999"/>
    <n v="-4"/>
    <x v="4"/>
    <n v="3600"/>
    <n v="15"/>
    <n v="0"/>
    <b v="0"/>
    <b v="0"/>
    <b v="0"/>
    <s v="None"/>
    <s v="None"/>
    <b v="0"/>
  </r>
  <r>
    <x v="6"/>
    <x v="3"/>
    <n v="200"/>
    <n v="0.80597014899999997"/>
    <n v="0.91"/>
    <n v="3600.0020519999998"/>
    <n v="6.0439560000000003E-2"/>
    <n v="182"/>
    <n v="5"/>
    <n v="5835"/>
    <n v="1167"/>
    <n v="0.20678750600000001"/>
    <n v="0"/>
    <n v="0.20678750600000001"/>
    <n v="-4"/>
    <x v="4"/>
    <n v="3600"/>
    <n v="89"/>
    <n v="0"/>
    <b v="0"/>
    <b v="0"/>
    <b v="0"/>
    <s v="None"/>
    <s v="None"/>
    <b v="0"/>
  </r>
  <r>
    <x v="6"/>
    <x v="3"/>
    <n v="200"/>
    <n v="0.71641790999999999"/>
    <n v="0.91500000000000004"/>
    <n v="3600.0023890000002"/>
    <n v="5.4644809000000003E-2"/>
    <n v="183"/>
    <n v="5"/>
    <n v="5795"/>
    <n v="1159"/>
    <n v="0.18092934599999999"/>
    <n v="0"/>
    <n v="0.18092934599999999"/>
    <n v="-4"/>
    <x v="4"/>
    <n v="3600"/>
    <n v="42"/>
    <n v="0"/>
    <b v="0"/>
    <b v="0"/>
    <b v="0"/>
    <s v="None"/>
    <s v="None"/>
    <b v="0"/>
  </r>
  <r>
    <x v="6"/>
    <x v="3"/>
    <n v="200"/>
    <n v="0.85074626900000005"/>
    <n v="0.91"/>
    <n v="3600.0022090000002"/>
    <n v="5.4945055E-2"/>
    <n v="182"/>
    <n v="5"/>
    <n v="5998"/>
    <n v="1199.5999999999999"/>
    <n v="0.221704868"/>
    <n v="0"/>
    <n v="0.221704868"/>
    <n v="-4"/>
    <x v="4"/>
    <n v="3600"/>
    <n v="0"/>
    <n v="0"/>
    <b v="0"/>
    <b v="0"/>
    <b v="0"/>
    <s v="None"/>
    <s v="None"/>
    <b v="0"/>
  </r>
  <r>
    <x v="6"/>
    <x v="0"/>
    <n v="200"/>
    <n v="0.76119402999999997"/>
    <n v="0.80500000000000005"/>
    <n v="3.2622170449999999"/>
    <n v="0"/>
    <n v="161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6"/>
    <x v="0"/>
    <n v="200"/>
    <n v="0.79104477600000001"/>
    <n v="0.79500000000000004"/>
    <n v="3.1730689999999999"/>
    <n v="0"/>
    <n v="159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6"/>
    <x v="0"/>
    <n v="200"/>
    <n v="0.77611940300000004"/>
    <n v="0.8"/>
    <n v="3.10618186"/>
    <n v="0"/>
    <n v="160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6"/>
    <x v="0"/>
    <n v="200"/>
    <n v="0.70149253700000003"/>
    <n v="0.80500000000000005"/>
    <n v="1.479003906"/>
    <n v="0"/>
    <n v="161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6"/>
    <x v="0"/>
    <n v="200"/>
    <n v="0.82089552200000004"/>
    <n v="0.78500000000000003"/>
    <n v="3.1723968980000001"/>
    <n v="0"/>
    <n v="157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6"/>
    <x v="1"/>
    <n v="200"/>
    <n v="0.82089552200000004"/>
    <n v="0.82"/>
    <n v="968.57013300000006"/>
    <n v="0"/>
    <n v="164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6"/>
    <x v="1"/>
    <n v="200"/>
    <n v="0.746268657"/>
    <n v="0.80500000000000005"/>
    <n v="2596.4548500000001"/>
    <n v="0"/>
    <n v="161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6"/>
    <x v="1"/>
    <n v="200"/>
    <n v="0.79104477600000001"/>
    <n v="0.82499999999999996"/>
    <n v="1635.5836859999999"/>
    <n v="0"/>
    <n v="165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6"/>
    <x v="1"/>
    <n v="200"/>
    <n v="0.73134328400000004"/>
    <n v="0.84499999999999997"/>
    <n v="310.30952500000001"/>
    <n v="0"/>
    <n v="169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6"/>
    <x v="1"/>
    <n v="200"/>
    <n v="0.79104477600000001"/>
    <n v="0.83"/>
    <n v="618.57284400000003"/>
    <n v="0"/>
    <n v="166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6"/>
    <x v="2"/>
    <n v="200"/>
    <n v="0.83582089599999998"/>
    <n v="0.85499999999999998"/>
    <n v="3600.0009180000002"/>
    <n v="4.0935672999999999E-2"/>
    <n v="171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6"/>
    <x v="2"/>
    <n v="200"/>
    <n v="0.82089552200000004"/>
    <n v="0.86"/>
    <n v="3600.0013100000001"/>
    <n v="4.6511627999999999E-2"/>
    <n v="172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6"/>
    <x v="2"/>
    <n v="200"/>
    <n v="0.76119402999999997"/>
    <n v="0.87"/>
    <n v="3600.0014970000002"/>
    <n v="6.8965517000000004E-2"/>
    <n v="174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6"/>
    <x v="2"/>
    <n v="200"/>
    <n v="0.73134328400000004"/>
    <n v="0.88500000000000001"/>
    <n v="3600.0032230000002"/>
    <n v="5.0847457999999998E-2"/>
    <n v="177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6"/>
    <x v="2"/>
    <n v="200"/>
    <n v="0.77611940300000004"/>
    <n v="0.87"/>
    <n v="3600.0040300000001"/>
    <n v="5.7471264000000001E-2"/>
    <n v="174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6"/>
    <x v="3"/>
    <n v="200"/>
    <n v="0.79104477600000001"/>
    <n v="0.88"/>
    <n v="3600.0019480000001"/>
    <n v="6.25E-2"/>
    <n v="176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6"/>
    <x v="3"/>
    <n v="200"/>
    <n v="0.82089552200000004"/>
    <n v="0.89"/>
    <n v="3600.002058"/>
    <n v="6.1797752999999997E-2"/>
    <n v="178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6"/>
    <x v="3"/>
    <n v="200"/>
    <n v="0.71641790999999999"/>
    <n v="0.91500000000000004"/>
    <n v="3600.002598"/>
    <n v="5.4644809000000003E-2"/>
    <n v="183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6"/>
    <x v="3"/>
    <n v="200"/>
    <n v="0.73134328400000004"/>
    <n v="0.91"/>
    <n v="3600.002896"/>
    <n v="6.0439560000000003E-2"/>
    <n v="182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6"/>
    <x v="3"/>
    <n v="200"/>
    <n v="0.77611940300000004"/>
    <n v="0.90500000000000003"/>
    <n v="3600.0099989999999"/>
    <n v="6.6298342999999996E-2"/>
    <n v="181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6"/>
    <x v="0"/>
    <n v="200"/>
    <n v="0.76119402999999997"/>
    <n v="0.80500000000000005"/>
    <n v="13.381591800000001"/>
    <n v="0"/>
    <n v="161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6"/>
    <x v="0"/>
    <n v="200"/>
    <n v="0.79104477600000001"/>
    <n v="0.79500000000000004"/>
    <n v="15.49214506"/>
    <n v="0"/>
    <n v="159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6"/>
    <x v="0"/>
    <n v="200"/>
    <n v="0.77611940300000004"/>
    <n v="0.8"/>
    <n v="16.284585"/>
    <n v="0"/>
    <n v="160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6"/>
    <x v="0"/>
    <n v="200"/>
    <n v="0.70149253700000003"/>
    <n v="0.80500000000000005"/>
    <n v="6.727557182"/>
    <n v="0"/>
    <n v="161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6"/>
    <x v="0"/>
    <n v="200"/>
    <n v="0.82089552200000004"/>
    <n v="0.78500000000000003"/>
    <n v="11.642654179999999"/>
    <n v="0"/>
    <n v="157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6"/>
    <x v="1"/>
    <n v="200"/>
    <n v="0.82089552200000004"/>
    <n v="0.82"/>
    <n v="1167.6185800000001"/>
    <n v="0"/>
    <n v="164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6"/>
    <x v="1"/>
    <n v="200"/>
    <n v="0.746268657"/>
    <n v="0.80500000000000005"/>
    <n v="2996.1575910000001"/>
    <n v="0"/>
    <n v="161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6"/>
    <x v="1"/>
    <n v="200"/>
    <n v="0.79104477600000001"/>
    <n v="0.82499999999999996"/>
    <n v="1320.97613"/>
    <n v="0"/>
    <n v="165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6"/>
    <x v="1"/>
    <n v="200"/>
    <n v="0.73134328400000004"/>
    <n v="0.84499999999999997"/>
    <n v="654.25079700000003"/>
    <n v="0"/>
    <n v="169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6"/>
    <x v="1"/>
    <n v="200"/>
    <n v="0.77611940300000004"/>
    <n v="0.83"/>
    <n v="1520.0144330000001"/>
    <n v="0"/>
    <n v="166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6"/>
    <x v="2"/>
    <n v="200"/>
    <n v="0.80597014899999997"/>
    <n v="0.86"/>
    <n v="3600.0114020000001"/>
    <n v="3.4883720999999999E-2"/>
    <n v="172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6"/>
    <x v="2"/>
    <n v="200"/>
    <n v="0.82089552200000004"/>
    <n v="0.86"/>
    <n v="3600.014216"/>
    <n v="4.0697674000000003E-2"/>
    <n v="172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6"/>
    <x v="2"/>
    <n v="200"/>
    <n v="0.746268657"/>
    <n v="0.88"/>
    <n v="3600.0136910000001"/>
    <n v="3.9772727000000001E-2"/>
    <n v="176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6"/>
    <x v="2"/>
    <n v="200"/>
    <n v="0.73134328400000004"/>
    <n v="0.88500000000000001"/>
    <n v="3600.0213560000002"/>
    <n v="4.519774E-2"/>
    <n v="177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6"/>
    <x v="2"/>
    <n v="200"/>
    <n v="0.83582089599999998"/>
    <n v="0.87"/>
    <n v="3600.0135169999999"/>
    <n v="5.7471264000000001E-2"/>
    <n v="174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6"/>
    <x v="3"/>
    <n v="200"/>
    <n v="0.83582089599999998"/>
    <n v="0.89500000000000002"/>
    <n v="3600.0043719999999"/>
    <n v="4.4692737000000003E-2"/>
    <n v="179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6"/>
    <x v="3"/>
    <n v="200"/>
    <n v="0.77611940300000004"/>
    <n v="0.9"/>
    <n v="3600.0037910000001"/>
    <n v="3.8888889000000003E-2"/>
    <n v="180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6"/>
    <x v="3"/>
    <n v="200"/>
    <n v="0.76119402999999997"/>
    <n v="0.93"/>
    <n v="3600.0317220000002"/>
    <n v="3.2258065000000002E-2"/>
    <n v="186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6"/>
    <x v="3"/>
    <n v="200"/>
    <n v="0.77611940300000004"/>
    <n v="0.92500000000000004"/>
    <n v="3600.005447"/>
    <n v="4.3243243000000001E-2"/>
    <n v="185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6"/>
    <x v="3"/>
    <n v="200"/>
    <n v="0.85074626900000005"/>
    <n v="0.91500000000000004"/>
    <n v="3600.0099890000001"/>
    <n v="4.9180328000000002E-2"/>
    <n v="183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6"/>
    <x v="0"/>
    <n v="200"/>
    <n v="0.76119402999999997"/>
    <n v="0.80500000000000005"/>
    <n v="2.8955149649999998"/>
    <n v="0"/>
    <n v="161"/>
    <n v="7"/>
    <n v="1127"/>
    <n v="161"/>
    <n v="1.8879002999999998E-2"/>
    <n v="0"/>
    <n v="1.8879002999999998E-2"/>
    <n v="-4"/>
    <x v="7"/>
    <n v="3600"/>
    <n v="138"/>
    <n v="0"/>
    <b v="0"/>
    <b v="0"/>
    <b v="0"/>
    <s v="None"/>
    <s v="None"/>
    <b v="0"/>
  </r>
  <r>
    <x v="6"/>
    <x v="0"/>
    <n v="200"/>
    <n v="0.79104477600000001"/>
    <n v="0.79500000000000004"/>
    <n v="3.1004948620000001"/>
    <n v="0"/>
    <n v="159"/>
    <n v="7"/>
    <n v="1147"/>
    <n v="163.85714290000001"/>
    <n v="1.8780802999999999E-2"/>
    <n v="0"/>
    <n v="1.8780802999999999E-2"/>
    <n v="-4"/>
    <x v="7"/>
    <n v="3600"/>
    <n v="15"/>
    <n v="0"/>
    <b v="0"/>
    <b v="0"/>
    <b v="0"/>
    <s v="None"/>
    <s v="None"/>
    <b v="0"/>
  </r>
  <r>
    <x v="6"/>
    <x v="0"/>
    <n v="200"/>
    <n v="0.77611940300000004"/>
    <n v="0.8"/>
    <n v="3.4501299859999999"/>
    <n v="0"/>
    <n v="160"/>
    <n v="5"/>
    <n v="1136"/>
    <n v="227.2"/>
    <n v="1.5863201E-2"/>
    <n v="0"/>
    <n v="1.5863201E-2"/>
    <n v="-4"/>
    <x v="7"/>
    <n v="3600"/>
    <n v="89"/>
    <n v="0"/>
    <b v="0"/>
    <b v="0"/>
    <b v="0"/>
    <s v="None"/>
    <s v="None"/>
    <b v="0"/>
  </r>
  <r>
    <x v="6"/>
    <x v="0"/>
    <n v="200"/>
    <n v="0.70149253700000003"/>
    <n v="0.80500000000000005"/>
    <n v="1.717767"/>
    <n v="0"/>
    <n v="161"/>
    <n v="5"/>
    <n v="1135"/>
    <n v="227"/>
    <n v="1.5649438000000002E-2"/>
    <n v="0"/>
    <n v="1.5649438000000002E-2"/>
    <n v="-4"/>
    <x v="7"/>
    <n v="3600"/>
    <n v="42"/>
    <n v="0"/>
    <b v="0"/>
    <b v="0"/>
    <b v="0"/>
    <s v="None"/>
    <s v="None"/>
    <b v="0"/>
  </r>
  <r>
    <x v="6"/>
    <x v="0"/>
    <n v="200"/>
    <n v="0.82089552200000004"/>
    <n v="0.78500000000000003"/>
    <n v="3.0481882100000002"/>
    <n v="0"/>
    <n v="157"/>
    <n v="7"/>
    <n v="1167"/>
    <n v="166.7142857"/>
    <n v="1.9257080999999999E-2"/>
    <n v="0"/>
    <n v="1.9257080999999999E-2"/>
    <n v="-4"/>
    <x v="7"/>
    <n v="3600"/>
    <n v="0"/>
    <n v="0"/>
    <b v="0"/>
    <b v="0"/>
    <b v="0"/>
    <s v="None"/>
    <s v="None"/>
    <b v="0"/>
  </r>
  <r>
    <x v="6"/>
    <x v="1"/>
    <n v="200"/>
    <n v="0.82089552200000004"/>
    <n v="0.82"/>
    <n v="1517.791348"/>
    <n v="0"/>
    <n v="164"/>
    <n v="5"/>
    <n v="4760"/>
    <n v="952"/>
    <n v="5.8761665999999997E-2"/>
    <n v="0"/>
    <n v="5.8761665999999997E-2"/>
    <n v="-4"/>
    <x v="7"/>
    <n v="3600"/>
    <n v="138"/>
    <n v="0"/>
    <b v="0"/>
    <b v="0"/>
    <b v="0"/>
    <s v="None"/>
    <s v="None"/>
    <b v="0"/>
  </r>
  <r>
    <x v="6"/>
    <x v="1"/>
    <n v="200"/>
    <n v="0.746268657"/>
    <n v="0.80500000000000005"/>
    <n v="3600.0005420000002"/>
    <n v="1.8633540000000001E-2"/>
    <n v="161"/>
    <n v="5"/>
    <n v="4845"/>
    <n v="969"/>
    <n v="6.1475465E-2"/>
    <n v="0"/>
    <n v="6.1475465E-2"/>
    <n v="-4"/>
    <x v="7"/>
    <n v="3600"/>
    <n v="15"/>
    <n v="0"/>
    <b v="0"/>
    <b v="0"/>
    <b v="0"/>
    <s v="None"/>
    <s v="None"/>
    <b v="0"/>
  </r>
  <r>
    <x v="6"/>
    <x v="1"/>
    <n v="200"/>
    <n v="0.79104477600000001"/>
    <n v="0.82499999999999996"/>
    <n v="2634.0653600000001"/>
    <n v="0"/>
    <n v="165"/>
    <n v="5"/>
    <n v="4818"/>
    <n v="963.6"/>
    <n v="0.106358287"/>
    <n v="0"/>
    <n v="0.106358287"/>
    <n v="-4"/>
    <x v="7"/>
    <n v="3600"/>
    <n v="89"/>
    <n v="0"/>
    <b v="0"/>
    <b v="0"/>
    <b v="0"/>
    <s v="None"/>
    <s v="None"/>
    <b v="0"/>
  </r>
  <r>
    <x v="6"/>
    <x v="1"/>
    <n v="200"/>
    <n v="0.73134328400000004"/>
    <n v="0.84499999999999997"/>
    <n v="421.1404331"/>
    <n v="0"/>
    <n v="169"/>
    <n v="5"/>
    <n v="4791"/>
    <n v="958.2"/>
    <n v="8.6059821999999994E-2"/>
    <n v="0"/>
    <n v="8.6059821999999994E-2"/>
    <n v="-4"/>
    <x v="7"/>
    <n v="3600"/>
    <n v="42"/>
    <n v="0"/>
    <b v="0"/>
    <b v="0"/>
    <b v="0"/>
    <s v="None"/>
    <s v="None"/>
    <b v="0"/>
  </r>
  <r>
    <x v="6"/>
    <x v="1"/>
    <n v="200"/>
    <n v="0.77611940300000004"/>
    <n v="0.83"/>
    <n v="832.61453200000005"/>
    <n v="0"/>
    <n v="166"/>
    <n v="5"/>
    <n v="4947"/>
    <n v="989.4"/>
    <n v="7.0516622000000001E-2"/>
    <n v="0"/>
    <n v="7.0516622000000001E-2"/>
    <n v="-4"/>
    <x v="7"/>
    <n v="3600"/>
    <n v="0"/>
    <n v="0"/>
    <b v="0"/>
    <b v="0"/>
    <b v="0"/>
    <s v="None"/>
    <s v="None"/>
    <b v="0"/>
  </r>
  <r>
    <x v="6"/>
    <x v="2"/>
    <n v="200"/>
    <n v="0.83582089599999998"/>
    <n v="0.85499999999999998"/>
    <n v="3600.0011949999998"/>
    <n v="4.6783626000000002E-2"/>
    <n v="171"/>
    <n v="5"/>
    <n v="14726"/>
    <n v="2945.2"/>
    <n v="0.20620782400000001"/>
    <n v="0"/>
    <n v="0.20620782400000001"/>
    <n v="-4"/>
    <x v="7"/>
    <n v="3600"/>
    <n v="138"/>
    <n v="0"/>
    <b v="0"/>
    <b v="0"/>
    <b v="0"/>
    <s v="None"/>
    <s v="None"/>
    <b v="0"/>
  </r>
  <r>
    <x v="6"/>
    <x v="2"/>
    <n v="200"/>
    <n v="0.80597014899999997"/>
    <n v="0.86"/>
    <n v="3600.0010360000001"/>
    <n v="4.0697674000000003E-2"/>
    <n v="172"/>
    <n v="5"/>
    <n v="15102"/>
    <n v="3020.4"/>
    <n v="0.41694505799999998"/>
    <n v="0"/>
    <n v="0.41694505799999998"/>
    <n v="-4"/>
    <x v="7"/>
    <n v="3600"/>
    <n v="15"/>
    <n v="0"/>
    <b v="0"/>
    <b v="0"/>
    <b v="0"/>
    <s v="None"/>
    <s v="None"/>
    <b v="0"/>
  </r>
  <r>
    <x v="6"/>
    <x v="2"/>
    <n v="200"/>
    <n v="0.71641790999999999"/>
    <n v="0.87"/>
    <n v="3600.0008899999998"/>
    <n v="5.1724138000000003E-2"/>
    <n v="174"/>
    <n v="5"/>
    <n v="15003"/>
    <n v="3000.6"/>
    <n v="0.20433542699999999"/>
    <n v="0"/>
    <n v="0.20433542699999999"/>
    <n v="-4"/>
    <x v="7"/>
    <n v="3600"/>
    <n v="89"/>
    <n v="0"/>
    <b v="0"/>
    <b v="0"/>
    <b v="0"/>
    <s v="None"/>
    <s v="None"/>
    <b v="0"/>
  </r>
  <r>
    <x v="6"/>
    <x v="2"/>
    <n v="200"/>
    <n v="0.65671641800000002"/>
    <n v="0.88"/>
    <n v="3600.001874"/>
    <n v="4.5454544999999999E-2"/>
    <n v="176"/>
    <n v="5"/>
    <n v="14932"/>
    <n v="2986.4"/>
    <n v="0.61533592199999998"/>
    <n v="0"/>
    <n v="0.61533592199999998"/>
    <n v="-4"/>
    <x v="7"/>
    <n v="3600"/>
    <n v="42"/>
    <n v="0"/>
    <b v="0"/>
    <b v="0"/>
    <b v="0"/>
    <s v="None"/>
    <s v="None"/>
    <b v="0"/>
  </r>
  <r>
    <x v="6"/>
    <x v="2"/>
    <n v="200"/>
    <n v="0.80597014899999997"/>
    <n v="0.86499999999999999"/>
    <n v="3600.0015149999999"/>
    <n v="6.9364161999999993E-2"/>
    <n v="173"/>
    <n v="5"/>
    <n v="15395"/>
    <n v="3079"/>
    <n v="0.52240448799999994"/>
    <n v="0"/>
    <n v="0.52240448799999994"/>
    <n v="-4"/>
    <x v="7"/>
    <n v="3600"/>
    <n v="0"/>
    <n v="0"/>
    <b v="0"/>
    <b v="0"/>
    <b v="0"/>
    <s v="None"/>
    <s v="None"/>
    <b v="0"/>
  </r>
  <r>
    <x v="6"/>
    <x v="3"/>
    <n v="200"/>
    <n v="0.77611940300000004"/>
    <n v="0.89"/>
    <n v="3600.007599"/>
    <n v="5.0561797999999998E-2"/>
    <n v="178"/>
    <n v="5"/>
    <n v="40617"/>
    <n v="8123.4"/>
    <n v="0.94812997899999996"/>
    <n v="0"/>
    <n v="0.94812997899999996"/>
    <n v="-4"/>
    <x v="7"/>
    <n v="3600"/>
    <n v="138"/>
    <n v="0"/>
    <b v="0"/>
    <b v="0"/>
    <b v="0"/>
    <s v="None"/>
    <s v="None"/>
    <b v="0"/>
  </r>
  <r>
    <x v="6"/>
    <x v="3"/>
    <n v="200"/>
    <n v="0.80597014899999997"/>
    <n v="0.89500000000000002"/>
    <n v="3600.0868599999999"/>
    <n v="6.1452514E-2"/>
    <n v="179"/>
    <n v="5"/>
    <n v="41710"/>
    <n v="8342"/>
    <n v="0.69317906500000004"/>
    <n v="0"/>
    <n v="0.69317906500000004"/>
    <n v="-4"/>
    <x v="7"/>
    <n v="3600"/>
    <n v="15"/>
    <n v="0"/>
    <b v="0"/>
    <b v="0"/>
    <b v="0"/>
    <s v="None"/>
    <s v="None"/>
    <b v="0"/>
  </r>
  <r>
    <x v="6"/>
    <x v="3"/>
    <n v="200"/>
    <n v="0.77611940300000004"/>
    <n v="0.92500000000000004"/>
    <n v="3600.0082659999998"/>
    <n v="4.3243243000000001E-2"/>
    <n v="185"/>
    <n v="5"/>
    <n v="41328"/>
    <n v="8265.6"/>
    <n v="1.1733098580000001"/>
    <n v="0"/>
    <n v="1.1733098580000001"/>
    <n v="-4"/>
    <x v="7"/>
    <n v="3600"/>
    <n v="89"/>
    <n v="0"/>
    <b v="0"/>
    <b v="0"/>
    <b v="0"/>
    <s v="None"/>
    <s v="None"/>
    <b v="0"/>
  </r>
  <r>
    <x v="6"/>
    <x v="3"/>
    <n v="200"/>
    <n v="0.76119402999999997"/>
    <n v="0.91500000000000004"/>
    <n v="3600.002281"/>
    <n v="6.0109283999999999E-2"/>
    <n v="183.000001"/>
    <n v="5"/>
    <n v="41082"/>
    <n v="8216.4"/>
    <n v="0.88021631600000005"/>
    <n v="0"/>
    <n v="0.88021631600000005"/>
    <n v="-4"/>
    <x v="7"/>
    <n v="3600"/>
    <n v="42"/>
    <n v="0"/>
    <b v="0"/>
    <b v="0"/>
    <b v="0"/>
    <s v="None"/>
    <s v="None"/>
    <b v="0"/>
  </r>
  <r>
    <x v="6"/>
    <x v="3"/>
    <n v="200"/>
    <n v="0.80597014899999997"/>
    <n v="0.9"/>
    <n v="3600.011062"/>
    <n v="7.2222222000000003E-2"/>
    <n v="180"/>
    <n v="5"/>
    <n v="42458"/>
    <n v="8491.6"/>
    <n v="1.101042858"/>
    <n v="0"/>
    <n v="1.101042858"/>
    <n v="-4"/>
    <x v="7"/>
    <n v="3600"/>
    <n v="0"/>
    <n v="0"/>
    <b v="0"/>
    <b v="0"/>
    <b v="0"/>
    <s v="None"/>
    <s v="None"/>
    <b v="0"/>
  </r>
  <r>
    <x v="6"/>
    <x v="0"/>
    <n v="200"/>
    <n v="0.76119402999999997"/>
    <n v="0.80500000000000005"/>
    <n v="3.0003209110000002"/>
    <n v="0"/>
    <n v="161"/>
    <n v="7"/>
    <n v="1106"/>
    <n v="158"/>
    <n v="1.8257224999999998E-2"/>
    <n v="0"/>
    <n v="1.8257224999999998E-2"/>
    <n v="-4"/>
    <x v="8"/>
    <n v="3600"/>
    <n v="138"/>
    <n v="0"/>
    <b v="0"/>
    <b v="0"/>
    <b v="0"/>
    <s v="None"/>
    <s v="None"/>
    <b v="0"/>
  </r>
  <r>
    <x v="6"/>
    <x v="0"/>
    <n v="200"/>
    <n v="0.79104477600000001"/>
    <n v="0.79500000000000004"/>
    <n v="3.1101717949999999"/>
    <n v="0"/>
    <n v="159"/>
    <n v="5"/>
    <n v="1130"/>
    <n v="226"/>
    <n v="1.5440173E-2"/>
    <n v="0"/>
    <n v="1.5440173E-2"/>
    <n v="-4"/>
    <x v="8"/>
    <n v="3600"/>
    <n v="15"/>
    <n v="0"/>
    <b v="0"/>
    <b v="0"/>
    <b v="0"/>
    <s v="None"/>
    <s v="None"/>
    <b v="0"/>
  </r>
  <r>
    <x v="6"/>
    <x v="0"/>
    <n v="200"/>
    <n v="0.77611940300000004"/>
    <n v="0.8"/>
    <n v="3.5413160320000001"/>
    <n v="0"/>
    <n v="160"/>
    <n v="5"/>
    <n v="1122"/>
    <n v="224.4"/>
    <n v="1.5738809999999999E-2"/>
    <n v="0"/>
    <n v="1.5738809999999999E-2"/>
    <n v="-4"/>
    <x v="8"/>
    <n v="3600"/>
    <n v="89"/>
    <n v="0"/>
    <b v="0"/>
    <b v="0"/>
    <b v="0"/>
    <s v="None"/>
    <s v="None"/>
    <b v="0"/>
  </r>
  <r>
    <x v="6"/>
    <x v="0"/>
    <n v="200"/>
    <n v="0.70149253700000003"/>
    <n v="0.80500000000000005"/>
    <n v="2.0819749829999998"/>
    <n v="0"/>
    <n v="161"/>
    <n v="5"/>
    <n v="1118"/>
    <n v="223.6"/>
    <n v="1.5182909E-2"/>
    <n v="0"/>
    <n v="1.5182909E-2"/>
    <n v="-4"/>
    <x v="8"/>
    <n v="3600"/>
    <n v="42"/>
    <n v="0"/>
    <b v="0"/>
    <b v="0"/>
    <b v="0"/>
    <s v="None"/>
    <s v="None"/>
    <b v="0"/>
  </r>
  <r>
    <x v="6"/>
    <x v="0"/>
    <n v="200"/>
    <n v="0.82089552200000004"/>
    <n v="0.78500000000000003"/>
    <n v="3.6092209820000001"/>
    <n v="0"/>
    <n v="157"/>
    <n v="5"/>
    <n v="1148"/>
    <n v="229.6"/>
    <n v="1.5616555000000001E-2"/>
    <n v="0"/>
    <n v="1.5616555000000001E-2"/>
    <n v="-4"/>
    <x v="8"/>
    <n v="3600"/>
    <n v="0"/>
    <n v="0"/>
    <b v="0"/>
    <b v="0"/>
    <b v="0"/>
    <s v="None"/>
    <s v="None"/>
    <b v="0"/>
  </r>
  <r>
    <x v="6"/>
    <x v="1"/>
    <n v="200"/>
    <n v="0.82089552200000004"/>
    <n v="0.82"/>
    <n v="1153.3980019999999"/>
    <n v="0"/>
    <n v="164"/>
    <n v="5"/>
    <n v="2565"/>
    <n v="513"/>
    <n v="4.5411622999999998E-2"/>
    <n v="0"/>
    <n v="4.5411622999999998E-2"/>
    <n v="-4"/>
    <x v="8"/>
    <n v="3600"/>
    <n v="138"/>
    <n v="0"/>
    <b v="0"/>
    <b v="0"/>
    <b v="0"/>
    <s v="None"/>
    <s v="None"/>
    <b v="0"/>
  </r>
  <r>
    <x v="6"/>
    <x v="1"/>
    <n v="200"/>
    <n v="0.746268657"/>
    <n v="0.80500000000000005"/>
    <n v="2928.5393920000001"/>
    <n v="0"/>
    <n v="161"/>
    <n v="5"/>
    <n v="2622"/>
    <n v="524.4"/>
    <n v="4.3558047000000003E-2"/>
    <n v="0"/>
    <n v="4.3558047000000003E-2"/>
    <n v="-4"/>
    <x v="8"/>
    <n v="3600"/>
    <n v="15"/>
    <n v="0"/>
    <b v="0"/>
    <b v="0"/>
    <b v="0"/>
    <s v="None"/>
    <s v="None"/>
    <b v="0"/>
  </r>
  <r>
    <x v="6"/>
    <x v="1"/>
    <n v="200"/>
    <n v="0.79104477600000001"/>
    <n v="0.82499999999999996"/>
    <n v="1868.795128"/>
    <n v="0"/>
    <n v="165"/>
    <n v="5"/>
    <n v="2600"/>
    <n v="520"/>
    <n v="6.7612768000000004E-2"/>
    <n v="0"/>
    <n v="6.7612768000000004E-2"/>
    <n v="-4"/>
    <x v="8"/>
    <n v="3600"/>
    <n v="89"/>
    <n v="0"/>
    <b v="0"/>
    <b v="0"/>
    <b v="0"/>
    <s v="None"/>
    <s v="None"/>
    <b v="0"/>
  </r>
  <r>
    <x v="6"/>
    <x v="1"/>
    <n v="200"/>
    <n v="0.73134328400000004"/>
    <n v="0.84499999999999997"/>
    <n v="374.36633210000002"/>
    <n v="0"/>
    <n v="169"/>
    <n v="5"/>
    <n v="2583"/>
    <n v="516.6"/>
    <n v="5.9065716999999997E-2"/>
    <n v="0"/>
    <n v="5.9065716999999997E-2"/>
    <n v="-4"/>
    <x v="8"/>
    <n v="3600"/>
    <n v="42"/>
    <n v="0"/>
    <b v="0"/>
    <b v="0"/>
    <b v="0"/>
    <s v="None"/>
    <s v="None"/>
    <b v="0"/>
  </r>
  <r>
    <x v="6"/>
    <x v="1"/>
    <n v="200"/>
    <n v="0.79104477600000001"/>
    <n v="0.83"/>
    <n v="717.99516610000001"/>
    <n v="0"/>
    <n v="166"/>
    <n v="5"/>
    <n v="2657"/>
    <n v="531.4"/>
    <n v="4.8036554000000002E-2"/>
    <n v="0"/>
    <n v="4.8036554000000002E-2"/>
    <n v="-4"/>
    <x v="8"/>
    <n v="3600"/>
    <n v="0"/>
    <n v="0"/>
    <b v="0"/>
    <b v="0"/>
    <b v="0"/>
    <s v="None"/>
    <s v="None"/>
    <b v="0"/>
  </r>
  <r>
    <x v="6"/>
    <x v="2"/>
    <n v="200"/>
    <n v="0.82089552200000004"/>
    <n v="0.85"/>
    <n v="3600.002434"/>
    <n v="5.2941176E-2"/>
    <n v="170"/>
    <n v="5"/>
    <n v="5430"/>
    <n v="1086"/>
    <n v="0.113455972"/>
    <n v="0"/>
    <n v="0.113455972"/>
    <n v="-4"/>
    <x v="8"/>
    <n v="3600"/>
    <n v="138"/>
    <n v="0"/>
    <b v="0"/>
    <b v="0"/>
    <b v="0"/>
    <s v="None"/>
    <s v="None"/>
    <b v="0"/>
  </r>
  <r>
    <x v="6"/>
    <x v="2"/>
    <n v="200"/>
    <n v="0.82089552200000004"/>
    <n v="0.86"/>
    <n v="3600.00227"/>
    <n v="4.6511627999999999E-2"/>
    <n v="172"/>
    <n v="5"/>
    <n v="5572"/>
    <n v="1114.4000000000001"/>
    <n v="0.20248344400000001"/>
    <n v="0"/>
    <n v="0.20248344400000001"/>
    <n v="-4"/>
    <x v="8"/>
    <n v="3600"/>
    <n v="15"/>
    <n v="0"/>
    <b v="0"/>
    <b v="0"/>
    <b v="0"/>
    <s v="None"/>
    <s v="None"/>
    <b v="0"/>
  </r>
  <r>
    <x v="6"/>
    <x v="2"/>
    <n v="200"/>
    <n v="0.68656716399999995"/>
    <n v="0.87"/>
    <n v="3600.0011279999999"/>
    <n v="6.3218390999999999E-2"/>
    <n v="174"/>
    <n v="5"/>
    <n v="5522"/>
    <n v="1104.4000000000001"/>
    <n v="0.114274404"/>
    <n v="0"/>
    <n v="0.114274404"/>
    <n v="-4"/>
    <x v="8"/>
    <n v="3600"/>
    <n v="89"/>
    <n v="0"/>
    <b v="0"/>
    <b v="0"/>
    <b v="0"/>
    <s v="None"/>
    <s v="None"/>
    <b v="0"/>
  </r>
  <r>
    <x v="6"/>
    <x v="2"/>
    <n v="200"/>
    <n v="0.77611940300000004"/>
    <n v="0.88500000000000001"/>
    <n v="3600.0030830000001"/>
    <n v="3.9548023000000002E-2"/>
    <n v="177"/>
    <n v="5"/>
    <n v="5494"/>
    <n v="1098.8"/>
    <n v="0.26610023799999999"/>
    <n v="0"/>
    <n v="0.26610023799999999"/>
    <n v="-4"/>
    <x v="8"/>
    <n v="3600"/>
    <n v="42"/>
    <n v="0"/>
    <b v="0"/>
    <b v="0"/>
    <b v="0"/>
    <s v="None"/>
    <s v="None"/>
    <b v="0"/>
  </r>
  <r>
    <x v="6"/>
    <x v="2"/>
    <n v="200"/>
    <n v="0.80597014899999997"/>
    <n v="0.85499999999999998"/>
    <n v="3600.001992"/>
    <n v="8.7719298000000001E-2"/>
    <n v="171"/>
    <n v="6"/>
    <n v="5657"/>
    <n v="942.83333330000005"/>
    <n v="0.253820977"/>
    <n v="0"/>
    <n v="0.253820977"/>
    <n v="-4"/>
    <x v="8"/>
    <n v="3600"/>
    <n v="0"/>
    <n v="0"/>
    <b v="0"/>
    <b v="0"/>
    <b v="0"/>
    <s v="None"/>
    <s v="None"/>
    <b v="0"/>
  </r>
  <r>
    <x v="6"/>
    <x v="3"/>
    <n v="200"/>
    <n v="0.76119402999999997"/>
    <n v="0.89500000000000002"/>
    <n v="3600.0035659999999"/>
    <n v="4.4692737000000003E-2"/>
    <n v="179"/>
    <n v="5"/>
    <n v="11171"/>
    <n v="2234.1999999999998"/>
    <n v="0.43737383699999999"/>
    <n v="0"/>
    <n v="0.43737383699999999"/>
    <n v="-4"/>
    <x v="8"/>
    <n v="3600"/>
    <n v="138"/>
    <n v="0"/>
    <b v="0"/>
    <b v="0"/>
    <b v="0"/>
    <s v="None"/>
    <s v="None"/>
    <b v="0"/>
  </r>
  <r>
    <x v="6"/>
    <x v="3"/>
    <n v="200"/>
    <n v="0.82089552200000004"/>
    <n v="0.88500000000000001"/>
    <n v="3600.0021270000002"/>
    <n v="6.7796609999999993E-2"/>
    <n v="177"/>
    <n v="5"/>
    <n v="11476"/>
    <n v="2295.1999999999998"/>
    <n v="0.34000063899999999"/>
    <n v="0"/>
    <n v="0.34000063899999999"/>
    <n v="-4"/>
    <x v="8"/>
    <n v="3600"/>
    <n v="15"/>
    <n v="0"/>
    <b v="0"/>
    <b v="0"/>
    <b v="0"/>
    <s v="None"/>
    <s v="None"/>
    <b v="0"/>
  </r>
  <r>
    <x v="6"/>
    <x v="3"/>
    <n v="200"/>
    <n v="0.746268657"/>
    <n v="0.91"/>
    <n v="3600.0023660000002"/>
    <n v="6.0439560000000003E-2"/>
    <n v="182"/>
    <n v="5"/>
    <n v="11365"/>
    <n v="2273"/>
    <n v="0.46199047700000001"/>
    <n v="0"/>
    <n v="0.46199047700000001"/>
    <n v="-4"/>
    <x v="8"/>
    <n v="3600"/>
    <n v="89"/>
    <n v="0"/>
    <b v="0"/>
    <b v="0"/>
    <b v="0"/>
    <s v="None"/>
    <s v="None"/>
    <b v="0"/>
  </r>
  <r>
    <x v="6"/>
    <x v="3"/>
    <n v="200"/>
    <n v="0.76119402999999997"/>
    <n v="0.91"/>
    <n v="3600.0142679999999"/>
    <n v="6.5934066E-2"/>
    <n v="182"/>
    <n v="5"/>
    <n v="11303"/>
    <n v="2260.6"/>
    <n v="0.35345290899999998"/>
    <n v="0"/>
    <n v="0.35345290899999998"/>
    <n v="-4"/>
    <x v="8"/>
    <n v="3600"/>
    <n v="42"/>
    <n v="0"/>
    <b v="0"/>
    <b v="0"/>
    <b v="0"/>
    <s v="None"/>
    <s v="None"/>
    <b v="0"/>
  </r>
  <r>
    <x v="6"/>
    <x v="3"/>
    <n v="200"/>
    <n v="0.85074626900000005"/>
    <n v="0.9"/>
    <n v="3600.0035280000002"/>
    <n v="7.2222222000000003E-2"/>
    <n v="180"/>
    <n v="5"/>
    <n v="11660"/>
    <n v="2332"/>
    <n v="0.44098524099999997"/>
    <n v="0"/>
    <n v="0.44098524099999997"/>
    <n v="-4"/>
    <x v="8"/>
    <n v="3600"/>
    <n v="0"/>
    <n v="0"/>
    <b v="0"/>
    <b v="0"/>
    <b v="0"/>
    <s v="None"/>
    <s v="None"/>
    <b v="0"/>
  </r>
  <r>
    <x v="6"/>
    <x v="0"/>
    <n v="200"/>
    <n v="0.76119402999999997"/>
    <n v="0.80500000000000005"/>
    <n v="2.9710419180000001"/>
    <n v="0"/>
    <n v="161"/>
    <n v="7"/>
    <n v="1106"/>
    <n v="158"/>
    <n v="2.0592550000000001E-2"/>
    <n v="0"/>
    <n v="2.0592550000000001E-2"/>
    <n v="-4"/>
    <x v="9"/>
    <n v="3600"/>
    <n v="138"/>
    <n v="0"/>
    <b v="0"/>
    <b v="0"/>
    <b v="0"/>
    <s v="None"/>
    <s v="None"/>
    <b v="0"/>
  </r>
  <r>
    <x v="6"/>
    <x v="0"/>
    <n v="200"/>
    <n v="0.79104477600000001"/>
    <n v="0.79500000000000004"/>
    <n v="3.1302778720000002"/>
    <n v="0"/>
    <n v="159"/>
    <n v="5"/>
    <n v="1130"/>
    <n v="226"/>
    <n v="1.7659576E-2"/>
    <n v="0"/>
    <n v="1.7659576E-2"/>
    <n v="-4"/>
    <x v="9"/>
    <n v="3600"/>
    <n v="15"/>
    <n v="0"/>
    <b v="0"/>
    <b v="0"/>
    <b v="0"/>
    <s v="None"/>
    <s v="None"/>
    <b v="0"/>
  </r>
  <r>
    <x v="6"/>
    <x v="0"/>
    <n v="200"/>
    <n v="0.77611940300000004"/>
    <n v="0.8"/>
    <n v="3.525633097"/>
    <n v="0"/>
    <n v="160"/>
    <n v="5"/>
    <n v="1122"/>
    <n v="224.4"/>
    <n v="1.7814666999999999E-2"/>
    <n v="0"/>
    <n v="1.7814666999999999E-2"/>
    <n v="-4"/>
    <x v="9"/>
    <n v="3600"/>
    <n v="89"/>
    <n v="0"/>
    <b v="0"/>
    <b v="0"/>
    <b v="0"/>
    <s v="None"/>
    <s v="None"/>
    <b v="0"/>
  </r>
  <r>
    <x v="6"/>
    <x v="0"/>
    <n v="200"/>
    <n v="0.70149253700000003"/>
    <n v="0.80500000000000005"/>
    <n v="2.0898480419999999"/>
    <n v="0"/>
    <n v="161"/>
    <n v="5"/>
    <n v="1118"/>
    <n v="223.6"/>
    <n v="1.7268769E-2"/>
    <n v="0"/>
    <n v="1.7268769E-2"/>
    <n v="-4"/>
    <x v="9"/>
    <n v="3600"/>
    <n v="42"/>
    <n v="0"/>
    <b v="0"/>
    <b v="0"/>
    <b v="0"/>
    <s v="None"/>
    <s v="None"/>
    <b v="0"/>
  </r>
  <r>
    <x v="6"/>
    <x v="0"/>
    <n v="200"/>
    <n v="0.82089552200000004"/>
    <n v="0.78500000000000003"/>
    <n v="3.6292350290000002"/>
    <n v="0"/>
    <n v="157"/>
    <n v="5"/>
    <n v="1148"/>
    <n v="229.6"/>
    <n v="1.788727E-2"/>
    <n v="0"/>
    <n v="1.788727E-2"/>
    <n v="-4"/>
    <x v="9"/>
    <n v="3600"/>
    <n v="0"/>
    <n v="0"/>
    <b v="0"/>
    <b v="0"/>
    <b v="0"/>
    <s v="None"/>
    <s v="None"/>
    <b v="0"/>
  </r>
  <r>
    <x v="6"/>
    <x v="1"/>
    <n v="200"/>
    <n v="0.82089552200000004"/>
    <n v="0.82"/>
    <n v="1313.532322"/>
    <n v="0"/>
    <n v="164"/>
    <n v="5"/>
    <n v="2565"/>
    <n v="513"/>
    <n v="4.9954292999999997E-2"/>
    <n v="0"/>
    <n v="4.9954292999999997E-2"/>
    <n v="-4"/>
    <x v="9"/>
    <n v="3600"/>
    <n v="138"/>
    <n v="0"/>
    <b v="0"/>
    <b v="0"/>
    <b v="0"/>
    <s v="None"/>
    <s v="None"/>
    <b v="0"/>
  </r>
  <r>
    <x v="6"/>
    <x v="1"/>
    <n v="200"/>
    <n v="0.746268657"/>
    <n v="0.80500000000000005"/>
    <n v="3181.9452879999999"/>
    <n v="0"/>
    <n v="161"/>
    <n v="5"/>
    <n v="2619"/>
    <n v="523.79999999999995"/>
    <n v="4.9510852000000001E-2"/>
    <n v="0"/>
    <n v="4.9510852000000001E-2"/>
    <n v="-4"/>
    <x v="9"/>
    <n v="3600"/>
    <n v="15"/>
    <n v="0"/>
    <b v="0"/>
    <b v="0"/>
    <b v="0"/>
    <s v="None"/>
    <s v="None"/>
    <b v="0"/>
  </r>
  <r>
    <x v="6"/>
    <x v="1"/>
    <n v="200"/>
    <n v="0.79104477600000001"/>
    <n v="0.82499999999999996"/>
    <n v="1008.19591"/>
    <n v="0"/>
    <n v="165"/>
    <n v="5"/>
    <n v="2600"/>
    <n v="520"/>
    <n v="7.5044700000000006E-2"/>
    <n v="0"/>
    <n v="7.5044700000000006E-2"/>
    <n v="-4"/>
    <x v="9"/>
    <n v="3600"/>
    <n v="89"/>
    <n v="0"/>
    <b v="0"/>
    <b v="0"/>
    <b v="0"/>
    <s v="None"/>
    <s v="None"/>
    <b v="0"/>
  </r>
  <r>
    <x v="6"/>
    <x v="1"/>
    <n v="200"/>
    <n v="0.73134328400000004"/>
    <n v="0.84499999999999997"/>
    <n v="373.59331200000003"/>
    <n v="0"/>
    <n v="169"/>
    <n v="5"/>
    <n v="2583"/>
    <n v="516.6"/>
    <n v="5.6592899000000002E-2"/>
    <n v="0"/>
    <n v="5.6592899000000002E-2"/>
    <n v="-4"/>
    <x v="9"/>
    <n v="3600"/>
    <n v="42"/>
    <n v="0"/>
    <b v="0"/>
    <b v="0"/>
    <b v="0"/>
    <s v="None"/>
    <s v="None"/>
    <b v="0"/>
  </r>
  <r>
    <x v="6"/>
    <x v="1"/>
    <n v="200"/>
    <n v="0.77611940300000004"/>
    <n v="0.83"/>
    <n v="1050.95992"/>
    <n v="0"/>
    <n v="166"/>
    <n v="5"/>
    <n v="2657"/>
    <n v="531.4"/>
    <n v="4.8911260999999998E-2"/>
    <n v="0"/>
    <n v="4.8911260999999998E-2"/>
    <n v="-4"/>
    <x v="9"/>
    <n v="3600"/>
    <n v="0"/>
    <n v="0"/>
    <b v="0"/>
    <b v="0"/>
    <b v="0"/>
    <s v="None"/>
    <s v="None"/>
    <b v="0"/>
  </r>
  <r>
    <x v="6"/>
    <x v="2"/>
    <n v="200"/>
    <n v="0.83582089599999998"/>
    <n v="0.85499999999999998"/>
    <n v="3600.0031039999999"/>
    <n v="4.0935672999999999E-2"/>
    <n v="171"/>
    <n v="5"/>
    <n v="5441"/>
    <n v="1088.2"/>
    <n v="0.13684121599999999"/>
    <n v="0"/>
    <n v="0.13684121599999999"/>
    <n v="-4"/>
    <x v="9"/>
    <n v="3600"/>
    <n v="138"/>
    <n v="0"/>
    <b v="0"/>
    <b v="0"/>
    <b v="0"/>
    <s v="None"/>
    <s v="None"/>
    <b v="0"/>
  </r>
  <r>
    <x v="6"/>
    <x v="2"/>
    <n v="200"/>
    <n v="0.80597014899999997"/>
    <n v="0.86"/>
    <n v="3600.0010969999998"/>
    <n v="5.8139534999999999E-2"/>
    <n v="172"/>
    <n v="5"/>
    <n v="5580"/>
    <n v="1116"/>
    <n v="0.22176922900000001"/>
    <n v="0"/>
    <n v="0.22176922900000001"/>
    <n v="-4"/>
    <x v="9"/>
    <n v="3600"/>
    <n v="15"/>
    <n v="0"/>
    <b v="0"/>
    <b v="0"/>
    <b v="0"/>
    <s v="None"/>
    <s v="None"/>
    <b v="0"/>
  </r>
  <r>
    <x v="6"/>
    <x v="2"/>
    <n v="200"/>
    <n v="0.80597014899999997"/>
    <n v="0.875"/>
    <n v="3600.0020169999998"/>
    <n v="5.7142856999999998E-2"/>
    <n v="175"/>
    <n v="5"/>
    <n v="5527"/>
    <n v="1105.4000000000001"/>
    <n v="0.124803637"/>
    <n v="0"/>
    <n v="0.124803637"/>
    <n v="-4"/>
    <x v="9"/>
    <n v="3600"/>
    <n v="89"/>
    <n v="0"/>
    <b v="0"/>
    <b v="0"/>
    <b v="0"/>
    <s v="None"/>
    <s v="None"/>
    <b v="0"/>
  </r>
  <r>
    <x v="6"/>
    <x v="2"/>
    <n v="200"/>
    <n v="0.746268657"/>
    <n v="0.88"/>
    <n v="3600.0039080000001"/>
    <n v="5.1136363999999997E-2"/>
    <n v="176"/>
    <n v="5"/>
    <n v="5495"/>
    <n v="1099"/>
    <n v="0.255234605"/>
    <n v="0"/>
    <n v="0.255234605"/>
    <n v="-4"/>
    <x v="9"/>
    <n v="3600"/>
    <n v="42"/>
    <n v="0"/>
    <b v="0"/>
    <b v="0"/>
    <b v="0"/>
    <s v="None"/>
    <s v="None"/>
    <b v="0"/>
  </r>
  <r>
    <x v="6"/>
    <x v="2"/>
    <n v="200"/>
    <n v="0.80597014899999997"/>
    <n v="0.87"/>
    <n v="3600.0013349999999"/>
    <n v="5.7471264000000001E-2"/>
    <n v="174"/>
    <n v="5"/>
    <n v="5655"/>
    <n v="1131"/>
    <n v="0.26432749300000002"/>
    <n v="0"/>
    <n v="0.26432749300000002"/>
    <n v="-4"/>
    <x v="9"/>
    <n v="3600"/>
    <n v="0"/>
    <n v="0"/>
    <b v="0"/>
    <b v="0"/>
    <b v="0"/>
    <s v="None"/>
    <s v="None"/>
    <b v="0"/>
  </r>
  <r>
    <x v="6"/>
    <x v="3"/>
    <n v="200"/>
    <n v="0.83582089599999998"/>
    <n v="0.875"/>
    <n v="3600.0022570000001"/>
    <n v="7.4285714000000003E-2"/>
    <n v="175"/>
    <n v="5"/>
    <n v="11171"/>
    <n v="2234.1999999999998"/>
    <n v="0.43796759299999999"/>
    <n v="0"/>
    <n v="0.43796759299999999"/>
    <n v="-4"/>
    <x v="9"/>
    <n v="3600"/>
    <n v="138"/>
    <n v="0"/>
    <b v="0"/>
    <b v="0"/>
    <b v="0"/>
    <s v="None"/>
    <s v="None"/>
    <b v="0"/>
  </r>
  <r>
    <x v="6"/>
    <x v="3"/>
    <n v="200"/>
    <n v="0.77611940300000004"/>
    <n v="0.9"/>
    <n v="3600.00216"/>
    <n v="4.4444444E-2"/>
    <n v="180"/>
    <n v="5"/>
    <n v="11474"/>
    <n v="2294.8000000000002"/>
    <n v="0.36873878900000001"/>
    <n v="0"/>
    <n v="0.36873878900000001"/>
    <n v="-4"/>
    <x v="9"/>
    <n v="3600"/>
    <n v="15"/>
    <n v="0"/>
    <b v="0"/>
    <b v="0"/>
    <b v="0"/>
    <s v="None"/>
    <s v="None"/>
    <b v="0"/>
  </r>
  <r>
    <x v="6"/>
    <x v="3"/>
    <n v="200"/>
    <n v="0.76119402999999997"/>
    <n v="0.91500000000000004"/>
    <n v="3600.0032799999999"/>
    <n v="5.4644809000000003E-2"/>
    <n v="183"/>
    <n v="5"/>
    <n v="11359"/>
    <n v="2271.8000000000002"/>
    <n v="0.51278938699999999"/>
    <n v="0"/>
    <n v="0.51278938699999999"/>
    <n v="-4"/>
    <x v="9"/>
    <n v="3600"/>
    <n v="89"/>
    <n v="0"/>
    <b v="0"/>
    <b v="0"/>
    <b v="0"/>
    <s v="None"/>
    <s v="None"/>
    <b v="0"/>
  </r>
  <r>
    <x v="6"/>
    <x v="3"/>
    <n v="200"/>
    <n v="0.77611940300000004"/>
    <n v="0.91500000000000004"/>
    <n v="3600.0022009999998"/>
    <n v="4.9180328000000002E-2"/>
    <n v="183"/>
    <n v="5"/>
    <n v="11303"/>
    <n v="2260.6"/>
    <n v="0.41359405100000002"/>
    <n v="0"/>
    <n v="0.41359405100000002"/>
    <n v="-4"/>
    <x v="9"/>
    <n v="3600"/>
    <n v="42"/>
    <n v="0"/>
    <b v="0"/>
    <b v="0"/>
    <b v="0"/>
    <s v="None"/>
    <s v="None"/>
    <b v="0"/>
  </r>
  <r>
    <x v="6"/>
    <x v="3"/>
    <n v="200"/>
    <n v="0.82089552200000004"/>
    <n v="0.92"/>
    <n v="3600.0205270000001"/>
    <n v="4.8913043000000003E-2"/>
    <n v="184"/>
    <n v="5"/>
    <n v="11660"/>
    <n v="2332"/>
    <n v="0.509021375"/>
    <n v="0"/>
    <n v="0.509021375"/>
    <n v="-4"/>
    <x v="9"/>
    <n v="3600"/>
    <n v="0"/>
    <n v="0"/>
    <b v="0"/>
    <b v="0"/>
    <b v="0"/>
    <s v="None"/>
    <s v="None"/>
    <b v="0"/>
  </r>
  <r>
    <x v="6"/>
    <x v="0"/>
    <n v="200"/>
    <n v="0.76119402999999997"/>
    <n v="0.80500000000000005"/>
    <n v="2.683315039"/>
    <n v="0"/>
    <n v="161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6"/>
    <x v="0"/>
    <n v="200"/>
    <n v="0.79104477600000001"/>
    <n v="0.79500000000000004"/>
    <n v="2.7265138630000001"/>
    <n v="0"/>
    <n v="159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6"/>
    <x v="0"/>
    <n v="200"/>
    <n v="0.77611940300000004"/>
    <n v="0.8"/>
    <n v="2.9551570420000002"/>
    <n v="0"/>
    <n v="160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6"/>
    <x v="0"/>
    <n v="200"/>
    <n v="0.70149253700000003"/>
    <n v="0.80500000000000005"/>
    <n v="1.626829863"/>
    <n v="0"/>
    <n v="161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6"/>
    <x v="0"/>
    <n v="200"/>
    <n v="0.82089552200000004"/>
    <n v="0.78500000000000003"/>
    <n v="3.1679980749999999"/>
    <n v="0"/>
    <n v="157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6"/>
    <x v="1"/>
    <n v="200"/>
    <n v="0.82089552200000004"/>
    <n v="0.82"/>
    <n v="1370.1089669999999"/>
    <n v="0"/>
    <n v="164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6"/>
    <x v="1"/>
    <n v="200"/>
    <n v="0.746268657"/>
    <n v="0.80500000000000005"/>
    <n v="3600.0005919999999"/>
    <n v="1.8633540000000001E-2"/>
    <n v="161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6"/>
    <x v="1"/>
    <n v="200"/>
    <n v="0.79104477600000001"/>
    <n v="0.82499999999999996"/>
    <n v="1291.954831"/>
    <n v="0"/>
    <n v="165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6"/>
    <x v="1"/>
    <n v="200"/>
    <n v="0.73134328400000004"/>
    <n v="0.84499999999999997"/>
    <n v="368.4356909"/>
    <n v="0"/>
    <n v="169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6"/>
    <x v="1"/>
    <n v="200"/>
    <n v="0.79104477600000001"/>
    <n v="0.83"/>
    <n v="777.16602109999997"/>
    <n v="0"/>
    <n v="166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6"/>
    <x v="2"/>
    <n v="200"/>
    <n v="0.80597014899999997"/>
    <n v="0.85499999999999998"/>
    <n v="3600.001025"/>
    <n v="4.0935672999999999E-2"/>
    <n v="171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6"/>
    <x v="2"/>
    <n v="200"/>
    <n v="0.82089552200000004"/>
    <n v="0.85499999999999998"/>
    <n v="3600.0033669999998"/>
    <n v="4.6783626000000002E-2"/>
    <n v="171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6"/>
    <x v="2"/>
    <n v="200"/>
    <n v="0.76119402999999997"/>
    <n v="0.87"/>
    <n v="3600.000892"/>
    <n v="6.3218390999999999E-2"/>
    <n v="174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6"/>
    <x v="2"/>
    <n v="200"/>
    <n v="0.746268657"/>
    <n v="0.88"/>
    <n v="3600.0009920000002"/>
    <n v="5.1136363999999997E-2"/>
    <n v="176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6"/>
    <x v="2"/>
    <n v="200"/>
    <n v="0.80597014899999997"/>
    <n v="0.86499999999999999"/>
    <n v="3600.0013260000001"/>
    <n v="6.3583815000000002E-2"/>
    <n v="173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6"/>
    <x v="3"/>
    <n v="200"/>
    <n v="0.77611940300000004"/>
    <n v="0.89"/>
    <n v="3600.0021649999999"/>
    <n v="4.4943820000000002E-2"/>
    <n v="178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6"/>
    <x v="3"/>
    <n v="200"/>
    <n v="0.746268657"/>
    <n v="0.9"/>
    <n v="3600.004512"/>
    <n v="5.5555555999999999E-2"/>
    <n v="180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6"/>
    <x v="3"/>
    <n v="200"/>
    <n v="0.79104477600000001"/>
    <n v="0.91500000000000004"/>
    <n v="3600.022375"/>
    <n v="5.4644809000000003E-2"/>
    <n v="183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6"/>
    <x v="3"/>
    <n v="200"/>
    <n v="0.73134328400000004"/>
    <n v="0.91"/>
    <n v="3600.0202960000001"/>
    <n v="6.0439560000000003E-2"/>
    <n v="182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6"/>
    <x v="3"/>
    <n v="200"/>
    <n v="0.77611940300000004"/>
    <n v="0.90500000000000003"/>
    <n v="3600.0024429999999"/>
    <n v="6.6298342999999996E-2"/>
    <n v="181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6"/>
    <x v="0"/>
    <n v="200"/>
    <n v="0.76119402999999997"/>
    <n v="0.78195488700000004"/>
    <n v="8.8838171960000007"/>
    <n v="0"/>
    <n v="161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6"/>
    <x v="0"/>
    <n v="200"/>
    <n v="0.79104477600000001"/>
    <n v="0.77443609000000002"/>
    <n v="11.164807079999999"/>
    <n v="0"/>
    <n v="159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6"/>
    <x v="0"/>
    <n v="200"/>
    <n v="0.77611940300000004"/>
    <n v="0.78947368399999995"/>
    <n v="12.83374214"/>
    <n v="0"/>
    <n v="160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6"/>
    <x v="0"/>
    <n v="200"/>
    <n v="0.70149253700000003"/>
    <n v="0.85714285700000004"/>
    <n v="2.4966099260000001"/>
    <n v="0"/>
    <n v="161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6"/>
    <x v="0"/>
    <n v="200"/>
    <n v="0.82089552200000004"/>
    <n v="0.78947368399999995"/>
    <n v="14.44661713"/>
    <n v="0"/>
    <n v="157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6"/>
    <x v="1"/>
    <n v="200"/>
    <n v="0.82089552200000004"/>
    <n v="0.81203007500000002"/>
    <n v="3600.0028130000001"/>
    <n v="8.3333332999999996E-2"/>
    <n v="164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6"/>
    <x v="1"/>
    <n v="200"/>
    <n v="0.77611940300000004"/>
    <n v="0.77443609000000002"/>
    <n v="3600.0032590000001"/>
    <n v="0.16987179499999999"/>
    <n v="161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6"/>
    <x v="1"/>
    <n v="200"/>
    <n v="0.79104477600000001"/>
    <n v="0.82706766899999995"/>
    <n v="3600.0036479999999"/>
    <n v="0.15942857099999999"/>
    <n v="165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6"/>
    <x v="1"/>
    <n v="200"/>
    <n v="0.73134328400000004"/>
    <n v="0.88721804500000001"/>
    <n v="1120.0518689999999"/>
    <n v="9.4300000000000002E-5"/>
    <n v="169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6"/>
    <x v="1"/>
    <n v="200"/>
    <n v="0.77611940300000004"/>
    <n v="0.82706766899999995"/>
    <n v="2030.1957609999999"/>
    <n v="9.3900000000000006E-5"/>
    <n v="166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6"/>
    <x v="2"/>
    <n v="200"/>
    <n v="0.80597014899999997"/>
    <n v="0.84962406000000001"/>
    <n v="3600.006468"/>
    <n v="0.23214285700000001"/>
    <n v="172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6"/>
    <x v="2"/>
    <n v="200"/>
    <n v="0.82089552200000004"/>
    <n v="0.88721804500000001"/>
    <n v="3600.0068270000002"/>
    <n v="0.321428571"/>
    <n v="172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6"/>
    <x v="2"/>
    <n v="200"/>
    <n v="0.746268657"/>
    <n v="0.88721804500000001"/>
    <n v="3600.0066710000001"/>
    <n v="0.39583332100000002"/>
    <n v="176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6"/>
    <x v="2"/>
    <n v="200"/>
    <n v="0.746268657"/>
    <n v="0.90225563900000005"/>
    <n v="3600.0076290000002"/>
    <n v="0.40833309699999998"/>
    <n v="176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6"/>
    <x v="2"/>
    <n v="200"/>
    <n v="0.79104477600000001"/>
    <n v="0.87969924799999999"/>
    <n v="3600.009286"/>
    <n v="0.41025640400000002"/>
    <n v="174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6"/>
    <x v="3"/>
    <n v="200"/>
    <n v="0.82089552200000004"/>
    <n v="0.87218045099999997"/>
    <n v="3600.0142099999998"/>
    <n v="0.44545454499999998"/>
    <n v="178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6"/>
    <x v="3"/>
    <n v="200"/>
    <n v="0.79104477600000001"/>
    <n v="0.90977443599999996"/>
    <n v="3600.0127480000001"/>
    <n v="0.47619046999999998"/>
    <n v="179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6"/>
    <x v="3"/>
    <n v="200"/>
    <n v="0.71641790999999999"/>
    <n v="0.91729323299999999"/>
    <n v="3600.012483"/>
    <n v="0.58823527799999997"/>
    <n v="183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6"/>
    <x v="3"/>
    <n v="200"/>
    <n v="0.79104477600000001"/>
    <n v="0.93233082700000003"/>
    <n v="3600.0171439999999"/>
    <n v="0.60648147100000005"/>
    <n v="182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6"/>
    <x v="3"/>
    <n v="200"/>
    <n v="0.83582089599999998"/>
    <n v="0.91729323299999999"/>
    <n v="3600.0136659999998"/>
    <n v="0.65789466299999999"/>
    <n v="181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6"/>
    <x v="0"/>
    <n v="200"/>
    <n v="0.76119402999999997"/>
    <n v="0.80500000000000005"/>
    <n v="16.944002149999999"/>
    <n v="0"/>
    <n v="161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6"/>
    <x v="0"/>
    <n v="200"/>
    <n v="0.79104477600000001"/>
    <n v="0.79500000000000004"/>
    <n v="14.46900892"/>
    <n v="0"/>
    <n v="159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6"/>
    <x v="0"/>
    <n v="200"/>
    <n v="0.77611940300000004"/>
    <n v="0.8"/>
    <n v="18.01483893"/>
    <n v="0"/>
    <n v="160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6"/>
    <x v="0"/>
    <n v="200"/>
    <n v="0.70149253700000003"/>
    <n v="0.80500000000000005"/>
    <n v="11.72636795"/>
    <n v="0"/>
    <n v="161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6"/>
    <x v="0"/>
    <n v="200"/>
    <n v="0.82089552200000004"/>
    <n v="0.78500000000000003"/>
    <n v="18.343238119999999"/>
    <n v="0"/>
    <n v="157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6"/>
    <x v="1"/>
    <n v="200"/>
    <n v="0.82089552200000004"/>
    <n v="0.82"/>
    <n v="1708.3674080000001"/>
    <n v="0"/>
    <n v="164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6"/>
    <x v="1"/>
    <n v="200"/>
    <n v="0.746268657"/>
    <n v="0.80500000000000005"/>
    <n v="3600.005713"/>
    <n v="1.8633540000000001E-2"/>
    <n v="161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6"/>
    <x v="1"/>
    <n v="200"/>
    <n v="0.79104477600000001"/>
    <n v="0.82499999999999996"/>
    <n v="1582.6441500000001"/>
    <n v="0"/>
    <n v="165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6"/>
    <x v="1"/>
    <n v="200"/>
    <n v="0.73134328400000004"/>
    <n v="0.84499999999999997"/>
    <n v="720.15070609999998"/>
    <n v="0"/>
    <n v="169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6"/>
    <x v="1"/>
    <n v="200"/>
    <n v="0.79104477600000001"/>
    <n v="0.83"/>
    <n v="1191.29503"/>
    <n v="0"/>
    <n v="166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6"/>
    <x v="2"/>
    <n v="200"/>
    <n v="0.76119402999999997"/>
    <n v="0.86"/>
    <n v="3600.014165"/>
    <n v="2.3255814E-2"/>
    <n v="172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6"/>
    <x v="2"/>
    <n v="200"/>
    <n v="0.80597014899999997"/>
    <n v="0.86"/>
    <n v="3600.0134079999998"/>
    <n v="3.4883720999999999E-2"/>
    <n v="172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6"/>
    <x v="2"/>
    <n v="200"/>
    <n v="0.77611940300000004"/>
    <n v="0.88"/>
    <n v="3600.01244"/>
    <n v="5.1136363999999997E-2"/>
    <n v="176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6"/>
    <x v="2"/>
    <n v="200"/>
    <n v="0.73134328400000004"/>
    <n v="0.88"/>
    <n v="3600.002391"/>
    <n v="6.25E-2"/>
    <n v="176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6"/>
    <x v="2"/>
    <n v="200"/>
    <n v="0.80597014899999997"/>
    <n v="0.87"/>
    <n v="3600.0134790000002"/>
    <n v="6.3218390999999999E-2"/>
    <n v="174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6"/>
    <x v="3"/>
    <n v="200"/>
    <n v="0.82089552200000004"/>
    <n v="0.89"/>
    <n v="3600.004293"/>
    <n v="4.4943820000000002E-2"/>
    <n v="178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6"/>
    <x v="3"/>
    <n v="200"/>
    <n v="0.70149253700000003"/>
    <n v="0.9"/>
    <n v="3600.0156109999998"/>
    <n v="0.05"/>
    <n v="180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6"/>
    <x v="3"/>
    <n v="200"/>
    <n v="0.746268657"/>
    <n v="0.92500000000000004"/>
    <n v="3600.0035360000002"/>
    <n v="4.3243243000000001E-2"/>
    <n v="185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6"/>
    <x v="3"/>
    <n v="200"/>
    <n v="0.76119402999999997"/>
    <n v="0.92500000000000004"/>
    <n v="3600.0254660000001"/>
    <n v="4.3243243000000001E-2"/>
    <n v="185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6"/>
    <x v="3"/>
    <n v="200"/>
    <n v="0.83582089599999998"/>
    <n v="0.92"/>
    <n v="3600.0675230000002"/>
    <n v="4.8913043000000003E-2"/>
    <n v="184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7"/>
    <x v="0"/>
    <n v="207"/>
    <n v="0.72857142900000005"/>
    <n v="0.76086956500000003"/>
    <n v="54.810293909999999"/>
    <n v="0"/>
    <n v="162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7"/>
    <x v="0"/>
    <n v="207"/>
    <n v="0.8"/>
    <n v="0.82608695700000001"/>
    <n v="7.3994760509999997"/>
    <n v="0"/>
    <n v="159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7"/>
    <x v="0"/>
    <n v="207"/>
    <n v="0.65714285699999997"/>
    <n v="0.78260869600000005"/>
    <n v="7.5550448890000004"/>
    <n v="0"/>
    <n v="165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7"/>
    <x v="0"/>
    <n v="207"/>
    <n v="0.74285714300000005"/>
    <n v="0.78260869600000005"/>
    <n v="7.4240260119999997"/>
    <n v="0"/>
    <n v="163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7"/>
    <x v="0"/>
    <n v="207"/>
    <n v="0.67142857099999997"/>
    <n v="0.79710144900000002"/>
    <n v="8.7413058279999998"/>
    <n v="0"/>
    <n v="163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7"/>
    <x v="1"/>
    <n v="207"/>
    <n v="0.68571428599999995"/>
    <n v="0.79710144900000002"/>
    <n v="3600.0005500000002"/>
    <n v="0.12647058799999999"/>
    <n v="170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7"/>
    <x v="1"/>
    <n v="207"/>
    <n v="0.72857142900000005"/>
    <n v="0.85507246400000003"/>
    <n v="3600.0001659999998"/>
    <n v="0.13855421700000001"/>
    <n v="166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7"/>
    <x v="1"/>
    <n v="207"/>
    <n v="0.65714285699999997"/>
    <n v="0.84057970999999998"/>
    <n v="3600.0000989999999"/>
    <n v="8.6206897000000005E-2"/>
    <n v="174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7"/>
    <x v="1"/>
    <n v="207"/>
    <n v="0.64285714299999996"/>
    <n v="0.81159420299999996"/>
    <n v="3600.0001689999999"/>
    <n v="0.116959064"/>
    <n v="171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7"/>
    <x v="1"/>
    <n v="207"/>
    <n v="0.65714285699999997"/>
    <n v="0.84782608699999995"/>
    <n v="3600.0000970000001"/>
    <n v="0.13529411799999999"/>
    <n v="170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7"/>
    <x v="2"/>
    <n v="207"/>
    <n v="0.71428571399999996"/>
    <n v="0.85507246400000003"/>
    <n v="3600.0011180000001"/>
    <n v="0.15642458000000001"/>
    <n v="179.00000019999999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7"/>
    <x v="2"/>
    <n v="207"/>
    <n v="0.74285714300000005"/>
    <n v="0.862318841"/>
    <n v="3600.000755"/>
    <n v="0.18965517200000001"/>
    <n v="174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7"/>
    <x v="2"/>
    <n v="207"/>
    <n v="0.61428571399999998"/>
    <n v="0.869565217"/>
    <n v="3600.0001630000002"/>
    <n v="0.13736263300000001"/>
    <n v="182.00000069999999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7"/>
    <x v="2"/>
    <n v="207"/>
    <n v="0.71428571399999996"/>
    <n v="0.869565217"/>
    <n v="3600.000462"/>
    <n v="0.14999984699999999"/>
    <n v="180.000024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7"/>
    <x v="2"/>
    <n v="207"/>
    <n v="0.65714285699999997"/>
    <n v="0.89855072499999999"/>
    <n v="3600.0007500000002"/>
    <n v="0.15"/>
    <n v="180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7"/>
    <x v="3"/>
    <n v="207"/>
    <n v="0.72857142900000005"/>
    <n v="0.91304347799999996"/>
    <n v="3600.0004530000001"/>
    <n v="0.106951872"/>
    <n v="187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7"/>
    <x v="3"/>
    <n v="207"/>
    <n v="0.77142857099999995"/>
    <n v="0.92028985500000005"/>
    <n v="3600.0003310000002"/>
    <n v="0.143646406"/>
    <n v="181.0000005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7"/>
    <x v="3"/>
    <n v="207"/>
    <n v="0.65714285699999997"/>
    <n v="0.92753623200000002"/>
    <n v="3600.002254"/>
    <n v="7.8124998000000001E-2"/>
    <n v="192.0000004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7"/>
    <x v="3"/>
    <n v="207"/>
    <n v="0.65714285699999997"/>
    <n v="0.90579710099999999"/>
    <n v="3600.0007479999999"/>
    <n v="0.106951861"/>
    <n v="187.00000180000001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7"/>
    <x v="3"/>
    <n v="207"/>
    <n v="0.65714285699999997"/>
    <n v="0.92028985500000005"/>
    <n v="3600.0010539999998"/>
    <n v="0.13114754100000001"/>
    <n v="183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7"/>
    <x v="0"/>
    <n v="207"/>
    <n v="0.72857142900000005"/>
    <n v="0.78260869600000005"/>
    <n v="22.397513150000002"/>
    <n v="0"/>
    <n v="162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7"/>
    <x v="0"/>
    <n v="207"/>
    <n v="0.8"/>
    <n v="0.768115942"/>
    <n v="17.725777149999999"/>
    <n v="0"/>
    <n v="159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7"/>
    <x v="0"/>
    <n v="207"/>
    <n v="0.65714285699999997"/>
    <n v="0.79710144900000002"/>
    <n v="12.965053080000001"/>
    <n v="0"/>
    <n v="165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7"/>
    <x v="0"/>
    <n v="207"/>
    <n v="0.74285714300000005"/>
    <n v="0.78743961399999995"/>
    <n v="27.0673821"/>
    <n v="0"/>
    <n v="163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7"/>
    <x v="0"/>
    <n v="207"/>
    <n v="0.67142857099999997"/>
    <n v="0.78743961399999995"/>
    <n v="13.458262919999999"/>
    <n v="0"/>
    <n v="163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7"/>
    <x v="1"/>
    <n v="207"/>
    <n v="0.71428571399999996"/>
    <n v="0.81642512099999998"/>
    <n v="3600.0084360000001"/>
    <n v="0.142011834"/>
    <n v="169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7"/>
    <x v="1"/>
    <n v="207"/>
    <n v="0.8"/>
    <n v="0.80676328500000005"/>
    <n v="3600.0068580000002"/>
    <n v="0.14371257500000001"/>
    <n v="167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7"/>
    <x v="1"/>
    <n v="207"/>
    <n v="0.64285714299999996"/>
    <n v="0.84057970999999998"/>
    <n v="3600.010518"/>
    <n v="7.4712643999999995E-2"/>
    <n v="174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7"/>
    <x v="1"/>
    <n v="207"/>
    <n v="0.65714285699999997"/>
    <n v="0.82608695700000001"/>
    <n v="3600.0087520000002"/>
    <n v="0.12865497100000001"/>
    <n v="171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7"/>
    <x v="1"/>
    <n v="207"/>
    <n v="0.571428571"/>
    <n v="0.81642512099999998"/>
    <n v="3600.0075200000001"/>
    <n v="0.15976331399999999"/>
    <n v="169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7"/>
    <x v="2"/>
    <n v="207"/>
    <n v="0.72857142900000005"/>
    <n v="0.85990338200000005"/>
    <n v="3600.0664059999999"/>
    <n v="0.16292134799999999"/>
    <n v="178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7"/>
    <x v="2"/>
    <n v="207"/>
    <n v="0.74285714300000005"/>
    <n v="0.845410628"/>
    <n v="3600.0296790000002"/>
    <n v="0.182857143"/>
    <n v="175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7"/>
    <x v="2"/>
    <n v="207"/>
    <n v="0.65714285699999997"/>
    <n v="0.88888888899999996"/>
    <n v="3600.0184199999999"/>
    <n v="0.125"/>
    <n v="184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7"/>
    <x v="2"/>
    <n v="207"/>
    <n v="0.7"/>
    <n v="0.869565217"/>
    <n v="3600.0177450000001"/>
    <n v="0.15"/>
    <n v="180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7"/>
    <x v="3"/>
    <n v="207"/>
    <n v="0.7"/>
    <n v="0.90821255999999995"/>
    <n v="3600.0079540000002"/>
    <n v="0.10106382999999999"/>
    <n v="188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7"/>
    <x v="2"/>
    <n v="207"/>
    <n v="0.62857142899999996"/>
    <n v="0.86473429999999996"/>
    <n v="3600.013179"/>
    <n v="0.15642458100000001"/>
    <n v="179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7"/>
    <x v="3"/>
    <n v="207"/>
    <n v="0.78571428600000004"/>
    <n v="0.86473429999999996"/>
    <n v="3600.0398949999999"/>
    <n v="0.15642458100000001"/>
    <n v="179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7"/>
    <x v="3"/>
    <n v="207"/>
    <n v="0.62857142899999996"/>
    <n v="0.90821255999999995"/>
    <n v="3600.0301140000001"/>
    <n v="0.10106382999999999"/>
    <n v="188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7"/>
    <x v="3"/>
    <n v="207"/>
    <n v="0.68571428599999995"/>
    <n v="0.91787439599999998"/>
    <n v="3600.0040739999999"/>
    <n v="8.9473683999999998E-2"/>
    <n v="190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7"/>
    <x v="3"/>
    <n v="207"/>
    <n v="0.68571428599999995"/>
    <n v="0.90821255999999995"/>
    <n v="3600.025893"/>
    <n v="0.10106382999999999"/>
    <n v="188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7"/>
    <x v="0"/>
    <n v="207"/>
    <n v="0.71428571399999996"/>
    <n v="0.78260869600000005"/>
    <n v="7.7572579380000004"/>
    <n v="0"/>
    <n v="162"/>
    <n v="6"/>
    <n v="822"/>
    <n v="137"/>
    <n v="1.2574683999999999E-2"/>
    <n v="0"/>
    <n v="1.2574683999999999E-2"/>
    <n v="-4"/>
    <x v="2"/>
    <n v="3600"/>
    <n v="138"/>
    <n v="0"/>
    <b v="0"/>
    <b v="0"/>
    <b v="0"/>
    <s v="None"/>
    <s v="None"/>
    <b v="0"/>
  </r>
  <r>
    <x v="7"/>
    <x v="0"/>
    <n v="207"/>
    <n v="0.8"/>
    <n v="0.768115942"/>
    <n v="9.5458590979999993"/>
    <n v="0"/>
    <n v="159"/>
    <n v="9"/>
    <n v="822"/>
    <n v="91.333333330000002"/>
    <n v="1.2763767000000001E-2"/>
    <n v="0"/>
    <n v="1.2763767000000001E-2"/>
    <n v="-4"/>
    <x v="2"/>
    <n v="3600"/>
    <n v="15"/>
    <n v="0"/>
    <b v="0"/>
    <b v="0"/>
    <b v="0"/>
    <s v="None"/>
    <s v="None"/>
    <b v="0"/>
  </r>
  <r>
    <x v="7"/>
    <x v="0"/>
    <n v="207"/>
    <n v="0.65714285699999997"/>
    <n v="0.79710144900000002"/>
    <n v="6.2985069749999996"/>
    <n v="0"/>
    <n v="165"/>
    <n v="6"/>
    <n v="820"/>
    <n v="136.66666670000001"/>
    <n v="1.0488664E-2"/>
    <n v="0"/>
    <n v="1.0488664E-2"/>
    <n v="-4"/>
    <x v="2"/>
    <n v="3600"/>
    <n v="89"/>
    <n v="0"/>
    <b v="0"/>
    <b v="0"/>
    <b v="0"/>
    <s v="None"/>
    <s v="None"/>
    <b v="0"/>
  </r>
  <r>
    <x v="7"/>
    <x v="0"/>
    <n v="207"/>
    <n v="0.74285714300000005"/>
    <n v="0.78743961399999995"/>
    <n v="5.7089009280000003"/>
    <n v="0"/>
    <n v="163"/>
    <n v="6"/>
    <n v="820"/>
    <n v="136.66666670000001"/>
    <n v="9.9728620000000007E-3"/>
    <n v="0"/>
    <n v="9.9728620000000007E-3"/>
    <n v="-4"/>
    <x v="2"/>
    <n v="3600"/>
    <n v="42"/>
    <n v="0"/>
    <b v="0"/>
    <b v="0"/>
    <b v="0"/>
    <s v="None"/>
    <s v="None"/>
    <b v="0"/>
  </r>
  <r>
    <x v="7"/>
    <x v="0"/>
    <n v="207"/>
    <n v="0.67142857099999997"/>
    <n v="0.78743961399999995"/>
    <n v="9.1294100280000006"/>
    <n v="0"/>
    <n v="163"/>
    <n v="6"/>
    <n v="822"/>
    <n v="137"/>
    <n v="1.0814636000000001E-2"/>
    <n v="0"/>
    <n v="1.0814636000000001E-2"/>
    <n v="-4"/>
    <x v="2"/>
    <n v="3600"/>
    <n v="0"/>
    <n v="0"/>
    <b v="0"/>
    <b v="0"/>
    <b v="0"/>
    <s v="None"/>
    <s v="None"/>
    <b v="0"/>
  </r>
  <r>
    <x v="7"/>
    <x v="1"/>
    <n v="207"/>
    <n v="0.72857142900000005"/>
    <n v="0.81642512099999998"/>
    <n v="3600.0021019999999"/>
    <n v="0.201183432"/>
    <n v="169"/>
    <n v="5"/>
    <n v="3288"/>
    <n v="657.6"/>
    <n v="8.1385289E-2"/>
    <n v="0"/>
    <n v="8.1385289E-2"/>
    <n v="-4"/>
    <x v="2"/>
    <n v="3600"/>
    <n v="138"/>
    <n v="0"/>
    <b v="0"/>
    <b v="0"/>
    <b v="0"/>
    <s v="None"/>
    <s v="None"/>
    <b v="0"/>
  </r>
  <r>
    <x v="7"/>
    <x v="1"/>
    <n v="207"/>
    <n v="0.74285714300000005"/>
    <n v="0.80193236700000003"/>
    <n v="3600.001784"/>
    <n v="0.15060240999999999"/>
    <n v="166"/>
    <n v="5"/>
    <n v="3288"/>
    <n v="657.6"/>
    <n v="6.7466251000000005E-2"/>
    <n v="0"/>
    <n v="6.7466251000000005E-2"/>
    <n v="-4"/>
    <x v="2"/>
    <n v="3600"/>
    <n v="15"/>
    <n v="0"/>
    <b v="0"/>
    <b v="0"/>
    <b v="0"/>
    <s v="None"/>
    <s v="None"/>
    <b v="0"/>
  </r>
  <r>
    <x v="7"/>
    <x v="1"/>
    <n v="207"/>
    <n v="0.64285714299999996"/>
    <n v="0.84057970999999998"/>
    <n v="3600.000783"/>
    <n v="8.6206897000000005E-2"/>
    <n v="174"/>
    <n v="5"/>
    <n v="3280"/>
    <n v="656"/>
    <n v="5.4315991000000001E-2"/>
    <n v="0"/>
    <n v="5.4315991000000001E-2"/>
    <n v="-4"/>
    <x v="2"/>
    <n v="3600"/>
    <n v="89"/>
    <n v="0"/>
    <b v="0"/>
    <b v="0"/>
    <b v="0"/>
    <s v="None"/>
    <s v="None"/>
    <b v="0"/>
  </r>
  <r>
    <x v="7"/>
    <x v="1"/>
    <n v="207"/>
    <n v="0.64285714299999996"/>
    <n v="0.82608695700000001"/>
    <n v="3600.0010689999999"/>
    <n v="0.16374269"/>
    <n v="171"/>
    <n v="5"/>
    <n v="3280"/>
    <n v="656"/>
    <n v="7.1929341999999993E-2"/>
    <n v="0"/>
    <n v="7.1929341999999993E-2"/>
    <n v="-4"/>
    <x v="2"/>
    <n v="3600"/>
    <n v="42"/>
    <n v="0"/>
    <b v="0"/>
    <b v="0"/>
    <b v="0"/>
    <s v="None"/>
    <s v="None"/>
    <b v="0"/>
  </r>
  <r>
    <x v="7"/>
    <x v="1"/>
    <n v="207"/>
    <n v="0.67142857099999997"/>
    <n v="0.82125603899999999"/>
    <n v="3600.0009150000001"/>
    <n v="0.15882352899999999"/>
    <n v="170"/>
    <n v="5"/>
    <n v="3288"/>
    <n v="657.6"/>
    <n v="6.5710335999999994E-2"/>
    <n v="0"/>
    <n v="6.5710335999999994E-2"/>
    <n v="-4"/>
    <x v="2"/>
    <n v="3600"/>
    <n v="0"/>
    <n v="0"/>
    <b v="0"/>
    <b v="0"/>
    <b v="0"/>
    <s v="None"/>
    <s v="None"/>
    <b v="0"/>
  </r>
  <r>
    <x v="7"/>
    <x v="2"/>
    <n v="207"/>
    <n v="0.7"/>
    <n v="0.85507246400000003"/>
    <n v="3600.0016730000002"/>
    <n v="0.169491525"/>
    <n v="177"/>
    <n v="5"/>
    <n v="9864"/>
    <n v="1972.8"/>
    <n v="9.1140925999999997E-2"/>
    <n v="0"/>
    <n v="9.1140925999999997E-2"/>
    <n v="-4"/>
    <x v="2"/>
    <n v="3600"/>
    <n v="138"/>
    <n v="0"/>
    <b v="0"/>
    <b v="0"/>
    <b v="0"/>
    <s v="None"/>
    <s v="None"/>
    <b v="0"/>
  </r>
  <r>
    <x v="7"/>
    <x v="2"/>
    <n v="207"/>
    <n v="0.75714285699999995"/>
    <n v="0.83574879199999996"/>
    <n v="3600.003866"/>
    <n v="0.19653179200000001"/>
    <n v="173"/>
    <n v="5"/>
    <n v="9864"/>
    <n v="1972.8"/>
    <n v="9.9607149000000006E-2"/>
    <n v="0"/>
    <n v="9.9607149000000006E-2"/>
    <n v="-4"/>
    <x v="2"/>
    <n v="3600"/>
    <n v="15"/>
    <n v="0"/>
    <b v="0"/>
    <b v="0"/>
    <b v="0"/>
    <s v="None"/>
    <s v="None"/>
    <b v="0"/>
  </r>
  <r>
    <x v="7"/>
    <x v="2"/>
    <n v="207"/>
    <n v="0.64285714299999996"/>
    <n v="0.87439613500000002"/>
    <n v="3600.001988"/>
    <n v="0.143646409"/>
    <n v="181"/>
    <n v="5"/>
    <n v="9840"/>
    <n v="1968"/>
    <n v="0.10844176599999999"/>
    <n v="0"/>
    <n v="0.10844176599999999"/>
    <n v="-4"/>
    <x v="2"/>
    <n v="3600"/>
    <n v="89"/>
    <n v="0"/>
    <b v="0"/>
    <b v="0"/>
    <b v="0"/>
    <s v="None"/>
    <s v="None"/>
    <b v="0"/>
  </r>
  <r>
    <x v="7"/>
    <x v="2"/>
    <n v="207"/>
    <n v="0.72857142900000005"/>
    <n v="0.86473429999999996"/>
    <n v="3600.0019520000001"/>
    <n v="0.15642458100000001"/>
    <n v="179"/>
    <n v="5"/>
    <n v="9840"/>
    <n v="1968"/>
    <n v="0.12104060899999999"/>
    <n v="0"/>
    <n v="0.12104060899999999"/>
    <n v="-4"/>
    <x v="2"/>
    <n v="3600"/>
    <n v="42"/>
    <n v="0"/>
    <b v="0"/>
    <b v="0"/>
    <b v="0"/>
    <s v="None"/>
    <s v="None"/>
    <b v="0"/>
  </r>
  <r>
    <x v="7"/>
    <x v="3"/>
    <n v="207"/>
    <n v="0.74285714300000005"/>
    <n v="0.88405797100000005"/>
    <n v="3600.0058100000001"/>
    <n v="0.13114754100000001"/>
    <n v="183"/>
    <n v="5"/>
    <n v="13152"/>
    <n v="2630.4"/>
    <n v="0.167194015"/>
    <n v="0"/>
    <n v="0.167194015"/>
    <n v="-4"/>
    <x v="2"/>
    <n v="3600"/>
    <n v="138"/>
    <n v="0"/>
    <b v="0"/>
    <b v="0"/>
    <b v="0"/>
    <s v="None"/>
    <s v="None"/>
    <b v="0"/>
  </r>
  <r>
    <x v="7"/>
    <x v="2"/>
    <n v="207"/>
    <n v="0.67142857099999997"/>
    <n v="0.85024154600000001"/>
    <n v="3600.0113740000002"/>
    <n v="0.17613636399999999"/>
    <n v="176"/>
    <n v="5"/>
    <n v="9864"/>
    <n v="1972.8"/>
    <n v="0.17564492800000001"/>
    <n v="0"/>
    <n v="0.17564492800000001"/>
    <n v="-4"/>
    <x v="2"/>
    <n v="3600"/>
    <n v="0"/>
    <n v="0"/>
    <b v="0"/>
    <b v="0"/>
    <b v="0"/>
    <s v="None"/>
    <s v="None"/>
    <b v="0"/>
  </r>
  <r>
    <x v="7"/>
    <x v="3"/>
    <n v="207"/>
    <n v="0.82857142900000003"/>
    <n v="0.85990338200000005"/>
    <n v="3600.0088390000001"/>
    <n v="0.16292134799999999"/>
    <n v="178"/>
    <n v="4"/>
    <n v="13152"/>
    <n v="3288"/>
    <n v="0.138472293"/>
    <n v="0"/>
    <n v="0.138472293"/>
    <n v="-4"/>
    <x v="2"/>
    <n v="3600"/>
    <n v="15"/>
    <n v="0"/>
    <b v="0"/>
    <b v="0"/>
    <b v="0"/>
    <s v="None"/>
    <s v="None"/>
    <b v="0"/>
  </r>
  <r>
    <x v="7"/>
    <x v="3"/>
    <n v="207"/>
    <n v="0.6"/>
    <n v="0.92753623200000002"/>
    <n v="3600.0021529999999"/>
    <n v="7.8125E-2"/>
    <n v="192"/>
    <n v="5"/>
    <n v="13499"/>
    <n v="2699.8"/>
    <n v="0.23654465"/>
    <n v="0"/>
    <n v="0.23654465"/>
    <n v="-4"/>
    <x v="2"/>
    <n v="3600"/>
    <n v="89"/>
    <n v="0"/>
    <b v="0"/>
    <b v="0"/>
    <b v="0"/>
    <s v="None"/>
    <s v="None"/>
    <b v="0"/>
  </r>
  <r>
    <x v="7"/>
    <x v="3"/>
    <n v="207"/>
    <n v="0.68571428599999995"/>
    <n v="0.922705314"/>
    <n v="3600.0226710000002"/>
    <n v="8.3769633999999996E-2"/>
    <n v="191"/>
    <n v="5"/>
    <n v="13120"/>
    <n v="2624"/>
    <n v="0.39913167199999999"/>
    <n v="0"/>
    <n v="0.39913167199999999"/>
    <n v="-4"/>
    <x v="2"/>
    <n v="3600"/>
    <n v="42"/>
    <n v="0"/>
    <b v="0"/>
    <b v="0"/>
    <b v="0"/>
    <s v="None"/>
    <s v="None"/>
    <b v="0"/>
  </r>
  <r>
    <x v="7"/>
    <x v="3"/>
    <n v="207"/>
    <n v="0.67142857099999997"/>
    <n v="0.89371980699999998"/>
    <n v="3600.002266"/>
    <n v="0.118918919"/>
    <n v="185"/>
    <n v="5"/>
    <n v="13209"/>
    <n v="2641.8"/>
    <n v="0.41968803300000002"/>
    <n v="0"/>
    <n v="0.41968803300000002"/>
    <n v="-4"/>
    <x v="2"/>
    <n v="3600"/>
    <n v="0"/>
    <n v="0"/>
    <b v="0"/>
    <b v="0"/>
    <b v="0"/>
    <s v="None"/>
    <s v="None"/>
    <b v="0"/>
  </r>
  <r>
    <x v="7"/>
    <x v="0"/>
    <n v="207"/>
    <n v="0.71428571399999996"/>
    <n v="0.78260869600000005"/>
    <n v="7.7046208380000003"/>
    <n v="0"/>
    <n v="162"/>
    <n v="6"/>
    <n v="822"/>
    <n v="137"/>
    <n v="1.1330987000000001E-2"/>
    <n v="0"/>
    <n v="1.1330987000000001E-2"/>
    <n v="-4"/>
    <x v="3"/>
    <n v="3600"/>
    <n v="138"/>
    <n v="0"/>
    <b v="0"/>
    <b v="0"/>
    <b v="0"/>
    <s v="None"/>
    <s v="None"/>
    <b v="0"/>
  </r>
  <r>
    <x v="7"/>
    <x v="0"/>
    <n v="207"/>
    <n v="0.8"/>
    <n v="0.768115942"/>
    <n v="9.4924559590000008"/>
    <n v="0"/>
    <n v="159"/>
    <n v="9"/>
    <n v="822"/>
    <n v="91.333333330000002"/>
    <n v="1.2233223999999999E-2"/>
    <n v="0"/>
    <n v="1.2233223999999999E-2"/>
    <n v="-4"/>
    <x v="3"/>
    <n v="3600"/>
    <n v="15"/>
    <n v="0"/>
    <b v="0"/>
    <b v="0"/>
    <b v="0"/>
    <s v="None"/>
    <s v="None"/>
    <b v="0"/>
  </r>
  <r>
    <x v="7"/>
    <x v="0"/>
    <n v="207"/>
    <n v="0.65714285699999997"/>
    <n v="0.79710144900000002"/>
    <n v="6.4148340230000001"/>
    <n v="0"/>
    <n v="165"/>
    <n v="6"/>
    <n v="820"/>
    <n v="136.66666670000001"/>
    <n v="1.3793435999999999E-2"/>
    <n v="0"/>
    <n v="1.3793435999999999E-2"/>
    <n v="-4"/>
    <x v="3"/>
    <n v="3600"/>
    <n v="89"/>
    <n v="0"/>
    <b v="0"/>
    <b v="0"/>
    <b v="0"/>
    <s v="None"/>
    <s v="None"/>
    <b v="0"/>
  </r>
  <r>
    <x v="7"/>
    <x v="0"/>
    <n v="207"/>
    <n v="0.74285714300000005"/>
    <n v="0.78743961399999995"/>
    <n v="5.7121510510000002"/>
    <n v="0"/>
    <n v="163"/>
    <n v="6"/>
    <n v="820"/>
    <n v="136.66666670000001"/>
    <n v="9.801934E-3"/>
    <n v="0"/>
    <n v="9.801934E-3"/>
    <n v="-4"/>
    <x v="3"/>
    <n v="3600"/>
    <n v="42"/>
    <n v="0"/>
    <b v="0"/>
    <b v="0"/>
    <b v="0"/>
    <s v="None"/>
    <s v="None"/>
    <b v="0"/>
  </r>
  <r>
    <x v="7"/>
    <x v="0"/>
    <n v="207"/>
    <n v="0.67142857099999997"/>
    <n v="0.78743961399999995"/>
    <n v="9.0682518479999992"/>
    <n v="0"/>
    <n v="163"/>
    <n v="6"/>
    <n v="822"/>
    <n v="137"/>
    <n v="9.6636029999999998E-3"/>
    <n v="0"/>
    <n v="9.6636029999999998E-3"/>
    <n v="-4"/>
    <x v="3"/>
    <n v="3600"/>
    <n v="0"/>
    <n v="0"/>
    <b v="0"/>
    <b v="0"/>
    <b v="0"/>
    <s v="None"/>
    <s v="None"/>
    <b v="0"/>
  </r>
  <r>
    <x v="7"/>
    <x v="1"/>
    <n v="207"/>
    <n v="0.68571428599999995"/>
    <n v="0.82125603899999999"/>
    <n v="3600.0007609999998"/>
    <n v="0.20588235299999999"/>
    <n v="170"/>
    <n v="5"/>
    <n v="1644"/>
    <n v="328.8"/>
    <n v="4.6073722999999997E-2"/>
    <n v="0"/>
    <n v="4.6073722999999997E-2"/>
    <n v="-4"/>
    <x v="3"/>
    <n v="3600"/>
    <n v="138"/>
    <n v="0"/>
    <b v="0"/>
    <b v="0"/>
    <b v="0"/>
    <s v="None"/>
    <s v="None"/>
    <b v="0"/>
  </r>
  <r>
    <x v="7"/>
    <x v="1"/>
    <n v="207"/>
    <n v="0.78571428600000004"/>
    <n v="0.80676328500000005"/>
    <n v="3600.0007340000002"/>
    <n v="0.137724551"/>
    <n v="167"/>
    <n v="5"/>
    <n v="1644"/>
    <n v="328.8"/>
    <n v="3.4056107000000002E-2"/>
    <n v="0"/>
    <n v="3.4056107000000002E-2"/>
    <n v="-4"/>
    <x v="3"/>
    <n v="3600"/>
    <n v="15"/>
    <n v="0"/>
    <b v="0"/>
    <b v="0"/>
    <b v="0"/>
    <s v="None"/>
    <s v="None"/>
    <b v="0"/>
  </r>
  <r>
    <x v="7"/>
    <x v="1"/>
    <n v="207"/>
    <n v="0.67142857099999997"/>
    <n v="0.84057970999999998"/>
    <n v="3600.0012019999999"/>
    <n v="0.114942529"/>
    <n v="174"/>
    <n v="5"/>
    <n v="1640"/>
    <n v="328"/>
    <n v="3.3971567000000001E-2"/>
    <n v="0"/>
    <n v="3.3971567000000001E-2"/>
    <n v="-4"/>
    <x v="3"/>
    <n v="3600"/>
    <n v="89"/>
    <n v="0"/>
    <b v="0"/>
    <b v="0"/>
    <b v="0"/>
    <s v="None"/>
    <s v="None"/>
    <b v="0"/>
  </r>
  <r>
    <x v="7"/>
    <x v="1"/>
    <n v="207"/>
    <n v="0.64285714299999996"/>
    <n v="0.82608695700000001"/>
    <n v="3600.0009660000001"/>
    <n v="0.16959064300000001"/>
    <n v="171"/>
    <n v="5"/>
    <n v="1640"/>
    <n v="328"/>
    <n v="4.6651687999999997E-2"/>
    <n v="0"/>
    <n v="4.6651687999999997E-2"/>
    <n v="-4"/>
    <x v="3"/>
    <n v="3600"/>
    <n v="42"/>
    <n v="0"/>
    <b v="0"/>
    <b v="0"/>
    <b v="0"/>
    <s v="None"/>
    <s v="None"/>
    <b v="0"/>
  </r>
  <r>
    <x v="7"/>
    <x v="1"/>
    <n v="207"/>
    <n v="0.7"/>
    <n v="0.82125603899999999"/>
    <n v="3600.0012959999999"/>
    <n v="0.170588235"/>
    <n v="170"/>
    <n v="5"/>
    <n v="1644"/>
    <n v="328.8"/>
    <n v="3.1525075E-2"/>
    <n v="0"/>
    <n v="3.1525075E-2"/>
    <n v="-4"/>
    <x v="3"/>
    <n v="3600"/>
    <n v="0"/>
    <n v="0"/>
    <b v="0"/>
    <b v="0"/>
    <b v="0"/>
    <s v="None"/>
    <s v="None"/>
    <b v="0"/>
  </r>
  <r>
    <x v="7"/>
    <x v="2"/>
    <n v="207"/>
    <n v="0.71428571399999996"/>
    <n v="0.85507246400000003"/>
    <n v="3600.002524"/>
    <n v="0.169491525"/>
    <n v="177"/>
    <n v="5"/>
    <n v="3288"/>
    <n v="657.6"/>
    <n v="5.4020626000000002E-2"/>
    <n v="0"/>
    <n v="5.4020626000000002E-2"/>
    <n v="-4"/>
    <x v="3"/>
    <n v="3600"/>
    <n v="138"/>
    <n v="0"/>
    <b v="0"/>
    <b v="0"/>
    <b v="0"/>
    <s v="None"/>
    <s v="None"/>
    <b v="0"/>
  </r>
  <r>
    <x v="7"/>
    <x v="2"/>
    <n v="207"/>
    <n v="0.75714285699999995"/>
    <n v="0.84057970999999998"/>
    <n v="3600.0018129999999"/>
    <n v="0.18965517200000001"/>
    <n v="174"/>
    <n v="5"/>
    <n v="3288"/>
    <n v="657.6"/>
    <n v="5.7472587999999998E-2"/>
    <n v="0"/>
    <n v="5.7472587999999998E-2"/>
    <n v="-4"/>
    <x v="3"/>
    <n v="3600"/>
    <n v="15"/>
    <n v="0"/>
    <b v="0"/>
    <b v="0"/>
    <b v="0"/>
    <s v="None"/>
    <s v="None"/>
    <b v="0"/>
  </r>
  <r>
    <x v="7"/>
    <x v="2"/>
    <n v="207"/>
    <n v="0.64285714299999996"/>
    <n v="0.88405797100000005"/>
    <n v="3600.003608"/>
    <n v="0.13114754100000001"/>
    <n v="183"/>
    <n v="5"/>
    <n v="3280"/>
    <n v="656"/>
    <n v="6.2253518000000001E-2"/>
    <n v="0"/>
    <n v="6.2253518000000001E-2"/>
    <n v="-4"/>
    <x v="3"/>
    <n v="3600"/>
    <n v="89"/>
    <n v="0"/>
    <b v="0"/>
    <b v="0"/>
    <b v="0"/>
    <s v="None"/>
    <s v="None"/>
    <b v="0"/>
  </r>
  <r>
    <x v="7"/>
    <x v="2"/>
    <n v="207"/>
    <n v="0.6"/>
    <n v="0.87922705300000004"/>
    <n v="3600.0043599999999"/>
    <n v="0.13736263700000001"/>
    <n v="182"/>
    <n v="5"/>
    <n v="3280"/>
    <n v="656"/>
    <n v="7.6681999000000001E-2"/>
    <n v="0"/>
    <n v="7.6681999000000001E-2"/>
    <n v="-4"/>
    <x v="3"/>
    <n v="3600"/>
    <n v="42"/>
    <n v="0"/>
    <b v="0"/>
    <b v="0"/>
    <b v="0"/>
    <s v="None"/>
    <s v="None"/>
    <b v="0"/>
  </r>
  <r>
    <x v="7"/>
    <x v="3"/>
    <n v="207"/>
    <n v="0.7"/>
    <n v="0.87439613500000002"/>
    <n v="3600.0154400000001"/>
    <n v="0.143646409"/>
    <n v="181"/>
    <n v="5"/>
    <n v="6165"/>
    <n v="1233"/>
    <n v="0.14293750899999999"/>
    <n v="0"/>
    <n v="0.14293750899999999"/>
    <n v="-4"/>
    <x v="3"/>
    <n v="3600"/>
    <n v="138"/>
    <n v="0"/>
    <b v="0"/>
    <b v="0"/>
    <b v="0"/>
    <s v="None"/>
    <s v="None"/>
    <b v="0"/>
  </r>
  <r>
    <x v="7"/>
    <x v="2"/>
    <n v="207"/>
    <n v="0.72857142900000005"/>
    <n v="0.87439613500000002"/>
    <n v="3600.0452070000001"/>
    <n v="0.143646409"/>
    <n v="181"/>
    <n v="5"/>
    <n v="3288"/>
    <n v="657.6"/>
    <n v="8.9901713999999994E-2"/>
    <n v="0"/>
    <n v="8.9901713999999994E-2"/>
    <n v="-4"/>
    <x v="3"/>
    <n v="3600"/>
    <n v="0"/>
    <n v="0"/>
    <b v="0"/>
    <b v="0"/>
    <b v="0"/>
    <s v="None"/>
    <s v="None"/>
    <b v="0"/>
  </r>
  <r>
    <x v="7"/>
    <x v="3"/>
    <n v="207"/>
    <n v="0.71428571399999996"/>
    <n v="0.88888888899999996"/>
    <n v="3600.0022629999999"/>
    <n v="0.125"/>
    <n v="184"/>
    <n v="4"/>
    <n v="6165"/>
    <n v="1541.25"/>
    <n v="9.9855313000000001E-2"/>
    <n v="0"/>
    <n v="9.9855313000000001E-2"/>
    <n v="-4"/>
    <x v="3"/>
    <n v="3600"/>
    <n v="15"/>
    <n v="0"/>
    <b v="0"/>
    <b v="0"/>
    <b v="0"/>
    <s v="None"/>
    <s v="None"/>
    <b v="0"/>
  </r>
  <r>
    <x v="7"/>
    <x v="3"/>
    <n v="207"/>
    <n v="0.71428571399999996"/>
    <n v="0.91304347799999996"/>
    <n v="3600.005682"/>
    <n v="9.5238094999999995E-2"/>
    <n v="189"/>
    <n v="5"/>
    <n v="6432"/>
    <n v="1286.4000000000001"/>
    <n v="0.151040274"/>
    <n v="0"/>
    <n v="0.151040274"/>
    <n v="-4"/>
    <x v="3"/>
    <n v="3600"/>
    <n v="89"/>
    <n v="0"/>
    <b v="0"/>
    <b v="0"/>
    <b v="0"/>
    <s v="None"/>
    <s v="None"/>
    <b v="0"/>
  </r>
  <r>
    <x v="7"/>
    <x v="3"/>
    <n v="207"/>
    <n v="0.67142857099999997"/>
    <n v="0.92753623200000002"/>
    <n v="3600.0070940000001"/>
    <n v="7.8125E-2"/>
    <n v="192"/>
    <n v="5"/>
    <n v="6150"/>
    <n v="1230"/>
    <n v="0.22657094999999999"/>
    <n v="0"/>
    <n v="0.22657094999999999"/>
    <n v="-4"/>
    <x v="3"/>
    <n v="3600"/>
    <n v="42"/>
    <n v="0"/>
    <b v="0"/>
    <b v="0"/>
    <b v="0"/>
    <s v="None"/>
    <s v="None"/>
    <b v="0"/>
  </r>
  <r>
    <x v="7"/>
    <x v="3"/>
    <n v="207"/>
    <n v="0.7"/>
    <n v="0.91787439599999998"/>
    <n v="3600.0024250000001"/>
    <n v="8.9473683999999998E-2"/>
    <n v="190"/>
    <n v="5"/>
    <n v="6320"/>
    <n v="1264"/>
    <n v="0.26698112400000001"/>
    <n v="0"/>
    <n v="0.26698112400000001"/>
    <n v="-4"/>
    <x v="3"/>
    <n v="3600"/>
    <n v="0"/>
    <n v="0"/>
    <b v="0"/>
    <b v="0"/>
    <b v="0"/>
    <s v="None"/>
    <s v="None"/>
    <b v="0"/>
  </r>
  <r>
    <x v="7"/>
    <x v="0"/>
    <n v="207"/>
    <n v="0.71428571399999996"/>
    <n v="0.78260869600000005"/>
    <n v="7.7870252129999997"/>
    <n v="0"/>
    <n v="162"/>
    <n v="6"/>
    <n v="822"/>
    <n v="137"/>
    <n v="1.3464189999999999E-2"/>
    <n v="0"/>
    <n v="1.3464189999999999E-2"/>
    <n v="-4"/>
    <x v="4"/>
    <n v="3600"/>
    <n v="138"/>
    <n v="0"/>
    <b v="0"/>
    <b v="0"/>
    <b v="0"/>
    <s v="None"/>
    <s v="None"/>
    <b v="0"/>
  </r>
  <r>
    <x v="7"/>
    <x v="0"/>
    <n v="207"/>
    <n v="0.8"/>
    <n v="0.768115942"/>
    <n v="9.4758498670000009"/>
    <n v="0"/>
    <n v="159"/>
    <n v="9"/>
    <n v="822"/>
    <n v="91.333333330000002"/>
    <n v="1.331328E-2"/>
    <n v="0"/>
    <n v="1.331328E-2"/>
    <n v="-4"/>
    <x v="4"/>
    <n v="3600"/>
    <n v="15"/>
    <n v="0"/>
    <b v="0"/>
    <b v="0"/>
    <b v="0"/>
    <s v="None"/>
    <s v="None"/>
    <b v="0"/>
  </r>
  <r>
    <x v="7"/>
    <x v="0"/>
    <n v="207"/>
    <n v="0.65714285699999997"/>
    <n v="0.79710144900000002"/>
    <n v="6.4205021860000002"/>
    <n v="0"/>
    <n v="165"/>
    <n v="6"/>
    <n v="820"/>
    <n v="136.66666670000001"/>
    <n v="1.334845E-2"/>
    <n v="0"/>
    <n v="1.334845E-2"/>
    <n v="-4"/>
    <x v="4"/>
    <n v="3600"/>
    <n v="89"/>
    <n v="0"/>
    <b v="0"/>
    <b v="0"/>
    <b v="0"/>
    <s v="None"/>
    <s v="None"/>
    <b v="0"/>
  </r>
  <r>
    <x v="7"/>
    <x v="0"/>
    <n v="207"/>
    <n v="0.74285714300000005"/>
    <n v="0.78743961399999995"/>
    <n v="5.7493259910000001"/>
    <n v="0"/>
    <n v="163"/>
    <n v="6"/>
    <n v="820"/>
    <n v="136.66666670000001"/>
    <n v="1.0888894E-2"/>
    <n v="0"/>
    <n v="1.0888894E-2"/>
    <n v="-4"/>
    <x v="4"/>
    <n v="3600"/>
    <n v="42"/>
    <n v="0"/>
    <b v="0"/>
    <b v="0"/>
    <b v="0"/>
    <s v="None"/>
    <s v="None"/>
    <b v="0"/>
  </r>
  <r>
    <x v="7"/>
    <x v="0"/>
    <n v="207"/>
    <n v="0.67142857099999997"/>
    <n v="0.78743961399999995"/>
    <n v="9.0074338909999998"/>
    <n v="0"/>
    <n v="163"/>
    <n v="6"/>
    <n v="822"/>
    <n v="137"/>
    <n v="1.0734396E-2"/>
    <n v="0"/>
    <n v="1.0734396E-2"/>
    <n v="-4"/>
    <x v="4"/>
    <n v="3600"/>
    <n v="0"/>
    <n v="0"/>
    <b v="0"/>
    <b v="0"/>
    <b v="0"/>
    <s v="None"/>
    <s v="None"/>
    <b v="0"/>
  </r>
  <r>
    <x v="7"/>
    <x v="1"/>
    <n v="207"/>
    <n v="0.68571428599999995"/>
    <n v="0.82125603899999999"/>
    <n v="3600.0008419999999"/>
    <n v="0.20588235299999999"/>
    <n v="170"/>
    <n v="5"/>
    <n v="1644"/>
    <n v="328.8"/>
    <n v="4.2191699999999999E-2"/>
    <n v="0"/>
    <n v="4.2191699999999999E-2"/>
    <n v="-4"/>
    <x v="4"/>
    <n v="3600"/>
    <n v="138"/>
    <n v="0"/>
    <b v="0"/>
    <b v="0"/>
    <b v="0"/>
    <s v="None"/>
    <s v="None"/>
    <b v="0"/>
  </r>
  <r>
    <x v="7"/>
    <x v="1"/>
    <n v="207"/>
    <n v="0.78571428600000004"/>
    <n v="0.80676328500000005"/>
    <n v="3600.0006899999998"/>
    <n v="0.137724551"/>
    <n v="167"/>
    <n v="5"/>
    <n v="1644"/>
    <n v="328.8"/>
    <n v="3.2225562999999999E-2"/>
    <n v="0"/>
    <n v="3.2225562999999999E-2"/>
    <n v="-4"/>
    <x v="4"/>
    <n v="3600"/>
    <n v="15"/>
    <n v="0"/>
    <b v="0"/>
    <b v="0"/>
    <b v="0"/>
    <s v="None"/>
    <s v="None"/>
    <b v="0"/>
  </r>
  <r>
    <x v="7"/>
    <x v="1"/>
    <n v="207"/>
    <n v="0.67142857099999997"/>
    <n v="0.84057970999999998"/>
    <n v="3600.000657"/>
    <n v="0.114942529"/>
    <n v="174"/>
    <n v="5"/>
    <n v="1640"/>
    <n v="328"/>
    <n v="3.1481898000000001E-2"/>
    <n v="0"/>
    <n v="3.1481898000000001E-2"/>
    <n v="-4"/>
    <x v="4"/>
    <n v="3600"/>
    <n v="89"/>
    <n v="0"/>
    <b v="0"/>
    <b v="0"/>
    <b v="0"/>
    <s v="None"/>
    <s v="None"/>
    <b v="0"/>
  </r>
  <r>
    <x v="7"/>
    <x v="1"/>
    <n v="207"/>
    <n v="0.64285714299999996"/>
    <n v="0.82608695700000001"/>
    <n v="3600.001088"/>
    <n v="0.16959064300000001"/>
    <n v="171"/>
    <n v="5"/>
    <n v="1640"/>
    <n v="328"/>
    <n v="4.9075156000000002E-2"/>
    <n v="0"/>
    <n v="4.9075156000000002E-2"/>
    <n v="-4"/>
    <x v="4"/>
    <n v="3600"/>
    <n v="42"/>
    <n v="0"/>
    <b v="0"/>
    <b v="0"/>
    <b v="0"/>
    <s v="None"/>
    <s v="None"/>
    <b v="0"/>
  </r>
  <r>
    <x v="7"/>
    <x v="1"/>
    <n v="207"/>
    <n v="0.7"/>
    <n v="0.82125603899999999"/>
    <n v="3600.0022349999999"/>
    <n v="0.170588235"/>
    <n v="170"/>
    <n v="5"/>
    <n v="1644"/>
    <n v="328.8"/>
    <n v="4.3647597000000003E-2"/>
    <n v="0"/>
    <n v="4.3647597000000003E-2"/>
    <n v="-4"/>
    <x v="4"/>
    <n v="3600"/>
    <n v="0"/>
    <n v="0"/>
    <b v="0"/>
    <b v="0"/>
    <b v="0"/>
    <s v="None"/>
    <s v="None"/>
    <b v="0"/>
  </r>
  <r>
    <x v="7"/>
    <x v="2"/>
    <n v="207"/>
    <n v="0.71428571399999996"/>
    <n v="0.85507246400000003"/>
    <n v="3600.1076619999999"/>
    <n v="0.169491525"/>
    <n v="177"/>
    <n v="5"/>
    <n v="3288"/>
    <n v="657.6"/>
    <n v="5.9229092999999997E-2"/>
    <n v="0"/>
    <n v="5.9229092999999997E-2"/>
    <n v="-4"/>
    <x v="4"/>
    <n v="3600"/>
    <n v="138"/>
    <n v="0"/>
    <b v="0"/>
    <b v="0"/>
    <b v="0"/>
    <s v="None"/>
    <s v="None"/>
    <b v="0"/>
  </r>
  <r>
    <x v="7"/>
    <x v="2"/>
    <n v="207"/>
    <n v="0.75714285699999995"/>
    <n v="0.84057970999999998"/>
    <n v="3600.0021780000002"/>
    <n v="0.18965517200000001"/>
    <n v="174"/>
    <n v="5"/>
    <n v="3288"/>
    <n v="657.6"/>
    <n v="5.8940608999999998E-2"/>
    <n v="0"/>
    <n v="5.8940608999999998E-2"/>
    <n v="-4"/>
    <x v="4"/>
    <n v="3600"/>
    <n v="15"/>
    <n v="0"/>
    <b v="0"/>
    <b v="0"/>
    <b v="0"/>
    <s v="None"/>
    <s v="None"/>
    <b v="0"/>
  </r>
  <r>
    <x v="7"/>
    <x v="2"/>
    <n v="207"/>
    <n v="0.64285714299999996"/>
    <n v="0.88405797100000005"/>
    <n v="3600.0017509999998"/>
    <n v="0.13114754100000001"/>
    <n v="183"/>
    <n v="5"/>
    <n v="3280"/>
    <n v="656"/>
    <n v="5.737913E-2"/>
    <n v="0"/>
    <n v="5.737913E-2"/>
    <n v="-4"/>
    <x v="4"/>
    <n v="3600"/>
    <n v="89"/>
    <n v="0"/>
    <b v="0"/>
    <b v="0"/>
    <b v="0"/>
    <s v="None"/>
    <s v="None"/>
    <b v="0"/>
  </r>
  <r>
    <x v="7"/>
    <x v="2"/>
    <n v="207"/>
    <n v="0.6"/>
    <n v="0.87922705300000004"/>
    <n v="3600.0067939999999"/>
    <n v="0.13736263700000001"/>
    <n v="182"/>
    <n v="5"/>
    <n v="3280"/>
    <n v="656"/>
    <n v="9.2033555000000003E-2"/>
    <n v="0"/>
    <n v="9.2033555000000003E-2"/>
    <n v="-4"/>
    <x v="4"/>
    <n v="3600"/>
    <n v="42"/>
    <n v="0"/>
    <b v="0"/>
    <b v="0"/>
    <b v="0"/>
    <s v="None"/>
    <s v="None"/>
    <b v="0"/>
  </r>
  <r>
    <x v="7"/>
    <x v="3"/>
    <n v="207"/>
    <n v="0.7"/>
    <n v="0.87439613500000002"/>
    <n v="3600.0024950000002"/>
    <n v="0.143646409"/>
    <n v="181"/>
    <n v="5"/>
    <n v="6165"/>
    <n v="1233"/>
    <n v="0.13393213300000001"/>
    <n v="0"/>
    <n v="0.13393213300000001"/>
    <n v="-4"/>
    <x v="4"/>
    <n v="3600"/>
    <n v="138"/>
    <n v="0"/>
    <b v="0"/>
    <b v="0"/>
    <b v="0"/>
    <s v="None"/>
    <s v="None"/>
    <b v="0"/>
  </r>
  <r>
    <x v="7"/>
    <x v="2"/>
    <n v="207"/>
    <n v="0.72857142900000005"/>
    <n v="0.87439613500000002"/>
    <n v="3600.002704"/>
    <n v="0.143646409"/>
    <n v="181"/>
    <n v="5"/>
    <n v="3288"/>
    <n v="657.6"/>
    <n v="7.7105458000000002E-2"/>
    <n v="0"/>
    <n v="7.7105458000000002E-2"/>
    <n v="-4"/>
    <x v="4"/>
    <n v="3600"/>
    <n v="0"/>
    <n v="0"/>
    <b v="0"/>
    <b v="0"/>
    <b v="0"/>
    <s v="None"/>
    <s v="None"/>
    <b v="0"/>
  </r>
  <r>
    <x v="7"/>
    <x v="3"/>
    <n v="207"/>
    <n v="0.71428571399999996"/>
    <n v="0.88888888899999996"/>
    <n v="3600.0018949999999"/>
    <n v="0.125"/>
    <n v="184"/>
    <n v="4"/>
    <n v="6165"/>
    <n v="1541.25"/>
    <n v="0.113344114"/>
    <n v="0"/>
    <n v="0.113344114"/>
    <n v="-4"/>
    <x v="4"/>
    <n v="3600"/>
    <n v="15"/>
    <n v="0"/>
    <b v="0"/>
    <b v="0"/>
    <b v="0"/>
    <s v="None"/>
    <s v="None"/>
    <b v="0"/>
  </r>
  <r>
    <x v="7"/>
    <x v="3"/>
    <n v="207"/>
    <n v="0.71428571399999996"/>
    <n v="0.91304347799999996"/>
    <n v="3600.0034209999999"/>
    <n v="9.5238094999999995E-2"/>
    <n v="189"/>
    <n v="5"/>
    <n v="6432"/>
    <n v="1286.4000000000001"/>
    <n v="0.159304116"/>
    <n v="0"/>
    <n v="0.159304116"/>
    <n v="-4"/>
    <x v="4"/>
    <n v="3600"/>
    <n v="89"/>
    <n v="0"/>
    <b v="0"/>
    <b v="0"/>
    <b v="0"/>
    <s v="None"/>
    <s v="None"/>
    <b v="0"/>
  </r>
  <r>
    <x v="7"/>
    <x v="3"/>
    <n v="207"/>
    <n v="0.67142857099999997"/>
    <n v="0.92753623200000002"/>
    <n v="3600.0072730000002"/>
    <n v="7.8125E-2"/>
    <n v="192"/>
    <n v="5"/>
    <n v="6150"/>
    <n v="1230"/>
    <n v="0.23471624499999999"/>
    <n v="0"/>
    <n v="0.23471624499999999"/>
    <n v="-4"/>
    <x v="4"/>
    <n v="3600"/>
    <n v="42"/>
    <n v="0"/>
    <b v="0"/>
    <b v="0"/>
    <b v="0"/>
    <s v="None"/>
    <s v="None"/>
    <b v="0"/>
  </r>
  <r>
    <x v="7"/>
    <x v="3"/>
    <n v="207"/>
    <n v="0.7"/>
    <n v="0.91787439599999998"/>
    <n v="3600.0023190000002"/>
    <n v="8.9473683999999998E-2"/>
    <n v="190"/>
    <n v="5"/>
    <n v="6320"/>
    <n v="1264"/>
    <n v="0.28306907199999998"/>
    <n v="0"/>
    <n v="0.28306907199999998"/>
    <n v="-4"/>
    <x v="4"/>
    <n v="3600"/>
    <n v="0"/>
    <n v="0"/>
    <b v="0"/>
    <b v="0"/>
    <b v="0"/>
    <s v="None"/>
    <s v="None"/>
    <b v="0"/>
  </r>
  <r>
    <x v="7"/>
    <x v="0"/>
    <n v="207"/>
    <n v="0.72857142900000005"/>
    <n v="0.78260869600000005"/>
    <n v="6.9171261790000003"/>
    <n v="0"/>
    <n v="162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7"/>
    <x v="0"/>
    <n v="207"/>
    <n v="0.8"/>
    <n v="0.768115942"/>
    <n v="7.4081900120000004"/>
    <n v="0"/>
    <n v="159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7"/>
    <x v="0"/>
    <n v="207"/>
    <n v="0.68571428599999995"/>
    <n v="0.79710144900000002"/>
    <n v="40.9660151"/>
    <n v="0"/>
    <n v="165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7"/>
    <x v="0"/>
    <n v="207"/>
    <n v="0.74285714300000005"/>
    <n v="0.78743961399999995"/>
    <n v="6.9956860540000001"/>
    <n v="0"/>
    <n v="163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7"/>
    <x v="0"/>
    <n v="207"/>
    <n v="0.67142857099999997"/>
    <n v="0.78743961399999995"/>
    <n v="8.2693710330000005"/>
    <n v="0"/>
    <n v="163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7"/>
    <x v="1"/>
    <n v="207"/>
    <n v="0.7"/>
    <n v="0.82125603899999999"/>
    <n v="3600.0005289999999"/>
    <n v="0.188235294"/>
    <n v="170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7"/>
    <x v="1"/>
    <n v="207"/>
    <n v="0.78571428600000004"/>
    <n v="0.79710144900000002"/>
    <n v="3600.0045949999999"/>
    <n v="0.18787878799999999"/>
    <n v="165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7"/>
    <x v="1"/>
    <n v="207"/>
    <n v="0.62857142899999996"/>
    <n v="0.83574879199999996"/>
    <n v="3600.000599"/>
    <n v="0.16184971100000001"/>
    <n v="173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7"/>
    <x v="1"/>
    <n v="207"/>
    <n v="0.62857142899999996"/>
    <n v="0.83574879199999996"/>
    <n v="3600.001025"/>
    <n v="0.11560693599999999"/>
    <n v="173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7"/>
    <x v="1"/>
    <n v="207"/>
    <n v="0.71428571399999996"/>
    <n v="0.82608695700000001"/>
    <n v="3600.0010120000002"/>
    <n v="0.14035087700000001"/>
    <n v="171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7"/>
    <x v="2"/>
    <n v="207"/>
    <n v="0.67142857099999997"/>
    <n v="0.845410628"/>
    <n v="3600.0015530000001"/>
    <n v="0.182857143"/>
    <n v="175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7"/>
    <x v="2"/>
    <n v="207"/>
    <n v="0.75714285699999995"/>
    <n v="0.85024154600000001"/>
    <n v="3600.0034009999999"/>
    <n v="0.17613636399999999"/>
    <n v="176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7"/>
    <x v="2"/>
    <n v="207"/>
    <n v="0.61428571399999998"/>
    <n v="0.869565217"/>
    <n v="3600.0059470000001"/>
    <n v="0.15"/>
    <n v="180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7"/>
    <x v="2"/>
    <n v="207"/>
    <n v="0.58571428599999997"/>
    <n v="0.87922705300000004"/>
    <n v="3600.0055889999999"/>
    <n v="0.13736263700000001"/>
    <n v="182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7"/>
    <x v="3"/>
    <n v="207"/>
    <n v="0.61428571399999998"/>
    <n v="0.88405797100000005"/>
    <n v="3600.1335020000001"/>
    <n v="0.13114754100000001"/>
    <n v="183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7"/>
    <x v="2"/>
    <n v="207"/>
    <n v="0.68571428599999995"/>
    <n v="0.86473429999999996"/>
    <n v="3600.001084"/>
    <n v="0.15642458100000001"/>
    <n v="179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7"/>
    <x v="3"/>
    <n v="207"/>
    <n v="0.78571428600000004"/>
    <n v="0.89855072499999999"/>
    <n v="3600.0090679999998"/>
    <n v="0.112903226"/>
    <n v="186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7"/>
    <x v="3"/>
    <n v="207"/>
    <n v="0.67142857099999997"/>
    <n v="0.93236715000000003"/>
    <n v="3600.0523750000002"/>
    <n v="7.2538859999999997E-2"/>
    <n v="193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7"/>
    <x v="3"/>
    <n v="207"/>
    <n v="0.65714285699999997"/>
    <n v="0.922705314"/>
    <n v="3600.0024079999998"/>
    <n v="8.3769633999999996E-2"/>
    <n v="191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7"/>
    <x v="3"/>
    <n v="207"/>
    <n v="0.65714285699999997"/>
    <n v="0.90338164300000001"/>
    <n v="3600.0027949999999"/>
    <n v="0.106951872"/>
    <n v="187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7"/>
    <x v="0"/>
    <n v="207"/>
    <n v="0.72857142900000005"/>
    <n v="0.78260869600000005"/>
    <n v="15.803265809999999"/>
    <n v="0"/>
    <n v="162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7"/>
    <x v="0"/>
    <n v="207"/>
    <n v="0.8"/>
    <n v="0.768115942"/>
    <n v="28.104828829999999"/>
    <n v="0"/>
    <n v="159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7"/>
    <x v="0"/>
    <n v="207"/>
    <n v="0.65714285699999997"/>
    <n v="0.79710144900000002"/>
    <n v="237.0796149"/>
    <n v="0"/>
    <n v="165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7"/>
    <x v="0"/>
    <n v="207"/>
    <n v="0.74285714300000005"/>
    <n v="0.78743961399999995"/>
    <n v="31.32577109"/>
    <n v="0"/>
    <n v="163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7"/>
    <x v="0"/>
    <n v="207"/>
    <n v="0.68571428599999995"/>
    <n v="0.78743961399999995"/>
    <n v="14.02405214"/>
    <n v="0"/>
    <n v="163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7"/>
    <x v="1"/>
    <n v="207"/>
    <n v="0.74285714300000005"/>
    <n v="0.82125603899999999"/>
    <n v="3600.006719"/>
    <n v="0.13529411799999999"/>
    <n v="170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7"/>
    <x v="1"/>
    <n v="207"/>
    <n v="0.8"/>
    <n v="0.80676328500000005"/>
    <n v="3600.0111879999999"/>
    <n v="0.19760479"/>
    <n v="167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7"/>
    <x v="1"/>
    <n v="207"/>
    <n v="0.68571428599999995"/>
    <n v="0.84057970999999998"/>
    <n v="3600.0065949999998"/>
    <n v="0.114942529"/>
    <n v="174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7"/>
    <x v="1"/>
    <n v="207"/>
    <n v="0.62857142899999996"/>
    <n v="0.83574879199999996"/>
    <n v="3600.0074850000001"/>
    <n v="0.16184971100000001"/>
    <n v="173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7"/>
    <x v="1"/>
    <n v="207"/>
    <n v="0.64285714299999996"/>
    <n v="0.81642512099999998"/>
    <n v="3600.0094020000001"/>
    <n v="0.177514793"/>
    <n v="169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7"/>
    <x v="2"/>
    <n v="207"/>
    <n v="0.68571428599999995"/>
    <n v="0.869565217"/>
    <n v="3600.019511"/>
    <n v="0.15"/>
    <n v="180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7"/>
    <x v="2"/>
    <n v="207"/>
    <n v="0.81428571400000005"/>
    <n v="0.85024154600000001"/>
    <n v="3600.0199710000002"/>
    <n v="0.17613636399999999"/>
    <n v="176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7"/>
    <x v="2"/>
    <n v="207"/>
    <n v="0.65714285699999997"/>
    <n v="0.87922705300000004"/>
    <n v="3600.0224079999998"/>
    <n v="0.13736263700000001"/>
    <n v="182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7"/>
    <x v="2"/>
    <n v="207"/>
    <n v="0.68571428599999995"/>
    <n v="0.87922705300000004"/>
    <n v="3600.018849"/>
    <n v="0.13736263700000001"/>
    <n v="182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7"/>
    <x v="3"/>
    <n v="207"/>
    <n v="0.7"/>
    <n v="0.89855072499999999"/>
    <n v="3600.009736"/>
    <n v="0.112903226"/>
    <n v="186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7"/>
    <x v="2"/>
    <n v="207"/>
    <n v="0.75714285699999995"/>
    <n v="0.86473429999999996"/>
    <n v="3600.0158799999999"/>
    <n v="0.15642458100000001"/>
    <n v="179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7"/>
    <x v="3"/>
    <n v="207"/>
    <n v="0.65714285699999997"/>
    <n v="0.85990338200000005"/>
    <n v="3600.0046139999999"/>
    <n v="0.16292134799999999"/>
    <n v="178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7"/>
    <x v="3"/>
    <n v="207"/>
    <n v="0.58571428599999997"/>
    <n v="0.92753623200000002"/>
    <n v="3600.0064710000001"/>
    <n v="7.8125E-2"/>
    <n v="192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7"/>
    <x v="3"/>
    <n v="207"/>
    <n v="0.7"/>
    <n v="0.93236715000000003"/>
    <n v="3600.3814779999998"/>
    <n v="7.2538859999999997E-2"/>
    <n v="193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7"/>
    <x v="3"/>
    <n v="207"/>
    <n v="0.71428571399999996"/>
    <n v="0.90338164300000001"/>
    <n v="3600.0288580000001"/>
    <n v="0.106951872"/>
    <n v="187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7"/>
    <x v="0"/>
    <n v="207"/>
    <n v="0.71428571399999996"/>
    <n v="0.78260869600000005"/>
    <n v="6.2866930959999996"/>
    <n v="0"/>
    <n v="162"/>
    <n v="6"/>
    <n v="1236"/>
    <n v="206"/>
    <n v="2.1659424E-2"/>
    <n v="0"/>
    <n v="2.1659424E-2"/>
    <n v="-4"/>
    <x v="7"/>
    <n v="3600"/>
    <n v="138"/>
    <n v="0"/>
    <b v="0"/>
    <b v="0"/>
    <b v="0"/>
    <s v="None"/>
    <s v="None"/>
    <b v="0"/>
  </r>
  <r>
    <x v="7"/>
    <x v="0"/>
    <n v="207"/>
    <n v="0.8"/>
    <n v="0.768115942"/>
    <n v="7.7929558749999996"/>
    <n v="0"/>
    <n v="159"/>
    <n v="6"/>
    <n v="1236"/>
    <n v="206"/>
    <n v="1.9281228000000001E-2"/>
    <n v="0"/>
    <n v="1.9281228000000001E-2"/>
    <n v="-4"/>
    <x v="7"/>
    <n v="3600"/>
    <n v="15"/>
    <n v="0"/>
    <b v="0"/>
    <b v="0"/>
    <b v="0"/>
    <s v="None"/>
    <s v="None"/>
    <b v="0"/>
  </r>
  <r>
    <x v="7"/>
    <x v="0"/>
    <n v="207"/>
    <n v="0.68571428599999995"/>
    <n v="0.79710144900000002"/>
    <n v="8.0662491319999994"/>
    <n v="0"/>
    <n v="165"/>
    <n v="6"/>
    <n v="1234"/>
    <n v="205.66666670000001"/>
    <n v="2.2908622999999999E-2"/>
    <n v="0"/>
    <n v="2.2908622999999999E-2"/>
    <n v="-4"/>
    <x v="7"/>
    <n v="3600"/>
    <n v="89"/>
    <n v="0"/>
    <b v="0"/>
    <b v="0"/>
    <b v="0"/>
    <s v="None"/>
    <s v="None"/>
    <b v="0"/>
  </r>
  <r>
    <x v="7"/>
    <x v="0"/>
    <n v="207"/>
    <n v="0.74285714300000005"/>
    <n v="0.78743961399999995"/>
    <n v="6.4590010639999997"/>
    <n v="0"/>
    <n v="163"/>
    <n v="12"/>
    <n v="1234"/>
    <n v="102.83333330000001"/>
    <n v="3.1979390000000003E-2"/>
    <n v="0"/>
    <n v="3.1979390000000003E-2"/>
    <n v="-4"/>
    <x v="7"/>
    <n v="3600"/>
    <n v="42"/>
    <n v="0"/>
    <b v="0"/>
    <b v="0"/>
    <b v="0"/>
    <s v="None"/>
    <s v="None"/>
    <b v="0"/>
  </r>
  <r>
    <x v="7"/>
    <x v="0"/>
    <n v="207"/>
    <n v="0.67142857099999997"/>
    <n v="0.78743961399999995"/>
    <n v="8.6337449549999992"/>
    <n v="0"/>
    <n v="163"/>
    <n v="6"/>
    <n v="1236"/>
    <n v="206"/>
    <n v="1.8525267000000002E-2"/>
    <n v="0"/>
    <n v="1.8525267000000002E-2"/>
    <n v="-4"/>
    <x v="7"/>
    <n v="3600"/>
    <n v="0"/>
    <n v="0"/>
    <b v="0"/>
    <b v="0"/>
    <b v="0"/>
    <s v="None"/>
    <s v="None"/>
    <b v="0"/>
  </r>
  <r>
    <x v="7"/>
    <x v="1"/>
    <n v="207"/>
    <n v="0.71428571399999996"/>
    <n v="0.82125603899999999"/>
    <n v="3600.000896"/>
    <n v="0.188235294"/>
    <n v="170"/>
    <n v="5"/>
    <n v="5358"/>
    <n v="1071.5999999999999"/>
    <n v="6.4962234999999993E-2"/>
    <n v="0"/>
    <n v="6.4962234999999993E-2"/>
    <n v="-4"/>
    <x v="7"/>
    <n v="3600"/>
    <n v="138"/>
    <n v="0"/>
    <b v="0"/>
    <b v="0"/>
    <b v="0"/>
    <s v="None"/>
    <s v="None"/>
    <b v="0"/>
  </r>
  <r>
    <x v="7"/>
    <x v="1"/>
    <n v="207"/>
    <n v="0.75714285699999995"/>
    <n v="0.80193236700000003"/>
    <n v="3600.0009660000001"/>
    <n v="0.21686747000000001"/>
    <n v="166"/>
    <n v="5"/>
    <n v="5358"/>
    <n v="1071.5999999999999"/>
    <n v="0.14299912100000001"/>
    <n v="0"/>
    <n v="0.14299912100000001"/>
    <n v="-4"/>
    <x v="7"/>
    <n v="3600"/>
    <n v="15"/>
    <n v="0"/>
    <b v="0"/>
    <b v="0"/>
    <b v="0"/>
    <s v="None"/>
    <s v="None"/>
    <b v="0"/>
  </r>
  <r>
    <x v="7"/>
    <x v="1"/>
    <n v="207"/>
    <n v="0.64285714299999996"/>
    <n v="0.84057970999999998"/>
    <n v="3600.0007489999998"/>
    <n v="0.10344827600000001"/>
    <n v="174"/>
    <n v="5"/>
    <n v="5350"/>
    <n v="1070"/>
    <n v="8.5794036000000004E-2"/>
    <n v="0"/>
    <n v="8.5794036000000004E-2"/>
    <n v="-4"/>
    <x v="7"/>
    <n v="3600"/>
    <n v="89"/>
    <n v="0"/>
    <b v="0"/>
    <b v="0"/>
    <b v="0"/>
    <s v="None"/>
    <s v="None"/>
    <b v="0"/>
  </r>
  <r>
    <x v="7"/>
    <x v="1"/>
    <n v="207"/>
    <n v="0.62857142899999996"/>
    <n v="0.83574879199999996"/>
    <n v="3600.001917"/>
    <n v="4.6242775E-2"/>
    <n v="173"/>
    <n v="5"/>
    <n v="5350"/>
    <n v="1070"/>
    <n v="0.13011472299999999"/>
    <n v="0"/>
    <n v="0.13011472299999999"/>
    <n v="-4"/>
    <x v="7"/>
    <n v="3600"/>
    <n v="42"/>
    <n v="0"/>
    <b v="0"/>
    <b v="0"/>
    <b v="0"/>
    <s v="None"/>
    <s v="None"/>
    <b v="0"/>
  </r>
  <r>
    <x v="7"/>
    <x v="1"/>
    <n v="207"/>
    <n v="0.64285714299999996"/>
    <n v="0.81642512099999998"/>
    <n v="3600.0011549999999"/>
    <n v="0.14792899400000001"/>
    <n v="169"/>
    <n v="5"/>
    <n v="5358"/>
    <n v="1071.5999999999999"/>
    <n v="0.110191146"/>
    <n v="0"/>
    <n v="0.110191146"/>
    <n v="-4"/>
    <x v="7"/>
    <n v="3600"/>
    <n v="0"/>
    <n v="0"/>
    <b v="0"/>
    <b v="0"/>
    <b v="0"/>
    <s v="None"/>
    <s v="None"/>
    <b v="0"/>
  </r>
  <r>
    <x v="7"/>
    <x v="2"/>
    <n v="207"/>
    <n v="0.71428571399999996"/>
    <n v="0.869565217"/>
    <n v="3600.001996"/>
    <n v="0.15"/>
    <n v="180"/>
    <n v="5"/>
    <n v="16902"/>
    <n v="3380.4"/>
    <n v="0.20295131499999999"/>
    <n v="0"/>
    <n v="0.20295131499999999"/>
    <n v="-4"/>
    <x v="7"/>
    <n v="3600"/>
    <n v="138"/>
    <n v="0"/>
    <b v="0"/>
    <b v="0"/>
    <b v="0"/>
    <s v="None"/>
    <s v="None"/>
    <b v="0"/>
  </r>
  <r>
    <x v="7"/>
    <x v="2"/>
    <n v="207"/>
    <n v="0.68571428599999995"/>
    <n v="0.83574879199999996"/>
    <n v="3600.0017750000002"/>
    <n v="0.19653179200000001"/>
    <n v="173"/>
    <n v="5"/>
    <n v="16902"/>
    <n v="3380.4"/>
    <n v="0.29466119899999998"/>
    <n v="0"/>
    <n v="0.29466119899999998"/>
    <n v="-4"/>
    <x v="7"/>
    <n v="3600"/>
    <n v="15"/>
    <n v="0"/>
    <b v="0"/>
    <b v="0"/>
    <b v="0"/>
    <s v="None"/>
    <s v="None"/>
    <b v="0"/>
  </r>
  <r>
    <x v="7"/>
    <x v="2"/>
    <n v="207"/>
    <n v="0.7"/>
    <n v="0.87922705300000004"/>
    <n v="3600.0019710000001"/>
    <n v="0.13736263700000001"/>
    <n v="182"/>
    <n v="5"/>
    <n v="16878"/>
    <n v="3375.6"/>
    <n v="0.21075919900000001"/>
    <n v="0"/>
    <n v="0.21075919900000001"/>
    <n v="-4"/>
    <x v="7"/>
    <n v="3600"/>
    <n v="89"/>
    <n v="0"/>
    <b v="0"/>
    <b v="0"/>
    <b v="0"/>
    <s v="None"/>
    <s v="None"/>
    <b v="0"/>
  </r>
  <r>
    <x v="7"/>
    <x v="2"/>
    <n v="207"/>
    <n v="0.6"/>
    <n v="0.85990338200000005"/>
    <n v="3600.0017699999999"/>
    <n v="0.16292134799999999"/>
    <n v="178"/>
    <n v="5"/>
    <n v="16878"/>
    <n v="3375.6"/>
    <n v="0.28257154299999998"/>
    <n v="0"/>
    <n v="0.28257154299999998"/>
    <n v="-4"/>
    <x v="7"/>
    <n v="3600"/>
    <n v="42"/>
    <n v="0"/>
    <b v="0"/>
    <b v="0"/>
    <b v="0"/>
    <s v="None"/>
    <s v="None"/>
    <b v="0"/>
  </r>
  <r>
    <x v="7"/>
    <x v="3"/>
    <n v="207"/>
    <n v="0.67142857099999997"/>
    <n v="0.88888888899999996"/>
    <n v="3600.2042110000002"/>
    <n v="0.125"/>
    <n v="184"/>
    <n v="5"/>
    <n v="26778"/>
    <n v="5355.6"/>
    <n v="0.43520922400000001"/>
    <n v="0"/>
    <n v="0.43520922400000001"/>
    <n v="-4"/>
    <x v="7"/>
    <n v="3600"/>
    <n v="138"/>
    <n v="0"/>
    <b v="0"/>
    <b v="0"/>
    <b v="0"/>
    <s v="None"/>
    <s v="None"/>
    <b v="0"/>
  </r>
  <r>
    <x v="7"/>
    <x v="2"/>
    <n v="207"/>
    <n v="0.72857142900000005"/>
    <n v="0.869565217"/>
    <n v="3600.0013730000001"/>
    <n v="0.15"/>
    <n v="180"/>
    <n v="5"/>
    <n v="16902"/>
    <n v="3380.4"/>
    <n v="0.382627367"/>
    <n v="0"/>
    <n v="0.382627367"/>
    <n v="-4"/>
    <x v="7"/>
    <n v="3600"/>
    <n v="0"/>
    <n v="0"/>
    <b v="0"/>
    <b v="0"/>
    <b v="0"/>
    <s v="None"/>
    <s v="None"/>
    <b v="0"/>
  </r>
  <r>
    <x v="7"/>
    <x v="3"/>
    <n v="207"/>
    <n v="0.78571428600000004"/>
    <n v="0.88888888899999996"/>
    <n v="3600.087493"/>
    <n v="0.125"/>
    <n v="184"/>
    <n v="5"/>
    <n v="26939"/>
    <n v="5387.8"/>
    <n v="0.43216531699999999"/>
    <n v="0"/>
    <n v="0.43216531699999999"/>
    <n v="-4"/>
    <x v="7"/>
    <n v="3600"/>
    <n v="15"/>
    <n v="0"/>
    <b v="0"/>
    <b v="0"/>
    <b v="0"/>
    <s v="None"/>
    <s v="None"/>
    <b v="0"/>
  </r>
  <r>
    <x v="7"/>
    <x v="3"/>
    <n v="207"/>
    <n v="0.65714285699999997"/>
    <n v="0.922705314"/>
    <n v="3600.004265"/>
    <n v="8.3769633999999996E-2"/>
    <n v="191"/>
    <n v="5"/>
    <n v="27139"/>
    <n v="5427.8"/>
    <n v="0.58606878600000001"/>
    <n v="0"/>
    <n v="0.58606878600000001"/>
    <n v="-4"/>
    <x v="7"/>
    <n v="3600"/>
    <n v="89"/>
    <n v="0"/>
    <b v="0"/>
    <b v="0"/>
    <b v="0"/>
    <s v="None"/>
    <s v="None"/>
    <b v="0"/>
  </r>
  <r>
    <x v="7"/>
    <x v="3"/>
    <n v="207"/>
    <n v="0.7"/>
    <n v="0.89371980699999998"/>
    <n v="3600.0060090000002"/>
    <n v="0.118918919"/>
    <n v="185"/>
    <n v="4"/>
    <n v="26734"/>
    <n v="6683.5"/>
    <n v="0.84039124399999998"/>
    <n v="0"/>
    <n v="0.84039124399999998"/>
    <n v="-4"/>
    <x v="7"/>
    <n v="3600"/>
    <n v="42"/>
    <n v="0"/>
    <b v="0"/>
    <b v="0"/>
    <b v="0"/>
    <s v="None"/>
    <s v="None"/>
    <b v="0"/>
  </r>
  <r>
    <x v="7"/>
    <x v="3"/>
    <n v="207"/>
    <n v="0.72857142900000005"/>
    <n v="0.91787439599999998"/>
    <n v="3600.6786179999999"/>
    <n v="8.9473683999999998E-2"/>
    <n v="190"/>
    <n v="5"/>
    <n v="26828"/>
    <n v="5365.6"/>
    <n v="0.94793603000000004"/>
    <n v="0"/>
    <n v="0.94793603000000004"/>
    <n v="-4"/>
    <x v="7"/>
    <n v="3600"/>
    <n v="0"/>
    <n v="0"/>
    <b v="0"/>
    <b v="0"/>
    <b v="0"/>
    <s v="None"/>
    <s v="None"/>
    <b v="0"/>
  </r>
  <r>
    <x v="7"/>
    <x v="0"/>
    <n v="207"/>
    <n v="0.71428571399999996"/>
    <n v="0.78260869600000005"/>
    <n v="6.2584600449999996"/>
    <n v="0"/>
    <n v="162"/>
    <n v="6"/>
    <n v="1236"/>
    <n v="206"/>
    <n v="2.0221237E-2"/>
    <n v="0"/>
    <n v="2.0221237E-2"/>
    <n v="-4"/>
    <x v="8"/>
    <n v="3600"/>
    <n v="138"/>
    <n v="0"/>
    <b v="0"/>
    <b v="0"/>
    <b v="0"/>
    <s v="None"/>
    <s v="None"/>
    <b v="0"/>
  </r>
  <r>
    <x v="7"/>
    <x v="0"/>
    <n v="207"/>
    <n v="0.8"/>
    <n v="0.768115942"/>
    <n v="7.8095469470000003"/>
    <n v="0"/>
    <n v="159"/>
    <n v="6"/>
    <n v="1236"/>
    <n v="206"/>
    <n v="1.7721194999999999E-2"/>
    <n v="0"/>
    <n v="1.7721194999999999E-2"/>
    <n v="-4"/>
    <x v="8"/>
    <n v="3600"/>
    <n v="15"/>
    <n v="0"/>
    <b v="0"/>
    <b v="0"/>
    <b v="0"/>
    <s v="None"/>
    <s v="None"/>
    <b v="0"/>
  </r>
  <r>
    <x v="7"/>
    <x v="0"/>
    <n v="207"/>
    <n v="0.68571428599999995"/>
    <n v="0.79710144900000002"/>
    <n v="8.0341780190000005"/>
    <n v="0"/>
    <n v="165"/>
    <n v="6"/>
    <n v="1234"/>
    <n v="205.66666670000001"/>
    <n v="2.3142920000000001E-2"/>
    <n v="0"/>
    <n v="2.3142920000000001E-2"/>
    <n v="-4"/>
    <x v="8"/>
    <n v="3600"/>
    <n v="89"/>
    <n v="0"/>
    <b v="0"/>
    <b v="0"/>
    <b v="0"/>
    <s v="None"/>
    <s v="None"/>
    <b v="0"/>
  </r>
  <r>
    <x v="7"/>
    <x v="0"/>
    <n v="207"/>
    <n v="0.74285714300000005"/>
    <n v="0.78743961399999995"/>
    <n v="6.4854609969999997"/>
    <n v="0"/>
    <n v="163"/>
    <n v="12"/>
    <n v="1234"/>
    <n v="102.83333330000001"/>
    <n v="2.7505842999999999E-2"/>
    <n v="0"/>
    <n v="2.7505842999999999E-2"/>
    <n v="-4"/>
    <x v="8"/>
    <n v="3600"/>
    <n v="42"/>
    <n v="0"/>
    <b v="0"/>
    <b v="0"/>
    <b v="0"/>
    <s v="None"/>
    <s v="None"/>
    <b v="0"/>
  </r>
  <r>
    <x v="7"/>
    <x v="0"/>
    <n v="207"/>
    <n v="0.67142857099999997"/>
    <n v="0.78743961399999995"/>
    <n v="8.5405898090000001"/>
    <n v="0"/>
    <n v="163"/>
    <n v="6"/>
    <n v="1236"/>
    <n v="206"/>
    <n v="1.7844458000000001E-2"/>
    <n v="0"/>
    <n v="1.7844458000000001E-2"/>
    <n v="-4"/>
    <x v="8"/>
    <n v="3600"/>
    <n v="0"/>
    <n v="0"/>
    <b v="0"/>
    <b v="0"/>
    <b v="0"/>
    <s v="None"/>
    <s v="None"/>
    <b v="0"/>
  </r>
  <r>
    <x v="7"/>
    <x v="1"/>
    <n v="207"/>
    <n v="0.72857142900000005"/>
    <n v="0.82608695700000001"/>
    <n v="3600.0013530000001"/>
    <n v="5.8479532000000001E-2"/>
    <n v="171"/>
    <n v="5"/>
    <n v="2886"/>
    <n v="577.20000000000005"/>
    <n v="4.6233384000000002E-2"/>
    <n v="0"/>
    <n v="4.6233384000000002E-2"/>
    <n v="-4"/>
    <x v="8"/>
    <n v="3600"/>
    <n v="138"/>
    <n v="0"/>
    <b v="0"/>
    <b v="0"/>
    <b v="0"/>
    <s v="None"/>
    <s v="None"/>
    <b v="0"/>
  </r>
  <r>
    <x v="7"/>
    <x v="1"/>
    <n v="207"/>
    <n v="0.8"/>
    <n v="0.80676328500000005"/>
    <n v="3600.0018380000001"/>
    <n v="0.233532934"/>
    <n v="167"/>
    <n v="5"/>
    <n v="2886"/>
    <n v="577.20000000000005"/>
    <n v="8.7660261000000003E-2"/>
    <n v="0"/>
    <n v="8.7660261000000003E-2"/>
    <n v="-4"/>
    <x v="8"/>
    <n v="3600"/>
    <n v="15"/>
    <n v="0"/>
    <b v="0"/>
    <b v="0"/>
    <b v="0"/>
    <s v="None"/>
    <s v="None"/>
    <b v="0"/>
  </r>
  <r>
    <x v="7"/>
    <x v="1"/>
    <n v="207"/>
    <n v="0.65714285699999997"/>
    <n v="0.83091787399999995"/>
    <n v="3600.0007690000002"/>
    <n v="0.12790697700000001"/>
    <n v="172"/>
    <n v="5"/>
    <n v="2882"/>
    <n v="576.4"/>
    <n v="6.7798846999999995E-2"/>
    <n v="0"/>
    <n v="6.7798846999999995E-2"/>
    <n v="-4"/>
    <x v="8"/>
    <n v="3600"/>
    <n v="89"/>
    <n v="0"/>
    <b v="0"/>
    <b v="0"/>
    <b v="0"/>
    <s v="None"/>
    <s v="None"/>
    <b v="0"/>
  </r>
  <r>
    <x v="7"/>
    <x v="1"/>
    <n v="207"/>
    <n v="0.74285714300000005"/>
    <n v="0.82608695700000001"/>
    <n v="3600.0009260000002"/>
    <n v="0.122807018"/>
    <n v="171"/>
    <n v="5"/>
    <n v="2882"/>
    <n v="576.4"/>
    <n v="8.0649768999999996E-2"/>
    <n v="0"/>
    <n v="8.0649768999999996E-2"/>
    <n v="-4"/>
    <x v="8"/>
    <n v="3600"/>
    <n v="42"/>
    <n v="0"/>
    <b v="0"/>
    <b v="0"/>
    <b v="0"/>
    <s v="None"/>
    <s v="None"/>
    <b v="0"/>
  </r>
  <r>
    <x v="7"/>
    <x v="1"/>
    <n v="207"/>
    <n v="0.67142857099999997"/>
    <n v="0.82125603899999999"/>
    <n v="3600.0016009999999"/>
    <n v="0.15294117600000001"/>
    <n v="170"/>
    <n v="5"/>
    <n v="2886"/>
    <n v="577.20000000000005"/>
    <n v="4.6916140000000002E-2"/>
    <n v="0"/>
    <n v="4.6916140000000002E-2"/>
    <n v="-4"/>
    <x v="8"/>
    <n v="3600"/>
    <n v="0"/>
    <n v="0"/>
    <b v="0"/>
    <b v="0"/>
    <b v="0"/>
    <s v="None"/>
    <s v="None"/>
    <b v="0"/>
  </r>
  <r>
    <x v="7"/>
    <x v="2"/>
    <n v="207"/>
    <n v="0.7"/>
    <n v="0.85024154600000001"/>
    <n v="3600.0045249999998"/>
    <n v="0.17613636399999999"/>
    <n v="176"/>
    <n v="5"/>
    <n v="6186"/>
    <n v="1237.2"/>
    <n v="0.119984903"/>
    <n v="0"/>
    <n v="0.119984903"/>
    <n v="-4"/>
    <x v="8"/>
    <n v="3600"/>
    <n v="138"/>
    <n v="0"/>
    <b v="0"/>
    <b v="0"/>
    <b v="0"/>
    <s v="None"/>
    <s v="None"/>
    <b v="0"/>
  </r>
  <r>
    <x v="7"/>
    <x v="2"/>
    <n v="207"/>
    <n v="0.75714285699999995"/>
    <n v="0.845410628"/>
    <n v="3600.0028080000002"/>
    <n v="0.182857143"/>
    <n v="175"/>
    <n v="5"/>
    <n v="6186"/>
    <n v="1237.2"/>
    <n v="0.15680186500000001"/>
    <n v="0"/>
    <n v="0.15680186500000001"/>
    <n v="-4"/>
    <x v="8"/>
    <n v="3600"/>
    <n v="15"/>
    <n v="0"/>
    <b v="0"/>
    <b v="0"/>
    <b v="0"/>
    <s v="None"/>
    <s v="None"/>
    <b v="0"/>
  </r>
  <r>
    <x v="7"/>
    <x v="2"/>
    <n v="207"/>
    <n v="0.61428571399999998"/>
    <n v="0.87439613500000002"/>
    <n v="3600.003995"/>
    <n v="0.143646409"/>
    <n v="181"/>
    <n v="5"/>
    <n v="6178"/>
    <n v="1235.5999999999999"/>
    <n v="0.134480131"/>
    <n v="0"/>
    <n v="0.134480131"/>
    <n v="-4"/>
    <x v="8"/>
    <n v="3600"/>
    <n v="89"/>
    <n v="0"/>
    <b v="0"/>
    <b v="0"/>
    <b v="0"/>
    <s v="None"/>
    <s v="None"/>
    <b v="0"/>
  </r>
  <r>
    <x v="7"/>
    <x v="2"/>
    <n v="207"/>
    <n v="0.61428571399999998"/>
    <n v="0.869565217"/>
    <n v="3600.001804"/>
    <n v="0.15"/>
    <n v="180"/>
    <n v="5"/>
    <n v="6178"/>
    <n v="1235.5999999999999"/>
    <n v="0.156412471"/>
    <n v="0"/>
    <n v="0.156412471"/>
    <n v="-4"/>
    <x v="8"/>
    <n v="3600"/>
    <n v="42"/>
    <n v="0"/>
    <b v="0"/>
    <b v="0"/>
    <b v="0"/>
    <s v="None"/>
    <s v="None"/>
    <b v="0"/>
  </r>
  <r>
    <x v="7"/>
    <x v="3"/>
    <n v="207"/>
    <n v="0.72857142900000005"/>
    <n v="0.89855072499999999"/>
    <n v="3600.0091240000002"/>
    <n v="0.112903226"/>
    <n v="186"/>
    <n v="4"/>
    <n v="12165"/>
    <n v="3041.25"/>
    <n v="0.278569493"/>
    <n v="0"/>
    <n v="0.278569493"/>
    <n v="-4"/>
    <x v="8"/>
    <n v="3600"/>
    <n v="138"/>
    <n v="0"/>
    <b v="0"/>
    <b v="0"/>
    <b v="0"/>
    <s v="None"/>
    <s v="None"/>
    <b v="0"/>
  </r>
  <r>
    <x v="7"/>
    <x v="2"/>
    <n v="207"/>
    <n v="0.67142857099999997"/>
    <n v="0.86473429999999996"/>
    <n v="3600.0011490000002"/>
    <n v="0.15642458100000001"/>
    <n v="179"/>
    <n v="5"/>
    <n v="6186"/>
    <n v="1237.2"/>
    <n v="0.17601999199999999"/>
    <n v="0"/>
    <n v="0.17601999199999999"/>
    <n v="-4"/>
    <x v="8"/>
    <n v="3600"/>
    <n v="0"/>
    <n v="0"/>
    <b v="0"/>
    <b v="0"/>
    <b v="0"/>
    <s v="None"/>
    <s v="None"/>
    <b v="0"/>
  </r>
  <r>
    <x v="7"/>
    <x v="3"/>
    <n v="207"/>
    <n v="0.78571428600000004"/>
    <n v="0.90821255999999995"/>
    <n v="3600.0019860000002"/>
    <n v="0.10106382999999999"/>
    <n v="188"/>
    <n v="5"/>
    <n v="12178"/>
    <n v="2435.6"/>
    <n v="0.28294849500000002"/>
    <n v="0"/>
    <n v="0.28294849500000002"/>
    <n v="-4"/>
    <x v="8"/>
    <n v="3600"/>
    <n v="15"/>
    <n v="0"/>
    <b v="0"/>
    <b v="0"/>
    <b v="0"/>
    <s v="None"/>
    <s v="None"/>
    <b v="0"/>
  </r>
  <r>
    <x v="7"/>
    <x v="3"/>
    <n v="207"/>
    <n v="0.571428571"/>
    <n v="0.93236715000000003"/>
    <n v="3600.002493"/>
    <n v="7.2538859999999997E-2"/>
    <n v="193"/>
    <n v="5"/>
    <n v="13002"/>
    <n v="2600.4"/>
    <n v="0.359899262"/>
    <n v="0"/>
    <n v="0.359899262"/>
    <n v="-4"/>
    <x v="8"/>
    <n v="3600"/>
    <n v="89"/>
    <n v="0"/>
    <b v="0"/>
    <b v="0"/>
    <b v="0"/>
    <s v="None"/>
    <s v="None"/>
    <b v="0"/>
  </r>
  <r>
    <x v="7"/>
    <x v="3"/>
    <n v="207"/>
    <n v="0.72857142900000005"/>
    <n v="0.87922705300000004"/>
    <n v="3600.4600009999999"/>
    <n v="0.13736263700000001"/>
    <n v="182"/>
    <n v="4"/>
    <n v="12149"/>
    <n v="3037.25"/>
    <n v="0.44190394100000002"/>
    <n v="0"/>
    <n v="0.44190394100000002"/>
    <n v="-4"/>
    <x v="8"/>
    <n v="3600"/>
    <n v="42"/>
    <n v="0"/>
    <b v="0"/>
    <b v="0"/>
    <b v="0"/>
    <s v="None"/>
    <s v="None"/>
    <b v="0"/>
  </r>
  <r>
    <x v="7"/>
    <x v="3"/>
    <n v="207"/>
    <n v="0.68571428599999995"/>
    <n v="0.89855072499999999"/>
    <n v="3600.0024939999998"/>
    <n v="0.112903226"/>
    <n v="186"/>
    <n v="5"/>
    <n v="12540"/>
    <n v="2508"/>
    <n v="0.59569451900000003"/>
    <n v="0"/>
    <n v="0.59569451900000003"/>
    <n v="-4"/>
    <x v="8"/>
    <n v="3600"/>
    <n v="0"/>
    <n v="0"/>
    <b v="0"/>
    <b v="0"/>
    <b v="0"/>
    <s v="None"/>
    <s v="None"/>
    <b v="0"/>
  </r>
  <r>
    <x v="7"/>
    <x v="0"/>
    <n v="207"/>
    <n v="0.71428571399999996"/>
    <n v="0.78260869600000005"/>
    <n v="6.2900500299999997"/>
    <n v="0"/>
    <n v="162"/>
    <n v="6"/>
    <n v="1236"/>
    <n v="206"/>
    <n v="2.3398499999999999E-2"/>
    <n v="0"/>
    <n v="2.3398499999999999E-2"/>
    <n v="-4"/>
    <x v="9"/>
    <n v="3600"/>
    <n v="138"/>
    <n v="0"/>
    <b v="0"/>
    <b v="0"/>
    <b v="0"/>
    <s v="None"/>
    <s v="None"/>
    <b v="0"/>
  </r>
  <r>
    <x v="7"/>
    <x v="0"/>
    <n v="207"/>
    <n v="0.8"/>
    <n v="0.768115942"/>
    <n v="7.734913111"/>
    <n v="0"/>
    <n v="159"/>
    <n v="6"/>
    <n v="1236"/>
    <n v="206"/>
    <n v="2.0769748000000001E-2"/>
    <n v="0"/>
    <n v="2.0769748000000001E-2"/>
    <n v="-4"/>
    <x v="9"/>
    <n v="3600"/>
    <n v="15"/>
    <n v="0"/>
    <b v="0"/>
    <b v="0"/>
    <b v="0"/>
    <s v="None"/>
    <s v="None"/>
    <b v="0"/>
  </r>
  <r>
    <x v="7"/>
    <x v="0"/>
    <n v="207"/>
    <n v="0.68571428599999995"/>
    <n v="0.79710144900000002"/>
    <n v="8.0381700990000002"/>
    <n v="0"/>
    <n v="165"/>
    <n v="6"/>
    <n v="1234"/>
    <n v="205.66666670000001"/>
    <n v="2.4083271999999999E-2"/>
    <n v="0"/>
    <n v="2.4083271999999999E-2"/>
    <n v="-4"/>
    <x v="9"/>
    <n v="3600"/>
    <n v="89"/>
    <n v="0"/>
    <b v="0"/>
    <b v="0"/>
    <b v="0"/>
    <s v="None"/>
    <s v="None"/>
    <b v="0"/>
  </r>
  <r>
    <x v="7"/>
    <x v="0"/>
    <n v="207"/>
    <n v="0.74285714300000005"/>
    <n v="0.78743961399999995"/>
    <n v="6.4400489329999999"/>
    <n v="0"/>
    <n v="163"/>
    <n v="12"/>
    <n v="1234"/>
    <n v="102.83333330000001"/>
    <n v="3.0071695999999998E-2"/>
    <n v="0"/>
    <n v="3.0071695999999998E-2"/>
    <n v="-4"/>
    <x v="9"/>
    <n v="3600"/>
    <n v="42"/>
    <n v="0"/>
    <b v="0"/>
    <b v="0"/>
    <b v="0"/>
    <s v="None"/>
    <s v="None"/>
    <b v="0"/>
  </r>
  <r>
    <x v="7"/>
    <x v="0"/>
    <n v="207"/>
    <n v="0.67142857099999997"/>
    <n v="0.78743961399999995"/>
    <n v="8.6320440769999998"/>
    <n v="0"/>
    <n v="163"/>
    <n v="6"/>
    <n v="1236"/>
    <n v="206"/>
    <n v="2.0703793000000002E-2"/>
    <n v="0"/>
    <n v="2.0703793000000002E-2"/>
    <n v="-4"/>
    <x v="9"/>
    <n v="3600"/>
    <n v="0"/>
    <n v="0"/>
    <b v="0"/>
    <b v="0"/>
    <b v="0"/>
    <s v="None"/>
    <s v="None"/>
    <b v="0"/>
  </r>
  <r>
    <x v="7"/>
    <x v="1"/>
    <n v="207"/>
    <n v="0.72857142900000005"/>
    <n v="0.82608695700000001"/>
    <n v="3600.0007460000002"/>
    <n v="5.8479532000000001E-2"/>
    <n v="171"/>
    <n v="5"/>
    <n v="2886"/>
    <n v="577.20000000000005"/>
    <n v="5.4872143999999998E-2"/>
    <n v="0"/>
    <n v="5.4872143999999998E-2"/>
    <n v="-4"/>
    <x v="9"/>
    <n v="3600"/>
    <n v="138"/>
    <n v="0"/>
    <b v="0"/>
    <b v="0"/>
    <b v="0"/>
    <s v="None"/>
    <s v="None"/>
    <b v="0"/>
  </r>
  <r>
    <x v="7"/>
    <x v="1"/>
    <n v="207"/>
    <n v="0.8"/>
    <n v="0.80676328500000005"/>
    <n v="3600.002043"/>
    <n v="0.233532934"/>
    <n v="167"/>
    <n v="5"/>
    <n v="2886"/>
    <n v="577.20000000000005"/>
    <n v="9.2284905E-2"/>
    <n v="0"/>
    <n v="9.2284905E-2"/>
    <n v="-4"/>
    <x v="9"/>
    <n v="3600"/>
    <n v="15"/>
    <n v="0"/>
    <b v="0"/>
    <b v="0"/>
    <b v="0"/>
    <s v="None"/>
    <s v="None"/>
    <b v="0"/>
  </r>
  <r>
    <x v="7"/>
    <x v="1"/>
    <n v="207"/>
    <n v="0.65714285699999997"/>
    <n v="0.83091787399999995"/>
    <n v="3600.000806"/>
    <n v="0.12790697700000001"/>
    <n v="172"/>
    <n v="5"/>
    <n v="2882"/>
    <n v="576.4"/>
    <n v="7.9987121999999994E-2"/>
    <n v="0"/>
    <n v="7.9987121999999994E-2"/>
    <n v="-4"/>
    <x v="9"/>
    <n v="3600"/>
    <n v="89"/>
    <n v="0"/>
    <b v="0"/>
    <b v="0"/>
    <b v="0"/>
    <s v="None"/>
    <s v="None"/>
    <b v="0"/>
  </r>
  <r>
    <x v="7"/>
    <x v="1"/>
    <n v="207"/>
    <n v="0.74285714300000005"/>
    <n v="0.82608695700000001"/>
    <n v="3600.0032339999998"/>
    <n v="0.122807018"/>
    <n v="171"/>
    <n v="5"/>
    <n v="2882"/>
    <n v="576.4"/>
    <n v="8.6211867999999997E-2"/>
    <n v="0"/>
    <n v="8.6211867999999997E-2"/>
    <n v="-4"/>
    <x v="9"/>
    <n v="3600"/>
    <n v="42"/>
    <n v="0"/>
    <b v="0"/>
    <b v="0"/>
    <b v="0"/>
    <s v="None"/>
    <s v="None"/>
    <b v="0"/>
  </r>
  <r>
    <x v="7"/>
    <x v="1"/>
    <n v="207"/>
    <n v="0.67142857099999997"/>
    <n v="0.82125603899999999"/>
    <n v="3600.0020509999999"/>
    <n v="0.15294117600000001"/>
    <n v="170"/>
    <n v="5"/>
    <n v="2886"/>
    <n v="577.20000000000005"/>
    <n v="6.5235076000000003E-2"/>
    <n v="0"/>
    <n v="6.5235076000000003E-2"/>
    <n v="-4"/>
    <x v="9"/>
    <n v="3600"/>
    <n v="0"/>
    <n v="0"/>
    <b v="0"/>
    <b v="0"/>
    <b v="0"/>
    <s v="None"/>
    <s v="None"/>
    <b v="0"/>
  </r>
  <r>
    <x v="7"/>
    <x v="2"/>
    <n v="207"/>
    <n v="0.7"/>
    <n v="0.85024154600000001"/>
    <n v="3600.0012710000001"/>
    <n v="0.17613636399999999"/>
    <n v="176"/>
    <n v="5"/>
    <n v="6186"/>
    <n v="1237.2"/>
    <n v="0.14208646899999999"/>
    <n v="0"/>
    <n v="0.14208646899999999"/>
    <n v="-4"/>
    <x v="9"/>
    <n v="3600"/>
    <n v="138"/>
    <n v="0"/>
    <b v="0"/>
    <b v="0"/>
    <b v="0"/>
    <s v="None"/>
    <s v="None"/>
    <b v="0"/>
  </r>
  <r>
    <x v="7"/>
    <x v="2"/>
    <n v="207"/>
    <n v="0.75714285699999995"/>
    <n v="0.845410628"/>
    <n v="3600.0061169999999"/>
    <n v="0.182857143"/>
    <n v="175"/>
    <n v="5"/>
    <n v="6186"/>
    <n v="1237.2"/>
    <n v="0.16699096299999999"/>
    <n v="0"/>
    <n v="0.16699096299999999"/>
    <n v="-4"/>
    <x v="9"/>
    <n v="3600"/>
    <n v="15"/>
    <n v="0"/>
    <b v="0"/>
    <b v="0"/>
    <b v="0"/>
    <s v="None"/>
    <s v="None"/>
    <b v="0"/>
  </r>
  <r>
    <x v="7"/>
    <x v="2"/>
    <n v="207"/>
    <n v="0.61428571399999998"/>
    <n v="0.87439613500000002"/>
    <n v="3600.004371"/>
    <n v="0.143646409"/>
    <n v="181"/>
    <n v="5"/>
    <n v="6178"/>
    <n v="1235.5999999999999"/>
    <n v="0.15599328000000001"/>
    <n v="0"/>
    <n v="0.15599328000000001"/>
    <n v="-4"/>
    <x v="9"/>
    <n v="3600"/>
    <n v="89"/>
    <n v="0"/>
    <b v="0"/>
    <b v="0"/>
    <b v="0"/>
    <s v="None"/>
    <s v="None"/>
    <b v="0"/>
  </r>
  <r>
    <x v="7"/>
    <x v="2"/>
    <n v="207"/>
    <n v="0.61428571399999998"/>
    <n v="0.869565217"/>
    <n v="3600.00261"/>
    <n v="0.15"/>
    <n v="180"/>
    <n v="5"/>
    <n v="6178"/>
    <n v="1235.5999999999999"/>
    <n v="0.18828106"/>
    <n v="0"/>
    <n v="0.18828106"/>
    <n v="-4"/>
    <x v="9"/>
    <n v="3600"/>
    <n v="42"/>
    <n v="0"/>
    <b v="0"/>
    <b v="0"/>
    <b v="0"/>
    <s v="None"/>
    <s v="None"/>
    <b v="0"/>
  </r>
  <r>
    <x v="7"/>
    <x v="3"/>
    <n v="207"/>
    <n v="0.7"/>
    <n v="0.89855072499999999"/>
    <n v="3600.0023489999999"/>
    <n v="0.112903226"/>
    <n v="186"/>
    <n v="5"/>
    <n v="12165"/>
    <n v="2433"/>
    <n v="0.32428867900000002"/>
    <n v="0"/>
    <n v="0.32428867900000002"/>
    <n v="-4"/>
    <x v="9"/>
    <n v="3600"/>
    <n v="138"/>
    <n v="0"/>
    <b v="0"/>
    <b v="0"/>
    <b v="0"/>
    <s v="None"/>
    <s v="None"/>
    <b v="0"/>
  </r>
  <r>
    <x v="7"/>
    <x v="2"/>
    <n v="207"/>
    <n v="0.67142857099999997"/>
    <n v="0.86473429999999996"/>
    <n v="3600.0023630000001"/>
    <n v="0.15642458100000001"/>
    <n v="179"/>
    <n v="5"/>
    <n v="6186"/>
    <n v="1237.2"/>
    <n v="0.13050332000000001"/>
    <n v="0"/>
    <n v="0.13050332000000001"/>
    <n v="-4"/>
    <x v="9"/>
    <n v="3600"/>
    <n v="0"/>
    <n v="0"/>
    <b v="0"/>
    <b v="0"/>
    <b v="0"/>
    <s v="None"/>
    <s v="None"/>
    <b v="0"/>
  </r>
  <r>
    <x v="7"/>
    <x v="3"/>
    <n v="207"/>
    <n v="0.8"/>
    <n v="0.88888888899999996"/>
    <n v="3600.002074"/>
    <n v="0.125"/>
    <n v="184"/>
    <n v="5"/>
    <n v="12165"/>
    <n v="2433"/>
    <n v="0.32062351500000003"/>
    <n v="0"/>
    <n v="0.32062351500000003"/>
    <n v="-4"/>
    <x v="9"/>
    <n v="3600"/>
    <n v="15"/>
    <n v="0"/>
    <b v="0"/>
    <b v="0"/>
    <b v="0"/>
    <s v="None"/>
    <s v="None"/>
    <b v="0"/>
  </r>
  <r>
    <x v="7"/>
    <x v="3"/>
    <n v="207"/>
    <n v="0.65714285699999997"/>
    <n v="0.92753623200000002"/>
    <n v="3600.002203"/>
    <n v="7.8125E-2"/>
    <n v="192"/>
    <n v="5"/>
    <n v="12609"/>
    <n v="2521.8000000000002"/>
    <n v="0.40214603399999999"/>
    <n v="0"/>
    <n v="0.40214603399999999"/>
    <n v="-4"/>
    <x v="9"/>
    <n v="3600"/>
    <n v="89"/>
    <n v="0"/>
    <b v="0"/>
    <b v="0"/>
    <b v="0"/>
    <s v="None"/>
    <s v="None"/>
    <b v="0"/>
  </r>
  <r>
    <x v="7"/>
    <x v="3"/>
    <n v="207"/>
    <n v="0.7"/>
    <n v="0.922705314"/>
    <n v="3600.0203179999999"/>
    <n v="8.3769633999999996E-2"/>
    <n v="191"/>
    <n v="4"/>
    <n v="12149"/>
    <n v="3037.25"/>
    <n v="0.50289581800000005"/>
    <n v="0"/>
    <n v="0.50289581800000005"/>
    <n v="-4"/>
    <x v="9"/>
    <n v="3600"/>
    <n v="42"/>
    <n v="0"/>
    <b v="0"/>
    <b v="0"/>
    <b v="0"/>
    <s v="None"/>
    <s v="None"/>
    <b v="0"/>
  </r>
  <r>
    <x v="7"/>
    <x v="3"/>
    <n v="207"/>
    <n v="0.61428571399999998"/>
    <n v="0.90338164300000001"/>
    <n v="3600.7615089999999"/>
    <n v="0.106951872"/>
    <n v="187"/>
    <n v="4"/>
    <n v="12165"/>
    <n v="3041.25"/>
    <n v="0.50192618499999997"/>
    <n v="0"/>
    <n v="0.50192618499999997"/>
    <n v="-4"/>
    <x v="9"/>
    <n v="3600"/>
    <n v="0"/>
    <n v="0"/>
    <b v="0"/>
    <b v="0"/>
    <b v="0"/>
    <s v="None"/>
    <s v="None"/>
    <b v="0"/>
  </r>
  <r>
    <x v="7"/>
    <x v="0"/>
    <n v="207"/>
    <n v="0.72857142900000005"/>
    <n v="0.78260869600000005"/>
    <n v="6.8873791689999999"/>
    <n v="0"/>
    <n v="162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7"/>
    <x v="0"/>
    <n v="207"/>
    <n v="0.8"/>
    <n v="0.768115942"/>
    <n v="7.3485219480000001"/>
    <n v="0"/>
    <n v="159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7"/>
    <x v="0"/>
    <n v="207"/>
    <n v="0.68571428599999995"/>
    <n v="0.79710144900000002"/>
    <n v="41.455436939999998"/>
    <n v="0"/>
    <n v="165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7"/>
    <x v="0"/>
    <n v="207"/>
    <n v="0.74285714300000005"/>
    <n v="0.78743961399999995"/>
    <n v="6.9946849350000004"/>
    <n v="0"/>
    <n v="163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7"/>
    <x v="0"/>
    <n v="207"/>
    <n v="0.67142857099999997"/>
    <n v="0.78743961399999995"/>
    <n v="9.2188310619999996"/>
    <n v="0"/>
    <n v="163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7"/>
    <x v="1"/>
    <n v="207"/>
    <n v="0.7"/>
    <n v="0.82125603899999999"/>
    <n v="3600.0006960000001"/>
    <n v="0.188235294"/>
    <n v="170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7"/>
    <x v="1"/>
    <n v="207"/>
    <n v="0.78571428600000004"/>
    <n v="0.80193236700000003"/>
    <n v="3600.0008480000001"/>
    <n v="0.186746988"/>
    <n v="166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7"/>
    <x v="1"/>
    <n v="207"/>
    <n v="0.62857142899999996"/>
    <n v="0.83574879199999996"/>
    <n v="3600.0005620000002"/>
    <n v="0.16184971100000001"/>
    <n v="173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7"/>
    <x v="1"/>
    <n v="207"/>
    <n v="0.62857142899999996"/>
    <n v="0.83574879199999996"/>
    <n v="3600.0009690000002"/>
    <n v="0.11560693599999999"/>
    <n v="173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7"/>
    <x v="1"/>
    <n v="207"/>
    <n v="0.65714285699999997"/>
    <n v="0.81642512099999998"/>
    <n v="3600.000669"/>
    <n v="0.18934911200000001"/>
    <n v="169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7"/>
    <x v="2"/>
    <n v="207"/>
    <n v="0.67142857099999997"/>
    <n v="0.845410628"/>
    <n v="3600.0234989999999"/>
    <n v="0.182857143"/>
    <n v="175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7"/>
    <x v="2"/>
    <n v="207"/>
    <n v="0.75714285699999995"/>
    <n v="0.85024154600000001"/>
    <n v="3600.0024870000002"/>
    <n v="0.17613636399999999"/>
    <n v="176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7"/>
    <x v="2"/>
    <n v="207"/>
    <n v="0.61428571399999998"/>
    <n v="0.869565217"/>
    <n v="3600.0016350000001"/>
    <n v="0.15"/>
    <n v="180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7"/>
    <x v="2"/>
    <n v="207"/>
    <n v="0.58571428599999997"/>
    <n v="0.87922705300000004"/>
    <n v="3600.0014809999998"/>
    <n v="0.13736263700000001"/>
    <n v="182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7"/>
    <x v="3"/>
    <n v="207"/>
    <n v="0.64285714299999996"/>
    <n v="0.89855072499999999"/>
    <n v="3600.0039969999998"/>
    <n v="0.112903226"/>
    <n v="186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7"/>
    <x v="2"/>
    <n v="207"/>
    <n v="0.64285714299999996"/>
    <n v="0.869565217"/>
    <n v="3600.0324930000002"/>
    <n v="0.15"/>
    <n v="180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7"/>
    <x v="3"/>
    <n v="207"/>
    <n v="0.78571428600000004"/>
    <n v="0.89855072499999999"/>
    <n v="3600.0023110000002"/>
    <n v="0.112903226"/>
    <n v="186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7"/>
    <x v="3"/>
    <n v="207"/>
    <n v="0.67142857099999997"/>
    <n v="0.93236715000000003"/>
    <n v="3600.0023860000001"/>
    <n v="7.2538859999999997E-2"/>
    <n v="193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7"/>
    <x v="3"/>
    <n v="207"/>
    <n v="0.65714285699999997"/>
    <n v="0.922705314"/>
    <n v="3600.0027679999998"/>
    <n v="8.3769633999999996E-2"/>
    <n v="191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7"/>
    <x v="3"/>
    <n v="207"/>
    <n v="0.68571428599999995"/>
    <n v="0.89855072499999999"/>
    <n v="3600.0062480000001"/>
    <n v="0.112903226"/>
    <n v="186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7"/>
    <x v="0"/>
    <n v="207"/>
    <n v="0.72857142900000005"/>
    <n v="0.76086956500000003"/>
    <n v="23.592953919999999"/>
    <n v="0"/>
    <n v="162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7"/>
    <x v="0"/>
    <n v="207"/>
    <n v="0.8"/>
    <n v="0.82608695700000001"/>
    <n v="27.33688617"/>
    <n v="0"/>
    <n v="159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7"/>
    <x v="0"/>
    <n v="207"/>
    <n v="0.65714285699999997"/>
    <n v="0.78260869600000005"/>
    <n v="18.451826100000002"/>
    <n v="0"/>
    <n v="165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7"/>
    <x v="0"/>
    <n v="207"/>
    <n v="0.74285714300000005"/>
    <n v="0.78260869600000005"/>
    <n v="25.749037980000001"/>
    <n v="0"/>
    <n v="163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7"/>
    <x v="0"/>
    <n v="207"/>
    <n v="0.68571428599999995"/>
    <n v="0.78260869600000005"/>
    <n v="23.296092030000001"/>
    <n v="0"/>
    <n v="163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7"/>
    <x v="1"/>
    <n v="207"/>
    <n v="0.71428571399999996"/>
    <n v="0.81884058000000004"/>
    <n v="3600.0040589999999"/>
    <n v="0.75"/>
    <n v="169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7"/>
    <x v="1"/>
    <n v="207"/>
    <n v="0.8"/>
    <n v="0.862318841"/>
    <n v="3600.0045"/>
    <n v="0.76190476200000001"/>
    <n v="165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7"/>
    <x v="1"/>
    <n v="207"/>
    <n v="0.61428571399999998"/>
    <n v="0.84057970999999998"/>
    <n v="3600.005126"/>
    <n v="0.70588235300000002"/>
    <n v="173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7"/>
    <x v="1"/>
    <n v="207"/>
    <n v="0.74285714300000005"/>
    <n v="0.82608695700000001"/>
    <n v="3600.0052890000002"/>
    <n v="0.70441942599999996"/>
    <n v="171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7"/>
    <x v="1"/>
    <n v="207"/>
    <n v="0.7"/>
    <n v="0.84782608699999995"/>
    <n v="3600.0067680000002"/>
    <n v="0.756756757"/>
    <n v="170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7"/>
    <x v="2"/>
    <n v="207"/>
    <n v="0.71428571399999996"/>
    <n v="0.869565217"/>
    <n v="3600.013164"/>
    <n v="0.15642458100000001"/>
    <n v="179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7"/>
    <x v="2"/>
    <n v="207"/>
    <n v="0.7"/>
    <n v="0.869565217"/>
    <n v="3600.013602"/>
    <n v="0.18965517200000001"/>
    <n v="174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7"/>
    <x v="2"/>
    <n v="207"/>
    <n v="0.67142857099999997"/>
    <n v="0.87681159399999997"/>
    <n v="3600.0171620000001"/>
    <n v="0.15"/>
    <n v="180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7"/>
    <x v="2"/>
    <n v="207"/>
    <n v="0.68571428599999995"/>
    <n v="0.862318841"/>
    <n v="3600.0125119999998"/>
    <n v="0.149999997"/>
    <n v="180.0000005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7"/>
    <x v="3"/>
    <n v="207"/>
    <n v="0.77142857099999995"/>
    <n v="0.89855072499999999"/>
    <n v="3600.0284919999999"/>
    <n v="0.11290305"/>
    <n v="186.00002939999999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7"/>
    <x v="2"/>
    <n v="207"/>
    <n v="0.65714285699999997"/>
    <n v="0.89130434800000002"/>
    <n v="3600.0173500000001"/>
    <n v="0.15642458100000001"/>
    <n v="179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7"/>
    <x v="3"/>
    <n v="207"/>
    <n v="0.74285714300000005"/>
    <n v="0.90579710099999999"/>
    <n v="3600.015312"/>
    <n v="0.15"/>
    <n v="180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7"/>
    <x v="3"/>
    <n v="207"/>
    <n v="0.62857142899999996"/>
    <n v="0.90579710099999999"/>
    <n v="3600.0153310000001"/>
    <n v="0.10695186700000001"/>
    <n v="187.00000080000001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7"/>
    <x v="3"/>
    <n v="207"/>
    <n v="0.67142857099999997"/>
    <n v="0.89855072499999999"/>
    <n v="3600.014807"/>
    <n v="0.11891884599999999"/>
    <n v="185.000012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7"/>
    <x v="3"/>
    <n v="207"/>
    <n v="0.72857142900000005"/>
    <n v="0.94202898599999996"/>
    <n v="3600.0191140000002"/>
    <n v="9.5238092999999996E-2"/>
    <n v="189.00000030000001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7"/>
    <x v="0"/>
    <n v="207"/>
    <n v="0.72857142900000005"/>
    <n v="0.78260869600000005"/>
    <n v="20.495140079999999"/>
    <n v="0"/>
    <n v="162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7"/>
    <x v="0"/>
    <n v="207"/>
    <n v="0.8"/>
    <n v="0.768115942"/>
    <n v="34.881048919999998"/>
    <n v="0"/>
    <n v="159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7"/>
    <x v="0"/>
    <n v="207"/>
    <n v="0.65714285699999997"/>
    <n v="0.79710144900000002"/>
    <n v="31.51514006"/>
    <n v="0"/>
    <n v="165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7"/>
    <x v="0"/>
    <n v="207"/>
    <n v="0.74285714300000005"/>
    <n v="0.78743961399999995"/>
    <n v="102.557461"/>
    <n v="0"/>
    <n v="163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7"/>
    <x v="0"/>
    <n v="207"/>
    <n v="0.67142857099999997"/>
    <n v="0.78743961399999995"/>
    <n v="40.272734880000002"/>
    <n v="0"/>
    <n v="163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7"/>
    <x v="1"/>
    <n v="207"/>
    <n v="0.72857142900000005"/>
    <n v="0.81642512099999998"/>
    <n v="3600.0060269999999"/>
    <n v="0.19526627199999999"/>
    <n v="169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7"/>
    <x v="1"/>
    <n v="207"/>
    <n v="0.74285714300000005"/>
    <n v="0.80193236700000003"/>
    <n v="3600.0066879999999"/>
    <n v="0.22891566299999999"/>
    <n v="166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7"/>
    <x v="1"/>
    <n v="207"/>
    <n v="0.65714285699999997"/>
    <n v="0.83574879199999996"/>
    <n v="3600.0075630000001"/>
    <n v="0.12716763"/>
    <n v="173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7"/>
    <x v="1"/>
    <n v="207"/>
    <n v="0.71428571399999996"/>
    <n v="0.82125603899999999"/>
    <n v="3600.00981"/>
    <n v="0.15882352899999999"/>
    <n v="170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7"/>
    <x v="1"/>
    <n v="207"/>
    <n v="0.64285714299999996"/>
    <n v="0.81642512099999998"/>
    <n v="3600.007916"/>
    <n v="0.18934911200000001"/>
    <n v="169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7"/>
    <x v="2"/>
    <n v="207"/>
    <n v="0.67142857099999997"/>
    <n v="0.85507246400000003"/>
    <n v="3600.0238469999999"/>
    <n v="0.169491525"/>
    <n v="177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7"/>
    <x v="2"/>
    <n v="207"/>
    <n v="0.71428571399999996"/>
    <n v="0.83091787399999995"/>
    <n v="3600.0190259999999"/>
    <n v="0.203488372"/>
    <n v="172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7"/>
    <x v="2"/>
    <n v="207"/>
    <n v="0.65714285699999997"/>
    <n v="0.87439613500000002"/>
    <n v="3600.0029140000001"/>
    <n v="0.143646409"/>
    <n v="181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7"/>
    <x v="2"/>
    <n v="207"/>
    <n v="0.67142857099999997"/>
    <n v="0.85024154600000001"/>
    <n v="3600.0224659999999"/>
    <n v="0.17613636399999999"/>
    <n v="176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7"/>
    <x v="3"/>
    <n v="207"/>
    <n v="0.8"/>
    <n v="0.89855072499999999"/>
    <n v="3600.0899220000001"/>
    <n v="0.112903226"/>
    <n v="186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7"/>
    <x v="2"/>
    <n v="207"/>
    <n v="0.74285714300000005"/>
    <n v="0.85990338200000005"/>
    <n v="3600.0132789999998"/>
    <n v="0.16292134799999999"/>
    <n v="178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7"/>
    <x v="3"/>
    <n v="207"/>
    <n v="0.72857142900000005"/>
    <n v="0.87922705300000004"/>
    <n v="3600.004406"/>
    <n v="0.13736263700000001"/>
    <n v="182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7"/>
    <x v="3"/>
    <n v="207"/>
    <n v="0.67142857099999997"/>
    <n v="0.922705314"/>
    <n v="3600.0559210000001"/>
    <n v="8.3769633999999996E-2"/>
    <n v="191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7"/>
    <x v="3"/>
    <n v="207"/>
    <n v="0.65714285699999997"/>
    <n v="0.91787439599999998"/>
    <n v="3600.0113040000001"/>
    <n v="8.9473683999999998E-2"/>
    <n v="190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7"/>
    <x v="3"/>
    <n v="207"/>
    <n v="0.64285714299999996"/>
    <n v="0.91304347799999996"/>
    <n v="3600.0059019999999"/>
    <n v="9.5238094999999995E-2"/>
    <n v="189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8"/>
    <x v="0"/>
    <n v="468"/>
    <n v="0.64968152899999998"/>
    <n v="0.70833333300000001"/>
    <n v="2.7686131"/>
    <n v="0"/>
    <n v="324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8"/>
    <x v="0"/>
    <n v="468"/>
    <n v="0.66242038199999997"/>
    <n v="0.68269230800000003"/>
    <n v="8.9068539139999992"/>
    <n v="0"/>
    <n v="322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8"/>
    <x v="0"/>
    <n v="468"/>
    <n v="0.63057324800000003"/>
    <n v="0.67307692299999999"/>
    <n v="9.8142039780000001"/>
    <n v="0"/>
    <n v="327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8"/>
    <x v="0"/>
    <n v="468"/>
    <n v="0.63694267500000001"/>
    <n v="0.66987179500000005"/>
    <n v="8.7700881959999997"/>
    <n v="0"/>
    <n v="326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8"/>
    <x v="0"/>
    <n v="468"/>
    <n v="0.63057324800000003"/>
    <n v="0.72435897400000004"/>
    <n v="2.7485539910000001"/>
    <n v="0"/>
    <n v="327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8"/>
    <x v="1"/>
    <n v="468"/>
    <n v="0.68152866199999995"/>
    <n v="0.76282051299999998"/>
    <n v="1163.0360450000001"/>
    <n v="8.0500000000000005E-5"/>
    <n v="355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8"/>
    <x v="1"/>
    <n v="468"/>
    <n v="0.69426751600000003"/>
    <n v="0.756410256"/>
    <n v="1043.9722119999999"/>
    <n v="9.9699999999999998E-5"/>
    <n v="353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8"/>
    <x v="1"/>
    <n v="468"/>
    <n v="0.67515923600000005"/>
    <n v="0.743589744"/>
    <n v="760.41779989999998"/>
    <n v="9.7399999999999996E-5"/>
    <n v="354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8"/>
    <x v="1"/>
    <n v="468"/>
    <n v="0.64968152899999998"/>
    <n v="0.74038461499999997"/>
    <n v="801.88726810000003"/>
    <n v="9.6899999999999997E-5"/>
    <n v="356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8"/>
    <x v="1"/>
    <n v="468"/>
    <n v="0.68152866199999995"/>
    <n v="0.75320512799999995"/>
    <n v="706.94798709999998"/>
    <n v="9.9400000000000004E-5"/>
    <n v="355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8"/>
    <x v="2"/>
    <n v="468"/>
    <n v="0.74522292999999995"/>
    <n v="0.76923076899999998"/>
    <n v="3600.0019520000001"/>
    <n v="0.105337575"/>
    <n v="369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8"/>
    <x v="2"/>
    <n v="468"/>
    <n v="0.72611464999999997"/>
    <n v="0.77884615400000001"/>
    <n v="3600.0004990000002"/>
    <n v="0.11582880199999999"/>
    <n v="368.00000060000002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8"/>
    <x v="2"/>
    <n v="468"/>
    <n v="0.66242038199999997"/>
    <n v="0.78205128199999996"/>
    <n v="3600.0004429999999"/>
    <n v="0.118598383"/>
    <n v="371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8"/>
    <x v="2"/>
    <n v="468"/>
    <n v="0.643312102"/>
    <n v="0.78525641000000002"/>
    <n v="3600.0041249999999"/>
    <n v="7.3803191000000004E-2"/>
    <n v="376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8"/>
    <x v="2"/>
    <n v="468"/>
    <n v="0.68789808900000005"/>
    <n v="0.81089743599999997"/>
    <n v="3600.0026440000001"/>
    <n v="8.0271251000000002E-2"/>
    <n v="373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8"/>
    <x v="3"/>
    <n v="468"/>
    <n v="0.71337579600000001"/>
    <n v="0.81410256400000003"/>
    <n v="3600.0035539999999"/>
    <n v="0.21558437899999999"/>
    <n v="385.00001170000002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8"/>
    <x v="3"/>
    <n v="468"/>
    <n v="0.71974522299999999"/>
    <n v="0.80128205100000005"/>
    <n v="3600.0032160000001"/>
    <n v="0.234828494"/>
    <n v="379.00000060000002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8"/>
    <x v="3"/>
    <n v="468"/>
    <n v="0.65605095499999999"/>
    <n v="0.81730769199999997"/>
    <n v="3600.000931"/>
    <n v="0.22193209699999999"/>
    <n v="383.00000560000001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8"/>
    <x v="3"/>
    <n v="468"/>
    <n v="0.68789808900000005"/>
    <n v="0.82692307700000001"/>
    <n v="3600.0732750000002"/>
    <n v="0.20618554"/>
    <n v="388.0000086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8"/>
    <x v="3"/>
    <n v="468"/>
    <n v="0.68789808900000005"/>
    <n v="0.85256410299999996"/>
    <n v="3600.0013640000002"/>
    <n v="0.20308482999999999"/>
    <n v="389.00000110000002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8"/>
    <x v="0"/>
    <n v="468"/>
    <n v="0.64968152899999998"/>
    <n v="0.69230769199999997"/>
    <n v="36.139565939999997"/>
    <n v="0"/>
    <n v="324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8"/>
    <x v="0"/>
    <n v="468"/>
    <n v="0.66242038199999997"/>
    <n v="0.68803418800000005"/>
    <n v="15.63720608"/>
    <n v="0"/>
    <n v="322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8"/>
    <x v="0"/>
    <n v="468"/>
    <n v="0.63057324800000003"/>
    <n v="0.69871794899999995"/>
    <n v="16.468137980000002"/>
    <n v="0"/>
    <n v="327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8"/>
    <x v="0"/>
    <n v="468"/>
    <n v="0.63694267500000001"/>
    <n v="0.69658119699999999"/>
    <n v="14.92661715"/>
    <n v="0"/>
    <n v="326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8"/>
    <x v="0"/>
    <n v="468"/>
    <n v="0.63057324800000003"/>
    <n v="0.69871794899999995"/>
    <n v="13.37879109"/>
    <n v="0"/>
    <n v="327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8"/>
    <x v="1"/>
    <n v="468"/>
    <n v="0.68152866199999995"/>
    <n v="0.75854700900000005"/>
    <n v="1354.0026130000001"/>
    <n v="0"/>
    <n v="355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8"/>
    <x v="1"/>
    <n v="468"/>
    <n v="0.69426751600000003"/>
    <n v="0.75427350400000004"/>
    <n v="968.72952580000003"/>
    <n v="0"/>
    <n v="353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8"/>
    <x v="1"/>
    <n v="468"/>
    <n v="0.65605095499999999"/>
    <n v="0.756410256"/>
    <n v="1243.895777"/>
    <n v="0"/>
    <n v="354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8"/>
    <x v="1"/>
    <n v="468"/>
    <n v="0.64968152899999998"/>
    <n v="0.76068376100000001"/>
    <n v="1273.6977300000001"/>
    <n v="0"/>
    <n v="356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8"/>
    <x v="1"/>
    <n v="468"/>
    <n v="0.68152866199999995"/>
    <n v="0.75854700900000005"/>
    <n v="1339.059456"/>
    <n v="0"/>
    <n v="355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8"/>
    <x v="2"/>
    <n v="468"/>
    <n v="0.73248407599999998"/>
    <n v="0.78205128199999996"/>
    <n v="3600.0052099999998"/>
    <n v="0.19945355200000001"/>
    <n v="366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8"/>
    <x v="2"/>
    <n v="468"/>
    <n v="0.74522292999999995"/>
    <n v="0.77136752099999994"/>
    <n v="3600.2869390000001"/>
    <n v="0.20498615000000001"/>
    <n v="361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8"/>
    <x v="2"/>
    <n v="468"/>
    <n v="0.73248407599999998"/>
    <n v="0.79059829100000001"/>
    <n v="3600.003753"/>
    <n v="0.156756757"/>
    <n v="370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8"/>
    <x v="2"/>
    <n v="468"/>
    <n v="0.67515923600000005"/>
    <n v="0.79700854700000001"/>
    <n v="3600.0038610000001"/>
    <n v="0.18230563"/>
    <n v="373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8"/>
    <x v="2"/>
    <n v="468"/>
    <n v="0.71974522299999999"/>
    <n v="0.79487179500000005"/>
    <n v="3600.0061500000002"/>
    <n v="0.17473118300000001"/>
    <n v="372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8"/>
    <x v="3"/>
    <n v="468"/>
    <n v="0.73248407599999998"/>
    <n v="0.83333333300000001"/>
    <n v="3600.0091240000002"/>
    <n v="0.2"/>
    <n v="390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8"/>
    <x v="3"/>
    <n v="468"/>
    <n v="0.70700636900000002"/>
    <n v="0.81410256400000003"/>
    <n v="3600.0107750000002"/>
    <n v="0.228346457"/>
    <n v="381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8"/>
    <x v="3"/>
    <n v="468"/>
    <n v="0.69426751600000003"/>
    <n v="0.820512821"/>
    <n v="3600.0091120000002"/>
    <n v="0.21875"/>
    <n v="384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8"/>
    <x v="3"/>
    <n v="468"/>
    <n v="0.68152866199999995"/>
    <n v="0.83333333300000001"/>
    <n v="3600.0095070000002"/>
    <n v="0.2"/>
    <n v="390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8"/>
    <x v="3"/>
    <n v="468"/>
    <n v="0.73885350299999997"/>
    <n v="0.820512821"/>
    <n v="3600.0111809999999"/>
    <n v="0.21875"/>
    <n v="384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8"/>
    <x v="0"/>
    <n v="468"/>
    <n v="0.64968152899999998"/>
    <n v="0.69230769199999997"/>
    <n v="8.3888669010000001"/>
    <n v="0"/>
    <n v="324"/>
    <n v="6"/>
    <n v="1719"/>
    <n v="286.5"/>
    <n v="3.9708108999999998E-2"/>
    <n v="0"/>
    <n v="3.9708108999999998E-2"/>
    <n v="-4"/>
    <x v="2"/>
    <n v="3600"/>
    <n v="138"/>
    <n v="0"/>
    <b v="0"/>
    <b v="0"/>
    <b v="0"/>
    <s v="None"/>
    <s v="None"/>
    <b v="0"/>
  </r>
  <r>
    <x v="8"/>
    <x v="0"/>
    <n v="468"/>
    <n v="0.66242038199999997"/>
    <n v="0.68803418800000005"/>
    <n v="7.3253939150000003"/>
    <n v="0"/>
    <n v="322"/>
    <n v="7"/>
    <n v="1465"/>
    <n v="209.2857143"/>
    <n v="2.3740694E-2"/>
    <n v="0"/>
    <n v="2.3740694E-2"/>
    <n v="-4"/>
    <x v="2"/>
    <n v="3600"/>
    <n v="15"/>
    <n v="0"/>
    <b v="0"/>
    <b v="0"/>
    <b v="0"/>
    <s v="None"/>
    <s v="None"/>
    <b v="0"/>
  </r>
  <r>
    <x v="8"/>
    <x v="0"/>
    <n v="468"/>
    <n v="0.63057324800000003"/>
    <n v="0.69871794899999995"/>
    <n v="8.7076001170000001"/>
    <n v="0"/>
    <n v="327"/>
    <n v="10"/>
    <n v="1465"/>
    <n v="146.5"/>
    <n v="2.9138157000000001E-2"/>
    <n v="0"/>
    <n v="2.9138157000000001E-2"/>
    <n v="-4"/>
    <x v="2"/>
    <n v="3600"/>
    <n v="89"/>
    <n v="0"/>
    <b v="0"/>
    <b v="0"/>
    <b v="0"/>
    <s v="None"/>
    <s v="None"/>
    <b v="0"/>
  </r>
  <r>
    <x v="8"/>
    <x v="0"/>
    <n v="468"/>
    <n v="0.63694267500000001"/>
    <n v="0.69658119699999999"/>
    <n v="7.4916419980000004"/>
    <n v="0"/>
    <n v="326"/>
    <n v="6"/>
    <n v="1480"/>
    <n v="246.66666670000001"/>
    <n v="2.1322358E-2"/>
    <n v="0"/>
    <n v="2.1322358E-2"/>
    <n v="-4"/>
    <x v="2"/>
    <n v="3600"/>
    <n v="42"/>
    <n v="0"/>
    <b v="0"/>
    <b v="0"/>
    <b v="0"/>
    <s v="None"/>
    <s v="None"/>
    <b v="0"/>
  </r>
  <r>
    <x v="8"/>
    <x v="0"/>
    <n v="468"/>
    <n v="0.63057324800000003"/>
    <n v="0.69871794899999995"/>
    <n v="7.1476809980000002"/>
    <n v="0"/>
    <n v="327"/>
    <n v="6"/>
    <n v="1470"/>
    <n v="245"/>
    <n v="2.0790927000000001E-2"/>
    <n v="0"/>
    <n v="2.0790927000000001E-2"/>
    <n v="-4"/>
    <x v="2"/>
    <n v="3600"/>
    <n v="0"/>
    <n v="0"/>
    <b v="0"/>
    <b v="0"/>
    <b v="0"/>
    <s v="None"/>
    <s v="None"/>
    <b v="0"/>
  </r>
  <r>
    <x v="8"/>
    <x v="1"/>
    <n v="468"/>
    <n v="0.68152866199999995"/>
    <n v="0.75854700900000005"/>
    <n v="3600.0023759999999"/>
    <n v="2.8169013999999999E-2"/>
    <n v="355"/>
    <n v="6"/>
    <n v="6893"/>
    <n v="1148.833333"/>
    <n v="6.9748659000000005E-2"/>
    <n v="0"/>
    <n v="6.9748659000000005E-2"/>
    <n v="-4"/>
    <x v="2"/>
    <n v="3600"/>
    <n v="138"/>
    <n v="0"/>
    <b v="0"/>
    <b v="0"/>
    <b v="0"/>
    <s v="None"/>
    <s v="None"/>
    <b v="0"/>
  </r>
  <r>
    <x v="8"/>
    <x v="1"/>
    <n v="468"/>
    <n v="0.69426751600000003"/>
    <n v="0.75427350400000004"/>
    <n v="1692.6881189999999"/>
    <n v="0"/>
    <n v="353"/>
    <n v="10"/>
    <n v="5946"/>
    <n v="594.6"/>
    <n v="0.109424518"/>
    <n v="0"/>
    <n v="0.109424518"/>
    <n v="-4"/>
    <x v="2"/>
    <n v="3600"/>
    <n v="15"/>
    <n v="0"/>
    <b v="0"/>
    <b v="0"/>
    <b v="0"/>
    <s v="None"/>
    <s v="None"/>
    <b v="0"/>
  </r>
  <r>
    <x v="8"/>
    <x v="1"/>
    <n v="468"/>
    <n v="0.67515923600000005"/>
    <n v="0.756410256"/>
    <n v="1006.7033740000001"/>
    <n v="0"/>
    <n v="354"/>
    <n v="8"/>
    <n v="5894"/>
    <n v="736.75"/>
    <n v="0.122828759"/>
    <n v="0"/>
    <n v="0.122828759"/>
    <n v="-4"/>
    <x v="2"/>
    <n v="3600"/>
    <n v="89"/>
    <n v="0"/>
    <b v="0"/>
    <b v="0"/>
    <b v="0"/>
    <s v="None"/>
    <s v="None"/>
    <b v="0"/>
  </r>
  <r>
    <x v="8"/>
    <x v="1"/>
    <n v="468"/>
    <n v="0.64968152899999998"/>
    <n v="0.76068376100000001"/>
    <n v="1373.8036400000001"/>
    <n v="0"/>
    <n v="356"/>
    <n v="7"/>
    <n v="5902"/>
    <n v="843.14285710000001"/>
    <n v="0.107758826"/>
    <n v="0"/>
    <n v="0.107758826"/>
    <n v="-4"/>
    <x v="2"/>
    <n v="3600"/>
    <n v="42"/>
    <n v="0"/>
    <b v="0"/>
    <b v="0"/>
    <b v="0"/>
    <s v="None"/>
    <s v="None"/>
    <b v="0"/>
  </r>
  <r>
    <x v="8"/>
    <x v="1"/>
    <n v="468"/>
    <n v="0.68152866199999995"/>
    <n v="0.75854700900000005"/>
    <n v="2310.1794850000001"/>
    <n v="0"/>
    <n v="355"/>
    <n v="7"/>
    <n v="5878"/>
    <n v="839.7142857"/>
    <n v="0.106984222"/>
    <n v="0"/>
    <n v="0.106984222"/>
    <n v="-4"/>
    <x v="2"/>
    <n v="3600"/>
    <n v="0"/>
    <n v="0"/>
    <b v="0"/>
    <b v="0"/>
    <b v="0"/>
    <s v="None"/>
    <s v="None"/>
    <b v="0"/>
  </r>
  <r>
    <x v="8"/>
    <x v="2"/>
    <n v="468"/>
    <n v="0.69426751600000003"/>
    <n v="0.78205128199999996"/>
    <n v="3600.001651"/>
    <n v="0.180327869"/>
    <n v="366"/>
    <n v="6"/>
    <n v="20687"/>
    <n v="3447.833333"/>
    <n v="0.27085496799999997"/>
    <n v="0"/>
    <n v="0.27085496799999997"/>
    <n v="-4"/>
    <x v="2"/>
    <n v="3600"/>
    <n v="138"/>
    <n v="0"/>
    <b v="0"/>
    <b v="0"/>
    <b v="0"/>
    <s v="None"/>
    <s v="None"/>
    <b v="0"/>
  </r>
  <r>
    <x v="8"/>
    <x v="2"/>
    <n v="468"/>
    <n v="0.74522292999999995"/>
    <n v="0.77136752099999994"/>
    <n v="3600.0047650000001"/>
    <n v="0.235457061"/>
    <n v="361.00000080000001"/>
    <n v="6"/>
    <n v="17902"/>
    <n v="2983.666667"/>
    <n v="0.223846555"/>
    <n v="0"/>
    <n v="0.223846555"/>
    <n v="-4"/>
    <x v="2"/>
    <n v="3600"/>
    <n v="15"/>
    <n v="0"/>
    <b v="0"/>
    <b v="0"/>
    <b v="0"/>
    <s v="None"/>
    <s v="None"/>
    <b v="0"/>
  </r>
  <r>
    <x v="8"/>
    <x v="2"/>
    <n v="468"/>
    <n v="0.73885350299999997"/>
    <n v="0.77777777800000003"/>
    <n v="3600.006429"/>
    <n v="0.222527473"/>
    <n v="364"/>
    <n v="6"/>
    <n v="17810"/>
    <n v="2968.333333"/>
    <n v="0.23236948099999999"/>
    <n v="0"/>
    <n v="0.23236948099999999"/>
    <n v="-4"/>
    <x v="2"/>
    <n v="3600"/>
    <n v="89"/>
    <n v="0"/>
    <b v="0"/>
    <b v="0"/>
    <b v="0"/>
    <s v="None"/>
    <s v="None"/>
    <b v="0"/>
  </r>
  <r>
    <x v="8"/>
    <x v="2"/>
    <n v="468"/>
    <n v="0.69426751600000003"/>
    <n v="0.79059829100000001"/>
    <n v="3600.0060960000001"/>
    <n v="0.18648648600000001"/>
    <n v="370"/>
    <n v="7"/>
    <n v="9216"/>
    <n v="1316.5714290000001"/>
    <n v="0.179005311"/>
    <n v="0"/>
    <n v="0.179005311"/>
    <n v="-4"/>
    <x v="2"/>
    <n v="3600"/>
    <n v="42"/>
    <n v="0"/>
    <b v="0"/>
    <b v="0"/>
    <b v="0"/>
    <s v="None"/>
    <s v="None"/>
    <b v="0"/>
  </r>
  <r>
    <x v="8"/>
    <x v="2"/>
    <n v="468"/>
    <n v="0.70700636900000002"/>
    <n v="0.78846153799999996"/>
    <n v="3600.0094450000001"/>
    <n v="0.21138211400000001"/>
    <n v="369"/>
    <n v="5"/>
    <n v="17578"/>
    <n v="3515.6"/>
    <n v="0.23906572200000001"/>
    <n v="0"/>
    <n v="0.23906572200000001"/>
    <n v="-4"/>
    <x v="2"/>
    <n v="3600"/>
    <n v="0"/>
    <n v="0"/>
    <b v="0"/>
    <b v="0"/>
    <b v="0"/>
    <s v="None"/>
    <s v="None"/>
    <b v="0"/>
  </r>
  <r>
    <x v="8"/>
    <x v="3"/>
    <n v="468"/>
    <n v="0.73885350299999997"/>
    <n v="0.820512821"/>
    <n v="3600.0071200000002"/>
    <n v="0.21875"/>
    <n v="384"/>
    <n v="6"/>
    <n v="55128"/>
    <n v="9188"/>
    <n v="0.76071470200000002"/>
    <n v="0"/>
    <n v="0.76071470200000002"/>
    <n v="-4"/>
    <x v="2"/>
    <n v="3600"/>
    <n v="138"/>
    <n v="0"/>
    <b v="0"/>
    <b v="0"/>
    <b v="0"/>
    <s v="None"/>
    <s v="None"/>
    <b v="0"/>
  </r>
  <r>
    <x v="8"/>
    <x v="3"/>
    <n v="468"/>
    <n v="0.75159235700000004"/>
    <n v="0.81410256400000003"/>
    <n v="3600.0044210000001"/>
    <n v="0.228346457"/>
    <n v="381"/>
    <n v="5"/>
    <n v="24317"/>
    <n v="4863.3999999999996"/>
    <n v="0.43138348599999998"/>
    <n v="0"/>
    <n v="0.43138348599999998"/>
    <n v="-4"/>
    <x v="2"/>
    <n v="3600"/>
    <n v="15"/>
    <n v="0"/>
    <b v="0"/>
    <b v="0"/>
    <b v="0"/>
    <s v="None"/>
    <s v="None"/>
    <b v="0"/>
  </r>
  <r>
    <x v="8"/>
    <x v="3"/>
    <n v="468"/>
    <n v="0.75159235700000004"/>
    <n v="0.82478632500000004"/>
    <n v="3600.0088449999998"/>
    <n v="0.212435233"/>
    <n v="386"/>
    <n v="9"/>
    <n v="48121"/>
    <n v="5346.7777779999997"/>
    <n v="0.871466717"/>
    <n v="0"/>
    <n v="0.871466717"/>
    <n v="-4"/>
    <x v="2"/>
    <n v="3600"/>
    <n v="89"/>
    <n v="0"/>
    <b v="0"/>
    <b v="0"/>
    <b v="0"/>
    <s v="None"/>
    <s v="None"/>
    <b v="0"/>
  </r>
  <r>
    <x v="8"/>
    <x v="3"/>
    <n v="468"/>
    <n v="0.71974522299999999"/>
    <n v="0.82905982899999997"/>
    <n v="3600.013015"/>
    <n v="0.20618556699999999"/>
    <n v="388"/>
    <n v="7"/>
    <n v="24244"/>
    <n v="3463.4285709999999"/>
    <n v="0.59065302399999997"/>
    <n v="0"/>
    <n v="0.59065302399999997"/>
    <n v="-4"/>
    <x v="2"/>
    <n v="3600"/>
    <n v="42"/>
    <n v="0"/>
    <b v="0"/>
    <b v="0"/>
    <b v="0"/>
    <s v="None"/>
    <s v="None"/>
    <b v="0"/>
  </r>
  <r>
    <x v="8"/>
    <x v="3"/>
    <n v="468"/>
    <n v="0.69426751600000003"/>
    <n v="0.81623931599999999"/>
    <n v="3600.0211909999998"/>
    <n v="0.22513089"/>
    <n v="382"/>
    <n v="6"/>
    <n v="47262"/>
    <n v="7877"/>
    <n v="0.79330700700000001"/>
    <n v="0"/>
    <n v="0.79330700700000001"/>
    <n v="-4"/>
    <x v="2"/>
    <n v="3600"/>
    <n v="0"/>
    <n v="0"/>
    <b v="0"/>
    <b v="0"/>
    <b v="0"/>
    <s v="None"/>
    <s v="None"/>
    <b v="0"/>
  </r>
  <r>
    <x v="8"/>
    <x v="0"/>
    <n v="468"/>
    <n v="0.64968152899999998"/>
    <n v="0.69230769199999997"/>
    <n v="8.2389919759999994"/>
    <n v="0"/>
    <n v="324"/>
    <n v="6"/>
    <n v="1719"/>
    <n v="286.5"/>
    <n v="4.1066120999999997E-2"/>
    <n v="0"/>
    <n v="4.1066120999999997E-2"/>
    <n v="-4"/>
    <x v="3"/>
    <n v="3600"/>
    <n v="138"/>
    <n v="0"/>
    <b v="0"/>
    <b v="0"/>
    <b v="0"/>
    <s v="None"/>
    <s v="None"/>
    <b v="0"/>
  </r>
  <r>
    <x v="8"/>
    <x v="0"/>
    <n v="468"/>
    <n v="0.66242038199999997"/>
    <n v="0.68803418800000005"/>
    <n v="7.334510088"/>
    <n v="0"/>
    <n v="322"/>
    <n v="7"/>
    <n v="1465"/>
    <n v="209.2857143"/>
    <n v="2.3236692999999999E-2"/>
    <n v="0"/>
    <n v="2.3236692999999999E-2"/>
    <n v="-4"/>
    <x v="3"/>
    <n v="3600"/>
    <n v="15"/>
    <n v="0"/>
    <b v="0"/>
    <b v="0"/>
    <b v="0"/>
    <s v="None"/>
    <s v="None"/>
    <b v="0"/>
  </r>
  <r>
    <x v="8"/>
    <x v="0"/>
    <n v="468"/>
    <n v="0.63057324800000003"/>
    <n v="0.69871794899999995"/>
    <n v="8.6038200860000007"/>
    <n v="0"/>
    <n v="327"/>
    <n v="10"/>
    <n v="1465"/>
    <n v="146.5"/>
    <n v="2.8899003999999999E-2"/>
    <n v="0"/>
    <n v="2.8899003999999999E-2"/>
    <n v="-4"/>
    <x v="3"/>
    <n v="3600"/>
    <n v="89"/>
    <n v="0"/>
    <b v="0"/>
    <b v="0"/>
    <b v="0"/>
    <s v="None"/>
    <s v="None"/>
    <b v="0"/>
  </r>
  <r>
    <x v="8"/>
    <x v="0"/>
    <n v="468"/>
    <n v="0.63694267500000001"/>
    <n v="0.69658119699999999"/>
    <n v="7.4990408420000003"/>
    <n v="0"/>
    <n v="326"/>
    <n v="6"/>
    <n v="1480"/>
    <n v="246.66666670000001"/>
    <n v="2.0982356000000001E-2"/>
    <n v="0"/>
    <n v="2.0982356000000001E-2"/>
    <n v="-4"/>
    <x v="3"/>
    <n v="3600"/>
    <n v="42"/>
    <n v="0"/>
    <b v="0"/>
    <b v="0"/>
    <b v="0"/>
    <s v="None"/>
    <s v="None"/>
    <b v="0"/>
  </r>
  <r>
    <x v="8"/>
    <x v="0"/>
    <n v="468"/>
    <n v="0.63057324800000003"/>
    <n v="0.69871794899999995"/>
    <n v="7.1853230000000003"/>
    <n v="0"/>
    <n v="327"/>
    <n v="6"/>
    <n v="1470"/>
    <n v="245"/>
    <n v="2.1151830999999999E-2"/>
    <n v="0"/>
    <n v="2.1151830999999999E-2"/>
    <n v="-4"/>
    <x v="3"/>
    <n v="3600"/>
    <n v="0"/>
    <n v="0"/>
    <b v="0"/>
    <b v="0"/>
    <b v="0"/>
    <s v="None"/>
    <s v="None"/>
    <b v="0"/>
  </r>
  <r>
    <x v="8"/>
    <x v="1"/>
    <n v="468"/>
    <n v="0.68152866199999995"/>
    <n v="0.75854700900000005"/>
    <n v="1240.341289"/>
    <n v="0"/>
    <n v="355"/>
    <n v="6"/>
    <n v="3459"/>
    <n v="576.5"/>
    <n v="5.3967642000000003E-2"/>
    <n v="0"/>
    <n v="5.3967642000000003E-2"/>
    <n v="-4"/>
    <x v="3"/>
    <n v="3600"/>
    <n v="138"/>
    <n v="0"/>
    <b v="0"/>
    <b v="0"/>
    <b v="0"/>
    <s v="None"/>
    <s v="None"/>
    <b v="0"/>
  </r>
  <r>
    <x v="8"/>
    <x v="1"/>
    <n v="468"/>
    <n v="0.69426751600000003"/>
    <n v="0.75427350400000004"/>
    <n v="2552.9866029999998"/>
    <n v="0"/>
    <n v="353"/>
    <n v="7"/>
    <n v="2961"/>
    <n v="423"/>
    <n v="6.3593757000000001E-2"/>
    <n v="0"/>
    <n v="6.3593757000000001E-2"/>
    <n v="-4"/>
    <x v="3"/>
    <n v="3600"/>
    <n v="15"/>
    <n v="0"/>
    <b v="0"/>
    <b v="0"/>
    <b v="0"/>
    <s v="None"/>
    <s v="None"/>
    <b v="0"/>
  </r>
  <r>
    <x v="8"/>
    <x v="1"/>
    <n v="468"/>
    <n v="0.67515923600000005"/>
    <n v="0.756410256"/>
    <n v="1322.906915"/>
    <n v="0"/>
    <n v="354"/>
    <n v="7"/>
    <n v="2954"/>
    <n v="422"/>
    <n v="7.4086854999999993E-2"/>
    <n v="0"/>
    <n v="7.4086854999999993E-2"/>
    <n v="-4"/>
    <x v="3"/>
    <n v="3600"/>
    <n v="89"/>
    <n v="0"/>
    <b v="0"/>
    <b v="0"/>
    <b v="0"/>
    <s v="None"/>
    <s v="None"/>
    <b v="0"/>
  </r>
  <r>
    <x v="8"/>
    <x v="1"/>
    <n v="468"/>
    <n v="0.64968152899999998"/>
    <n v="0.76068376100000001"/>
    <n v="3600.0023890000002"/>
    <n v="3.9325842999999999E-2"/>
    <n v="356"/>
    <n v="7"/>
    <n v="2966"/>
    <n v="423.7142857"/>
    <n v="7.4194629999999998E-2"/>
    <n v="0"/>
    <n v="7.4194629999999998E-2"/>
    <n v="-4"/>
    <x v="3"/>
    <n v="3600"/>
    <n v="42"/>
    <n v="0"/>
    <b v="0"/>
    <b v="0"/>
    <b v="0"/>
    <s v="None"/>
    <s v="None"/>
    <b v="0"/>
  </r>
  <r>
    <x v="8"/>
    <x v="1"/>
    <n v="468"/>
    <n v="0.68152866199999995"/>
    <n v="0.75854700900000005"/>
    <n v="1203.017486"/>
    <n v="0"/>
    <n v="355"/>
    <n v="7"/>
    <n v="2965"/>
    <n v="423.57142859999999"/>
    <n v="6.3125430999999996E-2"/>
    <n v="0"/>
    <n v="6.3125430999999996E-2"/>
    <n v="-4"/>
    <x v="3"/>
    <n v="3600"/>
    <n v="0"/>
    <n v="0"/>
    <b v="0"/>
    <b v="0"/>
    <b v="0"/>
    <s v="None"/>
    <s v="None"/>
    <b v="0"/>
  </r>
  <r>
    <x v="8"/>
    <x v="2"/>
    <n v="468"/>
    <n v="0.71337579600000001"/>
    <n v="0.79700854700000001"/>
    <n v="3600.0031049999998"/>
    <n v="0.195710456"/>
    <n v="373"/>
    <n v="6"/>
    <n v="6927"/>
    <n v="1154.5"/>
    <n v="0.133720269"/>
    <n v="0"/>
    <n v="0.133720269"/>
    <n v="-4"/>
    <x v="3"/>
    <n v="3600"/>
    <n v="138"/>
    <n v="0"/>
    <b v="0"/>
    <b v="0"/>
    <b v="0"/>
    <s v="None"/>
    <s v="None"/>
    <b v="0"/>
  </r>
  <r>
    <x v="8"/>
    <x v="2"/>
    <n v="468"/>
    <n v="0.73248407599999998"/>
    <n v="0.78418803400000003"/>
    <n v="3600.0018730000002"/>
    <n v="0.215258856"/>
    <n v="367"/>
    <n v="6"/>
    <n v="6007"/>
    <n v="1001.166667"/>
    <n v="0.13451274999999999"/>
    <n v="0"/>
    <n v="0.13451274999999999"/>
    <n v="-4"/>
    <x v="3"/>
    <n v="3600"/>
    <n v="15"/>
    <n v="0"/>
    <b v="0"/>
    <b v="0"/>
    <b v="0"/>
    <s v="None"/>
    <s v="None"/>
    <b v="0"/>
  </r>
  <r>
    <x v="8"/>
    <x v="2"/>
    <n v="468"/>
    <n v="0.74522292999999995"/>
    <n v="0.77136752099999994"/>
    <n v="3600.0028929999999"/>
    <n v="0.19944598299999999"/>
    <n v="361"/>
    <n v="6"/>
    <n v="6037"/>
    <n v="1006.166667"/>
    <n v="0.13332433099999999"/>
    <n v="0"/>
    <n v="0.13332433099999999"/>
    <n v="-4"/>
    <x v="3"/>
    <n v="3600"/>
    <n v="89"/>
    <n v="0"/>
    <b v="0"/>
    <b v="0"/>
    <b v="0"/>
    <s v="None"/>
    <s v="None"/>
    <b v="0"/>
  </r>
  <r>
    <x v="8"/>
    <x v="2"/>
    <n v="468"/>
    <n v="0.71337579600000001"/>
    <n v="0.79273504299999997"/>
    <n v="3600.0022039999999"/>
    <n v="0.19946091599999999"/>
    <n v="371"/>
    <n v="7"/>
    <n v="5600"/>
    <n v="800"/>
    <n v="0.15210731599999999"/>
    <n v="0"/>
    <n v="0.15210731599999999"/>
    <n v="-4"/>
    <x v="3"/>
    <n v="3600"/>
    <n v="42"/>
    <n v="0"/>
    <b v="0"/>
    <b v="0"/>
    <b v="0"/>
    <s v="None"/>
    <s v="None"/>
    <b v="0"/>
  </r>
  <r>
    <x v="8"/>
    <x v="2"/>
    <n v="468"/>
    <n v="0.71974522299999999"/>
    <n v="0.79273504299999997"/>
    <n v="3600.0020549999999"/>
    <n v="0.21293800500000001"/>
    <n v="371"/>
    <n v="6"/>
    <n v="6030"/>
    <n v="1005"/>
    <n v="0.13266541000000001"/>
    <n v="0"/>
    <n v="0.13266541000000001"/>
    <n v="-4"/>
    <x v="3"/>
    <n v="3600"/>
    <n v="0"/>
    <n v="0"/>
    <b v="0"/>
    <b v="0"/>
    <b v="0"/>
    <s v="None"/>
    <s v="None"/>
    <b v="0"/>
  </r>
  <r>
    <x v="8"/>
    <x v="3"/>
    <n v="468"/>
    <n v="0.72611464999999997"/>
    <n v="0.820512821"/>
    <n v="3600.0212059999999"/>
    <n v="0.21875"/>
    <n v="384"/>
    <n v="6"/>
    <n v="13845"/>
    <n v="2307.5"/>
    <n v="0.35521156799999998"/>
    <n v="0"/>
    <n v="0.35521156799999998"/>
    <n v="-4"/>
    <x v="3"/>
    <n v="3600"/>
    <n v="138"/>
    <n v="0"/>
    <b v="0"/>
    <b v="0"/>
    <b v="0"/>
    <s v="None"/>
    <s v="None"/>
    <b v="0"/>
  </r>
  <r>
    <x v="8"/>
    <x v="3"/>
    <n v="468"/>
    <n v="0.77070063700000002"/>
    <n v="0.820512821"/>
    <n v="3600.0203259999998"/>
    <n v="0.21875"/>
    <n v="384"/>
    <n v="5"/>
    <n v="10975"/>
    <n v="2195"/>
    <n v="0.351459888"/>
    <n v="0"/>
    <n v="0.351459888"/>
    <n v="-4"/>
    <x v="3"/>
    <n v="3600"/>
    <n v="15"/>
    <n v="0"/>
    <b v="0"/>
    <b v="0"/>
    <b v="0"/>
    <s v="None"/>
    <s v="None"/>
    <b v="0"/>
  </r>
  <r>
    <x v="8"/>
    <x v="3"/>
    <n v="468"/>
    <n v="0.71974522299999999"/>
    <n v="0.820512821"/>
    <n v="3600.0051960000001"/>
    <n v="0.21875"/>
    <n v="384"/>
    <n v="8"/>
    <n v="12429"/>
    <n v="1553.625"/>
    <n v="0.465325447"/>
    <n v="0"/>
    <n v="0.465325447"/>
    <n v="-4"/>
    <x v="3"/>
    <n v="3600"/>
    <n v="89"/>
    <n v="0"/>
    <b v="0"/>
    <b v="0"/>
    <b v="0"/>
    <s v="None"/>
    <s v="None"/>
    <b v="0"/>
  </r>
  <r>
    <x v="8"/>
    <x v="3"/>
    <n v="468"/>
    <n v="0.70063694300000001"/>
    <n v="0.820512821"/>
    <n v="3600.0237510000002"/>
    <n v="0.21875"/>
    <n v="384"/>
    <n v="7"/>
    <n v="11816"/>
    <n v="1688"/>
    <n v="0.42129978200000001"/>
    <n v="0"/>
    <n v="0.42129978200000001"/>
    <n v="-4"/>
    <x v="3"/>
    <n v="3600"/>
    <n v="42"/>
    <n v="0"/>
    <b v="0"/>
    <b v="0"/>
    <b v="0"/>
    <s v="None"/>
    <s v="None"/>
    <b v="0"/>
  </r>
  <r>
    <x v="8"/>
    <x v="3"/>
    <n v="468"/>
    <n v="0.72611464999999997"/>
    <n v="0.83974358999999998"/>
    <n v="3600.004805"/>
    <n v="0.190839695"/>
    <n v="393"/>
    <n v="7"/>
    <n v="11933"/>
    <n v="1704.7142859999999"/>
    <n v="0.45369292"/>
    <n v="0"/>
    <n v="0.45369292"/>
    <n v="-4"/>
    <x v="3"/>
    <n v="3600"/>
    <n v="0"/>
    <n v="0"/>
    <b v="0"/>
    <b v="0"/>
    <b v="0"/>
    <s v="None"/>
    <s v="None"/>
    <b v="0"/>
  </r>
  <r>
    <x v="8"/>
    <x v="0"/>
    <n v="468"/>
    <n v="0.64968152899999998"/>
    <n v="0.69230769199999997"/>
    <n v="8.1879370209999998"/>
    <n v="0"/>
    <n v="324"/>
    <n v="6"/>
    <n v="1719"/>
    <n v="286.5"/>
    <n v="4.2425901000000002E-2"/>
    <n v="0"/>
    <n v="4.2425901000000002E-2"/>
    <n v="-4"/>
    <x v="4"/>
    <n v="3600"/>
    <n v="138"/>
    <n v="0"/>
    <b v="0"/>
    <b v="0"/>
    <b v="0"/>
    <s v="None"/>
    <s v="None"/>
    <b v="0"/>
  </r>
  <r>
    <x v="8"/>
    <x v="0"/>
    <n v="468"/>
    <n v="0.66242038199999997"/>
    <n v="0.68803418800000005"/>
    <n v="7.4653050900000002"/>
    <n v="0"/>
    <n v="322"/>
    <n v="7"/>
    <n v="1465"/>
    <n v="209.2857143"/>
    <n v="2.5727909E-2"/>
    <n v="0"/>
    <n v="2.5727909E-2"/>
    <n v="-4"/>
    <x v="4"/>
    <n v="3600"/>
    <n v="15"/>
    <n v="0"/>
    <b v="0"/>
    <b v="0"/>
    <b v="0"/>
    <s v="None"/>
    <s v="None"/>
    <b v="0"/>
  </r>
  <r>
    <x v="8"/>
    <x v="0"/>
    <n v="468"/>
    <n v="0.63057324800000003"/>
    <n v="0.69871794899999995"/>
    <n v="8.6686768529999991"/>
    <n v="0"/>
    <n v="327"/>
    <n v="10"/>
    <n v="1465"/>
    <n v="146.5"/>
    <n v="3.1130734E-2"/>
    <n v="0"/>
    <n v="3.1130734E-2"/>
    <n v="-4"/>
    <x v="4"/>
    <n v="3600"/>
    <n v="89"/>
    <n v="0"/>
    <b v="0"/>
    <b v="0"/>
    <b v="0"/>
    <s v="None"/>
    <s v="None"/>
    <b v="0"/>
  </r>
  <r>
    <x v="8"/>
    <x v="0"/>
    <n v="468"/>
    <n v="0.63694267500000001"/>
    <n v="0.69658119699999999"/>
    <n v="7.4906649590000001"/>
    <n v="0"/>
    <n v="326"/>
    <n v="6"/>
    <n v="1480"/>
    <n v="246.66666670000001"/>
    <n v="2.2989902E-2"/>
    <n v="0"/>
    <n v="2.2989902E-2"/>
    <n v="-4"/>
    <x v="4"/>
    <n v="3600"/>
    <n v="42"/>
    <n v="0"/>
    <b v="0"/>
    <b v="0"/>
    <b v="0"/>
    <s v="None"/>
    <s v="None"/>
    <b v="0"/>
  </r>
  <r>
    <x v="8"/>
    <x v="0"/>
    <n v="468"/>
    <n v="0.63057324800000003"/>
    <n v="0.69871794899999995"/>
    <n v="7.17863512"/>
    <n v="0"/>
    <n v="327"/>
    <n v="6"/>
    <n v="1470"/>
    <n v="245"/>
    <n v="2.2688033999999999E-2"/>
    <n v="0"/>
    <n v="2.2688033999999999E-2"/>
    <n v="-4"/>
    <x v="4"/>
    <n v="3600"/>
    <n v="0"/>
    <n v="0"/>
    <b v="0"/>
    <b v="0"/>
    <b v="0"/>
    <s v="None"/>
    <s v="None"/>
    <b v="0"/>
  </r>
  <r>
    <x v="8"/>
    <x v="1"/>
    <n v="468"/>
    <n v="0.68152866199999995"/>
    <n v="0.75854700900000005"/>
    <n v="1248.8363569999999"/>
    <n v="0"/>
    <n v="355"/>
    <n v="6"/>
    <n v="3459"/>
    <n v="576.5"/>
    <n v="5.8977561999999997E-2"/>
    <n v="0"/>
    <n v="5.8977561999999997E-2"/>
    <n v="-4"/>
    <x v="4"/>
    <n v="3600"/>
    <n v="138"/>
    <n v="0"/>
    <b v="0"/>
    <b v="0"/>
    <b v="0"/>
    <s v="None"/>
    <s v="None"/>
    <b v="0"/>
  </r>
  <r>
    <x v="8"/>
    <x v="1"/>
    <n v="468"/>
    <n v="0.69426751600000003"/>
    <n v="0.75427350400000004"/>
    <n v="2603.0771220000001"/>
    <n v="0"/>
    <n v="353"/>
    <n v="7"/>
    <n v="2961"/>
    <n v="423"/>
    <n v="6.7602907000000004E-2"/>
    <n v="0"/>
    <n v="6.7602907000000004E-2"/>
    <n v="-4"/>
    <x v="4"/>
    <n v="3600"/>
    <n v="15"/>
    <n v="0"/>
    <b v="0"/>
    <b v="0"/>
    <b v="0"/>
    <s v="None"/>
    <s v="None"/>
    <b v="0"/>
  </r>
  <r>
    <x v="8"/>
    <x v="1"/>
    <n v="468"/>
    <n v="0.67515923600000005"/>
    <n v="0.756410256"/>
    <n v="1318.1935149999999"/>
    <n v="0"/>
    <n v="354"/>
    <n v="7"/>
    <n v="2954"/>
    <n v="422"/>
    <n v="7.7390308000000005E-2"/>
    <n v="0"/>
    <n v="7.7390308000000005E-2"/>
    <n v="-4"/>
    <x v="4"/>
    <n v="3600"/>
    <n v="89"/>
    <n v="0"/>
    <b v="0"/>
    <b v="0"/>
    <b v="0"/>
    <s v="None"/>
    <s v="None"/>
    <b v="0"/>
  </r>
  <r>
    <x v="8"/>
    <x v="1"/>
    <n v="468"/>
    <n v="0.64968152899999998"/>
    <n v="0.76068376100000001"/>
    <n v="3600.0009660000001"/>
    <n v="3.9325842999999999E-2"/>
    <n v="356"/>
    <n v="7"/>
    <n v="2966"/>
    <n v="423.7142857"/>
    <n v="8.9545257000000003E-2"/>
    <n v="0"/>
    <n v="8.9545257000000003E-2"/>
    <n v="-4"/>
    <x v="4"/>
    <n v="3600"/>
    <n v="42"/>
    <n v="0"/>
    <b v="0"/>
    <b v="0"/>
    <b v="0"/>
    <s v="None"/>
    <s v="None"/>
    <b v="0"/>
  </r>
  <r>
    <x v="8"/>
    <x v="1"/>
    <n v="468"/>
    <n v="0.68152866199999995"/>
    <n v="0.75854700900000005"/>
    <n v="1198.589778"/>
    <n v="0"/>
    <n v="355"/>
    <n v="7"/>
    <n v="2965"/>
    <n v="423.57142859999999"/>
    <n v="7.6792384000000005E-2"/>
    <n v="0"/>
    <n v="7.6792384000000005E-2"/>
    <n v="-4"/>
    <x v="4"/>
    <n v="3600"/>
    <n v="0"/>
    <n v="0"/>
    <b v="0"/>
    <b v="0"/>
    <b v="0"/>
    <s v="None"/>
    <s v="None"/>
    <b v="0"/>
  </r>
  <r>
    <x v="8"/>
    <x v="2"/>
    <n v="468"/>
    <n v="0.71337579600000001"/>
    <n v="0.79700854700000001"/>
    <n v="3600.0047089999998"/>
    <n v="0.195710456"/>
    <n v="373"/>
    <n v="6"/>
    <n v="6927"/>
    <n v="1154.5"/>
    <n v="0.14496943600000001"/>
    <n v="0"/>
    <n v="0.14496943600000001"/>
    <n v="-4"/>
    <x v="4"/>
    <n v="3600"/>
    <n v="138"/>
    <n v="0"/>
    <b v="0"/>
    <b v="0"/>
    <b v="0"/>
    <s v="None"/>
    <s v="None"/>
    <b v="0"/>
  </r>
  <r>
    <x v="8"/>
    <x v="2"/>
    <n v="468"/>
    <n v="0.73248407599999998"/>
    <n v="0.78418803400000003"/>
    <n v="3600.0035320000002"/>
    <n v="0.215258856"/>
    <n v="367"/>
    <n v="6"/>
    <n v="6007"/>
    <n v="1001.166667"/>
    <n v="0.14321168100000001"/>
    <n v="0"/>
    <n v="0.14321168100000001"/>
    <n v="-4"/>
    <x v="4"/>
    <n v="3600"/>
    <n v="15"/>
    <n v="0"/>
    <b v="0"/>
    <b v="0"/>
    <b v="0"/>
    <s v="None"/>
    <s v="None"/>
    <b v="0"/>
  </r>
  <r>
    <x v="8"/>
    <x v="2"/>
    <n v="468"/>
    <n v="0.71974522299999999"/>
    <n v="0.78205128199999996"/>
    <n v="3600.0019069999998"/>
    <n v="0.21584699500000001"/>
    <n v="366"/>
    <n v="6"/>
    <n v="6024"/>
    <n v="1004"/>
    <n v="0.14696868799999999"/>
    <n v="0"/>
    <n v="0.14696868799999999"/>
    <n v="-4"/>
    <x v="4"/>
    <n v="3600"/>
    <n v="89"/>
    <n v="0"/>
    <b v="0"/>
    <b v="0"/>
    <b v="0"/>
    <s v="None"/>
    <s v="None"/>
    <b v="0"/>
  </r>
  <r>
    <x v="8"/>
    <x v="2"/>
    <n v="468"/>
    <n v="0.71337579600000001"/>
    <n v="0.79273504299999997"/>
    <n v="3600.0026459999999"/>
    <n v="0.19946091599999999"/>
    <n v="371"/>
    <n v="7"/>
    <n v="5600"/>
    <n v="800"/>
    <n v="0.16560488000000001"/>
    <n v="0"/>
    <n v="0.16560488000000001"/>
    <n v="-4"/>
    <x v="4"/>
    <n v="3600"/>
    <n v="42"/>
    <n v="0"/>
    <b v="0"/>
    <b v="0"/>
    <b v="0"/>
    <s v="None"/>
    <s v="None"/>
    <b v="0"/>
  </r>
  <r>
    <x v="8"/>
    <x v="2"/>
    <n v="468"/>
    <n v="0.66242038199999997"/>
    <n v="0.79273504299999997"/>
    <n v="3600.0118969999999"/>
    <n v="0.26145552599999999"/>
    <n v="371"/>
    <n v="6"/>
    <n v="6032"/>
    <n v="1005.333333"/>
    <n v="0.149708747"/>
    <n v="0"/>
    <n v="0.149708747"/>
    <n v="-4"/>
    <x v="4"/>
    <n v="3600"/>
    <n v="0"/>
    <n v="0"/>
    <b v="0"/>
    <b v="0"/>
    <b v="0"/>
    <s v="None"/>
    <s v="None"/>
    <b v="0"/>
  </r>
  <r>
    <x v="8"/>
    <x v="3"/>
    <n v="468"/>
    <n v="0.69426751600000003"/>
    <n v="0.81410256400000003"/>
    <n v="3600.2142709999998"/>
    <n v="0.228346457"/>
    <n v="381"/>
    <n v="6"/>
    <n v="13841"/>
    <n v="2306.833333"/>
    <n v="0.39031155200000001"/>
    <n v="0"/>
    <n v="0.39031155200000001"/>
    <n v="-4"/>
    <x v="4"/>
    <n v="3600"/>
    <n v="138"/>
    <n v="0"/>
    <b v="0"/>
    <b v="0"/>
    <b v="0"/>
    <s v="None"/>
    <s v="None"/>
    <b v="0"/>
  </r>
  <r>
    <x v="8"/>
    <x v="3"/>
    <n v="468"/>
    <n v="0.77070063700000002"/>
    <n v="0.820512821"/>
    <n v="3600.0162829999999"/>
    <n v="0.21875"/>
    <n v="384"/>
    <n v="5"/>
    <n v="10975"/>
    <n v="2195"/>
    <n v="0.33259617699999999"/>
    <n v="0"/>
    <n v="0.33259617699999999"/>
    <n v="-4"/>
    <x v="4"/>
    <n v="3600"/>
    <n v="15"/>
    <n v="0"/>
    <b v="0"/>
    <b v="0"/>
    <b v="0"/>
    <s v="None"/>
    <s v="None"/>
    <b v="0"/>
  </r>
  <r>
    <x v="8"/>
    <x v="3"/>
    <n v="468"/>
    <n v="0.74522292999999995"/>
    <n v="0.82905982899999997"/>
    <n v="3600.0072540000001"/>
    <n v="0.20618556699999999"/>
    <n v="388"/>
    <n v="8"/>
    <n v="12391"/>
    <n v="1548.875"/>
    <n v="0.491082566"/>
    <n v="0"/>
    <n v="0.491082566"/>
    <n v="-4"/>
    <x v="4"/>
    <n v="3600"/>
    <n v="89"/>
    <n v="0"/>
    <b v="0"/>
    <b v="0"/>
    <b v="0"/>
    <s v="None"/>
    <s v="None"/>
    <b v="0"/>
  </r>
  <r>
    <x v="8"/>
    <x v="3"/>
    <n v="468"/>
    <n v="0.70063694300000001"/>
    <n v="0.820512821"/>
    <n v="3600.0045"/>
    <n v="0.21875"/>
    <n v="384"/>
    <n v="7"/>
    <n v="11816"/>
    <n v="1688"/>
    <n v="0.454933117"/>
    <n v="0"/>
    <n v="0.454933117"/>
    <n v="-4"/>
    <x v="4"/>
    <n v="3600"/>
    <n v="42"/>
    <n v="0"/>
    <b v="0"/>
    <b v="0"/>
    <b v="0"/>
    <s v="None"/>
    <s v="None"/>
    <b v="0"/>
  </r>
  <r>
    <x v="8"/>
    <x v="3"/>
    <n v="468"/>
    <n v="0.73885350299999997"/>
    <n v="0.82692307700000001"/>
    <n v="3600.0048790000001"/>
    <n v="0.20930232600000001"/>
    <n v="387"/>
    <n v="7"/>
    <n v="11933"/>
    <n v="1704.7142859999999"/>
    <n v="0.47514712599999998"/>
    <n v="0"/>
    <n v="0.47514712599999998"/>
    <n v="-4"/>
    <x v="4"/>
    <n v="3600"/>
    <n v="0"/>
    <n v="0"/>
    <b v="0"/>
    <b v="0"/>
    <b v="0"/>
    <s v="None"/>
    <s v="None"/>
    <b v="0"/>
  </r>
  <r>
    <x v="8"/>
    <x v="0"/>
    <n v="468"/>
    <n v="0.64968152899999998"/>
    <n v="0.69230769199999997"/>
    <n v="7.293251991"/>
    <n v="0"/>
    <n v="324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8"/>
    <x v="0"/>
    <n v="468"/>
    <n v="0.66242038199999997"/>
    <n v="0.68803418800000005"/>
    <n v="7.3141169550000003"/>
    <n v="0"/>
    <n v="322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8"/>
    <x v="0"/>
    <n v="468"/>
    <n v="0.63057324800000003"/>
    <n v="0.69871794899999995"/>
    <n v="8.0778439039999999"/>
    <n v="0"/>
    <n v="327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8"/>
    <x v="0"/>
    <n v="468"/>
    <n v="0.63694267500000001"/>
    <n v="0.69658119699999999"/>
    <n v="7.1585040089999996"/>
    <n v="0"/>
    <n v="326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8"/>
    <x v="0"/>
    <n v="468"/>
    <n v="0.63057324800000003"/>
    <n v="0.69871794899999995"/>
    <n v="6.5876529220000002"/>
    <n v="0"/>
    <n v="327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8"/>
    <x v="1"/>
    <n v="468"/>
    <n v="0.68152866199999995"/>
    <n v="0.75854700900000005"/>
    <n v="1780.1935539999999"/>
    <n v="0"/>
    <n v="355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8"/>
    <x v="1"/>
    <n v="468"/>
    <n v="0.69426751600000003"/>
    <n v="0.75427350400000004"/>
    <n v="3600.0009960000002"/>
    <n v="1.4164306E-2"/>
    <n v="353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8"/>
    <x v="1"/>
    <n v="468"/>
    <n v="0.67515923600000005"/>
    <n v="0.756410256"/>
    <n v="3600.0011890000001"/>
    <n v="3.3898304999999997E-2"/>
    <n v="354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8"/>
    <x v="1"/>
    <n v="468"/>
    <n v="0.64968152899999998"/>
    <n v="0.76068376100000001"/>
    <n v="1022.883852"/>
    <n v="0"/>
    <n v="356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8"/>
    <x v="1"/>
    <n v="468"/>
    <n v="0.68152866199999995"/>
    <n v="0.75854700900000005"/>
    <n v="1568.2783910000001"/>
    <n v="0"/>
    <n v="355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8"/>
    <x v="2"/>
    <n v="468"/>
    <n v="0.69426751600000003"/>
    <n v="0.77991452999999999"/>
    <n v="3600.005592"/>
    <n v="0.22465753399999999"/>
    <n v="365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8"/>
    <x v="2"/>
    <n v="468"/>
    <n v="0.70063694300000001"/>
    <n v="0.77564102599999996"/>
    <n v="3600.0057470000002"/>
    <n v="0.22589531700000001"/>
    <n v="363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8"/>
    <x v="2"/>
    <n v="468"/>
    <n v="0.73885350299999997"/>
    <n v="0.77564102599999996"/>
    <n v="3600.0042790000002"/>
    <n v="0.22589531700000001"/>
    <n v="363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8"/>
    <x v="2"/>
    <n v="468"/>
    <n v="0.68789808900000005"/>
    <n v="0.79700854700000001"/>
    <n v="3600.002477"/>
    <n v="0.24128686299999999"/>
    <n v="373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8"/>
    <x v="2"/>
    <n v="468"/>
    <n v="0.70700636900000002"/>
    <n v="0.79700854700000001"/>
    <n v="3600.0019809999999"/>
    <n v="0.193029491"/>
    <n v="373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8"/>
    <x v="3"/>
    <n v="468"/>
    <n v="0.74522292999999995"/>
    <n v="0.83333333300000001"/>
    <n v="3600.0047989999998"/>
    <n v="0.2"/>
    <n v="390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8"/>
    <x v="3"/>
    <n v="468"/>
    <n v="0.74522292999999995"/>
    <n v="0.81196581199999995"/>
    <n v="3600.0277160000001"/>
    <n v="0.23157894700000001"/>
    <n v="380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8"/>
    <x v="3"/>
    <n v="468"/>
    <n v="0.72611464999999997"/>
    <n v="0.81623931599999999"/>
    <n v="3600.0192900000002"/>
    <n v="0.22513089"/>
    <n v="382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8"/>
    <x v="3"/>
    <n v="468"/>
    <n v="0.68789808900000005"/>
    <n v="0.81837606799999996"/>
    <n v="3600.0047070000001"/>
    <n v="0.22193211500000001"/>
    <n v="383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8"/>
    <x v="3"/>
    <n v="468"/>
    <n v="0.75796178299999994"/>
    <n v="0.820512821"/>
    <n v="3600.062754"/>
    <n v="0.21875"/>
    <n v="384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8"/>
    <x v="0"/>
    <n v="468"/>
    <n v="0.64968152899999998"/>
    <n v="0.69230769199999997"/>
    <n v="15.50606179"/>
    <n v="0"/>
    <n v="324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8"/>
    <x v="0"/>
    <n v="468"/>
    <n v="0.66242038199999997"/>
    <n v="0.68803418800000005"/>
    <n v="18.120507"/>
    <n v="0"/>
    <n v="322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8"/>
    <x v="0"/>
    <n v="468"/>
    <n v="0.63057324800000003"/>
    <n v="0.69871794899999995"/>
    <n v="21.8215158"/>
    <n v="0"/>
    <n v="327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8"/>
    <x v="0"/>
    <n v="468"/>
    <n v="0.63694267500000001"/>
    <n v="0.69658119699999999"/>
    <n v="13.547339920000001"/>
    <n v="0"/>
    <n v="326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8"/>
    <x v="0"/>
    <n v="468"/>
    <n v="0.63057324800000003"/>
    <n v="0.69871794899999995"/>
    <n v="13.626399989999999"/>
    <n v="0"/>
    <n v="327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8"/>
    <x v="1"/>
    <n v="468"/>
    <n v="0.68152866199999995"/>
    <n v="0.75854700900000005"/>
    <n v="1215.579571"/>
    <n v="0"/>
    <n v="355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8"/>
    <x v="1"/>
    <n v="468"/>
    <n v="0.69426751600000003"/>
    <n v="0.75427350400000004"/>
    <n v="1058.421658"/>
    <n v="0"/>
    <n v="353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8"/>
    <x v="1"/>
    <n v="468"/>
    <n v="0.65605095499999999"/>
    <n v="0.756410256"/>
    <n v="1153.1817590000001"/>
    <n v="0"/>
    <n v="354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8"/>
    <x v="1"/>
    <n v="468"/>
    <n v="0.64968152899999998"/>
    <n v="0.76068376100000001"/>
    <n v="1411.346143"/>
    <n v="0"/>
    <n v="356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8"/>
    <x v="1"/>
    <n v="468"/>
    <n v="0.68152866199999995"/>
    <n v="0.75854700900000005"/>
    <n v="1325.9927749999999"/>
    <n v="0"/>
    <n v="355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8"/>
    <x v="2"/>
    <n v="468"/>
    <n v="0.73248407599999998"/>
    <n v="0.77350427399999999"/>
    <n v="3600.014021"/>
    <n v="0.20441988999999999"/>
    <n v="362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8"/>
    <x v="2"/>
    <n v="468"/>
    <n v="0.69426751600000003"/>
    <n v="0.78205128199999996"/>
    <n v="3600.0038290000002"/>
    <n v="0.21857923500000001"/>
    <n v="366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8"/>
    <x v="2"/>
    <n v="468"/>
    <n v="0.72611464999999997"/>
    <n v="0.78846153799999996"/>
    <n v="3600.00407"/>
    <n v="0.200542005"/>
    <n v="369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8"/>
    <x v="2"/>
    <n v="468"/>
    <n v="0.66242038199999997"/>
    <n v="0.79273504299999997"/>
    <n v="3600.0043770000002"/>
    <n v="0.188679245"/>
    <n v="371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8"/>
    <x v="2"/>
    <n v="468"/>
    <n v="0.69426751600000003"/>
    <n v="0.78205128199999996"/>
    <n v="3600.0041900000001"/>
    <n v="0.21857923500000001"/>
    <n v="366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8"/>
    <x v="3"/>
    <n v="468"/>
    <n v="0.76433121000000004"/>
    <n v="0.81837606799999996"/>
    <n v="3600.0167070000002"/>
    <n v="0.22193211500000001"/>
    <n v="383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8"/>
    <x v="3"/>
    <n v="468"/>
    <n v="0.68152866199999995"/>
    <n v="0.81623931599999999"/>
    <n v="3600.0154600000001"/>
    <n v="0.22513089"/>
    <n v="382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8"/>
    <x v="3"/>
    <n v="468"/>
    <n v="0.70063694300000001"/>
    <n v="0.82905982899999997"/>
    <n v="3600.0240010000002"/>
    <n v="0.20618556699999999"/>
    <n v="388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8"/>
    <x v="3"/>
    <n v="468"/>
    <n v="0.75159235700000004"/>
    <n v="0.81623931599999999"/>
    <n v="3600.0287050000002"/>
    <n v="0.22513089"/>
    <n v="382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8"/>
    <x v="3"/>
    <n v="468"/>
    <n v="0.72611464999999997"/>
    <n v="0.82478632500000004"/>
    <n v="3600.0212689999998"/>
    <n v="0.212435233"/>
    <n v="386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8"/>
    <x v="0"/>
    <n v="468"/>
    <n v="0.64968152899999998"/>
    <n v="0.69230769199999997"/>
    <n v="8.2898569109999993"/>
    <n v="0"/>
    <n v="324"/>
    <n v="8"/>
    <n v="2651"/>
    <n v="331.375"/>
    <n v="8.0127376E-2"/>
    <n v="0"/>
    <n v="8.0127376E-2"/>
    <n v="-4"/>
    <x v="7"/>
    <n v="3600"/>
    <n v="138"/>
    <n v="0"/>
    <b v="0"/>
    <b v="0"/>
    <b v="0"/>
    <s v="None"/>
    <s v="None"/>
    <b v="0"/>
  </r>
  <r>
    <x v="8"/>
    <x v="0"/>
    <n v="468"/>
    <n v="0.66242038199999997"/>
    <n v="0.68803418800000005"/>
    <n v="7.1910810469999999"/>
    <n v="0"/>
    <n v="322"/>
    <n v="7"/>
    <n v="2388"/>
    <n v="341.14285710000001"/>
    <n v="4.3799218000000001E-2"/>
    <n v="0"/>
    <n v="4.3799218000000001E-2"/>
    <n v="-4"/>
    <x v="7"/>
    <n v="3600"/>
    <n v="15"/>
    <n v="0"/>
    <b v="0"/>
    <b v="0"/>
    <b v="0"/>
    <s v="None"/>
    <s v="None"/>
    <b v="0"/>
  </r>
  <r>
    <x v="8"/>
    <x v="0"/>
    <n v="468"/>
    <n v="0.63057324800000003"/>
    <n v="0.69871794899999995"/>
    <n v="7.7622179989999998"/>
    <n v="0"/>
    <n v="327"/>
    <n v="9"/>
    <n v="2381"/>
    <n v="264.55555559999999"/>
    <n v="5.0210919999999999E-2"/>
    <n v="0"/>
    <n v="5.0210919999999999E-2"/>
    <n v="-4"/>
    <x v="7"/>
    <n v="3600"/>
    <n v="89"/>
    <n v="0"/>
    <b v="0"/>
    <b v="0"/>
    <b v="0"/>
    <s v="None"/>
    <s v="None"/>
    <b v="0"/>
  </r>
  <r>
    <x v="8"/>
    <x v="0"/>
    <n v="468"/>
    <n v="0.63694267500000001"/>
    <n v="0.69658119699999999"/>
    <n v="8.1431069370000007"/>
    <n v="0"/>
    <n v="326"/>
    <n v="6"/>
    <n v="2426"/>
    <n v="404.33333329999999"/>
    <n v="3.9313476999999999E-2"/>
    <n v="0"/>
    <n v="3.9313476999999999E-2"/>
    <n v="-4"/>
    <x v="7"/>
    <n v="3600"/>
    <n v="42"/>
    <n v="0"/>
    <b v="0"/>
    <b v="0"/>
    <b v="0"/>
    <s v="None"/>
    <s v="None"/>
    <b v="0"/>
  </r>
  <r>
    <x v="8"/>
    <x v="0"/>
    <n v="468"/>
    <n v="0.63057324800000003"/>
    <n v="0.69871794899999995"/>
    <n v="6.8038568499999998"/>
    <n v="0"/>
    <n v="327"/>
    <n v="7"/>
    <n v="2406"/>
    <n v="343.7142857"/>
    <n v="4.2814501999999997E-2"/>
    <n v="0"/>
    <n v="4.2814501999999997E-2"/>
    <n v="-4"/>
    <x v="7"/>
    <n v="3600"/>
    <n v="0"/>
    <n v="0"/>
    <b v="0"/>
    <b v="0"/>
    <b v="0"/>
    <s v="None"/>
    <s v="None"/>
    <b v="0"/>
  </r>
  <r>
    <x v="8"/>
    <x v="1"/>
    <n v="468"/>
    <n v="0.68152866199999995"/>
    <n v="0.75854700900000005"/>
    <n v="1535.158124"/>
    <n v="0"/>
    <n v="355"/>
    <n v="7"/>
    <n v="11567"/>
    <n v="1652.4285709999999"/>
    <n v="0.16376644900000001"/>
    <n v="0"/>
    <n v="0.16376644900000001"/>
    <n v="-4"/>
    <x v="7"/>
    <n v="3600"/>
    <n v="138"/>
    <n v="0"/>
    <b v="0"/>
    <b v="0"/>
    <b v="0"/>
    <s v="None"/>
    <s v="None"/>
    <b v="0"/>
  </r>
  <r>
    <x v="8"/>
    <x v="1"/>
    <n v="468"/>
    <n v="0.69426751600000003"/>
    <n v="0.75427350400000004"/>
    <n v="3557.7000939999998"/>
    <n v="0"/>
    <n v="353"/>
    <n v="7"/>
    <n v="10544"/>
    <n v="1506.2857140000001"/>
    <n v="0.179145428"/>
    <n v="0"/>
    <n v="0.179145428"/>
    <n v="-4"/>
    <x v="7"/>
    <n v="3600"/>
    <n v="15"/>
    <n v="0"/>
    <b v="0"/>
    <b v="0"/>
    <b v="0"/>
    <s v="None"/>
    <s v="None"/>
    <b v="0"/>
  </r>
  <r>
    <x v="8"/>
    <x v="1"/>
    <n v="468"/>
    <n v="0.65605095499999999"/>
    <n v="0.756410256"/>
    <n v="3600.0009220000002"/>
    <n v="2.259887E-2"/>
    <n v="354"/>
    <n v="10"/>
    <n v="10565"/>
    <n v="1056.5"/>
    <n v="0.27446946500000002"/>
    <n v="0"/>
    <n v="0.27446946500000002"/>
    <n v="-4"/>
    <x v="7"/>
    <n v="3600"/>
    <n v="89"/>
    <n v="0"/>
    <b v="0"/>
    <b v="0"/>
    <b v="0"/>
    <s v="None"/>
    <s v="None"/>
    <b v="0"/>
  </r>
  <r>
    <x v="8"/>
    <x v="1"/>
    <n v="468"/>
    <n v="0.64968152899999998"/>
    <n v="0.76068376100000001"/>
    <n v="1126.076871"/>
    <n v="0"/>
    <n v="356"/>
    <n v="7"/>
    <n v="10492"/>
    <n v="1498.857143"/>
    <n v="0.17599194200000001"/>
    <n v="0"/>
    <n v="0.17599194200000001"/>
    <n v="-4"/>
    <x v="7"/>
    <n v="3600"/>
    <n v="42"/>
    <n v="0"/>
    <b v="0"/>
    <b v="0"/>
    <b v="0"/>
    <s v="None"/>
    <s v="None"/>
    <b v="0"/>
  </r>
  <r>
    <x v="8"/>
    <x v="1"/>
    <n v="468"/>
    <n v="0.68152866199999995"/>
    <n v="0.75854700900000005"/>
    <n v="1181.540714"/>
    <n v="0"/>
    <n v="355"/>
    <n v="7"/>
    <n v="10527"/>
    <n v="1503.857143"/>
    <n v="0.24345618599999999"/>
    <n v="0"/>
    <n v="0.24345618599999999"/>
    <n v="-4"/>
    <x v="7"/>
    <n v="3600"/>
    <n v="0"/>
    <n v="0"/>
    <b v="0"/>
    <b v="0"/>
    <b v="0"/>
    <s v="None"/>
    <s v="None"/>
    <b v="0"/>
  </r>
  <r>
    <x v="8"/>
    <x v="2"/>
    <n v="468"/>
    <n v="0.70700636900000002"/>
    <n v="0.79059829100000001"/>
    <n v="3600.001745"/>
    <n v="0.19459459500000001"/>
    <n v="370"/>
    <n v="7"/>
    <n v="36562"/>
    <n v="5223.1428569999998"/>
    <n v="0.54949587600000005"/>
    <n v="0"/>
    <n v="0.54949587600000005"/>
    <n v="-4"/>
    <x v="7"/>
    <n v="3600"/>
    <n v="138"/>
    <n v="0"/>
    <b v="0"/>
    <b v="0"/>
    <b v="0"/>
    <s v="None"/>
    <s v="None"/>
    <b v="0"/>
  </r>
  <r>
    <x v="8"/>
    <x v="2"/>
    <n v="468"/>
    <n v="0.71337579600000001"/>
    <n v="0.786324786"/>
    <n v="3600.0031279999998"/>
    <n v="0.20923913"/>
    <n v="368"/>
    <n v="7"/>
    <n v="33575"/>
    <n v="4796.4285710000004"/>
    <n v="0.53449586800000004"/>
    <n v="0"/>
    <n v="0.53449586800000004"/>
    <n v="-4"/>
    <x v="7"/>
    <n v="3600"/>
    <n v="15"/>
    <n v="0"/>
    <b v="0"/>
    <b v="0"/>
    <b v="0"/>
    <s v="None"/>
    <s v="None"/>
    <b v="0"/>
  </r>
  <r>
    <x v="8"/>
    <x v="2"/>
    <n v="468"/>
    <n v="0.74522292999999995"/>
    <n v="0.79059829100000001"/>
    <n v="3600.0021369999999"/>
    <n v="0.20270270300000001"/>
    <n v="370"/>
    <n v="5"/>
    <n v="33311"/>
    <n v="6662.2"/>
    <n v="0.48004933900000002"/>
    <n v="0"/>
    <n v="0.48004933900000002"/>
    <n v="-4"/>
    <x v="7"/>
    <n v="3600"/>
    <n v="89"/>
    <n v="0"/>
    <b v="0"/>
    <b v="0"/>
    <b v="0"/>
    <s v="None"/>
    <s v="None"/>
    <b v="0"/>
  </r>
  <r>
    <x v="8"/>
    <x v="2"/>
    <n v="468"/>
    <n v="0.70063694300000001"/>
    <n v="0.78418803400000003"/>
    <n v="3600.0023470000001"/>
    <n v="0.16893733"/>
    <n v="367"/>
    <n v="7"/>
    <n v="19178"/>
    <n v="2739.7142859999999"/>
    <n v="0.417430464"/>
    <n v="0"/>
    <n v="0.417430464"/>
    <n v="-4"/>
    <x v="7"/>
    <n v="3600"/>
    <n v="42"/>
    <n v="0"/>
    <b v="0"/>
    <b v="0"/>
    <b v="0"/>
    <s v="None"/>
    <s v="None"/>
    <b v="0"/>
  </r>
  <r>
    <x v="8"/>
    <x v="2"/>
    <n v="468"/>
    <n v="0.68789808900000005"/>
    <n v="0.79700854700000001"/>
    <n v="3600.0026549999998"/>
    <n v="0.18766756000000001"/>
    <n v="373"/>
    <n v="5"/>
    <n v="32980"/>
    <n v="6596"/>
    <n v="0.47420611400000001"/>
    <n v="0"/>
    <n v="0.47420611400000001"/>
    <n v="-4"/>
    <x v="7"/>
    <n v="3600"/>
    <n v="0"/>
    <n v="0"/>
    <b v="0"/>
    <b v="0"/>
    <b v="0"/>
    <s v="None"/>
    <s v="None"/>
    <b v="0"/>
  </r>
  <r>
    <x v="8"/>
    <x v="3"/>
    <n v="468"/>
    <n v="0.73248407599999998"/>
    <n v="0.820512821"/>
    <n v="3600.005126"/>
    <n v="0.21875"/>
    <n v="384"/>
    <n v="7"/>
    <n v="100825"/>
    <n v="14403.57143"/>
    <n v="1.7772899449999999"/>
    <n v="0"/>
    <n v="1.7772899449999999"/>
    <n v="-4"/>
    <x v="7"/>
    <n v="3600"/>
    <n v="138"/>
    <n v="0"/>
    <b v="0"/>
    <b v="0"/>
    <b v="0"/>
    <s v="None"/>
    <s v="None"/>
    <b v="0"/>
  </r>
  <r>
    <x v="8"/>
    <x v="3"/>
    <n v="468"/>
    <n v="0.73248407599999998"/>
    <n v="0.83119658100000005"/>
    <n v="3600.030808"/>
    <n v="0.20308483299999999"/>
    <n v="389"/>
    <n v="6"/>
    <n v="54235"/>
    <n v="9039.1666669999995"/>
    <n v="1.347976289"/>
    <n v="0"/>
    <n v="1.347976289"/>
    <n v="-4"/>
    <x v="7"/>
    <n v="3600"/>
    <n v="15"/>
    <n v="0"/>
    <b v="0"/>
    <b v="0"/>
    <b v="0"/>
    <s v="None"/>
    <s v="None"/>
    <b v="0"/>
  </r>
  <r>
    <x v="8"/>
    <x v="3"/>
    <n v="468"/>
    <n v="0.75796178299999994"/>
    <n v="0.81410256400000003"/>
    <n v="3600.0055419999999"/>
    <n v="0.228346457"/>
    <n v="381"/>
    <n v="6"/>
    <n v="93034"/>
    <n v="15505.666670000001"/>
    <n v="1.714075311"/>
    <n v="0"/>
    <n v="1.714075311"/>
    <n v="-4"/>
    <x v="7"/>
    <n v="3600"/>
    <n v="89"/>
    <n v="0"/>
    <b v="0"/>
    <b v="0"/>
    <b v="0"/>
    <s v="None"/>
    <s v="None"/>
    <b v="0"/>
  </r>
  <r>
    <x v="8"/>
    <x v="3"/>
    <n v="468"/>
    <n v="0.69426751600000003"/>
    <n v="0.820512821"/>
    <n v="3600.0101679999998"/>
    <n v="0.21875"/>
    <n v="384"/>
    <n v="7"/>
    <n v="53273"/>
    <n v="7610.4285710000004"/>
    <n v="1.434460684"/>
    <n v="0"/>
    <n v="1.434460684"/>
    <n v="-4"/>
    <x v="7"/>
    <n v="3600"/>
    <n v="42"/>
    <n v="0"/>
    <b v="0"/>
    <b v="0"/>
    <b v="0"/>
    <s v="None"/>
    <s v="None"/>
    <b v="0"/>
  </r>
  <r>
    <x v="8"/>
    <x v="3"/>
    <n v="468"/>
    <n v="0.71974522299999999"/>
    <n v="0.82692307700000001"/>
    <n v="3600.008773"/>
    <n v="0.20930232600000001"/>
    <n v="387"/>
    <n v="9"/>
    <n v="92494"/>
    <n v="10277.11111"/>
    <n v="2.141576132"/>
    <n v="0"/>
    <n v="2.141576132"/>
    <n v="-4"/>
    <x v="7"/>
    <n v="3600"/>
    <n v="0"/>
    <n v="0"/>
    <b v="0"/>
    <b v="0"/>
    <b v="0"/>
    <s v="None"/>
    <s v="None"/>
    <b v="0"/>
  </r>
  <r>
    <x v="8"/>
    <x v="0"/>
    <n v="468"/>
    <n v="0.64968152899999998"/>
    <n v="0.69230769199999997"/>
    <n v="8.1053230759999995"/>
    <n v="0"/>
    <n v="324"/>
    <n v="8"/>
    <n v="2651"/>
    <n v="331.375"/>
    <n v="7.3815828E-2"/>
    <n v="0"/>
    <n v="7.3815828E-2"/>
    <n v="-4"/>
    <x v="8"/>
    <n v="3600"/>
    <n v="138"/>
    <n v="0"/>
    <b v="0"/>
    <b v="0"/>
    <b v="0"/>
    <s v="None"/>
    <s v="None"/>
    <b v="0"/>
  </r>
  <r>
    <x v="8"/>
    <x v="0"/>
    <n v="468"/>
    <n v="0.66242038199999997"/>
    <n v="0.68803418800000005"/>
    <n v="7.2738330360000001"/>
    <n v="0"/>
    <n v="322"/>
    <n v="7"/>
    <n v="2388"/>
    <n v="341.14285710000001"/>
    <n v="4.2451513000000003E-2"/>
    <n v="0"/>
    <n v="4.2451513000000003E-2"/>
    <n v="-4"/>
    <x v="8"/>
    <n v="3600"/>
    <n v="15"/>
    <n v="0"/>
    <b v="0"/>
    <b v="0"/>
    <b v="0"/>
    <s v="None"/>
    <s v="None"/>
    <b v="0"/>
  </r>
  <r>
    <x v="8"/>
    <x v="0"/>
    <n v="468"/>
    <n v="0.63057324800000003"/>
    <n v="0.69871794899999995"/>
    <n v="7.7779698369999997"/>
    <n v="0"/>
    <n v="327"/>
    <n v="9"/>
    <n v="2381"/>
    <n v="264.55555559999999"/>
    <n v="4.9837260000000001E-2"/>
    <n v="0"/>
    <n v="4.9837260000000001E-2"/>
    <n v="-4"/>
    <x v="8"/>
    <n v="3600"/>
    <n v="89"/>
    <n v="0"/>
    <b v="0"/>
    <b v="0"/>
    <b v="0"/>
    <s v="None"/>
    <s v="None"/>
    <b v="0"/>
  </r>
  <r>
    <x v="8"/>
    <x v="0"/>
    <n v="468"/>
    <n v="0.63694267500000001"/>
    <n v="0.69658119699999999"/>
    <n v="8.1486010550000003"/>
    <n v="0"/>
    <n v="326"/>
    <n v="6"/>
    <n v="2426"/>
    <n v="404.33333329999999"/>
    <n v="3.8670072E-2"/>
    <n v="0"/>
    <n v="3.8670072E-2"/>
    <n v="-4"/>
    <x v="8"/>
    <n v="3600"/>
    <n v="42"/>
    <n v="0"/>
    <b v="0"/>
    <b v="0"/>
    <b v="0"/>
    <s v="None"/>
    <s v="None"/>
    <b v="0"/>
  </r>
  <r>
    <x v="8"/>
    <x v="0"/>
    <n v="468"/>
    <n v="0.63057324800000003"/>
    <n v="0.69871794899999995"/>
    <n v="6.7392599579999999"/>
    <n v="0"/>
    <n v="327"/>
    <n v="7"/>
    <n v="2406"/>
    <n v="343.7142857"/>
    <n v="4.1857494000000002E-2"/>
    <n v="0"/>
    <n v="4.1857494000000002E-2"/>
    <n v="-4"/>
    <x v="8"/>
    <n v="3600"/>
    <n v="0"/>
    <n v="0"/>
    <b v="0"/>
    <b v="0"/>
    <b v="0"/>
    <s v="None"/>
    <s v="None"/>
    <b v="0"/>
  </r>
  <r>
    <x v="8"/>
    <x v="1"/>
    <n v="468"/>
    <n v="0.68152866199999995"/>
    <n v="0.75854700900000005"/>
    <n v="3600.0021689999999"/>
    <n v="2.5352112999999999E-2"/>
    <n v="355"/>
    <n v="7"/>
    <n v="6274"/>
    <n v="896.2857143"/>
    <n v="0.123839436"/>
    <n v="0"/>
    <n v="0.123839436"/>
    <n v="-4"/>
    <x v="8"/>
    <n v="3600"/>
    <n v="138"/>
    <n v="0"/>
    <b v="0"/>
    <b v="0"/>
    <b v="0"/>
    <s v="None"/>
    <s v="None"/>
    <b v="0"/>
  </r>
  <r>
    <x v="8"/>
    <x v="1"/>
    <n v="468"/>
    <n v="0.69426751600000003"/>
    <n v="0.75427350400000004"/>
    <n v="3600.0010349999998"/>
    <n v="3.9660056999999999E-2"/>
    <n v="353"/>
    <n v="7"/>
    <n v="5737"/>
    <n v="819.57142859999999"/>
    <n v="0.13119249299999999"/>
    <n v="0"/>
    <n v="0.13119249299999999"/>
    <n v="-4"/>
    <x v="8"/>
    <n v="3600"/>
    <n v="15"/>
    <n v="0"/>
    <b v="0"/>
    <b v="0"/>
    <b v="0"/>
    <s v="None"/>
    <s v="None"/>
    <b v="0"/>
  </r>
  <r>
    <x v="8"/>
    <x v="1"/>
    <n v="468"/>
    <n v="0.67515923600000005"/>
    <n v="0.756410256"/>
    <n v="1361.4045630000001"/>
    <n v="0"/>
    <n v="354"/>
    <n v="11"/>
    <n v="5847"/>
    <n v="531.54545450000001"/>
    <n v="0.21105400399999999"/>
    <n v="0"/>
    <n v="0.21105400399999999"/>
    <n v="-4"/>
    <x v="8"/>
    <n v="3600"/>
    <n v="89"/>
    <n v="0"/>
    <b v="0"/>
    <b v="0"/>
    <b v="0"/>
    <s v="None"/>
    <s v="None"/>
    <b v="0"/>
  </r>
  <r>
    <x v="8"/>
    <x v="1"/>
    <n v="468"/>
    <n v="0.64968152899999998"/>
    <n v="0.76068376100000001"/>
    <n v="1215.746001"/>
    <n v="0"/>
    <n v="356"/>
    <n v="7"/>
    <n v="5749"/>
    <n v="821.2857143"/>
    <n v="0.17311739700000001"/>
    <n v="0"/>
    <n v="0.17311739700000001"/>
    <n v="-4"/>
    <x v="8"/>
    <n v="3600"/>
    <n v="42"/>
    <n v="0"/>
    <b v="0"/>
    <b v="0"/>
    <b v="0"/>
    <s v="None"/>
    <s v="None"/>
    <b v="0"/>
  </r>
  <r>
    <x v="8"/>
    <x v="1"/>
    <n v="468"/>
    <n v="0.68152866199999995"/>
    <n v="0.75854700900000005"/>
    <n v="1371.0402799999999"/>
    <n v="0"/>
    <n v="355"/>
    <n v="7"/>
    <n v="5759"/>
    <n v="822.7142857"/>
    <n v="0.167371933"/>
    <n v="0"/>
    <n v="0.167371933"/>
    <n v="-4"/>
    <x v="8"/>
    <n v="3600"/>
    <n v="0"/>
    <n v="0"/>
    <b v="0"/>
    <b v="0"/>
    <b v="0"/>
    <s v="None"/>
    <s v="None"/>
    <b v="0"/>
  </r>
  <r>
    <x v="8"/>
    <x v="2"/>
    <n v="468"/>
    <n v="0.73248407599999998"/>
    <n v="0.78846153799999996"/>
    <n v="3600.0022049999998"/>
    <n v="0.18699187"/>
    <n v="369"/>
    <n v="7"/>
    <n v="13474"/>
    <n v="1924.857143"/>
    <n v="0.34568974499999999"/>
    <n v="0"/>
    <n v="0.34568974499999999"/>
    <n v="-4"/>
    <x v="8"/>
    <n v="3600"/>
    <n v="138"/>
    <n v="0"/>
    <b v="0"/>
    <b v="0"/>
    <b v="0"/>
    <s v="None"/>
    <s v="None"/>
    <b v="0"/>
  </r>
  <r>
    <x v="8"/>
    <x v="2"/>
    <n v="468"/>
    <n v="0.74522292999999995"/>
    <n v="0.77991452999999999"/>
    <n v="3600.2576880000001"/>
    <n v="0.22465753399999999"/>
    <n v="365"/>
    <n v="7"/>
    <n v="12464"/>
    <n v="1780.5714290000001"/>
    <n v="0.33732790099999999"/>
    <n v="0"/>
    <n v="0.33732790099999999"/>
    <n v="-4"/>
    <x v="8"/>
    <n v="3600"/>
    <n v="15"/>
    <n v="0"/>
    <b v="0"/>
    <b v="0"/>
    <b v="0"/>
    <s v="None"/>
    <s v="None"/>
    <b v="0"/>
  </r>
  <r>
    <x v="8"/>
    <x v="2"/>
    <n v="468"/>
    <n v="0.67515923600000005"/>
    <n v="0.78846153799999996"/>
    <n v="3600.0040370000002"/>
    <n v="0.16802168000000001"/>
    <n v="369"/>
    <n v="5"/>
    <n v="12251"/>
    <n v="2450.1999999999998"/>
    <n v="0.278504996"/>
    <n v="0"/>
    <n v="0.278504996"/>
    <n v="-4"/>
    <x v="8"/>
    <n v="3600"/>
    <n v="89"/>
    <n v="0"/>
    <b v="0"/>
    <b v="0"/>
    <b v="0"/>
    <s v="None"/>
    <s v="None"/>
    <b v="0"/>
  </r>
  <r>
    <x v="8"/>
    <x v="2"/>
    <n v="468"/>
    <n v="0.63694267500000001"/>
    <n v="0.79487179500000005"/>
    <n v="3600.0135850000001"/>
    <n v="0.20161290300000001"/>
    <n v="372"/>
    <n v="7"/>
    <n v="11824"/>
    <n v="1689.142857"/>
    <n v="0.35339967"/>
    <n v="0"/>
    <n v="0.35339967"/>
    <n v="-4"/>
    <x v="8"/>
    <n v="3600"/>
    <n v="42"/>
    <n v="0"/>
    <b v="0"/>
    <b v="0"/>
    <b v="0"/>
    <s v="None"/>
    <s v="None"/>
    <b v="0"/>
  </r>
  <r>
    <x v="8"/>
    <x v="2"/>
    <n v="468"/>
    <n v="0.71974522299999999"/>
    <n v="0.79487179500000005"/>
    <n v="3600.0063519999999"/>
    <n v="0.23655914"/>
    <n v="372"/>
    <n v="5"/>
    <n v="12244"/>
    <n v="2448.8000000000002"/>
    <n v="0.28553879599999998"/>
    <n v="0"/>
    <n v="0.28553879599999998"/>
    <n v="-4"/>
    <x v="8"/>
    <n v="3600"/>
    <n v="0"/>
    <n v="0"/>
    <b v="0"/>
    <b v="0"/>
    <b v="0"/>
    <s v="None"/>
    <s v="None"/>
    <b v="0"/>
  </r>
  <r>
    <x v="8"/>
    <x v="3"/>
    <n v="468"/>
    <n v="0.71337579600000001"/>
    <n v="0.82478632500000004"/>
    <n v="3600.0159429999999"/>
    <n v="0.212435233"/>
    <n v="386"/>
    <n v="7"/>
    <n v="27858"/>
    <n v="3979.7142859999999"/>
    <n v="0.91826451499999995"/>
    <n v="0"/>
    <n v="0.91826451499999995"/>
    <n v="-4"/>
    <x v="8"/>
    <n v="3600"/>
    <n v="138"/>
    <n v="0"/>
    <b v="0"/>
    <b v="0"/>
    <b v="0"/>
    <s v="None"/>
    <s v="None"/>
    <b v="0"/>
  </r>
  <r>
    <x v="8"/>
    <x v="3"/>
    <n v="468"/>
    <n v="0.73248407599999998"/>
    <n v="0.81196581199999995"/>
    <n v="3600.0149809999998"/>
    <n v="0.23157894700000001"/>
    <n v="380"/>
    <n v="5"/>
    <n v="24572"/>
    <n v="4914.3999999999996"/>
    <n v="0.75206396200000003"/>
    <n v="0"/>
    <n v="0.75206396200000003"/>
    <n v="-4"/>
    <x v="8"/>
    <n v="3600"/>
    <n v="15"/>
    <n v="0"/>
    <b v="0"/>
    <b v="0"/>
    <b v="0"/>
    <s v="None"/>
    <s v="None"/>
    <b v="0"/>
  </r>
  <r>
    <x v="8"/>
    <x v="3"/>
    <n v="468"/>
    <n v="0.76433121000000004"/>
    <n v="0.81623931599999999"/>
    <n v="3600.0193060000001"/>
    <n v="0.22513089"/>
    <n v="382"/>
    <n v="9"/>
    <n v="26369"/>
    <n v="2929.8888889999998"/>
    <n v="1.1691703899999999"/>
    <n v="0"/>
    <n v="1.1691703899999999"/>
    <n v="-4"/>
    <x v="8"/>
    <n v="3600"/>
    <n v="89"/>
    <n v="0"/>
    <b v="0"/>
    <b v="0"/>
    <b v="0"/>
    <s v="None"/>
    <s v="None"/>
    <b v="0"/>
  </r>
  <r>
    <x v="8"/>
    <x v="3"/>
    <n v="468"/>
    <n v="0.66242038199999997"/>
    <n v="0.81623931599999999"/>
    <n v="3600.0179979999998"/>
    <n v="0.22513089"/>
    <n v="382"/>
    <n v="7"/>
    <n v="25447"/>
    <n v="3635.2857140000001"/>
    <n v="0.95619927199999999"/>
    <n v="0"/>
    <n v="0.95619927199999999"/>
    <n v="-4"/>
    <x v="8"/>
    <n v="3600"/>
    <n v="42"/>
    <n v="0"/>
    <b v="0"/>
    <b v="0"/>
    <b v="0"/>
    <s v="None"/>
    <s v="None"/>
    <b v="0"/>
  </r>
  <r>
    <x v="8"/>
    <x v="3"/>
    <n v="468"/>
    <n v="0.73885350299999997"/>
    <n v="0.83760683800000002"/>
    <n v="3600.0055120000002"/>
    <n v="0.19387755100000001"/>
    <n v="392"/>
    <n v="7"/>
    <n v="25745"/>
    <n v="3677.8571430000002"/>
    <n v="0.96129810500000001"/>
    <n v="0"/>
    <n v="0.96129810500000001"/>
    <n v="-4"/>
    <x v="8"/>
    <n v="3600"/>
    <n v="0"/>
    <n v="0"/>
    <b v="0"/>
    <b v="0"/>
    <b v="0"/>
    <s v="None"/>
    <s v="None"/>
    <b v="0"/>
  </r>
  <r>
    <x v="8"/>
    <x v="0"/>
    <n v="468"/>
    <n v="0.64968152899999998"/>
    <n v="0.69230769199999997"/>
    <n v="8.2093801499999994"/>
    <n v="0"/>
    <n v="324"/>
    <n v="8"/>
    <n v="2651"/>
    <n v="331.375"/>
    <n v="8.0713538000000001E-2"/>
    <n v="0"/>
    <n v="8.0713538000000001E-2"/>
    <n v="-4"/>
    <x v="9"/>
    <n v="3600"/>
    <n v="138"/>
    <n v="0"/>
    <b v="0"/>
    <b v="0"/>
    <b v="0"/>
    <s v="None"/>
    <s v="None"/>
    <b v="0"/>
  </r>
  <r>
    <x v="8"/>
    <x v="0"/>
    <n v="468"/>
    <n v="0.66242038199999997"/>
    <n v="0.68803418800000005"/>
    <n v="7.2683680060000002"/>
    <n v="0"/>
    <n v="322"/>
    <n v="7"/>
    <n v="2388"/>
    <n v="341.14285710000001"/>
    <n v="4.6910285000000003E-2"/>
    <n v="0"/>
    <n v="4.6910285000000003E-2"/>
    <n v="-4"/>
    <x v="9"/>
    <n v="3600"/>
    <n v="15"/>
    <n v="0"/>
    <b v="0"/>
    <b v="0"/>
    <b v="0"/>
    <s v="None"/>
    <s v="None"/>
    <b v="0"/>
  </r>
  <r>
    <x v="8"/>
    <x v="0"/>
    <n v="468"/>
    <n v="0.63057324800000003"/>
    <n v="0.69871794899999995"/>
    <n v="7.7977819439999996"/>
    <n v="0"/>
    <n v="327"/>
    <n v="9"/>
    <n v="2381"/>
    <n v="264.55555559999999"/>
    <n v="5.4464841E-2"/>
    <n v="0"/>
    <n v="5.4464841E-2"/>
    <n v="-4"/>
    <x v="9"/>
    <n v="3600"/>
    <n v="89"/>
    <n v="0"/>
    <b v="0"/>
    <b v="0"/>
    <b v="0"/>
    <s v="None"/>
    <s v="None"/>
    <b v="0"/>
  </r>
  <r>
    <x v="8"/>
    <x v="0"/>
    <n v="468"/>
    <n v="0.63694267500000001"/>
    <n v="0.69658119699999999"/>
    <n v="8.1430740359999998"/>
    <n v="0"/>
    <n v="326"/>
    <n v="6"/>
    <n v="2426"/>
    <n v="404.33333329999999"/>
    <n v="4.3692991E-2"/>
    <n v="0"/>
    <n v="4.3692991E-2"/>
    <n v="-4"/>
    <x v="9"/>
    <n v="3600"/>
    <n v="42"/>
    <n v="0"/>
    <b v="0"/>
    <b v="0"/>
    <b v="0"/>
    <s v="None"/>
    <s v="None"/>
    <b v="0"/>
  </r>
  <r>
    <x v="8"/>
    <x v="0"/>
    <n v="468"/>
    <n v="0.63057324800000003"/>
    <n v="0.69871794899999995"/>
    <n v="6.7796750069999998"/>
    <n v="0"/>
    <n v="327"/>
    <n v="7"/>
    <n v="2406"/>
    <n v="343.7142857"/>
    <n v="4.7334246000000003E-2"/>
    <n v="0"/>
    <n v="4.7334246000000003E-2"/>
    <n v="-4"/>
    <x v="9"/>
    <n v="3600"/>
    <n v="0"/>
    <n v="0"/>
    <b v="0"/>
    <b v="0"/>
    <b v="0"/>
    <s v="None"/>
    <s v="None"/>
    <b v="0"/>
  </r>
  <r>
    <x v="8"/>
    <x v="1"/>
    <n v="468"/>
    <n v="0.68152866199999995"/>
    <n v="0.75854700900000005"/>
    <n v="3600.0015100000001"/>
    <n v="2.5352112999999999E-2"/>
    <n v="355"/>
    <n v="7"/>
    <n v="6274"/>
    <n v="896.2857143"/>
    <n v="0.13905352400000001"/>
    <n v="0"/>
    <n v="0.13905352400000001"/>
    <n v="-4"/>
    <x v="9"/>
    <n v="3600"/>
    <n v="138"/>
    <n v="0"/>
    <b v="0"/>
    <b v="0"/>
    <b v="0"/>
    <s v="None"/>
    <s v="None"/>
    <b v="0"/>
  </r>
  <r>
    <x v="8"/>
    <x v="1"/>
    <n v="468"/>
    <n v="0.69426751600000003"/>
    <n v="0.75427350400000004"/>
    <n v="3600.0008579999999"/>
    <n v="3.9660056999999999E-2"/>
    <n v="353"/>
    <n v="7"/>
    <n v="5737"/>
    <n v="819.57142859999999"/>
    <n v="0.133703828"/>
    <n v="0"/>
    <n v="0.133703828"/>
    <n v="-4"/>
    <x v="9"/>
    <n v="3600"/>
    <n v="15"/>
    <n v="0"/>
    <b v="0"/>
    <b v="0"/>
    <b v="0"/>
    <s v="None"/>
    <s v="None"/>
    <b v="0"/>
  </r>
  <r>
    <x v="8"/>
    <x v="1"/>
    <n v="468"/>
    <n v="0.67515923600000005"/>
    <n v="0.756410256"/>
    <n v="1364.6639620000001"/>
    <n v="0"/>
    <n v="354"/>
    <n v="11"/>
    <n v="5847"/>
    <n v="531.54545450000001"/>
    <n v="0.19479116599999999"/>
    <n v="0"/>
    <n v="0.19479116599999999"/>
    <n v="-4"/>
    <x v="9"/>
    <n v="3600"/>
    <n v="89"/>
    <n v="0"/>
    <b v="0"/>
    <b v="0"/>
    <b v="0"/>
    <s v="None"/>
    <s v="None"/>
    <b v="0"/>
  </r>
  <r>
    <x v="8"/>
    <x v="1"/>
    <n v="468"/>
    <n v="0.64968152899999998"/>
    <n v="0.76068376100000001"/>
    <n v="1215.612265"/>
    <n v="0"/>
    <n v="356"/>
    <n v="7"/>
    <n v="5749"/>
    <n v="821.2857143"/>
    <n v="0.13362386900000001"/>
    <n v="0"/>
    <n v="0.13362386900000001"/>
    <n v="-4"/>
    <x v="9"/>
    <n v="3600"/>
    <n v="42"/>
    <n v="0"/>
    <b v="0"/>
    <b v="0"/>
    <b v="0"/>
    <s v="None"/>
    <s v="None"/>
    <b v="0"/>
  </r>
  <r>
    <x v="8"/>
    <x v="1"/>
    <n v="468"/>
    <n v="0.68152866199999995"/>
    <n v="0.75854700900000005"/>
    <n v="1373.977451"/>
    <n v="0"/>
    <n v="355"/>
    <n v="7"/>
    <n v="5759"/>
    <n v="822.7142857"/>
    <n v="0.18086789"/>
    <n v="0"/>
    <n v="0.18086789"/>
    <n v="-4"/>
    <x v="9"/>
    <n v="3600"/>
    <n v="0"/>
    <n v="0"/>
    <b v="0"/>
    <b v="0"/>
    <b v="0"/>
    <s v="None"/>
    <s v="None"/>
    <b v="0"/>
  </r>
  <r>
    <x v="8"/>
    <x v="2"/>
    <n v="468"/>
    <n v="0.73248407599999998"/>
    <n v="0.78846153799999996"/>
    <n v="3600.0020119999999"/>
    <n v="0.18970189700000001"/>
    <n v="369"/>
    <n v="7"/>
    <n v="13474"/>
    <n v="1924.857143"/>
    <n v="0.39706635499999998"/>
    <n v="0"/>
    <n v="0.39706635499999998"/>
    <n v="-4"/>
    <x v="9"/>
    <n v="3600"/>
    <n v="138"/>
    <n v="0"/>
    <b v="0"/>
    <b v="0"/>
    <b v="0"/>
    <s v="None"/>
    <s v="None"/>
    <b v="0"/>
  </r>
  <r>
    <x v="8"/>
    <x v="2"/>
    <n v="468"/>
    <n v="0.74522292999999995"/>
    <n v="0.77991452999999999"/>
    <n v="3600.1908410000001"/>
    <n v="0.22465753399999999"/>
    <n v="365"/>
    <n v="7"/>
    <n v="12464"/>
    <n v="1780.5714290000001"/>
    <n v="0.38905029499999999"/>
    <n v="0"/>
    <n v="0.38905029499999999"/>
    <n v="-4"/>
    <x v="9"/>
    <n v="3600"/>
    <n v="15"/>
    <n v="0"/>
    <b v="0"/>
    <b v="0"/>
    <b v="0"/>
    <s v="None"/>
    <s v="None"/>
    <b v="0"/>
  </r>
  <r>
    <x v="8"/>
    <x v="2"/>
    <n v="468"/>
    <n v="0.67515923600000005"/>
    <n v="0.78846153799999996"/>
    <n v="3600.005122"/>
    <n v="0.16802168000000001"/>
    <n v="369"/>
    <n v="5"/>
    <n v="12251"/>
    <n v="2450.1999999999998"/>
    <n v="0.31331600900000001"/>
    <n v="0"/>
    <n v="0.31331600900000001"/>
    <n v="-4"/>
    <x v="9"/>
    <n v="3600"/>
    <n v="89"/>
    <n v="0"/>
    <b v="0"/>
    <b v="0"/>
    <b v="0"/>
    <s v="None"/>
    <s v="None"/>
    <b v="0"/>
  </r>
  <r>
    <x v="8"/>
    <x v="2"/>
    <n v="468"/>
    <n v="0.70063694300000001"/>
    <n v="0.79059829100000001"/>
    <n v="3600.0054359999999"/>
    <n v="0.20270270300000001"/>
    <n v="370"/>
    <n v="7"/>
    <n v="11560"/>
    <n v="1651.4285709999999"/>
    <n v="0.42614148499999999"/>
    <n v="0"/>
    <n v="0.42614148499999999"/>
    <n v="-4"/>
    <x v="9"/>
    <n v="3600"/>
    <n v="42"/>
    <n v="0"/>
    <b v="0"/>
    <b v="0"/>
    <b v="0"/>
    <s v="None"/>
    <s v="None"/>
    <b v="0"/>
  </r>
  <r>
    <x v="8"/>
    <x v="2"/>
    <n v="468"/>
    <n v="0.71974522299999999"/>
    <n v="0.79487179500000005"/>
    <n v="3600.0040859999999"/>
    <n v="0.23655914"/>
    <n v="372"/>
    <n v="5"/>
    <n v="12244"/>
    <n v="2448.8000000000002"/>
    <n v="0.34100593899999998"/>
    <n v="0"/>
    <n v="0.34100593899999998"/>
    <n v="-4"/>
    <x v="9"/>
    <n v="3600"/>
    <n v="0"/>
    <n v="0"/>
    <b v="0"/>
    <b v="0"/>
    <b v="0"/>
    <s v="None"/>
    <s v="None"/>
    <b v="0"/>
  </r>
  <r>
    <x v="8"/>
    <x v="3"/>
    <n v="468"/>
    <n v="0.71337579600000001"/>
    <n v="0.82478632500000004"/>
    <n v="3600.0049819999999"/>
    <n v="0.212435233"/>
    <n v="386"/>
    <n v="7"/>
    <n v="27858"/>
    <n v="3979.7142859999999"/>
    <n v="1.027018134"/>
    <n v="0"/>
    <n v="1.027018134"/>
    <n v="-4"/>
    <x v="9"/>
    <n v="3600"/>
    <n v="138"/>
    <n v="0"/>
    <b v="0"/>
    <b v="0"/>
    <b v="0"/>
    <s v="None"/>
    <s v="None"/>
    <b v="0"/>
  </r>
  <r>
    <x v="8"/>
    <x v="3"/>
    <n v="468"/>
    <n v="0.74522292999999995"/>
    <n v="0.80341880300000001"/>
    <n v="3600.0133230000001"/>
    <n v="0.244680851"/>
    <n v="376"/>
    <n v="5"/>
    <n v="24628"/>
    <n v="4925.6000000000004"/>
    <n v="0.85784403600000003"/>
    <n v="0"/>
    <n v="0.85784403600000003"/>
    <n v="-4"/>
    <x v="9"/>
    <n v="3600"/>
    <n v="15"/>
    <n v="0"/>
    <b v="0"/>
    <b v="0"/>
    <b v="0"/>
    <s v="None"/>
    <s v="None"/>
    <b v="0"/>
  </r>
  <r>
    <x v="8"/>
    <x v="3"/>
    <n v="468"/>
    <n v="0.73885350299999997"/>
    <n v="0.80982905999999999"/>
    <n v="3600.0157359999998"/>
    <n v="0.234828496"/>
    <n v="379"/>
    <n v="9"/>
    <n v="26417"/>
    <n v="2935.2222219999999"/>
    <n v="1.253294699"/>
    <n v="0"/>
    <n v="1.253294699"/>
    <n v="-4"/>
    <x v="9"/>
    <n v="3600"/>
    <n v="89"/>
    <n v="0"/>
    <b v="0"/>
    <b v="0"/>
    <b v="0"/>
    <s v="None"/>
    <s v="None"/>
    <b v="0"/>
  </r>
  <r>
    <x v="8"/>
    <x v="3"/>
    <n v="468"/>
    <n v="0.68152866199999995"/>
    <n v="0.81837606799999996"/>
    <n v="3600.0049530000001"/>
    <n v="0.22193211500000001"/>
    <n v="383"/>
    <n v="7"/>
    <n v="25375"/>
    <n v="3625"/>
    <n v="1.0761147129999999"/>
    <n v="0"/>
    <n v="1.0761147129999999"/>
    <n v="-4"/>
    <x v="9"/>
    <n v="3600"/>
    <n v="42"/>
    <n v="0"/>
    <b v="0"/>
    <b v="0"/>
    <b v="0"/>
    <s v="None"/>
    <s v="None"/>
    <b v="0"/>
  </r>
  <r>
    <x v="8"/>
    <x v="3"/>
    <n v="468"/>
    <n v="0.73885350299999997"/>
    <n v="0.83760683800000002"/>
    <n v="3600.0087269999999"/>
    <n v="0.19387755100000001"/>
    <n v="392"/>
    <n v="7"/>
    <n v="25745"/>
    <n v="3677.8571430000002"/>
    <n v="1.1199222010000001"/>
    <n v="0"/>
    <n v="1.1199222010000001"/>
    <n v="-4"/>
    <x v="9"/>
    <n v="3600"/>
    <n v="0"/>
    <n v="0"/>
    <b v="0"/>
    <b v="0"/>
    <b v="0"/>
    <s v="None"/>
    <s v="None"/>
    <b v="0"/>
  </r>
  <r>
    <x v="8"/>
    <x v="0"/>
    <n v="468"/>
    <n v="0.64968152899999998"/>
    <n v="0.69230769199999997"/>
    <n v="7.2060918809999999"/>
    <n v="0"/>
    <n v="324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8"/>
    <x v="0"/>
    <n v="468"/>
    <n v="0.66242038199999997"/>
    <n v="0.68803418800000005"/>
    <n v="7.2404139040000004"/>
    <n v="0"/>
    <n v="322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8"/>
    <x v="0"/>
    <n v="468"/>
    <n v="0.63057324800000003"/>
    <n v="0.69871794899999995"/>
    <n v="8.0137619969999996"/>
    <n v="0"/>
    <n v="327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8"/>
    <x v="0"/>
    <n v="468"/>
    <n v="0.63694267500000001"/>
    <n v="0.69658119699999999"/>
    <n v="7.1593928340000001"/>
    <n v="0"/>
    <n v="326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8"/>
    <x v="0"/>
    <n v="468"/>
    <n v="0.63057324800000003"/>
    <n v="0.69871794899999995"/>
    <n v="6.5552899839999998"/>
    <n v="0"/>
    <n v="327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8"/>
    <x v="1"/>
    <n v="468"/>
    <n v="0.68152866199999995"/>
    <n v="0.75854700900000005"/>
    <n v="1765.333069"/>
    <n v="0"/>
    <n v="355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8"/>
    <x v="1"/>
    <n v="468"/>
    <n v="0.69426751600000003"/>
    <n v="0.75427350400000004"/>
    <n v="3600.0025679999999"/>
    <n v="1.4164306E-2"/>
    <n v="353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8"/>
    <x v="1"/>
    <n v="468"/>
    <n v="0.67515923600000005"/>
    <n v="0.756410256"/>
    <n v="3600.0009759999998"/>
    <n v="3.3898304999999997E-2"/>
    <n v="354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8"/>
    <x v="1"/>
    <n v="468"/>
    <n v="0.64968152899999998"/>
    <n v="0.76068376100000001"/>
    <n v="1020.527812"/>
    <n v="0"/>
    <n v="356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8"/>
    <x v="1"/>
    <n v="468"/>
    <n v="0.68152866199999995"/>
    <n v="0.75854700900000005"/>
    <n v="1551.62906"/>
    <n v="0"/>
    <n v="355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8"/>
    <x v="2"/>
    <n v="468"/>
    <n v="0.69426751600000003"/>
    <n v="0.77991452999999999"/>
    <n v="3600.0019630000002"/>
    <n v="0.22465753399999999"/>
    <n v="365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8"/>
    <x v="2"/>
    <n v="468"/>
    <n v="0.70063694300000001"/>
    <n v="0.77564102599999996"/>
    <n v="3600.005862"/>
    <n v="0.22589531700000001"/>
    <n v="363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8"/>
    <x v="2"/>
    <n v="468"/>
    <n v="0.73885350299999997"/>
    <n v="0.77564102599999996"/>
    <n v="3600.0023820000001"/>
    <n v="0.22589531700000001"/>
    <n v="363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8"/>
    <x v="2"/>
    <n v="468"/>
    <n v="0.66242038199999997"/>
    <n v="0.80341880300000001"/>
    <n v="3600.0021029999998"/>
    <n v="0.186170213"/>
    <n v="376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8"/>
    <x v="2"/>
    <n v="468"/>
    <n v="0.70700636900000002"/>
    <n v="0.79700854700000001"/>
    <n v="3600.00227"/>
    <n v="0.193029491"/>
    <n v="373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8"/>
    <x v="3"/>
    <n v="468"/>
    <n v="0.74522292999999995"/>
    <n v="0.83333333300000001"/>
    <n v="3600.0055520000001"/>
    <n v="0.2"/>
    <n v="390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8"/>
    <x v="3"/>
    <n v="468"/>
    <n v="0.74522292999999995"/>
    <n v="0.820512821"/>
    <n v="3600.0260950000002"/>
    <n v="0.21875"/>
    <n v="384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8"/>
    <x v="3"/>
    <n v="468"/>
    <n v="0.72611464999999997"/>
    <n v="0.81623931599999999"/>
    <n v="3600.0174529999999"/>
    <n v="0.22513089"/>
    <n v="382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8"/>
    <x v="3"/>
    <n v="468"/>
    <n v="0.68789808900000005"/>
    <n v="0.81837606799999996"/>
    <n v="3600.0495470000001"/>
    <n v="0.22193211500000001"/>
    <n v="383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8"/>
    <x v="3"/>
    <n v="468"/>
    <n v="0.75796178299999994"/>
    <n v="0.820512821"/>
    <n v="3600.0138980000002"/>
    <n v="0.21875"/>
    <n v="384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8"/>
    <x v="0"/>
    <n v="468"/>
    <n v="0.64968152899999998"/>
    <n v="0.70833333300000001"/>
    <n v="12.572697160000001"/>
    <n v="0"/>
    <n v="324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8"/>
    <x v="0"/>
    <n v="468"/>
    <n v="0.66242038199999997"/>
    <n v="0.67628205100000005"/>
    <n v="8.4350130560000007"/>
    <n v="0"/>
    <n v="322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8"/>
    <x v="0"/>
    <n v="468"/>
    <n v="0.63057324800000003"/>
    <n v="0.67307692299999999"/>
    <n v="9.0529820920000006"/>
    <n v="0"/>
    <n v="327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8"/>
    <x v="0"/>
    <n v="468"/>
    <n v="0.63694267500000001"/>
    <n v="0.66987179500000005"/>
    <n v="8.6846661570000006"/>
    <n v="0"/>
    <n v="326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8"/>
    <x v="0"/>
    <n v="468"/>
    <n v="0.63057324800000003"/>
    <n v="0.72435897400000004"/>
    <n v="13.79454207"/>
    <n v="0"/>
    <n v="327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8"/>
    <x v="1"/>
    <n v="468"/>
    <n v="0.68152866199999995"/>
    <n v="0.76282051299999998"/>
    <n v="1776.014803"/>
    <n v="9.98E-5"/>
    <n v="355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8"/>
    <x v="1"/>
    <n v="468"/>
    <n v="0.69426751600000003"/>
    <n v="0.756410256"/>
    <n v="1796.394329"/>
    <n v="0"/>
    <n v="353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8"/>
    <x v="1"/>
    <n v="468"/>
    <n v="0.65605095499999999"/>
    <n v="0.74038461499999997"/>
    <n v="1906.9727989999999"/>
    <n v="0"/>
    <n v="354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8"/>
    <x v="1"/>
    <n v="468"/>
    <n v="0.64968152899999998"/>
    <n v="0.74038461499999997"/>
    <n v="1497.3285149999999"/>
    <n v="0"/>
    <n v="356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8"/>
    <x v="1"/>
    <n v="468"/>
    <n v="0.68152866199999995"/>
    <n v="0.75320512799999995"/>
    <n v="2341.3089759999998"/>
    <n v="0"/>
    <n v="355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8"/>
    <x v="2"/>
    <n v="468"/>
    <n v="0.73248407599999998"/>
    <n v="0.76602564100000003"/>
    <n v="3600.0096440000002"/>
    <n v="0.94125412500000005"/>
    <n v="367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8"/>
    <x v="2"/>
    <n v="468"/>
    <n v="0.69426751600000003"/>
    <n v="0.77884615400000001"/>
    <n v="3600.0025649999998"/>
    <n v="0.93564356400000004"/>
    <n v="367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8"/>
    <x v="2"/>
    <n v="468"/>
    <n v="0.75159235700000004"/>
    <n v="0.79807692299999999"/>
    <n v="3600.003095"/>
    <n v="0.98981265600000001"/>
    <n v="369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8"/>
    <x v="2"/>
    <n v="468"/>
    <n v="0.71337579600000001"/>
    <n v="0.78846153799999996"/>
    <n v="3600.0032689999998"/>
    <n v="1"/>
    <n v="372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8"/>
    <x v="2"/>
    <n v="468"/>
    <n v="0.68789808900000005"/>
    <n v="0.81089743599999997"/>
    <n v="3600.0057769999999"/>
    <n v="0.99649122800000001"/>
    <n v="373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8"/>
    <x v="3"/>
    <n v="468"/>
    <n v="0.73885350299999997"/>
    <n v="0.81410256400000003"/>
    <n v="3600.1257190000001"/>
    <n v="1"/>
    <n v="380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8"/>
    <x v="3"/>
    <n v="468"/>
    <n v="0.74522292999999995"/>
    <n v="0.79807692299999999"/>
    <n v="3600.144452"/>
    <n v="1"/>
    <n v="379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8"/>
    <x v="3"/>
    <n v="468"/>
    <n v="0.70063694300000001"/>
    <n v="0.81089743599999997"/>
    <n v="3600.00704"/>
    <n v="1"/>
    <n v="381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8"/>
    <x v="3"/>
    <n v="468"/>
    <n v="0.74522292999999995"/>
    <n v="0.81410256400000003"/>
    <n v="3600.0199619999999"/>
    <n v="1"/>
    <n v="383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8"/>
    <x v="3"/>
    <n v="468"/>
    <n v="0.72611464999999997"/>
    <n v="0.83653846200000004"/>
    <n v="3600.0188800000001"/>
    <n v="1"/>
    <n v="385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8"/>
    <x v="0"/>
    <n v="468"/>
    <n v="0.64968152899999998"/>
    <n v="0.69230769199999997"/>
    <n v="18.359980820000001"/>
    <n v="0"/>
    <n v="324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8"/>
    <x v="0"/>
    <n v="468"/>
    <n v="0.66242038199999997"/>
    <n v="0.68803418800000005"/>
    <n v="17.588507180000001"/>
    <n v="0"/>
    <n v="322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8"/>
    <x v="0"/>
    <n v="468"/>
    <n v="0.63057324800000003"/>
    <n v="0.69871794899999995"/>
    <n v="28.37069893"/>
    <n v="0"/>
    <n v="327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8"/>
    <x v="0"/>
    <n v="468"/>
    <n v="0.63694267500000001"/>
    <n v="0.69658119699999999"/>
    <n v="23.55927587"/>
    <n v="0"/>
    <n v="326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8"/>
    <x v="0"/>
    <n v="468"/>
    <n v="0.63057324800000003"/>
    <n v="0.69871794899999995"/>
    <n v="20.517848010000002"/>
    <n v="0"/>
    <n v="327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8"/>
    <x v="1"/>
    <n v="468"/>
    <n v="0.68152866199999995"/>
    <n v="0.75854700900000005"/>
    <n v="1487.9811970000001"/>
    <n v="0"/>
    <n v="355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8"/>
    <x v="1"/>
    <n v="468"/>
    <n v="0.69426751600000003"/>
    <n v="0.75427350400000004"/>
    <n v="1419.08314"/>
    <n v="0"/>
    <n v="353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8"/>
    <x v="1"/>
    <n v="468"/>
    <n v="0.65605095499999999"/>
    <n v="0.756410256"/>
    <n v="1714.398735"/>
    <n v="0"/>
    <n v="354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8"/>
    <x v="1"/>
    <n v="468"/>
    <n v="0.64968152899999998"/>
    <n v="0.76068376100000001"/>
    <n v="1787.2749679999999"/>
    <n v="0"/>
    <n v="356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8"/>
    <x v="1"/>
    <n v="468"/>
    <n v="0.68152866199999995"/>
    <n v="0.75854700900000005"/>
    <n v="1850.843161"/>
    <n v="0"/>
    <n v="355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8"/>
    <x v="2"/>
    <n v="468"/>
    <n v="0.71974522299999999"/>
    <n v="0.79914529899999998"/>
    <n v="3600.003698"/>
    <n v="0.195187166"/>
    <n v="374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8"/>
    <x v="2"/>
    <n v="468"/>
    <n v="0.70063694300000001"/>
    <n v="0.79059829100000001"/>
    <n v="3600.0050339999998"/>
    <n v="0.20540540500000001"/>
    <n v="370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8"/>
    <x v="2"/>
    <n v="468"/>
    <n v="0.70700636900000002"/>
    <n v="0.78418803400000003"/>
    <n v="3600.007826"/>
    <n v="0.21253406"/>
    <n v="367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8"/>
    <x v="2"/>
    <n v="468"/>
    <n v="0.70063694300000001"/>
    <n v="0.79273504299999997"/>
    <n v="3600.0476440000002"/>
    <n v="0.20215633399999999"/>
    <n v="371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8"/>
    <x v="2"/>
    <n v="468"/>
    <n v="0.71337579600000001"/>
    <n v="0.78846153799999996"/>
    <n v="3600.100027"/>
    <n v="0.26829268299999998"/>
    <n v="369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8"/>
    <x v="3"/>
    <n v="468"/>
    <n v="0.75796178299999994"/>
    <n v="0.82692307700000001"/>
    <n v="3600.0151070000002"/>
    <n v="0.20930232600000001"/>
    <n v="387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8"/>
    <x v="3"/>
    <n v="468"/>
    <n v="0.72611464999999997"/>
    <n v="0.81837606799999996"/>
    <n v="3600.0283370000002"/>
    <n v="0.22193211500000001"/>
    <n v="383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8"/>
    <x v="3"/>
    <n v="468"/>
    <n v="0.72611464999999997"/>
    <n v="0.81837606799999996"/>
    <n v="3600.0139819999999"/>
    <n v="0.22193211500000001"/>
    <n v="383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8"/>
    <x v="3"/>
    <n v="468"/>
    <n v="0.70700636900000002"/>
    <n v="0.81837606799999996"/>
    <n v="3600.0091649999999"/>
    <n v="0.22193211500000001"/>
    <n v="383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8"/>
    <x v="3"/>
    <n v="468"/>
    <n v="0.70700636900000002"/>
    <n v="0.83547008499999997"/>
    <n v="3600.025087"/>
    <n v="0.196930946"/>
    <n v="391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9"/>
    <x v="0"/>
    <n v="718"/>
    <n v="0.70416666699999997"/>
    <n v="0.69519832999999998"/>
    <n v="241.76730989999999"/>
    <n v="0"/>
    <n v="507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9"/>
    <x v="0"/>
    <n v="718"/>
    <n v="0.64583333300000001"/>
    <n v="0.728601253"/>
    <n v="112.74137500000001"/>
    <n v="0"/>
    <n v="521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9"/>
    <x v="0"/>
    <n v="718"/>
    <n v="0.67916666699999995"/>
    <n v="0.70563674300000001"/>
    <n v="113.420733"/>
    <n v="0"/>
    <n v="510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9"/>
    <x v="0"/>
    <n v="718"/>
    <n v="0.70416666699999997"/>
    <n v="0.69728601300000004"/>
    <n v="116.4776011"/>
    <n v="0"/>
    <n v="502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9"/>
    <x v="0"/>
    <n v="718"/>
    <n v="0.68333333299999999"/>
    <n v="0.711899791"/>
    <n v="111.60706089999999"/>
    <n v="0"/>
    <n v="508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9"/>
    <x v="1"/>
    <n v="718"/>
    <n v="0.73750000000000004"/>
    <n v="0.76617954099999996"/>
    <n v="3600.0009650000002"/>
    <n v="0.17245080500000001"/>
    <n v="559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9"/>
    <x v="1"/>
    <n v="718"/>
    <n v="0.72499999999999998"/>
    <n v="0.80167014599999997"/>
    <n v="3600.0002479999998"/>
    <n v="0.1676552"/>
    <n v="562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9"/>
    <x v="1"/>
    <n v="718"/>
    <n v="0.76249999999999996"/>
    <n v="0.776617954"/>
    <n v="3600.0016999999998"/>
    <n v="0.19564010000000001"/>
    <n v="554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9"/>
    <x v="1"/>
    <n v="718"/>
    <n v="0.71250000000000002"/>
    <n v="0.75156576200000003"/>
    <n v="3600.0002490000002"/>
    <n v="0.20818181799999999"/>
    <n v="550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9"/>
    <x v="1"/>
    <n v="718"/>
    <n v="0.75"/>
    <n v="0.78496868500000005"/>
    <n v="3600.000239"/>
    <n v="0.18434115500000001"/>
    <n v="554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9"/>
    <x v="2"/>
    <n v="718"/>
    <n v="0.8125"/>
    <n v="0.84968684800000005"/>
    <n v="3600.0061839999998"/>
    <n v="0.17320261100000001"/>
    <n v="612.00000190000003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9"/>
    <x v="2"/>
    <n v="718"/>
    <n v="0.8125"/>
    <n v="0.85803757800000002"/>
    <n v="3600.0087109999999"/>
    <n v="0.180921049"/>
    <n v="608.00000190000003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9"/>
    <x v="2"/>
    <n v="718"/>
    <n v="0.80416666699999995"/>
    <n v="0.80584551100000001"/>
    <n v="3600.002481"/>
    <n v="0.235800344"/>
    <n v="581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9"/>
    <x v="2"/>
    <n v="718"/>
    <n v="0.80416666699999995"/>
    <n v="0.83298538600000005"/>
    <n v="3600.0005070000002"/>
    <n v="0.20066888299999999"/>
    <n v="598.00000660000001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9"/>
    <x v="2"/>
    <n v="718"/>
    <n v="0.83333333300000001"/>
    <n v="0.83089770399999996"/>
    <n v="3600.0035200000002"/>
    <n v="0.19666666699999999"/>
    <n v="600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9"/>
    <x v="3"/>
    <n v="718"/>
    <n v="0.88333333300000005"/>
    <n v="0.88726513600000001"/>
    <n v="3600.0043770000002"/>
    <n v="0.130708661"/>
    <n v="635.00000050000006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9"/>
    <x v="3"/>
    <n v="718"/>
    <n v="0.83333333300000001"/>
    <n v="0.88726513600000001"/>
    <n v="3600.0022859999999"/>
    <n v="0.143312096"/>
    <n v="628.00000299999999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9"/>
    <x v="3"/>
    <n v="718"/>
    <n v="0.87916666700000001"/>
    <n v="0.90605427999999999"/>
    <n v="3600.0026189999999"/>
    <n v="0.10291858600000001"/>
    <n v="651.00000050000006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9"/>
    <x v="3"/>
    <n v="718"/>
    <n v="0.83750000000000002"/>
    <n v="0.85803757800000002"/>
    <n v="3600.003232"/>
    <n v="0.17320247899999999"/>
    <n v="612.00007059999996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9"/>
    <x v="3"/>
    <n v="718"/>
    <n v="0.80416666699999995"/>
    <n v="0.86638830899999997"/>
    <n v="3600.003099"/>
    <n v="0.161812283"/>
    <n v="618.0000076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9"/>
    <x v="0"/>
    <n v="718"/>
    <n v="0.70416666699999997"/>
    <n v="0.70612813399999996"/>
    <n v="290.96862979999997"/>
    <n v="0"/>
    <n v="507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9"/>
    <x v="0"/>
    <n v="718"/>
    <n v="0.64583333300000001"/>
    <n v="0.72562674100000002"/>
    <n v="313.24950310000003"/>
    <n v="0"/>
    <n v="521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9"/>
    <x v="0"/>
    <n v="718"/>
    <n v="0.69166666700000001"/>
    <n v="0.71030640700000003"/>
    <n v="227.3758559"/>
    <n v="0"/>
    <n v="510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9"/>
    <x v="0"/>
    <n v="718"/>
    <n v="0.70416666699999997"/>
    <n v="0.69916434500000002"/>
    <n v="339.89919400000002"/>
    <n v="0"/>
    <n v="502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9"/>
    <x v="0"/>
    <n v="718"/>
    <n v="0.67916666699999995"/>
    <n v="0.70752089100000004"/>
    <n v="246.0746949"/>
    <n v="0"/>
    <n v="508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9"/>
    <x v="1"/>
    <n v="718"/>
    <n v="0.73750000000000004"/>
    <n v="0.77855153200000005"/>
    <n v="3600.0046520000001"/>
    <n v="0.28443649399999998"/>
    <n v="559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9"/>
    <x v="1"/>
    <n v="718"/>
    <n v="0.71250000000000002"/>
    <n v="0.77437325899999998"/>
    <n v="3600.002277"/>
    <n v="0.29136690599999998"/>
    <n v="556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9"/>
    <x v="1"/>
    <n v="718"/>
    <n v="0.74583333299999999"/>
    <n v="0.777158774"/>
    <n v="3600.004848"/>
    <n v="0.286738351"/>
    <n v="558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9"/>
    <x v="1"/>
    <n v="718"/>
    <n v="0.75416666700000001"/>
    <n v="0.78133704699999995"/>
    <n v="3600.561917"/>
    <n v="0.27985739799999998"/>
    <n v="561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9"/>
    <x v="1"/>
    <n v="718"/>
    <n v="0.75416666700000001"/>
    <n v="0.78133704699999995"/>
    <n v="3600.626366"/>
    <n v="0.27985739799999998"/>
    <n v="561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9"/>
    <x v="2"/>
    <n v="718"/>
    <n v="0.8"/>
    <n v="0.84679665699999995"/>
    <n v="3600.0250769999998"/>
    <n v="0.180921053"/>
    <n v="608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9"/>
    <x v="2"/>
    <n v="718"/>
    <n v="0.76666666699999997"/>
    <n v="0.84401114200000005"/>
    <n v="3600.0059660000002"/>
    <n v="0.18481848200000001"/>
    <n v="606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9"/>
    <x v="2"/>
    <n v="718"/>
    <n v="0.8125"/>
    <n v="0.848189415"/>
    <n v="3600.052353"/>
    <n v="0.17898193800000001"/>
    <n v="609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9"/>
    <x v="2"/>
    <n v="718"/>
    <n v="0.78749999999999998"/>
    <n v="0.777158774"/>
    <n v="3600.0350870000002"/>
    <n v="0.286738351"/>
    <n v="558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9"/>
    <x v="2"/>
    <n v="718"/>
    <n v="0.82083333300000005"/>
    <n v="0.84401114200000005"/>
    <n v="3600.0244750000002"/>
    <n v="0.18481848200000001"/>
    <n v="606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9"/>
    <x v="3"/>
    <n v="718"/>
    <n v="0.87916666700000001"/>
    <n v="0.90389972100000004"/>
    <n v="3600.0382479999998"/>
    <n v="0.106317411"/>
    <n v="649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9"/>
    <x v="3"/>
    <n v="718"/>
    <n v="0.75"/>
    <n v="0.82729805000000001"/>
    <n v="3600.0207300000002"/>
    <n v="0.208754209"/>
    <n v="594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9"/>
    <x v="3"/>
    <n v="718"/>
    <n v="0.77916666700000003"/>
    <n v="0.86072423399999998"/>
    <n v="3600.0168180000001"/>
    <n v="0.16181229799999999"/>
    <n v="618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9"/>
    <x v="3"/>
    <n v="718"/>
    <n v="0.82083333300000005"/>
    <n v="0.83286908100000001"/>
    <n v="3600.0227450000002"/>
    <n v="0.20066889600000001"/>
    <n v="598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9"/>
    <x v="3"/>
    <n v="718"/>
    <n v="0.84166666700000003"/>
    <n v="0.88022284100000003"/>
    <n v="3600.0383400000001"/>
    <n v="0.136075949"/>
    <n v="632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9"/>
    <x v="0"/>
    <n v="718"/>
    <n v="0.70416666699999997"/>
    <n v="0.70612813399999996"/>
    <n v="92.460527900000002"/>
    <n v="0"/>
    <n v="507"/>
    <n v="9"/>
    <n v="2872"/>
    <n v="319.11111110000002"/>
    <n v="4.4281508999999997E-2"/>
    <n v="0"/>
    <n v="4.4281508999999997E-2"/>
    <n v="-4"/>
    <x v="2"/>
    <n v="3600"/>
    <n v="138"/>
    <n v="0"/>
    <b v="0"/>
    <b v="0"/>
    <b v="0"/>
    <s v="None"/>
    <s v="None"/>
    <b v="0"/>
  </r>
  <r>
    <x v="9"/>
    <x v="0"/>
    <n v="718"/>
    <n v="0.64583333300000001"/>
    <n v="0.72562674100000002"/>
    <n v="95.664500000000004"/>
    <n v="0"/>
    <n v="521"/>
    <n v="6"/>
    <n v="2872"/>
    <n v="478.66666670000001"/>
    <n v="3.5020993E-2"/>
    <n v="0"/>
    <n v="3.5020993E-2"/>
    <n v="-4"/>
    <x v="2"/>
    <n v="3600"/>
    <n v="15"/>
    <n v="0"/>
    <b v="0"/>
    <b v="0"/>
    <b v="0"/>
    <s v="None"/>
    <s v="None"/>
    <b v="0"/>
  </r>
  <r>
    <x v="9"/>
    <x v="0"/>
    <n v="718"/>
    <n v="0.67916666699999995"/>
    <n v="0.71030640700000003"/>
    <n v="89.547503950000007"/>
    <n v="0"/>
    <n v="510"/>
    <n v="9"/>
    <n v="2872"/>
    <n v="319.11111110000002"/>
    <n v="4.5527460999999998E-2"/>
    <n v="0"/>
    <n v="4.5527460999999998E-2"/>
    <n v="-4"/>
    <x v="2"/>
    <n v="3600"/>
    <n v="89"/>
    <n v="0"/>
    <b v="0"/>
    <b v="0"/>
    <b v="0"/>
    <s v="None"/>
    <s v="None"/>
    <b v="0"/>
  </r>
  <r>
    <x v="9"/>
    <x v="0"/>
    <n v="718"/>
    <n v="0.70416666699999997"/>
    <n v="0.69916434500000002"/>
    <n v="96.426547999999997"/>
    <n v="0"/>
    <n v="502"/>
    <n v="10"/>
    <n v="2872"/>
    <n v="287.2"/>
    <n v="4.7142493000000001E-2"/>
    <n v="0"/>
    <n v="4.7142493000000001E-2"/>
    <n v="-4"/>
    <x v="2"/>
    <n v="3600"/>
    <n v="42"/>
    <n v="0"/>
    <b v="0"/>
    <b v="0"/>
    <b v="0"/>
    <s v="None"/>
    <s v="None"/>
    <b v="0"/>
  </r>
  <r>
    <x v="9"/>
    <x v="0"/>
    <n v="718"/>
    <n v="0.67916666699999995"/>
    <n v="0.70752089100000004"/>
    <n v="94.995455030000002"/>
    <n v="0"/>
    <n v="508"/>
    <n v="5"/>
    <n v="2872"/>
    <n v="574.4"/>
    <n v="3.1295265000000003E-2"/>
    <n v="0"/>
    <n v="3.1295265000000003E-2"/>
    <n v="-4"/>
    <x v="2"/>
    <n v="3600"/>
    <n v="0"/>
    <n v="0"/>
    <b v="0"/>
    <b v="0"/>
    <b v="0"/>
    <s v="None"/>
    <s v="None"/>
    <b v="0"/>
  </r>
  <r>
    <x v="9"/>
    <x v="1"/>
    <n v="718"/>
    <n v="0.73750000000000004"/>
    <n v="0.78133704699999995"/>
    <n v="3600.0127670000002"/>
    <n v="0.27985739799999998"/>
    <n v="561"/>
    <n v="6"/>
    <n v="8526"/>
    <n v="1421"/>
    <n v="0.13114113299999999"/>
    <n v="0"/>
    <n v="0.13114113299999999"/>
    <n v="-4"/>
    <x v="2"/>
    <n v="3600"/>
    <n v="138"/>
    <n v="0"/>
    <b v="0"/>
    <b v="0"/>
    <b v="0"/>
    <s v="None"/>
    <s v="None"/>
    <b v="0"/>
  </r>
  <r>
    <x v="9"/>
    <x v="1"/>
    <n v="718"/>
    <n v="0.68333333299999999"/>
    <n v="0.777158774"/>
    <n v="3600.0070249999999"/>
    <n v="0.286738351"/>
    <n v="558"/>
    <n v="5"/>
    <n v="11488"/>
    <n v="2297.6"/>
    <n v="0.13168229200000001"/>
    <n v="0"/>
    <n v="0.13168229200000001"/>
    <n v="-4"/>
    <x v="2"/>
    <n v="3600"/>
    <n v="15"/>
    <n v="0"/>
    <b v="0"/>
    <b v="0"/>
    <b v="0"/>
    <s v="None"/>
    <s v="None"/>
    <b v="0"/>
  </r>
  <r>
    <x v="9"/>
    <x v="1"/>
    <n v="718"/>
    <n v="0.73333333300000003"/>
    <n v="0.76044568199999996"/>
    <n v="3600.0039240000001"/>
    <n v="0.31501831499999999"/>
    <n v="546"/>
    <n v="5"/>
    <n v="8299"/>
    <n v="1659.8"/>
    <n v="0.121307318"/>
    <n v="0"/>
    <n v="0.121307318"/>
    <n v="-4"/>
    <x v="2"/>
    <n v="3600"/>
    <n v="89"/>
    <n v="0"/>
    <b v="0"/>
    <b v="0"/>
    <b v="0"/>
    <s v="None"/>
    <s v="None"/>
    <b v="0"/>
  </r>
  <r>
    <x v="9"/>
    <x v="1"/>
    <n v="718"/>
    <n v="0.79583333300000003"/>
    <n v="0.76044568199999996"/>
    <n v="3600.0042010000002"/>
    <n v="0.31501831499999999"/>
    <n v="546"/>
    <n v="6"/>
    <n v="8549"/>
    <n v="1424.833333"/>
    <n v="0.14617750700000001"/>
    <n v="0"/>
    <n v="0.14617750700000001"/>
    <n v="-4"/>
    <x v="2"/>
    <n v="3600"/>
    <n v="42"/>
    <n v="0"/>
    <b v="0"/>
    <b v="0"/>
    <b v="0"/>
    <s v="None"/>
    <s v="None"/>
    <b v="0"/>
  </r>
  <r>
    <x v="9"/>
    <x v="1"/>
    <n v="718"/>
    <n v="0.72083333299999997"/>
    <n v="0.78690807799999996"/>
    <n v="3600.0013840000001"/>
    <n v="0.27079646000000002"/>
    <n v="565"/>
    <n v="5"/>
    <n v="11488"/>
    <n v="2297.6"/>
    <n v="0.155842919"/>
    <n v="0"/>
    <n v="0.155842919"/>
    <n v="-4"/>
    <x v="2"/>
    <n v="3600"/>
    <n v="0"/>
    <n v="0"/>
    <b v="0"/>
    <b v="0"/>
    <b v="0"/>
    <s v="None"/>
    <s v="None"/>
    <b v="0"/>
  </r>
  <r>
    <x v="9"/>
    <x v="2"/>
    <n v="718"/>
    <n v="0.76249999999999996"/>
    <n v="0.83147632299999996"/>
    <n v="3600.0034289999999"/>
    <n v="0.20268006699999999"/>
    <n v="597"/>
    <n v="5"/>
    <n v="21342"/>
    <n v="4268.3999999999996"/>
    <n v="0.30135680100000001"/>
    <n v="0"/>
    <n v="0.30135680100000001"/>
    <n v="-4"/>
    <x v="2"/>
    <n v="3600"/>
    <n v="138"/>
    <n v="0"/>
    <b v="0"/>
    <b v="0"/>
    <b v="0"/>
    <s v="None"/>
    <s v="None"/>
    <b v="0"/>
  </r>
  <r>
    <x v="9"/>
    <x v="2"/>
    <n v="718"/>
    <n v="0.74583333299999999"/>
    <n v="0.83147632299999996"/>
    <n v="3600.0032919999999"/>
    <n v="0.20268006699999999"/>
    <n v="597"/>
    <n v="5"/>
    <n v="22697"/>
    <n v="4539.3999999999996"/>
    <n v="0.32934438500000002"/>
    <n v="0"/>
    <n v="0.32934438500000002"/>
    <n v="-4"/>
    <x v="2"/>
    <n v="3600"/>
    <n v="15"/>
    <n v="0"/>
    <b v="0"/>
    <b v="0"/>
    <b v="0"/>
    <s v="None"/>
    <s v="None"/>
    <b v="0"/>
  </r>
  <r>
    <x v="9"/>
    <x v="2"/>
    <n v="718"/>
    <n v="0.77916666700000003"/>
    <n v="0.83008356500000002"/>
    <n v="3600.014733"/>
    <n v="0.204697987"/>
    <n v="596"/>
    <n v="6"/>
    <n v="21567"/>
    <n v="3594.5"/>
    <n v="0.32621713400000002"/>
    <n v="0"/>
    <n v="0.32621713400000002"/>
    <n v="-4"/>
    <x v="2"/>
    <n v="3600"/>
    <n v="89"/>
    <n v="0"/>
    <b v="0"/>
    <b v="0"/>
    <b v="0"/>
    <s v="None"/>
    <s v="None"/>
    <b v="0"/>
  </r>
  <r>
    <x v="9"/>
    <x v="2"/>
    <n v="718"/>
    <n v="0.77083333300000001"/>
    <n v="0.809192201"/>
    <n v="3600.0079409999998"/>
    <n v="0.235800344"/>
    <n v="581"/>
    <n v="5"/>
    <n v="21392"/>
    <n v="4278.3999999999996"/>
    <n v="0.31108503300000001"/>
    <n v="0"/>
    <n v="0.31108503300000001"/>
    <n v="-4"/>
    <x v="2"/>
    <n v="3600"/>
    <n v="42"/>
    <n v="0"/>
    <b v="0"/>
    <b v="0"/>
    <b v="0"/>
    <s v="None"/>
    <s v="None"/>
    <b v="0"/>
  </r>
  <r>
    <x v="9"/>
    <x v="2"/>
    <n v="718"/>
    <n v="0.8"/>
    <n v="0.83704735399999997"/>
    <n v="3600.004062"/>
    <n v="0.19467554100000001"/>
    <n v="601"/>
    <n v="5"/>
    <n v="22250"/>
    <n v="4450"/>
    <n v="0.35427944500000003"/>
    <n v="0"/>
    <n v="0.35427944500000003"/>
    <n v="-4"/>
    <x v="2"/>
    <n v="3600"/>
    <n v="0"/>
    <n v="0"/>
    <b v="0"/>
    <b v="0"/>
    <b v="0"/>
    <s v="None"/>
    <s v="None"/>
    <b v="0"/>
  </r>
  <r>
    <x v="9"/>
    <x v="3"/>
    <n v="718"/>
    <n v="0.76666666699999997"/>
    <n v="0.80779944299999995"/>
    <n v="3600.1514099999999"/>
    <n v="0.23793103400000001"/>
    <n v="580"/>
    <n v="5"/>
    <n v="59057"/>
    <n v="11811.4"/>
    <n v="0.98754911400000001"/>
    <n v="0"/>
    <n v="0.98754911400000001"/>
    <n v="-4"/>
    <x v="2"/>
    <n v="3600"/>
    <n v="138"/>
    <n v="0"/>
    <b v="0"/>
    <b v="0"/>
    <b v="0"/>
    <s v="None"/>
    <s v="None"/>
    <b v="0"/>
  </r>
  <r>
    <x v="9"/>
    <x v="3"/>
    <n v="718"/>
    <n v="0.80833333299999999"/>
    <n v="0.88997214499999999"/>
    <n v="3600.0158099999999"/>
    <n v="0.123630673"/>
    <n v="639"/>
    <n v="4"/>
    <n v="91904"/>
    <n v="22976"/>
    <n v="1.1839024250000001"/>
    <n v="0"/>
    <n v="1.1839024250000001"/>
    <n v="-4"/>
    <x v="2"/>
    <n v="3600"/>
    <n v="15"/>
    <n v="0"/>
    <b v="0"/>
    <b v="0"/>
    <b v="0"/>
    <s v="None"/>
    <s v="None"/>
    <b v="0"/>
  </r>
  <r>
    <x v="9"/>
    <x v="3"/>
    <n v="718"/>
    <n v="0.75416666700000001"/>
    <n v="0.77855153200000005"/>
    <n v="3600.008433"/>
    <n v="0.28443649399999998"/>
    <n v="559"/>
    <n v="5"/>
    <n v="59173"/>
    <n v="11834.6"/>
    <n v="0.97585626000000003"/>
    <n v="0"/>
    <n v="0.97585626000000003"/>
    <n v="-4"/>
    <x v="2"/>
    <n v="3600"/>
    <n v="89"/>
    <n v="0"/>
    <b v="0"/>
    <b v="0"/>
    <b v="0"/>
    <s v="None"/>
    <s v="None"/>
    <b v="0"/>
  </r>
  <r>
    <x v="9"/>
    <x v="3"/>
    <n v="718"/>
    <n v="0.80416666699999995"/>
    <n v="0.74930362100000003"/>
    <n v="3600.0099949999999"/>
    <n v="0.33457249100000003"/>
    <n v="538"/>
    <n v="5"/>
    <n v="58748"/>
    <n v="11749.6"/>
    <n v="1.0413325520000001"/>
    <n v="0"/>
    <n v="1.0413325520000001"/>
    <n v="-4"/>
    <x v="2"/>
    <n v="3600"/>
    <n v="42"/>
    <n v="0"/>
    <b v="0"/>
    <b v="0"/>
    <b v="0"/>
    <s v="None"/>
    <s v="None"/>
    <b v="0"/>
  </r>
  <r>
    <x v="9"/>
    <x v="3"/>
    <n v="718"/>
    <n v="0.84166666700000003"/>
    <n v="0.88997214499999999"/>
    <n v="3600.0071069999999"/>
    <n v="0.123630673"/>
    <n v="639"/>
    <n v="5"/>
    <n v="91904"/>
    <n v="18380.8"/>
    <n v="1.3498331210000001"/>
    <n v="0"/>
    <n v="1.3498331210000001"/>
    <n v="-4"/>
    <x v="2"/>
    <n v="3600"/>
    <n v="0"/>
    <n v="0"/>
    <b v="0"/>
    <b v="0"/>
    <b v="0"/>
    <s v="None"/>
    <s v="None"/>
    <b v="0"/>
  </r>
  <r>
    <x v="9"/>
    <x v="0"/>
    <n v="718"/>
    <n v="0.70416666699999997"/>
    <n v="0.70612813399999996"/>
    <n v="92.341493130000003"/>
    <n v="0"/>
    <n v="507"/>
    <n v="9"/>
    <n v="2872"/>
    <n v="319.11111110000002"/>
    <n v="4.3454454000000003E-2"/>
    <n v="0"/>
    <n v="4.3454454000000003E-2"/>
    <n v="-4"/>
    <x v="3"/>
    <n v="3600"/>
    <n v="138"/>
    <n v="0"/>
    <b v="0"/>
    <b v="0"/>
    <b v="0"/>
    <s v="None"/>
    <s v="None"/>
    <b v="0"/>
  </r>
  <r>
    <x v="9"/>
    <x v="0"/>
    <n v="718"/>
    <n v="0.64583333300000001"/>
    <n v="0.72562674100000002"/>
    <n v="95.321345809999997"/>
    <n v="0"/>
    <n v="521"/>
    <n v="6"/>
    <n v="2872"/>
    <n v="478.66666670000001"/>
    <n v="3.3349191E-2"/>
    <n v="0"/>
    <n v="3.3349191E-2"/>
    <n v="-4"/>
    <x v="3"/>
    <n v="3600"/>
    <n v="15"/>
    <n v="0"/>
    <b v="0"/>
    <b v="0"/>
    <b v="0"/>
    <s v="None"/>
    <s v="None"/>
    <b v="0"/>
  </r>
  <r>
    <x v="9"/>
    <x v="0"/>
    <n v="718"/>
    <n v="0.67916666699999995"/>
    <n v="0.71030640700000003"/>
    <n v="88.485562090000002"/>
    <n v="0"/>
    <n v="510"/>
    <n v="9"/>
    <n v="2872"/>
    <n v="319.11111110000002"/>
    <n v="4.3377155000000001E-2"/>
    <n v="0"/>
    <n v="4.3377155000000001E-2"/>
    <n v="-4"/>
    <x v="3"/>
    <n v="3600"/>
    <n v="89"/>
    <n v="0"/>
    <b v="0"/>
    <b v="0"/>
    <b v="0"/>
    <s v="None"/>
    <s v="None"/>
    <b v="0"/>
  </r>
  <r>
    <x v="9"/>
    <x v="0"/>
    <n v="718"/>
    <n v="0.70416666699999997"/>
    <n v="0.69916434500000002"/>
    <n v="95.886214969999997"/>
    <n v="0"/>
    <n v="502"/>
    <n v="10"/>
    <n v="2872"/>
    <n v="287.2"/>
    <n v="4.7253491000000002E-2"/>
    <n v="0"/>
    <n v="4.7253491000000002E-2"/>
    <n v="-4"/>
    <x v="3"/>
    <n v="3600"/>
    <n v="42"/>
    <n v="0"/>
    <b v="0"/>
    <b v="0"/>
    <b v="0"/>
    <s v="None"/>
    <s v="None"/>
    <b v="0"/>
  </r>
  <r>
    <x v="9"/>
    <x v="0"/>
    <n v="718"/>
    <n v="0.67916666699999995"/>
    <n v="0.70752089100000004"/>
    <n v="94.512456889999996"/>
    <n v="0"/>
    <n v="508"/>
    <n v="5"/>
    <n v="2872"/>
    <n v="574.4"/>
    <n v="3.1106518E-2"/>
    <n v="0"/>
    <n v="3.1106518E-2"/>
    <n v="-4"/>
    <x v="3"/>
    <n v="3600"/>
    <n v="0"/>
    <n v="0"/>
    <b v="0"/>
    <b v="0"/>
    <b v="0"/>
    <s v="None"/>
    <s v="None"/>
    <b v="0"/>
  </r>
  <r>
    <x v="9"/>
    <x v="1"/>
    <n v="718"/>
    <n v="0.71666666700000003"/>
    <n v="0.77298050100000004"/>
    <n v="3600.0013779999999"/>
    <n v="0.29369369400000001"/>
    <n v="555"/>
    <n v="6"/>
    <n v="5624"/>
    <n v="937.33333330000005"/>
    <n v="0.102575902"/>
    <n v="0"/>
    <n v="0.102575902"/>
    <n v="-4"/>
    <x v="3"/>
    <n v="3600"/>
    <n v="138"/>
    <n v="0"/>
    <b v="0"/>
    <b v="0"/>
    <b v="0"/>
    <s v="None"/>
    <s v="None"/>
    <b v="0"/>
  </r>
  <r>
    <x v="9"/>
    <x v="1"/>
    <n v="718"/>
    <n v="0.6875"/>
    <n v="0.75069637899999997"/>
    <n v="3600.1930600000001"/>
    <n v="0.332096475"/>
    <n v="539"/>
    <n v="5"/>
    <n v="5744"/>
    <n v="1148.8"/>
    <n v="9.8949163000000007E-2"/>
    <n v="0"/>
    <n v="9.8949163000000007E-2"/>
    <n v="-4"/>
    <x v="3"/>
    <n v="3600"/>
    <n v="15"/>
    <n v="0"/>
    <b v="0"/>
    <b v="0"/>
    <b v="0"/>
    <s v="None"/>
    <s v="None"/>
    <b v="0"/>
  </r>
  <r>
    <x v="9"/>
    <x v="1"/>
    <n v="718"/>
    <n v="0.75416666700000001"/>
    <n v="0.78133704699999995"/>
    <n v="3600.0014190000002"/>
    <n v="0.27985739799999998"/>
    <n v="561"/>
    <n v="5"/>
    <n v="5582"/>
    <n v="1116.4000000000001"/>
    <n v="9.5752851E-2"/>
    <n v="0"/>
    <n v="9.5752851E-2"/>
    <n v="-4"/>
    <x v="3"/>
    <n v="3600"/>
    <n v="89"/>
    <n v="0"/>
    <b v="0"/>
    <b v="0"/>
    <b v="0"/>
    <s v="None"/>
    <s v="None"/>
    <b v="0"/>
  </r>
  <r>
    <x v="9"/>
    <x v="1"/>
    <n v="718"/>
    <n v="0.76666666699999997"/>
    <n v="0.756267409"/>
    <n v="3600.0012179999999"/>
    <n v="0.32228361"/>
    <n v="543"/>
    <n v="6"/>
    <n v="5577"/>
    <n v="929.5"/>
    <n v="0.10618221"/>
    <n v="0"/>
    <n v="0.10618221"/>
    <n v="-4"/>
    <x v="3"/>
    <n v="3600"/>
    <n v="42"/>
    <n v="0"/>
    <b v="0"/>
    <b v="0"/>
    <b v="0"/>
    <s v="None"/>
    <s v="None"/>
    <b v="0"/>
  </r>
  <r>
    <x v="9"/>
    <x v="1"/>
    <n v="718"/>
    <n v="0.73750000000000004"/>
    <n v="0.78690807799999996"/>
    <n v="3600.0084189999998"/>
    <n v="0.27079646000000002"/>
    <n v="565"/>
    <n v="5"/>
    <n v="5744"/>
    <n v="1148.8"/>
    <n v="0.1069851"/>
    <n v="0"/>
    <n v="0.1069851"/>
    <n v="-4"/>
    <x v="3"/>
    <n v="3600"/>
    <n v="0"/>
    <n v="0"/>
    <b v="0"/>
    <b v="0"/>
    <b v="0"/>
    <s v="None"/>
    <s v="None"/>
    <b v="0"/>
  </r>
  <r>
    <x v="9"/>
    <x v="2"/>
    <n v="718"/>
    <n v="0.78749999999999998"/>
    <n v="0.85097493000000002"/>
    <n v="3600.031383"/>
    <n v="0.17512274999999999"/>
    <n v="611"/>
    <n v="5"/>
    <n v="10792"/>
    <n v="2158.4"/>
    <n v="0.214678533"/>
    <n v="0"/>
    <n v="0.214678533"/>
    <n v="-4"/>
    <x v="3"/>
    <n v="3600"/>
    <n v="138"/>
    <n v="0"/>
    <b v="0"/>
    <b v="0"/>
    <b v="0"/>
    <s v="None"/>
    <s v="None"/>
    <b v="0"/>
  </r>
  <r>
    <x v="9"/>
    <x v="2"/>
    <n v="718"/>
    <n v="0.77916666700000003"/>
    <n v="0.83844011100000004"/>
    <n v="3600.0033939999998"/>
    <n v="0.19269103000000001"/>
    <n v="602"/>
    <n v="5"/>
    <n v="10914"/>
    <n v="2182.8000000000002"/>
    <n v="0.27207118800000002"/>
    <n v="0"/>
    <n v="0.27207118800000002"/>
    <n v="-4"/>
    <x v="3"/>
    <n v="3600"/>
    <n v="15"/>
    <n v="0"/>
    <b v="0"/>
    <b v="0"/>
    <b v="0"/>
    <s v="None"/>
    <s v="None"/>
    <b v="0"/>
  </r>
  <r>
    <x v="9"/>
    <x v="2"/>
    <n v="718"/>
    <n v="0.82499999999999996"/>
    <n v="0.84401114200000005"/>
    <n v="3600.0036300000002"/>
    <n v="0.18481848200000001"/>
    <n v="606"/>
    <n v="6"/>
    <n v="10990"/>
    <n v="1831.666667"/>
    <n v="0.25251684400000002"/>
    <n v="0"/>
    <n v="0.25251684400000002"/>
    <n v="-4"/>
    <x v="3"/>
    <n v="3600"/>
    <n v="89"/>
    <n v="0"/>
    <b v="0"/>
    <b v="0"/>
    <b v="0"/>
    <s v="None"/>
    <s v="None"/>
    <b v="0"/>
  </r>
  <r>
    <x v="9"/>
    <x v="2"/>
    <n v="718"/>
    <n v="0.80833333299999999"/>
    <n v="0.83286908100000001"/>
    <n v="3600.003768"/>
    <n v="0.20066889600000001"/>
    <n v="598"/>
    <n v="5"/>
    <n v="11339"/>
    <n v="2267.8000000000002"/>
    <n v="0.23774767499999999"/>
    <n v="0"/>
    <n v="0.23774767499999999"/>
    <n v="-4"/>
    <x v="3"/>
    <n v="3600"/>
    <n v="42"/>
    <n v="0"/>
    <b v="0"/>
    <b v="0"/>
    <b v="0"/>
    <s v="None"/>
    <s v="None"/>
    <b v="0"/>
  </r>
  <r>
    <x v="9"/>
    <x v="2"/>
    <n v="718"/>
    <n v="0.8"/>
    <n v="0.82869080799999995"/>
    <n v="3600.015453"/>
    <n v="0.20672268899999999"/>
    <n v="595"/>
    <n v="5"/>
    <n v="10860"/>
    <n v="2172"/>
    <n v="0.239997867"/>
    <n v="0"/>
    <n v="0.239997867"/>
    <n v="-4"/>
    <x v="3"/>
    <n v="3600"/>
    <n v="0"/>
    <n v="0"/>
    <b v="0"/>
    <b v="0"/>
    <b v="0"/>
    <s v="None"/>
    <s v="None"/>
    <b v="0"/>
  </r>
  <r>
    <x v="9"/>
    <x v="3"/>
    <n v="718"/>
    <n v="0.77083333300000001"/>
    <n v="0.80501392800000005"/>
    <n v="3600.0069389999999"/>
    <n v="0.244367418"/>
    <n v="577"/>
    <n v="5"/>
    <n v="22295"/>
    <n v="4459"/>
    <n v="0.60483524200000005"/>
    <n v="0"/>
    <n v="0.60483524200000005"/>
    <n v="-4"/>
    <x v="3"/>
    <n v="3600"/>
    <n v="138"/>
    <n v="0"/>
    <b v="0"/>
    <b v="0"/>
    <b v="0"/>
    <s v="None"/>
    <s v="None"/>
    <b v="0"/>
  </r>
  <r>
    <x v="9"/>
    <x v="3"/>
    <n v="718"/>
    <n v="0.77083333300000001"/>
    <n v="0.85515320299999997"/>
    <n v="3600.363167"/>
    <n v="0.169381107"/>
    <n v="614"/>
    <n v="4"/>
    <n v="22976"/>
    <n v="5744"/>
    <n v="0.50467747900000004"/>
    <n v="0"/>
    <n v="0.50467747900000004"/>
    <n v="-4"/>
    <x v="3"/>
    <n v="3600"/>
    <n v="15"/>
    <n v="0"/>
    <b v="0"/>
    <b v="0"/>
    <b v="0"/>
    <s v="None"/>
    <s v="None"/>
    <b v="0"/>
  </r>
  <r>
    <x v="9"/>
    <x v="3"/>
    <n v="718"/>
    <n v="0.79583333300000003"/>
    <n v="0.81615598899999997"/>
    <n v="3600.0082809999999"/>
    <n v="0.225255973"/>
    <n v="586"/>
    <n v="5"/>
    <n v="22349"/>
    <n v="4469.8"/>
    <n v="0.56191345199999998"/>
    <n v="0"/>
    <n v="0.56191345199999998"/>
    <n v="-4"/>
    <x v="3"/>
    <n v="3600"/>
    <n v="89"/>
    <n v="0"/>
    <b v="0"/>
    <b v="0"/>
    <b v="0"/>
    <s v="None"/>
    <s v="None"/>
    <b v="0"/>
  </r>
  <r>
    <x v="9"/>
    <x v="3"/>
    <n v="718"/>
    <n v="0.84583333299999997"/>
    <n v="0.83983286899999998"/>
    <n v="3600.007509"/>
    <n v="0.190713101"/>
    <n v="603"/>
    <n v="4"/>
    <n v="21930"/>
    <n v="5482.5"/>
    <n v="0.50397478100000004"/>
    <n v="0"/>
    <n v="0.50397478100000004"/>
    <n v="-4"/>
    <x v="3"/>
    <n v="3600"/>
    <n v="42"/>
    <n v="0"/>
    <b v="0"/>
    <b v="0"/>
    <b v="0"/>
    <s v="None"/>
    <s v="None"/>
    <b v="0"/>
  </r>
  <r>
    <x v="9"/>
    <x v="3"/>
    <n v="718"/>
    <n v="0.79583333300000003"/>
    <n v="0.88997214499999999"/>
    <n v="3600.0071389999998"/>
    <n v="0.123630673"/>
    <n v="639"/>
    <n v="4"/>
    <n v="22976"/>
    <n v="5744"/>
    <n v="0.47889315500000001"/>
    <n v="0"/>
    <n v="0.47889315500000001"/>
    <n v="-4"/>
    <x v="3"/>
    <n v="3600"/>
    <n v="0"/>
    <n v="0"/>
    <b v="0"/>
    <b v="0"/>
    <b v="0"/>
    <s v="None"/>
    <s v="None"/>
    <b v="0"/>
  </r>
  <r>
    <x v="9"/>
    <x v="0"/>
    <n v="718"/>
    <n v="0.70416666699999997"/>
    <n v="0.70612813399999996"/>
    <n v="92.603992939999998"/>
    <n v="0"/>
    <n v="507"/>
    <n v="9"/>
    <n v="2872"/>
    <n v="319.11111110000002"/>
    <n v="4.8063313000000003E-2"/>
    <n v="0"/>
    <n v="4.8063313000000003E-2"/>
    <n v="-4"/>
    <x v="4"/>
    <n v="3600"/>
    <n v="138"/>
    <n v="0"/>
    <b v="0"/>
    <b v="0"/>
    <b v="0"/>
    <s v="None"/>
    <s v="None"/>
    <b v="0"/>
  </r>
  <r>
    <x v="9"/>
    <x v="0"/>
    <n v="718"/>
    <n v="0.64583333300000001"/>
    <n v="0.72562674100000002"/>
    <n v="95.637167930000004"/>
    <n v="0"/>
    <n v="521"/>
    <n v="6"/>
    <n v="2872"/>
    <n v="478.66666670000001"/>
    <n v="3.7735057000000002E-2"/>
    <n v="0"/>
    <n v="3.7735057000000002E-2"/>
    <n v="-4"/>
    <x v="4"/>
    <n v="3600"/>
    <n v="15"/>
    <n v="0"/>
    <b v="0"/>
    <b v="0"/>
    <b v="0"/>
    <s v="None"/>
    <s v="None"/>
    <b v="0"/>
  </r>
  <r>
    <x v="9"/>
    <x v="0"/>
    <n v="718"/>
    <n v="0.67916666699999995"/>
    <n v="0.71030640700000003"/>
    <n v="88.156955960000005"/>
    <n v="0"/>
    <n v="510"/>
    <n v="9"/>
    <n v="2872"/>
    <n v="319.11111110000002"/>
    <n v="4.7371059E-2"/>
    <n v="0"/>
    <n v="4.7371059E-2"/>
    <n v="-4"/>
    <x v="4"/>
    <n v="3600"/>
    <n v="89"/>
    <n v="0"/>
    <b v="0"/>
    <b v="0"/>
    <b v="0"/>
    <s v="None"/>
    <s v="None"/>
    <b v="0"/>
  </r>
  <r>
    <x v="9"/>
    <x v="0"/>
    <n v="718"/>
    <n v="0.70416666699999997"/>
    <n v="0.69916434500000002"/>
    <n v="95.836699010000004"/>
    <n v="0"/>
    <n v="502"/>
    <n v="10"/>
    <n v="2872"/>
    <n v="287.2"/>
    <n v="5.0154727000000003E-2"/>
    <n v="0"/>
    <n v="5.0154727000000003E-2"/>
    <n v="-4"/>
    <x v="4"/>
    <n v="3600"/>
    <n v="42"/>
    <n v="0"/>
    <b v="0"/>
    <b v="0"/>
    <b v="0"/>
    <s v="None"/>
    <s v="None"/>
    <b v="0"/>
  </r>
  <r>
    <x v="9"/>
    <x v="0"/>
    <n v="718"/>
    <n v="0.67916666699999995"/>
    <n v="0.70752089100000004"/>
    <n v="94.415756939999994"/>
    <n v="0"/>
    <n v="508"/>
    <n v="5"/>
    <n v="2872"/>
    <n v="574.4"/>
    <n v="3.5607384999999998E-2"/>
    <n v="0"/>
    <n v="3.5607384999999998E-2"/>
    <n v="-4"/>
    <x v="4"/>
    <n v="3600"/>
    <n v="0"/>
    <n v="0"/>
    <b v="0"/>
    <b v="0"/>
    <b v="0"/>
    <s v="None"/>
    <s v="None"/>
    <b v="0"/>
  </r>
  <r>
    <x v="9"/>
    <x v="1"/>
    <n v="718"/>
    <n v="0.71666666700000003"/>
    <n v="0.77298050100000004"/>
    <n v="3600.0014369999999"/>
    <n v="0.29369369400000001"/>
    <n v="555"/>
    <n v="6"/>
    <n v="5624"/>
    <n v="937.33333330000005"/>
    <n v="0.11957000700000001"/>
    <n v="0"/>
    <n v="0.11957000700000001"/>
    <n v="-4"/>
    <x v="4"/>
    <n v="3600"/>
    <n v="138"/>
    <n v="0"/>
    <b v="0"/>
    <b v="0"/>
    <b v="0"/>
    <s v="None"/>
    <s v="None"/>
    <b v="0"/>
  </r>
  <r>
    <x v="9"/>
    <x v="1"/>
    <n v="718"/>
    <n v="0.6875"/>
    <n v="0.75069637899999997"/>
    <n v="3600.0484029999998"/>
    <n v="0.332096475"/>
    <n v="539"/>
    <n v="5"/>
    <n v="5744"/>
    <n v="1148.8"/>
    <n v="9.8027293000000001E-2"/>
    <n v="0"/>
    <n v="9.8027293000000001E-2"/>
    <n v="-4"/>
    <x v="4"/>
    <n v="3600"/>
    <n v="15"/>
    <n v="0"/>
    <b v="0"/>
    <b v="0"/>
    <b v="0"/>
    <s v="None"/>
    <s v="None"/>
    <b v="0"/>
  </r>
  <r>
    <x v="9"/>
    <x v="1"/>
    <n v="718"/>
    <n v="0.75416666700000001"/>
    <n v="0.78133704699999995"/>
    <n v="3600.0014879999999"/>
    <n v="0.27985739799999998"/>
    <n v="561"/>
    <n v="5"/>
    <n v="5582"/>
    <n v="1116.4000000000001"/>
    <n v="0.112287338"/>
    <n v="0"/>
    <n v="0.112287338"/>
    <n v="-4"/>
    <x v="4"/>
    <n v="3600"/>
    <n v="89"/>
    <n v="0"/>
    <b v="0"/>
    <b v="0"/>
    <b v="0"/>
    <s v="None"/>
    <s v="None"/>
    <b v="0"/>
  </r>
  <r>
    <x v="9"/>
    <x v="1"/>
    <n v="718"/>
    <n v="0.76666666699999997"/>
    <n v="0.756267409"/>
    <n v="3600.0032550000001"/>
    <n v="0.32228361"/>
    <n v="543"/>
    <n v="6"/>
    <n v="5577"/>
    <n v="929.5"/>
    <n v="0.10836538"/>
    <n v="0"/>
    <n v="0.10836538"/>
    <n v="-4"/>
    <x v="4"/>
    <n v="3600"/>
    <n v="42"/>
    <n v="0"/>
    <b v="0"/>
    <b v="0"/>
    <b v="0"/>
    <s v="None"/>
    <s v="None"/>
    <b v="0"/>
  </r>
  <r>
    <x v="9"/>
    <x v="1"/>
    <n v="718"/>
    <n v="0.73750000000000004"/>
    <n v="0.78690807799999996"/>
    <n v="3600.0087520000002"/>
    <n v="0.27079646000000002"/>
    <n v="565"/>
    <n v="5"/>
    <n v="5744"/>
    <n v="1148.8"/>
    <n v="0.118209444"/>
    <n v="0"/>
    <n v="0.118209444"/>
    <n v="-4"/>
    <x v="4"/>
    <n v="3600"/>
    <n v="0"/>
    <n v="0"/>
    <b v="0"/>
    <b v="0"/>
    <b v="0"/>
    <s v="None"/>
    <s v="None"/>
    <b v="0"/>
  </r>
  <r>
    <x v="9"/>
    <x v="2"/>
    <n v="718"/>
    <n v="0.78749999999999998"/>
    <n v="0.85097493000000002"/>
    <n v="3600.0088860000001"/>
    <n v="0.17512274999999999"/>
    <n v="611"/>
    <n v="5"/>
    <n v="10792"/>
    <n v="2158.4"/>
    <n v="0.23767973100000001"/>
    <n v="0"/>
    <n v="0.23767973100000001"/>
    <n v="-4"/>
    <x v="4"/>
    <n v="3600"/>
    <n v="138"/>
    <n v="0"/>
    <b v="0"/>
    <b v="0"/>
    <b v="0"/>
    <s v="None"/>
    <s v="None"/>
    <b v="0"/>
  </r>
  <r>
    <x v="9"/>
    <x v="2"/>
    <n v="718"/>
    <n v="0.77916666700000003"/>
    <n v="0.83844011100000004"/>
    <n v="3600.00333"/>
    <n v="0.19269103000000001"/>
    <n v="602"/>
    <n v="5"/>
    <n v="10914"/>
    <n v="2182.8000000000002"/>
    <n v="0.23531796299999999"/>
    <n v="0"/>
    <n v="0.23531796299999999"/>
    <n v="-4"/>
    <x v="4"/>
    <n v="3600"/>
    <n v="15"/>
    <n v="0"/>
    <b v="0"/>
    <b v="0"/>
    <b v="0"/>
    <s v="None"/>
    <s v="None"/>
    <b v="0"/>
  </r>
  <r>
    <x v="9"/>
    <x v="2"/>
    <n v="718"/>
    <n v="0.82499999999999996"/>
    <n v="0.84401114200000005"/>
    <n v="3600.0032959999999"/>
    <n v="0.18481848200000001"/>
    <n v="606"/>
    <n v="6"/>
    <n v="10990"/>
    <n v="1831.666667"/>
    <n v="0.28537063000000001"/>
    <n v="0"/>
    <n v="0.28537063000000001"/>
    <n v="-4"/>
    <x v="4"/>
    <n v="3600"/>
    <n v="89"/>
    <n v="0"/>
    <b v="0"/>
    <b v="0"/>
    <b v="0"/>
    <s v="None"/>
    <s v="None"/>
    <b v="0"/>
  </r>
  <r>
    <x v="9"/>
    <x v="2"/>
    <n v="718"/>
    <n v="0.80833333299999999"/>
    <n v="0.83286908100000001"/>
    <n v="3600.0219820000002"/>
    <n v="0.20066889600000001"/>
    <n v="598"/>
    <n v="5"/>
    <n v="11339"/>
    <n v="2267.8000000000002"/>
    <n v="0.25188982300000001"/>
    <n v="0"/>
    <n v="0.25188982300000001"/>
    <n v="-4"/>
    <x v="4"/>
    <n v="3600"/>
    <n v="42"/>
    <n v="0"/>
    <b v="0"/>
    <b v="0"/>
    <b v="0"/>
    <s v="None"/>
    <s v="None"/>
    <b v="0"/>
  </r>
  <r>
    <x v="9"/>
    <x v="2"/>
    <n v="718"/>
    <n v="0.8"/>
    <n v="0.82869080799999995"/>
    <n v="3600.0179600000001"/>
    <n v="0.20672268899999999"/>
    <n v="595"/>
    <n v="5"/>
    <n v="10860"/>
    <n v="2172"/>
    <n v="0.257684782"/>
    <n v="0"/>
    <n v="0.257684782"/>
    <n v="-4"/>
    <x v="4"/>
    <n v="3600"/>
    <n v="0"/>
    <n v="0"/>
    <b v="0"/>
    <b v="0"/>
    <b v="0"/>
    <s v="None"/>
    <s v="None"/>
    <b v="0"/>
  </r>
  <r>
    <x v="9"/>
    <x v="3"/>
    <n v="718"/>
    <n v="0.77083333300000001"/>
    <n v="0.80501392800000005"/>
    <n v="3600.0072449999998"/>
    <n v="0.244367418"/>
    <n v="577"/>
    <n v="5"/>
    <n v="22295"/>
    <n v="4459"/>
    <n v="0.59839978599999999"/>
    <n v="0"/>
    <n v="0.59839978599999999"/>
    <n v="-4"/>
    <x v="4"/>
    <n v="3600"/>
    <n v="138"/>
    <n v="0"/>
    <b v="0"/>
    <b v="0"/>
    <b v="0"/>
    <s v="None"/>
    <s v="None"/>
    <b v="0"/>
  </r>
  <r>
    <x v="9"/>
    <x v="3"/>
    <n v="718"/>
    <n v="0.82083333300000005"/>
    <n v="0.89275766000000001"/>
    <n v="3600.0086620000002"/>
    <n v="0.120124805"/>
    <n v="641"/>
    <n v="4"/>
    <n v="22976"/>
    <n v="5744"/>
    <n v="0.63334223599999995"/>
    <n v="0"/>
    <n v="0.63334223599999995"/>
    <n v="-4"/>
    <x v="4"/>
    <n v="3600"/>
    <n v="15"/>
    <n v="0"/>
    <b v="0"/>
    <b v="0"/>
    <b v="0"/>
    <s v="None"/>
    <s v="None"/>
    <b v="0"/>
  </r>
  <r>
    <x v="9"/>
    <x v="3"/>
    <n v="718"/>
    <n v="0.79583333300000003"/>
    <n v="0.81615598899999997"/>
    <n v="3600.009063"/>
    <n v="0.225255973"/>
    <n v="586"/>
    <n v="5"/>
    <n v="22349"/>
    <n v="4469.8"/>
    <n v="0.60870425399999994"/>
    <n v="0"/>
    <n v="0.60870425399999994"/>
    <n v="-4"/>
    <x v="4"/>
    <n v="3600"/>
    <n v="89"/>
    <n v="0"/>
    <b v="0"/>
    <b v="0"/>
    <b v="0"/>
    <s v="None"/>
    <s v="None"/>
    <b v="0"/>
  </r>
  <r>
    <x v="9"/>
    <x v="3"/>
    <n v="718"/>
    <n v="0.84583333299999997"/>
    <n v="0.83983286899999998"/>
    <n v="3600.007357"/>
    <n v="0.190713101"/>
    <n v="603"/>
    <n v="4"/>
    <n v="21930"/>
    <n v="5482.5"/>
    <n v="0.50006383200000004"/>
    <n v="0"/>
    <n v="0.50006383200000004"/>
    <n v="-4"/>
    <x v="4"/>
    <n v="3600"/>
    <n v="42"/>
    <n v="0"/>
    <b v="0"/>
    <b v="0"/>
    <b v="0"/>
    <s v="None"/>
    <s v="None"/>
    <b v="0"/>
  </r>
  <r>
    <x v="9"/>
    <x v="3"/>
    <n v="718"/>
    <n v="0.79583333300000003"/>
    <n v="0.88997214499999999"/>
    <n v="3600.0317020000002"/>
    <n v="0.123630673"/>
    <n v="639"/>
    <n v="4"/>
    <n v="22976"/>
    <n v="5744"/>
    <n v="0.49605228899999998"/>
    <n v="0"/>
    <n v="0.49605228899999998"/>
    <n v="-4"/>
    <x v="4"/>
    <n v="3600"/>
    <n v="0"/>
    <n v="0"/>
    <b v="0"/>
    <b v="0"/>
    <b v="0"/>
    <s v="None"/>
    <s v="None"/>
    <b v="0"/>
  </r>
  <r>
    <x v="9"/>
    <x v="0"/>
    <n v="718"/>
    <n v="0.70416666699999997"/>
    <n v="0.70612813399999996"/>
    <n v="95.019119979999999"/>
    <n v="0"/>
    <n v="507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9"/>
    <x v="0"/>
    <n v="718"/>
    <n v="0.64583333300000001"/>
    <n v="0.72562674100000002"/>
    <n v="98.775307889999993"/>
    <n v="0"/>
    <n v="521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9"/>
    <x v="0"/>
    <n v="718"/>
    <n v="0.69166666700000001"/>
    <n v="0.71030640700000003"/>
    <n v="83.289276119999997"/>
    <n v="0"/>
    <n v="510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9"/>
    <x v="0"/>
    <n v="718"/>
    <n v="0.70416666699999997"/>
    <n v="0.69916434500000002"/>
    <n v="127.8619642"/>
    <n v="0"/>
    <n v="502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9"/>
    <x v="0"/>
    <n v="718"/>
    <n v="0.67916666699999995"/>
    <n v="0.70752089100000004"/>
    <n v="113.9051199"/>
    <n v="0"/>
    <n v="508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9"/>
    <x v="1"/>
    <n v="718"/>
    <n v="0.70416666699999997"/>
    <n v="0.75905292499999999"/>
    <n v="3600.001295"/>
    <n v="0.317431193"/>
    <n v="545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9"/>
    <x v="1"/>
    <n v="718"/>
    <n v="0.68333333299999999"/>
    <n v="0.777158774"/>
    <n v="3600.2481979999998"/>
    <n v="0.286738351"/>
    <n v="558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9"/>
    <x v="1"/>
    <n v="718"/>
    <n v="0.73333333300000003"/>
    <n v="0.75905292499999999"/>
    <n v="3600.00128"/>
    <n v="0.317431193"/>
    <n v="545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9"/>
    <x v="1"/>
    <n v="718"/>
    <n v="0.73333333300000003"/>
    <n v="0.788300836"/>
    <n v="3600.001389"/>
    <n v="0.268551237"/>
    <n v="566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9"/>
    <x v="1"/>
    <n v="718"/>
    <n v="0.74583333299999999"/>
    <n v="0.76462395500000002"/>
    <n v="3600.0015149999999"/>
    <n v="0.30783242300000002"/>
    <n v="549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9"/>
    <x v="2"/>
    <n v="718"/>
    <n v="0.79583333300000003"/>
    <n v="0.82451253499999999"/>
    <n v="3600.0256079999999"/>
    <n v="0.212837838"/>
    <n v="592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9"/>
    <x v="2"/>
    <n v="718"/>
    <n v="0.78333333299999997"/>
    <n v="0.85515320299999997"/>
    <n v="3600.0149379999998"/>
    <n v="0.169381107"/>
    <n v="614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9"/>
    <x v="2"/>
    <n v="718"/>
    <n v="0.8125"/>
    <n v="0.81476323100000003"/>
    <n v="3600.0213100000001"/>
    <n v="0.22735042699999999"/>
    <n v="585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9"/>
    <x v="2"/>
    <n v="718"/>
    <n v="0.82916666699999997"/>
    <n v="0.84958217300000005"/>
    <n v="3600.0229469999999"/>
    <n v="0.17704918"/>
    <n v="610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9"/>
    <x v="2"/>
    <n v="718"/>
    <n v="0.80416666699999995"/>
    <n v="0.83286908100000001"/>
    <n v="3600.0145429999998"/>
    <n v="0.20066889600000001"/>
    <n v="598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9"/>
    <x v="3"/>
    <n v="718"/>
    <n v="0.79166666699999999"/>
    <n v="0.83286908100000001"/>
    <n v="3600.0111569999999"/>
    <n v="0.20066889600000001"/>
    <n v="598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9"/>
    <x v="3"/>
    <n v="718"/>
    <n v="0.77083333300000001"/>
    <n v="0.81476323100000003"/>
    <n v="3600.0085829999998"/>
    <n v="0.22735042699999999"/>
    <n v="585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9"/>
    <x v="3"/>
    <n v="718"/>
    <n v="0.85"/>
    <n v="0.842618384"/>
    <n v="3600.0136539999999"/>
    <n v="0.18677685999999999"/>
    <n v="605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9"/>
    <x v="3"/>
    <n v="718"/>
    <n v="0.82916666699999997"/>
    <n v="0.82451253499999999"/>
    <n v="3600.0944639999998"/>
    <n v="0.21489001699999999"/>
    <n v="591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9"/>
    <x v="3"/>
    <n v="718"/>
    <n v="0.84583333299999997"/>
    <n v="0.89832869100000001"/>
    <n v="3600.0297479999999"/>
    <n v="0.113178295"/>
    <n v="645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9"/>
    <x v="0"/>
    <n v="718"/>
    <n v="0.70416666699999997"/>
    <n v="0.70612813399999996"/>
    <n v="291.44025299999998"/>
    <n v="0"/>
    <n v="507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9"/>
    <x v="0"/>
    <n v="718"/>
    <n v="0.64583333300000001"/>
    <n v="0.72562674100000002"/>
    <n v="241.999506"/>
    <n v="0"/>
    <n v="521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9"/>
    <x v="0"/>
    <n v="718"/>
    <n v="0.67916666699999995"/>
    <n v="0.71030640700000003"/>
    <n v="232.25535389999999"/>
    <n v="0"/>
    <n v="510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9"/>
    <x v="0"/>
    <n v="718"/>
    <n v="0.70416666699999997"/>
    <n v="0.69916434500000002"/>
    <n v="283.68064900000002"/>
    <n v="0"/>
    <n v="502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9"/>
    <x v="0"/>
    <n v="718"/>
    <n v="0.68333333299999999"/>
    <n v="0.70752089100000004"/>
    <n v="359.58315900000002"/>
    <n v="0"/>
    <n v="508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9"/>
    <x v="1"/>
    <n v="718"/>
    <n v="0.75"/>
    <n v="0.77298050100000004"/>
    <n v="3600.0023799999999"/>
    <n v="0.29369369400000001"/>
    <n v="555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9"/>
    <x v="1"/>
    <n v="718"/>
    <n v="0.69166666700000001"/>
    <n v="0.77576601700000003"/>
    <n v="3600.0023959999999"/>
    <n v="0.289048474"/>
    <n v="557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9"/>
    <x v="1"/>
    <n v="718"/>
    <n v="0.75416666700000001"/>
    <n v="0.78133704699999995"/>
    <n v="3600.1926619999999"/>
    <n v="0.27985739799999998"/>
    <n v="561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9"/>
    <x v="1"/>
    <n v="718"/>
    <n v="0.79583333300000003"/>
    <n v="0.76183844000000001"/>
    <n v="3600.0025270000001"/>
    <n v="0.31261425999999998"/>
    <n v="547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9"/>
    <x v="1"/>
    <n v="718"/>
    <n v="0.72499999999999998"/>
    <n v="0.76323119800000006"/>
    <n v="3600.0225559999999"/>
    <n v="0.31021897799999998"/>
    <n v="548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9"/>
    <x v="2"/>
    <n v="718"/>
    <n v="0.83333333300000001"/>
    <n v="0.83704735399999997"/>
    <n v="3600.0176900000001"/>
    <n v="0.19467554100000001"/>
    <n v="601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9"/>
    <x v="2"/>
    <n v="718"/>
    <n v="0.72083333299999997"/>
    <n v="0.80083565499999998"/>
    <n v="3600.005866"/>
    <n v="0.24869565199999999"/>
    <n v="575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9"/>
    <x v="2"/>
    <n v="718"/>
    <n v="0.80416666699999995"/>
    <n v="0.84540389999999999"/>
    <n v="3600.006292"/>
    <n v="0.18286655700000001"/>
    <n v="607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9"/>
    <x v="2"/>
    <n v="718"/>
    <n v="0.82916666699999997"/>
    <n v="0.86211699200000003"/>
    <n v="3600.2443440000002"/>
    <n v="0.15993537999999999"/>
    <n v="619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9"/>
    <x v="2"/>
    <n v="718"/>
    <n v="0.75833333300000005"/>
    <n v="0.81058495799999997"/>
    <n v="3600.01721"/>
    <n v="0.23367697600000001"/>
    <n v="582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9"/>
    <x v="3"/>
    <n v="718"/>
    <n v="0.87083333299999999"/>
    <n v="0.90250696399999997"/>
    <n v="3600.0168090000002"/>
    <n v="0.10802469100000001"/>
    <n v="648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9"/>
    <x v="3"/>
    <n v="718"/>
    <n v="0.77916666700000003"/>
    <n v="0.84958217300000005"/>
    <n v="3600.0214310000001"/>
    <n v="0.17704918"/>
    <n v="610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9"/>
    <x v="3"/>
    <n v="718"/>
    <n v="0.875"/>
    <n v="0.89415041799999995"/>
    <n v="3600.019045"/>
    <n v="0.11838006199999999"/>
    <n v="642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9"/>
    <x v="3"/>
    <n v="718"/>
    <n v="0.86250000000000004"/>
    <n v="0.85376044600000001"/>
    <n v="3600.0411680000002"/>
    <n v="0.17128874399999999"/>
    <n v="613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9"/>
    <x v="3"/>
    <n v="718"/>
    <n v="0.82499999999999996"/>
    <n v="0.85793871899999996"/>
    <n v="3600.016584"/>
    <n v="0.16558441600000001"/>
    <n v="616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9"/>
    <x v="0"/>
    <n v="718"/>
    <n v="0.70416666699999997"/>
    <n v="0.70612813399999996"/>
    <n v="103.645483"/>
    <n v="0"/>
    <n v="507"/>
    <n v="6"/>
    <n v="4308"/>
    <n v="718"/>
    <n v="6.4755025999999993E-2"/>
    <n v="0"/>
    <n v="6.4755025999999993E-2"/>
    <n v="-4"/>
    <x v="7"/>
    <n v="3600"/>
    <n v="138"/>
    <n v="0"/>
    <b v="0"/>
    <b v="0"/>
    <b v="0"/>
    <s v="None"/>
    <s v="None"/>
    <b v="0"/>
  </r>
  <r>
    <x v="9"/>
    <x v="0"/>
    <n v="718"/>
    <n v="0.64583333300000001"/>
    <n v="0.72562674100000002"/>
    <n v="93.223810200000003"/>
    <n v="0"/>
    <n v="521"/>
    <n v="5"/>
    <n v="4308"/>
    <n v="861.6"/>
    <n v="6.0172499999999997E-2"/>
    <n v="0"/>
    <n v="6.0172499999999997E-2"/>
    <n v="-4"/>
    <x v="7"/>
    <n v="3600"/>
    <n v="15"/>
    <n v="0"/>
    <b v="0"/>
    <b v="0"/>
    <b v="0"/>
    <s v="None"/>
    <s v="None"/>
    <b v="0"/>
  </r>
  <r>
    <x v="9"/>
    <x v="0"/>
    <n v="718"/>
    <n v="0.69166666700000001"/>
    <n v="0.71030640700000003"/>
    <n v="106.8426158"/>
    <n v="0"/>
    <n v="510"/>
    <n v="10"/>
    <n v="4308"/>
    <n v="430.8"/>
    <n v="9.0826961999999997E-2"/>
    <n v="0"/>
    <n v="9.0826961999999997E-2"/>
    <n v="-4"/>
    <x v="7"/>
    <n v="3600"/>
    <n v="89"/>
    <n v="0"/>
    <b v="0"/>
    <b v="0"/>
    <b v="0"/>
    <s v="None"/>
    <s v="None"/>
    <b v="0"/>
  </r>
  <r>
    <x v="9"/>
    <x v="0"/>
    <n v="718"/>
    <n v="0.70416666699999997"/>
    <n v="0.69916434500000002"/>
    <n v="133.00164889999999"/>
    <n v="0"/>
    <n v="502"/>
    <n v="6"/>
    <n v="4308"/>
    <n v="718"/>
    <n v="6.5341319999999994E-2"/>
    <n v="0"/>
    <n v="6.5341319999999994E-2"/>
    <n v="-4"/>
    <x v="7"/>
    <n v="3600"/>
    <n v="42"/>
    <n v="0"/>
    <b v="0"/>
    <b v="0"/>
    <b v="0"/>
    <s v="None"/>
    <s v="None"/>
    <b v="0"/>
  </r>
  <r>
    <x v="9"/>
    <x v="0"/>
    <n v="718"/>
    <n v="0.68333333299999999"/>
    <n v="0.70752089100000004"/>
    <n v="95.247918130000002"/>
    <n v="0"/>
    <n v="508"/>
    <n v="5"/>
    <n v="4308"/>
    <n v="861.6"/>
    <n v="6.1345812E-2"/>
    <n v="0"/>
    <n v="6.1345812E-2"/>
    <n v="-4"/>
    <x v="7"/>
    <n v="3600"/>
    <n v="0"/>
    <n v="0"/>
    <b v="0"/>
    <b v="0"/>
    <b v="0"/>
    <s v="None"/>
    <s v="None"/>
    <b v="0"/>
  </r>
  <r>
    <x v="9"/>
    <x v="1"/>
    <n v="718"/>
    <n v="0.71250000000000002"/>
    <n v="0.76601671299999996"/>
    <n v="3600.0014660000002"/>
    <n v="0.30545454500000002"/>
    <n v="550"/>
    <n v="5"/>
    <n v="13815"/>
    <n v="2763"/>
    <n v="0.25160233399999998"/>
    <n v="0"/>
    <n v="0.25160233399999998"/>
    <n v="-4"/>
    <x v="7"/>
    <n v="3600"/>
    <n v="138"/>
    <n v="0"/>
    <b v="0"/>
    <b v="0"/>
    <b v="0"/>
    <s v="None"/>
    <s v="None"/>
    <b v="0"/>
  </r>
  <r>
    <x v="9"/>
    <x v="1"/>
    <n v="718"/>
    <n v="0.68333333299999999"/>
    <n v="0.777158774"/>
    <n v="3600.0019050000001"/>
    <n v="0.286738351"/>
    <n v="558"/>
    <n v="5"/>
    <n v="18668"/>
    <n v="3733.6"/>
    <n v="0.27869744499999999"/>
    <n v="0"/>
    <n v="0.27869744499999999"/>
    <n v="-4"/>
    <x v="7"/>
    <n v="3600"/>
    <n v="15"/>
    <n v="0"/>
    <b v="0"/>
    <b v="0"/>
    <b v="0"/>
    <s v="None"/>
    <s v="None"/>
    <b v="0"/>
  </r>
  <r>
    <x v="9"/>
    <x v="1"/>
    <n v="718"/>
    <n v="0.76249999999999996"/>
    <n v="0.77158774399999996"/>
    <n v="3600.0014500000002"/>
    <n v="0.29602888100000002"/>
    <n v="554"/>
    <n v="6"/>
    <n v="13698"/>
    <n v="2283"/>
    <n v="0.28268779999999999"/>
    <n v="0"/>
    <n v="0.28268779999999999"/>
    <n v="-4"/>
    <x v="7"/>
    <n v="3600"/>
    <n v="89"/>
    <n v="0"/>
    <b v="0"/>
    <b v="0"/>
    <b v="0"/>
    <s v="None"/>
    <s v="None"/>
    <b v="0"/>
  </r>
  <r>
    <x v="9"/>
    <x v="1"/>
    <n v="718"/>
    <n v="0.70416666699999997"/>
    <n v="0.77437325899999998"/>
    <n v="3600.0016519999999"/>
    <n v="0.29136690599999998"/>
    <n v="556"/>
    <n v="6"/>
    <n v="13870"/>
    <n v="2311.666667"/>
    <n v="0.26977694200000002"/>
    <n v="0"/>
    <n v="0.26977694200000002"/>
    <n v="-4"/>
    <x v="7"/>
    <n v="3600"/>
    <n v="42"/>
    <n v="0"/>
    <b v="0"/>
    <b v="0"/>
    <b v="0"/>
    <s v="None"/>
    <s v="None"/>
    <b v="0"/>
  </r>
  <r>
    <x v="9"/>
    <x v="1"/>
    <n v="718"/>
    <n v="0.74166666699999995"/>
    <n v="0.77576601700000003"/>
    <n v="3600.001499"/>
    <n v="0.289048474"/>
    <n v="557"/>
    <n v="5"/>
    <n v="18668"/>
    <n v="3733.6"/>
    <n v="0.35276000000000002"/>
    <n v="0"/>
    <n v="0.35276000000000002"/>
    <n v="-4"/>
    <x v="7"/>
    <n v="3600"/>
    <n v="0"/>
    <n v="0"/>
    <b v="0"/>
    <b v="0"/>
    <b v="0"/>
    <s v="None"/>
    <s v="None"/>
    <b v="0"/>
  </r>
  <r>
    <x v="9"/>
    <x v="2"/>
    <n v="718"/>
    <n v="0.79166666699999999"/>
    <n v="0.81894150399999999"/>
    <n v="3600.0038610000001"/>
    <n v="0.221088435"/>
    <n v="588"/>
    <n v="5"/>
    <n v="39420"/>
    <n v="7884"/>
    <n v="0.70459981900000002"/>
    <n v="0"/>
    <n v="0.70459981900000002"/>
    <n v="-4"/>
    <x v="7"/>
    <n v="3600"/>
    <n v="138"/>
    <n v="0"/>
    <b v="0"/>
    <b v="0"/>
    <b v="0"/>
    <s v="None"/>
    <s v="None"/>
    <b v="0"/>
  </r>
  <r>
    <x v="9"/>
    <x v="2"/>
    <n v="718"/>
    <n v="0.76249999999999996"/>
    <n v="0.848189415"/>
    <n v="3600.0278189999999"/>
    <n v="0.17898193800000001"/>
    <n v="609"/>
    <n v="5"/>
    <n v="40946"/>
    <n v="8189.2"/>
    <n v="0.69891243000000003"/>
    <n v="0"/>
    <n v="0.69891243000000003"/>
    <n v="-4"/>
    <x v="7"/>
    <n v="3600"/>
    <n v="15"/>
    <n v="0"/>
    <b v="0"/>
    <b v="0"/>
    <b v="0"/>
    <s v="None"/>
    <s v="None"/>
    <b v="0"/>
  </r>
  <r>
    <x v="9"/>
    <x v="2"/>
    <n v="718"/>
    <n v="0.79583333300000003"/>
    <n v="0.81754874700000002"/>
    <n v="3600.0035170000001"/>
    <n v="0.225255973"/>
    <n v="586"/>
    <n v="5"/>
    <n v="38904"/>
    <n v="7780.8"/>
    <n v="0.66965917500000005"/>
    <n v="0"/>
    <n v="0.66965917500000005"/>
    <n v="-4"/>
    <x v="7"/>
    <n v="3600"/>
    <n v="89"/>
    <n v="0"/>
    <b v="0"/>
    <b v="0"/>
    <b v="0"/>
    <s v="None"/>
    <s v="None"/>
    <b v="0"/>
  </r>
  <r>
    <x v="9"/>
    <x v="2"/>
    <n v="718"/>
    <n v="0.83750000000000002"/>
    <n v="0.83286908100000001"/>
    <n v="3600.0153399999999"/>
    <n v="0.20066889600000001"/>
    <n v="598"/>
    <n v="5"/>
    <n v="40030"/>
    <n v="8006"/>
    <n v="0.71578796899999997"/>
    <n v="0"/>
    <n v="0.71578796899999997"/>
    <n v="-4"/>
    <x v="7"/>
    <n v="3600"/>
    <n v="42"/>
    <n v="0"/>
    <b v="0"/>
    <b v="0"/>
    <b v="0"/>
    <s v="None"/>
    <s v="None"/>
    <b v="0"/>
  </r>
  <r>
    <x v="9"/>
    <x v="2"/>
    <n v="718"/>
    <n v="0.80416666699999995"/>
    <n v="0.83286908100000001"/>
    <n v="3600.0261380000002"/>
    <n v="0.20066889600000001"/>
    <n v="598"/>
    <n v="5"/>
    <n v="40371"/>
    <n v="8074.2"/>
    <n v="0.71961877699999999"/>
    <n v="0"/>
    <n v="0.71961877699999999"/>
    <n v="-4"/>
    <x v="7"/>
    <n v="3600"/>
    <n v="0"/>
    <n v="0"/>
    <b v="0"/>
    <b v="0"/>
    <b v="0"/>
    <s v="None"/>
    <s v="None"/>
    <b v="0"/>
  </r>
  <r>
    <x v="9"/>
    <x v="3"/>
    <n v="718"/>
    <n v="0.80416666699999995"/>
    <n v="0.82590529199999996"/>
    <n v="3600.0091510000002"/>
    <n v="0.21079258000000001"/>
    <n v="593"/>
    <n v="5"/>
    <n v="112827"/>
    <n v="22565.4"/>
    <n v="2.1821317090000001"/>
    <n v="0"/>
    <n v="2.1821317090000001"/>
    <n v="-4"/>
    <x v="7"/>
    <n v="3600"/>
    <n v="138"/>
    <n v="0"/>
    <b v="0"/>
    <b v="0"/>
    <b v="0"/>
    <s v="None"/>
    <s v="None"/>
    <b v="0"/>
  </r>
  <r>
    <x v="9"/>
    <x v="3"/>
    <n v="718"/>
    <n v="0.77500000000000002"/>
    <n v="0.85236768799999996"/>
    <n v="3600.023283"/>
    <n v="0.173202614"/>
    <n v="612"/>
    <n v="5"/>
    <n v="162268"/>
    <n v="32453.599999999999"/>
    <n v="2.6403520220000001"/>
    <n v="0"/>
    <n v="2.6403520220000001"/>
    <n v="-4"/>
    <x v="7"/>
    <n v="3600"/>
    <n v="15"/>
    <n v="0"/>
    <b v="0"/>
    <b v="0"/>
    <b v="0"/>
    <s v="None"/>
    <s v="None"/>
    <b v="0"/>
  </r>
  <r>
    <x v="9"/>
    <x v="3"/>
    <n v="718"/>
    <n v="0.72916666699999999"/>
    <n v="0.756267409"/>
    <n v="3600.0106169999999"/>
    <n v="0.32228361"/>
    <n v="543"/>
    <n v="4"/>
    <n v="112534"/>
    <n v="28133.5"/>
    <n v="1.943498038"/>
    <n v="0"/>
    <n v="1.943498038"/>
    <n v="-4"/>
    <x v="7"/>
    <n v="3600"/>
    <n v="89"/>
    <n v="0"/>
    <b v="0"/>
    <b v="0"/>
    <b v="0"/>
    <s v="None"/>
    <s v="None"/>
    <b v="0"/>
  </r>
  <r>
    <x v="9"/>
    <x v="3"/>
    <n v="718"/>
    <n v="0.78333333299999997"/>
    <n v="0.78412256300000005"/>
    <n v="3600.240346"/>
    <n v="0.27531083499999998"/>
    <n v="563"/>
    <n v="5"/>
    <n v="112307"/>
    <n v="22461.4"/>
    <n v="2.4731158029999998"/>
    <n v="0"/>
    <n v="2.4731158029999998"/>
    <n v="-4"/>
    <x v="7"/>
    <n v="3600"/>
    <n v="42"/>
    <n v="0"/>
    <b v="0"/>
    <b v="0"/>
    <b v="0"/>
    <s v="None"/>
    <s v="None"/>
    <b v="0"/>
  </r>
  <r>
    <x v="9"/>
    <x v="3"/>
    <n v="718"/>
    <n v="0.85833333300000003"/>
    <n v="0.874651811"/>
    <n v="3600.0073029999999"/>
    <n v="0.143312102"/>
    <n v="628"/>
    <n v="4"/>
    <n v="162268"/>
    <n v="40567"/>
    <n v="2.6932404559999998"/>
    <n v="0"/>
    <n v="2.6932404559999998"/>
    <n v="-4"/>
    <x v="7"/>
    <n v="3600"/>
    <n v="0"/>
    <n v="0"/>
    <b v="0"/>
    <b v="0"/>
    <b v="0"/>
    <s v="None"/>
    <s v="None"/>
    <b v="0"/>
  </r>
  <r>
    <x v="9"/>
    <x v="0"/>
    <n v="718"/>
    <n v="0.70416666699999997"/>
    <n v="0.70612813399999996"/>
    <n v="104.340687"/>
    <n v="0"/>
    <n v="507"/>
    <n v="6"/>
    <n v="4308"/>
    <n v="718"/>
    <n v="6.4191786000000001E-2"/>
    <n v="0"/>
    <n v="6.4191786000000001E-2"/>
    <n v="-4"/>
    <x v="8"/>
    <n v="3600"/>
    <n v="138"/>
    <n v="0"/>
    <b v="0"/>
    <b v="0"/>
    <b v="0"/>
    <s v="None"/>
    <s v="None"/>
    <b v="0"/>
  </r>
  <r>
    <x v="9"/>
    <x v="0"/>
    <n v="718"/>
    <n v="0.64583333300000001"/>
    <n v="0.72562674100000002"/>
    <n v="93.410281900000001"/>
    <n v="0"/>
    <n v="521"/>
    <n v="5"/>
    <n v="4308"/>
    <n v="861.6"/>
    <n v="5.9183617000000001E-2"/>
    <n v="0"/>
    <n v="5.9183617000000001E-2"/>
    <n v="-4"/>
    <x v="8"/>
    <n v="3600"/>
    <n v="15"/>
    <n v="0"/>
    <b v="0"/>
    <b v="0"/>
    <b v="0"/>
    <s v="None"/>
    <s v="None"/>
    <b v="0"/>
  </r>
  <r>
    <x v="9"/>
    <x v="0"/>
    <n v="718"/>
    <n v="0.69166666700000001"/>
    <n v="0.71030640700000003"/>
    <n v="105.6566019"/>
    <n v="0"/>
    <n v="510"/>
    <n v="10"/>
    <n v="4308"/>
    <n v="430.8"/>
    <n v="8.7048044000000005E-2"/>
    <n v="0"/>
    <n v="8.7048044000000005E-2"/>
    <n v="-4"/>
    <x v="8"/>
    <n v="3600"/>
    <n v="89"/>
    <n v="0"/>
    <b v="0"/>
    <b v="0"/>
    <b v="0"/>
    <s v="None"/>
    <s v="None"/>
    <b v="0"/>
  </r>
  <r>
    <x v="9"/>
    <x v="0"/>
    <n v="718"/>
    <n v="0.70416666699999997"/>
    <n v="0.69916434500000002"/>
    <n v="132.91505599999999"/>
    <n v="0"/>
    <n v="502"/>
    <n v="6"/>
    <n v="4308"/>
    <n v="718"/>
    <n v="6.5178243999999996E-2"/>
    <n v="0"/>
    <n v="6.5178243999999996E-2"/>
    <n v="-4"/>
    <x v="8"/>
    <n v="3600"/>
    <n v="42"/>
    <n v="0"/>
    <b v="0"/>
    <b v="0"/>
    <b v="0"/>
    <s v="None"/>
    <s v="None"/>
    <b v="0"/>
  </r>
  <r>
    <x v="9"/>
    <x v="0"/>
    <n v="718"/>
    <n v="0.68333333299999999"/>
    <n v="0.70752089100000004"/>
    <n v="94.393379929999995"/>
    <n v="0"/>
    <n v="508"/>
    <n v="5"/>
    <n v="4308"/>
    <n v="861.6"/>
    <n v="5.9978260999999998E-2"/>
    <n v="0"/>
    <n v="5.9978260999999998E-2"/>
    <n v="-4"/>
    <x v="8"/>
    <n v="3600"/>
    <n v="0"/>
    <n v="0"/>
    <b v="0"/>
    <b v="0"/>
    <b v="0"/>
    <s v="None"/>
    <s v="None"/>
    <b v="0"/>
  </r>
  <r>
    <x v="9"/>
    <x v="1"/>
    <n v="718"/>
    <n v="0.75416666700000001"/>
    <n v="0.78133704699999995"/>
    <n v="3600.0030660000002"/>
    <n v="0.27985739799999998"/>
    <n v="561"/>
    <n v="6"/>
    <n v="9531"/>
    <n v="1588.5"/>
    <n v="0.187868066"/>
    <n v="0"/>
    <n v="0.187868066"/>
    <n v="-4"/>
    <x v="8"/>
    <n v="3600"/>
    <n v="138"/>
    <n v="0"/>
    <b v="0"/>
    <b v="0"/>
    <b v="0"/>
    <s v="None"/>
    <s v="None"/>
    <b v="0"/>
  </r>
  <r>
    <x v="9"/>
    <x v="1"/>
    <n v="718"/>
    <n v="0.6875"/>
    <n v="0.75069637899999997"/>
    <n v="3600.605329"/>
    <n v="0.332096475"/>
    <n v="539"/>
    <n v="5"/>
    <n v="10052"/>
    <n v="2010.4"/>
    <n v="0.193189416"/>
    <n v="0"/>
    <n v="0.193189416"/>
    <n v="-4"/>
    <x v="8"/>
    <n v="3600"/>
    <n v="15"/>
    <n v="0"/>
    <b v="0"/>
    <b v="0"/>
    <b v="0"/>
    <s v="None"/>
    <s v="None"/>
    <b v="0"/>
  </r>
  <r>
    <x v="9"/>
    <x v="1"/>
    <n v="718"/>
    <n v="0.76249999999999996"/>
    <n v="0.77158774399999996"/>
    <n v="3600.0015440000002"/>
    <n v="0.29602888100000002"/>
    <n v="554"/>
    <n v="5"/>
    <n v="9503"/>
    <n v="1900.6"/>
    <n v="0.18803650299999999"/>
    <n v="0"/>
    <n v="0.18803650299999999"/>
    <n v="-4"/>
    <x v="8"/>
    <n v="3600"/>
    <n v="89"/>
    <n v="0"/>
    <b v="0"/>
    <b v="0"/>
    <b v="0"/>
    <s v="None"/>
    <s v="None"/>
    <b v="0"/>
  </r>
  <r>
    <x v="9"/>
    <x v="1"/>
    <n v="718"/>
    <n v="0.73333333300000003"/>
    <n v="0.788300836"/>
    <n v="3600.001679"/>
    <n v="0.268551237"/>
    <n v="566"/>
    <n v="6"/>
    <n v="9583"/>
    <n v="1597.166667"/>
    <n v="0.20440401699999999"/>
    <n v="0"/>
    <n v="0.20440401699999999"/>
    <n v="-4"/>
    <x v="8"/>
    <n v="3600"/>
    <n v="42"/>
    <n v="0"/>
    <b v="0"/>
    <b v="0"/>
    <b v="0"/>
    <s v="None"/>
    <s v="None"/>
    <b v="0"/>
  </r>
  <r>
    <x v="9"/>
    <x v="1"/>
    <n v="718"/>
    <n v="0.75833333300000005"/>
    <n v="0.77437325899999998"/>
    <n v="3600.001444"/>
    <n v="0.29136690599999998"/>
    <n v="556"/>
    <n v="5"/>
    <n v="10052"/>
    <n v="2010.4"/>
    <n v="0.19704476400000001"/>
    <n v="0"/>
    <n v="0.19704476400000001"/>
    <n v="-4"/>
    <x v="8"/>
    <n v="3600"/>
    <n v="0"/>
    <n v="0"/>
    <b v="0"/>
    <b v="0"/>
    <b v="0"/>
    <s v="None"/>
    <s v="None"/>
    <b v="0"/>
  </r>
  <r>
    <x v="9"/>
    <x v="2"/>
    <n v="718"/>
    <n v="0.8"/>
    <n v="0.83844011100000004"/>
    <n v="3600.024997"/>
    <n v="0.19269103000000001"/>
    <n v="602"/>
    <n v="5"/>
    <n v="20817"/>
    <n v="4163.3999999999996"/>
    <n v="0.52317848499999997"/>
    <n v="0"/>
    <n v="0.52317848499999997"/>
    <n v="-4"/>
    <x v="8"/>
    <n v="3600"/>
    <n v="138"/>
    <n v="0"/>
    <b v="0"/>
    <b v="0"/>
    <b v="0"/>
    <s v="None"/>
    <s v="None"/>
    <b v="0"/>
  </r>
  <r>
    <x v="9"/>
    <x v="2"/>
    <n v="718"/>
    <n v="0.77083333300000001"/>
    <n v="0.84958217300000005"/>
    <n v="3600.0033990000002"/>
    <n v="0.17704918"/>
    <n v="610"/>
    <n v="5"/>
    <n v="20427"/>
    <n v="4085.4"/>
    <n v="0.53389432299999995"/>
    <n v="0"/>
    <n v="0.53389432299999995"/>
    <n v="-4"/>
    <x v="8"/>
    <n v="3600"/>
    <n v="15"/>
    <n v="0"/>
    <b v="0"/>
    <b v="0"/>
    <b v="0"/>
    <s v="None"/>
    <s v="None"/>
    <b v="0"/>
  </r>
  <r>
    <x v="9"/>
    <x v="2"/>
    <n v="718"/>
    <n v="0.84583333299999997"/>
    <n v="0.83565459600000003"/>
    <n v="3600.0170710000002"/>
    <n v="0.19666666699999999"/>
    <n v="600"/>
    <n v="5"/>
    <n v="21158"/>
    <n v="4231.6000000000004"/>
    <n v="0.50410601200000005"/>
    <n v="0"/>
    <n v="0.50410601200000005"/>
    <n v="-4"/>
    <x v="8"/>
    <n v="3600"/>
    <n v="89"/>
    <n v="0"/>
    <b v="0"/>
    <b v="0"/>
    <b v="0"/>
    <s v="None"/>
    <s v="None"/>
    <b v="0"/>
  </r>
  <r>
    <x v="9"/>
    <x v="2"/>
    <n v="718"/>
    <n v="0.82916666699999997"/>
    <n v="0.82729805000000001"/>
    <n v="3600.0166290000002"/>
    <n v="0.208754209"/>
    <n v="594"/>
    <n v="5"/>
    <n v="20893"/>
    <n v="4178.6000000000004"/>
    <n v="0.50065009100000002"/>
    <n v="0"/>
    <n v="0.50065009100000002"/>
    <n v="-4"/>
    <x v="8"/>
    <n v="3600"/>
    <n v="42"/>
    <n v="0"/>
    <b v="0"/>
    <b v="0"/>
    <b v="0"/>
    <s v="None"/>
    <s v="None"/>
    <b v="0"/>
  </r>
  <r>
    <x v="9"/>
    <x v="2"/>
    <n v="718"/>
    <n v="0.72499999999999998"/>
    <n v="0.788300836"/>
    <n v="3600.0156339999999"/>
    <n v="0.268551237"/>
    <n v="566"/>
    <n v="5"/>
    <n v="20941"/>
    <n v="4188.2"/>
    <n v="0.50639584900000001"/>
    <n v="0"/>
    <n v="0.50639584900000001"/>
    <n v="-4"/>
    <x v="8"/>
    <n v="3600"/>
    <n v="0"/>
    <n v="0"/>
    <b v="0"/>
    <b v="0"/>
    <b v="0"/>
    <s v="None"/>
    <s v="None"/>
    <b v="0"/>
  </r>
  <r>
    <x v="9"/>
    <x v="3"/>
    <n v="718"/>
    <n v="0.78333333299999997"/>
    <n v="0.84540389999999999"/>
    <n v="3600.0096130000002"/>
    <n v="0.18286655700000001"/>
    <n v="607"/>
    <n v="5"/>
    <n v="43345"/>
    <n v="8669"/>
    <n v="1.178056958"/>
    <n v="0"/>
    <n v="1.178056958"/>
    <n v="-4"/>
    <x v="8"/>
    <n v="3600"/>
    <n v="138"/>
    <n v="0"/>
    <b v="0"/>
    <b v="0"/>
    <b v="0"/>
    <s v="None"/>
    <s v="None"/>
    <b v="0"/>
  </r>
  <r>
    <x v="9"/>
    <x v="3"/>
    <n v="718"/>
    <n v="0.84166666700000003"/>
    <n v="0.913649025"/>
    <n v="3600.0098539999999"/>
    <n v="9.4512194999999993E-2"/>
    <n v="656"/>
    <n v="4"/>
    <n v="44516"/>
    <n v="11129"/>
    <n v="1.0983120289999999"/>
    <n v="0"/>
    <n v="1.0983120289999999"/>
    <n v="-4"/>
    <x v="8"/>
    <n v="3600"/>
    <n v="15"/>
    <n v="0"/>
    <b v="0"/>
    <b v="0"/>
    <b v="0"/>
    <s v="None"/>
    <s v="None"/>
    <b v="0"/>
  </r>
  <r>
    <x v="9"/>
    <x v="3"/>
    <n v="718"/>
    <n v="0.76249999999999996"/>
    <n v="0.76740947100000001"/>
    <n v="3600.0082860000002"/>
    <n v="0.30308529899999997"/>
    <n v="551"/>
    <n v="4"/>
    <n v="42962"/>
    <n v="10740.5"/>
    <n v="1.055515816"/>
    <n v="0"/>
    <n v="1.055515816"/>
    <n v="-4"/>
    <x v="8"/>
    <n v="3600"/>
    <n v="89"/>
    <n v="0"/>
    <b v="0"/>
    <b v="0"/>
    <b v="0"/>
    <s v="None"/>
    <s v="None"/>
    <b v="0"/>
  </r>
  <r>
    <x v="9"/>
    <x v="3"/>
    <n v="718"/>
    <n v="0.86666666699999995"/>
    <n v="0.85515320299999997"/>
    <n v="3600.0087239999998"/>
    <n v="0.169381107"/>
    <n v="614"/>
    <n v="5"/>
    <n v="43325"/>
    <n v="8665"/>
    <n v="1.288820759"/>
    <n v="0"/>
    <n v="1.288820759"/>
    <n v="-4"/>
    <x v="8"/>
    <n v="3600"/>
    <n v="42"/>
    <n v="0"/>
    <b v="0"/>
    <b v="0"/>
    <b v="0"/>
    <s v="None"/>
    <s v="None"/>
    <b v="0"/>
  </r>
  <r>
    <x v="9"/>
    <x v="3"/>
    <n v="718"/>
    <n v="0.84583333299999997"/>
    <n v="0.85236768799999996"/>
    <n v="3600.1051670000002"/>
    <n v="0.173202614"/>
    <n v="612"/>
    <n v="4"/>
    <n v="44516"/>
    <n v="11129"/>
    <n v="1.1221922280000001"/>
    <n v="0"/>
    <n v="1.1221922280000001"/>
    <n v="-4"/>
    <x v="8"/>
    <n v="3600"/>
    <n v="0"/>
    <n v="0"/>
    <b v="0"/>
    <b v="0"/>
    <b v="0"/>
    <s v="None"/>
    <s v="None"/>
    <b v="0"/>
  </r>
  <r>
    <x v="9"/>
    <x v="0"/>
    <n v="718"/>
    <n v="0.70416666699999997"/>
    <n v="0.70612813399999996"/>
    <n v="103.34617299999999"/>
    <n v="0"/>
    <n v="507"/>
    <n v="6"/>
    <n v="4308"/>
    <n v="718"/>
    <n v="7.2074567000000006E-2"/>
    <n v="0"/>
    <n v="7.2074567000000006E-2"/>
    <n v="-4"/>
    <x v="9"/>
    <n v="3600"/>
    <n v="138"/>
    <n v="0"/>
    <b v="0"/>
    <b v="0"/>
    <b v="0"/>
    <s v="None"/>
    <s v="None"/>
    <b v="0"/>
  </r>
  <r>
    <x v="9"/>
    <x v="0"/>
    <n v="718"/>
    <n v="0.64583333300000001"/>
    <n v="0.72562674100000002"/>
    <n v="93.299803969999999"/>
    <n v="0"/>
    <n v="521"/>
    <n v="5"/>
    <n v="4308"/>
    <n v="861.6"/>
    <n v="6.7254403000000004E-2"/>
    <n v="0"/>
    <n v="6.7254403000000004E-2"/>
    <n v="-4"/>
    <x v="9"/>
    <n v="3600"/>
    <n v="15"/>
    <n v="0"/>
    <b v="0"/>
    <b v="0"/>
    <b v="0"/>
    <s v="None"/>
    <s v="None"/>
    <b v="0"/>
  </r>
  <r>
    <x v="9"/>
    <x v="0"/>
    <n v="718"/>
    <n v="0.69166666700000001"/>
    <n v="0.71030640700000003"/>
    <n v="106.789314"/>
    <n v="0"/>
    <n v="510"/>
    <n v="10"/>
    <n v="4308"/>
    <n v="430.8"/>
    <n v="9.3142778999999995E-2"/>
    <n v="0"/>
    <n v="9.3142778999999995E-2"/>
    <n v="-4"/>
    <x v="9"/>
    <n v="3600"/>
    <n v="89"/>
    <n v="0"/>
    <b v="0"/>
    <b v="0"/>
    <b v="0"/>
    <s v="None"/>
    <s v="None"/>
    <b v="0"/>
  </r>
  <r>
    <x v="9"/>
    <x v="0"/>
    <n v="718"/>
    <n v="0.70416666699999997"/>
    <n v="0.69916434500000002"/>
    <n v="130.61005209999999"/>
    <n v="0"/>
    <n v="502"/>
    <n v="6"/>
    <n v="4308"/>
    <n v="718"/>
    <n v="7.3876886000000003E-2"/>
    <n v="0"/>
    <n v="7.3876886000000003E-2"/>
    <n v="-4"/>
    <x v="9"/>
    <n v="3600"/>
    <n v="42"/>
    <n v="0"/>
    <b v="0"/>
    <b v="0"/>
    <b v="0"/>
    <s v="None"/>
    <s v="None"/>
    <b v="0"/>
  </r>
  <r>
    <x v="9"/>
    <x v="0"/>
    <n v="718"/>
    <n v="0.68333333299999999"/>
    <n v="0.70752089100000004"/>
    <n v="94.063091040000003"/>
    <n v="0"/>
    <n v="508"/>
    <n v="5"/>
    <n v="4308"/>
    <n v="861.6"/>
    <n v="6.7082722999999997E-2"/>
    <n v="0"/>
    <n v="6.7082722999999997E-2"/>
    <n v="-4"/>
    <x v="9"/>
    <n v="3600"/>
    <n v="0"/>
    <n v="0"/>
    <b v="0"/>
    <b v="0"/>
    <b v="0"/>
    <s v="None"/>
    <s v="None"/>
    <b v="0"/>
  </r>
  <r>
    <x v="9"/>
    <x v="1"/>
    <n v="718"/>
    <n v="0.75416666700000001"/>
    <n v="0.78133704699999995"/>
    <n v="3600.0014660000002"/>
    <n v="0.27985739799999998"/>
    <n v="561"/>
    <n v="6"/>
    <n v="9531"/>
    <n v="1588.5"/>
    <n v="0.24230945300000001"/>
    <n v="0"/>
    <n v="0.24230945300000001"/>
    <n v="-4"/>
    <x v="9"/>
    <n v="3600"/>
    <n v="138"/>
    <n v="0"/>
    <b v="0"/>
    <b v="0"/>
    <b v="0"/>
    <s v="None"/>
    <s v="None"/>
    <b v="0"/>
  </r>
  <r>
    <x v="9"/>
    <x v="1"/>
    <n v="718"/>
    <n v="0.6875"/>
    <n v="0.75069637899999997"/>
    <n v="3600.2489989999999"/>
    <n v="0.332096475"/>
    <n v="539"/>
    <n v="5"/>
    <n v="10052"/>
    <n v="2010.4"/>
    <n v="0.227451972"/>
    <n v="0"/>
    <n v="0.227451972"/>
    <n v="-4"/>
    <x v="9"/>
    <n v="3600"/>
    <n v="15"/>
    <n v="0"/>
    <b v="0"/>
    <b v="0"/>
    <b v="0"/>
    <s v="None"/>
    <s v="None"/>
    <b v="0"/>
  </r>
  <r>
    <x v="9"/>
    <x v="1"/>
    <n v="718"/>
    <n v="0.76249999999999996"/>
    <n v="0.77158774399999996"/>
    <n v="3600.0015530000001"/>
    <n v="0.29602888100000002"/>
    <n v="554"/>
    <n v="5"/>
    <n v="9503"/>
    <n v="1900.6"/>
    <n v="0.233655487"/>
    <n v="0"/>
    <n v="0.233655487"/>
    <n v="-4"/>
    <x v="9"/>
    <n v="3600"/>
    <n v="89"/>
    <n v="0"/>
    <b v="0"/>
    <b v="0"/>
    <b v="0"/>
    <s v="None"/>
    <s v="None"/>
    <b v="0"/>
  </r>
  <r>
    <x v="9"/>
    <x v="1"/>
    <n v="718"/>
    <n v="0.73333333300000003"/>
    <n v="0.788300836"/>
    <n v="3600.0028219999999"/>
    <n v="0.268551237"/>
    <n v="566"/>
    <n v="6"/>
    <n v="9583"/>
    <n v="1597.166667"/>
    <n v="0.246617485"/>
    <n v="0"/>
    <n v="0.246617485"/>
    <n v="-4"/>
    <x v="9"/>
    <n v="3600"/>
    <n v="42"/>
    <n v="0"/>
    <b v="0"/>
    <b v="0"/>
    <b v="0"/>
    <s v="None"/>
    <s v="None"/>
    <b v="0"/>
  </r>
  <r>
    <x v="9"/>
    <x v="1"/>
    <n v="718"/>
    <n v="0.75833333300000005"/>
    <n v="0.77437325899999998"/>
    <n v="3600.006151"/>
    <n v="0.29136690599999998"/>
    <n v="556"/>
    <n v="5"/>
    <n v="10052"/>
    <n v="2010.4"/>
    <n v="0.24832511500000001"/>
    <n v="0"/>
    <n v="0.24832511500000001"/>
    <n v="-4"/>
    <x v="9"/>
    <n v="3600"/>
    <n v="0"/>
    <n v="0"/>
    <b v="0"/>
    <b v="0"/>
    <b v="0"/>
    <s v="None"/>
    <s v="None"/>
    <b v="0"/>
  </r>
  <r>
    <x v="9"/>
    <x v="2"/>
    <n v="718"/>
    <n v="0.75416666700000001"/>
    <n v="0.82451253499999999"/>
    <n v="3600.011544"/>
    <n v="0.212837838"/>
    <n v="592"/>
    <n v="6"/>
    <n v="20266"/>
    <n v="3377.666667"/>
    <n v="0.57458493600000005"/>
    <n v="0"/>
    <n v="0.57458493600000005"/>
    <n v="-4"/>
    <x v="9"/>
    <n v="3600"/>
    <n v="138"/>
    <n v="0"/>
    <b v="0"/>
    <b v="0"/>
    <b v="0"/>
    <s v="None"/>
    <s v="None"/>
    <b v="0"/>
  </r>
  <r>
    <x v="9"/>
    <x v="2"/>
    <n v="718"/>
    <n v="0.77083333300000001"/>
    <n v="0.85654596100000002"/>
    <n v="3600.0129809999999"/>
    <n v="0.16747967499999999"/>
    <n v="615"/>
    <n v="5"/>
    <n v="20917"/>
    <n v="4183.3999999999996"/>
    <n v="0.60873919799999998"/>
    <n v="0"/>
    <n v="0.60873919799999998"/>
    <n v="-4"/>
    <x v="9"/>
    <n v="3600"/>
    <n v="15"/>
    <n v="0"/>
    <b v="0"/>
    <b v="0"/>
    <b v="0"/>
    <s v="None"/>
    <s v="None"/>
    <b v="0"/>
  </r>
  <r>
    <x v="9"/>
    <x v="2"/>
    <n v="718"/>
    <n v="0.77916666700000003"/>
    <n v="0.81894150399999999"/>
    <n v="3600.0207519999999"/>
    <n v="0.221088435"/>
    <n v="588"/>
    <n v="5"/>
    <n v="20898"/>
    <n v="4179.6000000000004"/>
    <n v="0.55496329"/>
    <n v="0"/>
    <n v="0.55496329"/>
    <n v="-4"/>
    <x v="9"/>
    <n v="3600"/>
    <n v="89"/>
    <n v="0"/>
    <b v="0"/>
    <b v="0"/>
    <b v="0"/>
    <s v="None"/>
    <s v="None"/>
    <b v="0"/>
  </r>
  <r>
    <x v="9"/>
    <x v="2"/>
    <n v="718"/>
    <n v="0.84166666700000003"/>
    <n v="0.81337047399999995"/>
    <n v="3600.0034719999999"/>
    <n v="0.22945205499999999"/>
    <n v="584"/>
    <n v="5"/>
    <n v="21002"/>
    <n v="4200.3999999999996"/>
    <n v="0.56722482500000004"/>
    <n v="0"/>
    <n v="0.56722482500000004"/>
    <n v="-4"/>
    <x v="9"/>
    <n v="3600"/>
    <n v="42"/>
    <n v="0"/>
    <b v="0"/>
    <b v="0"/>
    <b v="0"/>
    <s v="None"/>
    <s v="None"/>
    <b v="0"/>
  </r>
  <r>
    <x v="9"/>
    <x v="2"/>
    <n v="718"/>
    <n v="0.80416666699999995"/>
    <n v="0.83147632299999996"/>
    <n v="3600.019898"/>
    <n v="0.20268006699999999"/>
    <n v="597"/>
    <n v="5"/>
    <n v="20371"/>
    <n v="4074.2"/>
    <n v="0.56093510800000002"/>
    <n v="0"/>
    <n v="0.56093510800000002"/>
    <n v="-4"/>
    <x v="9"/>
    <n v="3600"/>
    <n v="0"/>
    <n v="0"/>
    <b v="0"/>
    <b v="0"/>
    <b v="0"/>
    <s v="None"/>
    <s v="None"/>
    <b v="0"/>
  </r>
  <r>
    <x v="9"/>
    <x v="3"/>
    <n v="718"/>
    <n v="0.72083333299999997"/>
    <n v="0.81058495799999997"/>
    <n v="3600.010295"/>
    <n v="0.23367697600000001"/>
    <n v="582"/>
    <n v="5"/>
    <n v="43395"/>
    <n v="8679"/>
    <n v="1.5092715160000001"/>
    <n v="0"/>
    <n v="1.5092715160000001"/>
    <n v="-4"/>
    <x v="9"/>
    <n v="3600"/>
    <n v="138"/>
    <n v="0"/>
    <b v="0"/>
    <b v="0"/>
    <b v="0"/>
    <s v="None"/>
    <s v="None"/>
    <b v="0"/>
  </r>
  <r>
    <x v="9"/>
    <x v="3"/>
    <n v="718"/>
    <n v="0.84166666700000003"/>
    <n v="0.913649025"/>
    <n v="3600.0096819999999"/>
    <n v="9.4512194999999993E-2"/>
    <n v="656"/>
    <n v="4"/>
    <n v="44516"/>
    <n v="11129"/>
    <n v="1.253094167"/>
    <n v="0"/>
    <n v="1.253094167"/>
    <n v="-4"/>
    <x v="9"/>
    <n v="3600"/>
    <n v="15"/>
    <n v="0"/>
    <b v="0"/>
    <b v="0"/>
    <b v="0"/>
    <s v="None"/>
    <s v="None"/>
    <b v="0"/>
  </r>
  <r>
    <x v="9"/>
    <x v="3"/>
    <n v="718"/>
    <n v="0.85833333300000003"/>
    <n v="0.84958217300000005"/>
    <n v="3600.0775199999998"/>
    <n v="0.17704918"/>
    <n v="610"/>
    <n v="5"/>
    <n v="43474"/>
    <n v="8694.7999999999993"/>
    <n v="1.4589760389999999"/>
    <n v="0"/>
    <n v="1.4589760389999999"/>
    <n v="-4"/>
    <x v="9"/>
    <n v="3600"/>
    <n v="89"/>
    <n v="0"/>
    <b v="0"/>
    <b v="0"/>
    <b v="0"/>
    <s v="None"/>
    <s v="None"/>
    <b v="0"/>
  </r>
  <r>
    <x v="9"/>
    <x v="3"/>
    <n v="718"/>
    <n v="0.8"/>
    <n v="0.84958217300000005"/>
    <n v="3600.0078189999999"/>
    <n v="0.17898193800000001"/>
    <n v="609"/>
    <n v="5"/>
    <n v="43823"/>
    <n v="8764.6"/>
    <n v="1.382474051"/>
    <n v="0"/>
    <n v="1.382474051"/>
    <n v="-4"/>
    <x v="9"/>
    <n v="3600"/>
    <n v="42"/>
    <n v="0"/>
    <b v="0"/>
    <b v="0"/>
    <b v="0"/>
    <s v="None"/>
    <s v="None"/>
    <b v="0"/>
  </r>
  <r>
    <x v="9"/>
    <x v="3"/>
    <n v="718"/>
    <n v="0.84583333299999997"/>
    <n v="0.85236768799999996"/>
    <n v="3600.0076709999998"/>
    <n v="0.173202614"/>
    <n v="612"/>
    <n v="4"/>
    <n v="44516"/>
    <n v="11129"/>
    <n v="1.258263226"/>
    <n v="0"/>
    <n v="1.258263226"/>
    <n v="-4"/>
    <x v="9"/>
    <n v="3600"/>
    <n v="0"/>
    <n v="0"/>
    <b v="0"/>
    <b v="0"/>
    <b v="0"/>
    <s v="None"/>
    <s v="None"/>
    <b v="0"/>
  </r>
  <r>
    <x v="9"/>
    <x v="0"/>
    <n v="718"/>
    <n v="0.70416666699999997"/>
    <n v="0.70612813399999996"/>
    <n v="96.251569989999993"/>
    <n v="0"/>
    <n v="507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9"/>
    <x v="0"/>
    <n v="718"/>
    <n v="0.64583333300000001"/>
    <n v="0.72562674100000002"/>
    <n v="98.367177010000006"/>
    <n v="0"/>
    <n v="521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9"/>
    <x v="0"/>
    <n v="718"/>
    <n v="0.69166666700000001"/>
    <n v="0.71030640700000003"/>
    <n v="83.012166019999995"/>
    <n v="0"/>
    <n v="510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9"/>
    <x v="0"/>
    <n v="718"/>
    <n v="0.70416666699999997"/>
    <n v="0.69916434500000002"/>
    <n v="128.9643581"/>
    <n v="0"/>
    <n v="502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9"/>
    <x v="0"/>
    <n v="718"/>
    <n v="0.67916666699999995"/>
    <n v="0.70752089100000004"/>
    <n v="113.8260729"/>
    <n v="0"/>
    <n v="508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9"/>
    <x v="1"/>
    <n v="718"/>
    <n v="0.74166666699999995"/>
    <n v="0.77158774399999996"/>
    <n v="3600.0015469999998"/>
    <n v="0.29602888100000002"/>
    <n v="554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9"/>
    <x v="1"/>
    <n v="718"/>
    <n v="0.68333333299999999"/>
    <n v="0.777158774"/>
    <n v="3600.2435869999999"/>
    <n v="0.286738351"/>
    <n v="558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9"/>
    <x v="1"/>
    <n v="718"/>
    <n v="0.73333333300000003"/>
    <n v="0.75905292499999999"/>
    <n v="3600.0013100000001"/>
    <n v="0.317431193"/>
    <n v="545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9"/>
    <x v="1"/>
    <n v="718"/>
    <n v="0.77083333300000001"/>
    <n v="0.76740947100000001"/>
    <n v="3600.0015079999998"/>
    <n v="0.30308529899999997"/>
    <n v="551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9"/>
    <x v="1"/>
    <n v="718"/>
    <n v="0.74583333299999999"/>
    <n v="0.76462395500000002"/>
    <n v="3600.0014329999999"/>
    <n v="0.30783242300000002"/>
    <n v="549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9"/>
    <x v="2"/>
    <n v="718"/>
    <n v="0.79583333300000003"/>
    <n v="0.82451253499999999"/>
    <n v="3600.0203740000002"/>
    <n v="0.212837838"/>
    <n v="592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9"/>
    <x v="2"/>
    <n v="718"/>
    <n v="0.78333333299999997"/>
    <n v="0.85515320299999997"/>
    <n v="3600.0144150000001"/>
    <n v="0.169381107"/>
    <n v="614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9"/>
    <x v="2"/>
    <n v="718"/>
    <n v="0.8125"/>
    <n v="0.81476323100000003"/>
    <n v="3600.0191989999998"/>
    <n v="0.22735042699999999"/>
    <n v="585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9"/>
    <x v="2"/>
    <n v="718"/>
    <n v="0.82916666699999997"/>
    <n v="0.84958217300000005"/>
    <n v="3600.003757"/>
    <n v="0.17704918"/>
    <n v="610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9"/>
    <x v="2"/>
    <n v="718"/>
    <n v="0.80416666699999995"/>
    <n v="0.83286908100000001"/>
    <n v="3600.0104679999999"/>
    <n v="0.20066889600000001"/>
    <n v="598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9"/>
    <x v="3"/>
    <n v="718"/>
    <n v="0.77916666700000003"/>
    <n v="0.82729805000000001"/>
    <n v="3600.0091819999998"/>
    <n v="0.208754209"/>
    <n v="594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9"/>
    <x v="3"/>
    <n v="718"/>
    <n v="0.8125"/>
    <n v="0.83565459600000003"/>
    <n v="3600.0094650000001"/>
    <n v="0.19666666699999999"/>
    <n v="600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9"/>
    <x v="3"/>
    <n v="718"/>
    <n v="0.8"/>
    <n v="0.83426183799999998"/>
    <n v="3600.0202420000001"/>
    <n v="0.198664441"/>
    <n v="599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9"/>
    <x v="3"/>
    <n v="718"/>
    <n v="0.84583333299999997"/>
    <n v="0.84540389999999999"/>
    <n v="3600.010405"/>
    <n v="0.18286655700000001"/>
    <n v="607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9"/>
    <x v="3"/>
    <n v="718"/>
    <n v="0.85416666699999999"/>
    <n v="0.87743732600000002"/>
    <n v="3600.0140099999999"/>
    <n v="0.13968253999999999"/>
    <n v="630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9"/>
    <x v="0"/>
    <n v="718"/>
    <n v="0.70416666699999997"/>
    <n v="0.69519832999999998"/>
    <n v="689.78019310000002"/>
    <n v="0"/>
    <n v="507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9"/>
    <x v="0"/>
    <n v="718"/>
    <n v="0.64583333300000001"/>
    <n v="0.728601253"/>
    <n v="639.04978200000005"/>
    <n v="0"/>
    <n v="521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9"/>
    <x v="0"/>
    <n v="718"/>
    <n v="0.69166666700000001"/>
    <n v="0.70354906100000003"/>
    <n v="379.18170090000001"/>
    <n v="0"/>
    <n v="510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9"/>
    <x v="0"/>
    <n v="718"/>
    <n v="0.70416666699999997"/>
    <n v="0.70563674300000001"/>
    <n v="349.35367609999997"/>
    <n v="0"/>
    <n v="502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9"/>
    <x v="0"/>
    <n v="718"/>
    <n v="0.68333333299999999"/>
    <n v="0.711899791"/>
    <n v="392.83077880000002"/>
    <n v="0"/>
    <n v="508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9"/>
    <x v="1"/>
    <n v="718"/>
    <n v="0.67916666699999995"/>
    <n v="0.76826722300000005"/>
    <n v="3600.002692"/>
    <n v="1"/>
    <n v="558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9"/>
    <x v="1"/>
    <n v="718"/>
    <n v="0.71666666700000003"/>
    <n v="0.79749478100000004"/>
    <n v="3600.0057999999999"/>
    <n v="1"/>
    <n v="565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9"/>
    <x v="1"/>
    <n v="718"/>
    <n v="0.75416666700000001"/>
    <n v="0.79540709799999998"/>
    <n v="3600.0040210000002"/>
    <n v="1"/>
    <n v="561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9"/>
    <x v="1"/>
    <n v="718"/>
    <n v="0.75416666700000001"/>
    <n v="0.74321503099999997"/>
    <n v="3600.0056030000001"/>
    <n v="1"/>
    <n v="541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9"/>
    <x v="1"/>
    <n v="718"/>
    <n v="0.72499999999999998"/>
    <n v="0.78705636700000003"/>
    <n v="3600.0038719999998"/>
    <n v="1"/>
    <n v="558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9"/>
    <x v="2"/>
    <n v="718"/>
    <n v="0.75"/>
    <n v="0.85594989600000004"/>
    <n v="3600.0110479999998"/>
    <n v="1"/>
    <n v="612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9"/>
    <x v="2"/>
    <n v="718"/>
    <n v="0.76666666699999997"/>
    <n v="0.84133611699999999"/>
    <n v="3600.005482"/>
    <n v="1"/>
    <n v="600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9"/>
    <x v="2"/>
    <n v="718"/>
    <n v="0.77916666700000003"/>
    <n v="0.83089770399999996"/>
    <n v="3600.005502"/>
    <n v="1"/>
    <n v="593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9"/>
    <x v="2"/>
    <n v="718"/>
    <n v="0.81666666700000001"/>
    <n v="0.85177453000000003"/>
    <n v="3600.0052839999998"/>
    <n v="1"/>
    <n v="615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9"/>
    <x v="2"/>
    <n v="718"/>
    <n v="0.79583333300000003"/>
    <n v="0.83924843400000004"/>
    <n v="3600.033226"/>
    <n v="1"/>
    <n v="601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9"/>
    <x v="3"/>
    <n v="718"/>
    <n v="0.81666666700000001"/>
    <n v="0.85386221299999998"/>
    <n v="3600.012725"/>
    <n v="1"/>
    <n v="614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9"/>
    <x v="3"/>
    <n v="718"/>
    <n v="0.77916666700000003"/>
    <n v="0.84759916499999999"/>
    <n v="3600.0156940000002"/>
    <n v="1"/>
    <n v="612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9"/>
    <x v="3"/>
    <n v="718"/>
    <n v="0.83750000000000002"/>
    <n v="0.87265135699999996"/>
    <n v="3600.0150229999999"/>
    <n v="1"/>
    <n v="629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9"/>
    <x v="3"/>
    <n v="718"/>
    <n v="0.82916666699999997"/>
    <n v="0.876826722"/>
    <n v="3600.0144970000001"/>
    <n v="1"/>
    <n v="617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9"/>
    <x v="3"/>
    <n v="718"/>
    <n v="0.82083333300000005"/>
    <n v="0.88726513600000001"/>
    <n v="3600.0134069999999"/>
    <n v="1"/>
    <n v="632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9"/>
    <x v="0"/>
    <n v="718"/>
    <n v="0.70416666699999997"/>
    <n v="0.70612813399999996"/>
    <n v="367.89409490000003"/>
    <n v="0"/>
    <n v="507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9"/>
    <x v="0"/>
    <n v="718"/>
    <n v="0.64583333300000001"/>
    <n v="0.72562674100000002"/>
    <n v="310.937928"/>
    <n v="0"/>
    <n v="521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9"/>
    <x v="0"/>
    <n v="718"/>
    <n v="0.69166666700000001"/>
    <n v="0.71030640700000003"/>
    <n v="316.12970300000001"/>
    <n v="0"/>
    <n v="510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9"/>
    <x v="0"/>
    <n v="718"/>
    <n v="0.70416666699999997"/>
    <n v="0.69916434500000002"/>
    <n v="304.75622920000001"/>
    <n v="0"/>
    <n v="502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9"/>
    <x v="0"/>
    <n v="718"/>
    <n v="0.68333333299999999"/>
    <n v="0.70752089100000004"/>
    <n v="336.1762938"/>
    <n v="0"/>
    <n v="508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9"/>
    <x v="1"/>
    <n v="718"/>
    <n v="0.76249999999999996"/>
    <n v="0.77298050100000004"/>
    <n v="3600.320209"/>
    <n v="0.29369369400000001"/>
    <n v="555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9"/>
    <x v="1"/>
    <n v="718"/>
    <n v="0.69166666700000001"/>
    <n v="0.76740947100000001"/>
    <n v="3600.002806"/>
    <n v="0.30545454500000002"/>
    <n v="550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9"/>
    <x v="1"/>
    <n v="718"/>
    <n v="0.70416666699999997"/>
    <n v="0.76740947100000001"/>
    <n v="3600.2640259999998"/>
    <n v="0.30308529899999997"/>
    <n v="551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9"/>
    <x v="1"/>
    <n v="718"/>
    <n v="0.78333333299999997"/>
    <n v="0.76183844000000001"/>
    <n v="3600.2739409999999"/>
    <n v="0.31261425999999998"/>
    <n v="547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9"/>
    <x v="1"/>
    <n v="718"/>
    <n v="0.76249999999999996"/>
    <n v="0.75348189399999999"/>
    <n v="3600.2387990000002"/>
    <n v="0.32717190400000001"/>
    <n v="541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9"/>
    <x v="2"/>
    <n v="718"/>
    <n v="0.69583333300000005"/>
    <n v="0.788300836"/>
    <n v="3600.0278640000001"/>
    <n v="0.268551237"/>
    <n v="566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9"/>
    <x v="2"/>
    <n v="718"/>
    <n v="0.73750000000000004"/>
    <n v="0.79526462399999998"/>
    <n v="3600.0292239999999"/>
    <n v="0.25744308199999999"/>
    <n v="571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9"/>
    <x v="2"/>
    <n v="718"/>
    <n v="0.80416666699999995"/>
    <n v="0.848189415"/>
    <n v="3600.0191869999999"/>
    <n v="0.180921053"/>
    <n v="608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9"/>
    <x v="2"/>
    <n v="718"/>
    <n v="0.8"/>
    <n v="0.83704735399999997"/>
    <n v="3600.0071229999999"/>
    <n v="0.19467554100000001"/>
    <n v="601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9"/>
    <x v="2"/>
    <n v="718"/>
    <n v="0.77083333300000001"/>
    <n v="0.82729805000000001"/>
    <n v="3600.0078680000001"/>
    <n v="0.208754209"/>
    <n v="594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9"/>
    <x v="3"/>
    <n v="718"/>
    <n v="0.81666666700000001"/>
    <n v="0.91225626699999995"/>
    <n v="3600.0196259999998"/>
    <n v="9.6183205999999993E-2"/>
    <n v="655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9"/>
    <x v="3"/>
    <n v="718"/>
    <n v="0.78749999999999998"/>
    <n v="0.86908078"/>
    <n v="3600.027544"/>
    <n v="0.15064102600000001"/>
    <n v="624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9"/>
    <x v="3"/>
    <n v="718"/>
    <n v="0.81666666700000001"/>
    <n v="0.86768802199999995"/>
    <n v="3600.0168140000001"/>
    <n v="0.15248796100000001"/>
    <n v="623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9"/>
    <x v="3"/>
    <n v="718"/>
    <n v="0.90833333299999997"/>
    <n v="0.91504178300000005"/>
    <n v="3600.0551970000001"/>
    <n v="9.2846270999999994E-2"/>
    <n v="657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9"/>
    <x v="3"/>
    <n v="718"/>
    <n v="0.77083333300000001"/>
    <n v="0.86211699200000003"/>
    <n v="3600.0179309999999"/>
    <n v="0.15993537999999999"/>
    <n v="619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10"/>
    <x v="0"/>
    <n v="1296"/>
    <n v="0.73611111100000004"/>
    <n v="0.78587963000000005"/>
    <n v="13.792400840000001"/>
    <n v="0"/>
    <n v="1026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10"/>
    <x v="0"/>
    <n v="1296"/>
    <n v="0.78472222199999997"/>
    <n v="0.78125"/>
    <n v="40.763967039999997"/>
    <n v="0"/>
    <n v="1005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10"/>
    <x v="0"/>
    <n v="1296"/>
    <n v="0.79861111100000004"/>
    <n v="0.77314814799999998"/>
    <n v="39.423478129999999"/>
    <n v="0"/>
    <n v="999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10"/>
    <x v="0"/>
    <n v="1296"/>
    <n v="0.78935185200000002"/>
    <n v="0.748842593"/>
    <n v="37.909255029999997"/>
    <n v="0"/>
    <n v="1003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10"/>
    <x v="0"/>
    <n v="1296"/>
    <n v="0.780092593"/>
    <n v="0.782407407"/>
    <n v="28.513969899999999"/>
    <n v="0"/>
    <n v="1007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10"/>
    <x v="1"/>
    <n v="1296"/>
    <n v="0.75925925900000002"/>
    <n v="0.811342593"/>
    <n v="3600.0003550000001"/>
    <n v="4.6992481000000003E-2"/>
    <n v="1064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10"/>
    <x v="1"/>
    <n v="1296"/>
    <n v="0.79861111100000004"/>
    <n v="0.80439814799999998"/>
    <n v="3600.0004690000001"/>
    <n v="6.3355619000000002E-2"/>
    <n v="1047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10"/>
    <x v="1"/>
    <n v="1296"/>
    <n v="0.79166666699999999"/>
    <n v="0.80902777800000003"/>
    <n v="3600.0003190000002"/>
    <n v="5.3968254E-2"/>
    <n v="1050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10"/>
    <x v="1"/>
    <n v="1296"/>
    <n v="0.80092592600000001"/>
    <n v="0.79398148099999999"/>
    <n v="3600.000286"/>
    <n v="5.6883364999999998E-2"/>
    <n v="1046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10"/>
    <x v="1"/>
    <n v="1296"/>
    <n v="0.77546296299999995"/>
    <n v="0.82175925900000002"/>
    <n v="3600.0003590000001"/>
    <n v="3.2166509000000003E-2"/>
    <n v="1057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10"/>
    <x v="2"/>
    <n v="1296"/>
    <n v="0.77777777800000003"/>
    <n v="0.82638888899999996"/>
    <n v="3600.002078"/>
    <n v="0.2"/>
    <n v="1080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10"/>
    <x v="2"/>
    <n v="1296"/>
    <n v="0.82638888899999996"/>
    <n v="0.82870370400000004"/>
    <n v="3600.0003839999999"/>
    <n v="0.20895522399999999"/>
    <n v="1072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10"/>
    <x v="2"/>
    <n v="1296"/>
    <n v="0.80324074099999998"/>
    <n v="0.82407407399999999"/>
    <n v="3600.005901"/>
    <n v="0.21348314500000001"/>
    <n v="1068.0000010000001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10"/>
    <x v="2"/>
    <n v="1296"/>
    <n v="0.83333333300000001"/>
    <n v="0.81828703700000005"/>
    <n v="3600.0003179999999"/>
    <n v="0.2"/>
    <n v="1080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10"/>
    <x v="2"/>
    <n v="1296"/>
    <n v="0.79861111100000004"/>
    <n v="0.83217592600000001"/>
    <n v="3600.012365"/>
    <n v="0.210084034"/>
    <n v="1071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10"/>
    <x v="3"/>
    <n v="1296"/>
    <n v="0.81712963000000005"/>
    <n v="0.85995370400000004"/>
    <n v="3600.0034599999999"/>
    <n v="0.15302491100000001"/>
    <n v="1124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10"/>
    <x v="3"/>
    <n v="1296"/>
    <n v="0.82407407399999999"/>
    <n v="0.83333333300000001"/>
    <n v="3600.0063500000001"/>
    <n v="0.19557195599999999"/>
    <n v="1084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10"/>
    <x v="3"/>
    <n v="1296"/>
    <n v="0.82638888899999996"/>
    <n v="0.85648148099999999"/>
    <n v="3600.0010299999999"/>
    <n v="0.17604355699999999"/>
    <n v="1102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10"/>
    <x v="3"/>
    <n v="1296"/>
    <n v="0.83796296299999995"/>
    <n v="0.83217592600000001"/>
    <n v="3600.0010820000002"/>
    <n v="0.182481752"/>
    <n v="1096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10"/>
    <x v="3"/>
    <n v="1296"/>
    <n v="0.81481481499999997"/>
    <n v="0.84722222199999997"/>
    <n v="3600.0019609999999"/>
    <n v="0.19447004600000001"/>
    <n v="1085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10"/>
    <x v="0"/>
    <n v="1296"/>
    <n v="0.73611111100000004"/>
    <n v="0.79166666699999999"/>
    <n v="36.923664809999998"/>
    <n v="0"/>
    <n v="1026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10"/>
    <x v="0"/>
    <n v="1296"/>
    <n v="0.78472222199999997"/>
    <n v="0.77546296299999995"/>
    <n v="47.663479090000003"/>
    <n v="0"/>
    <n v="1005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10"/>
    <x v="0"/>
    <n v="1296"/>
    <n v="0.79861111100000004"/>
    <n v="0.77083333300000001"/>
    <n v="36.661697150000002"/>
    <n v="0"/>
    <n v="999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10"/>
    <x v="0"/>
    <n v="1296"/>
    <n v="0.78935185200000002"/>
    <n v="0.77391975300000004"/>
    <n v="31.610936880000001"/>
    <n v="0"/>
    <n v="1003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10"/>
    <x v="0"/>
    <n v="1296"/>
    <n v="0.780092593"/>
    <n v="0.77700617299999997"/>
    <n v="42.111541029999998"/>
    <n v="0"/>
    <n v="1007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10"/>
    <x v="1"/>
    <n v="1296"/>
    <n v="0.76620370400000004"/>
    <n v="0.81867283999999996"/>
    <n v="3600.0186229999999"/>
    <n v="0.213949105"/>
    <n v="1061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10"/>
    <x v="1"/>
    <n v="1296"/>
    <n v="0.79861111100000004"/>
    <n v="0.80787036999999995"/>
    <n v="3600.008002"/>
    <n v="0.21394460400000001"/>
    <n v="1047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10"/>
    <x v="1"/>
    <n v="1296"/>
    <n v="0.79166666699999999"/>
    <n v="0.81018518500000003"/>
    <n v="3600.0041529999999"/>
    <n v="0.21142857100000001"/>
    <n v="1050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10"/>
    <x v="1"/>
    <n v="1296"/>
    <n v="0.80092592600000001"/>
    <n v="0.807098765"/>
    <n v="3600.0042539999999"/>
    <n v="0.15583174"/>
    <n v="1046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10"/>
    <x v="1"/>
    <n v="1296"/>
    <n v="0.77546296299999995"/>
    <n v="0.81558642000000003"/>
    <n v="3600.004023"/>
    <n v="0.177861873"/>
    <n v="1057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10"/>
    <x v="2"/>
    <n v="1296"/>
    <n v="0.76851851900000001"/>
    <n v="0.83179012299999999"/>
    <n v="3600.088577"/>
    <n v="0.202226345"/>
    <n v="1078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10"/>
    <x v="2"/>
    <n v="1296"/>
    <n v="0.81018518500000003"/>
    <n v="0.81867283999999996"/>
    <n v="3600.0117959999998"/>
    <n v="0.22148916099999999"/>
    <n v="1061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10"/>
    <x v="2"/>
    <n v="1296"/>
    <n v="0.84027777800000003"/>
    <n v="0.83101851900000001"/>
    <n v="3600.0112049999998"/>
    <n v="0.203342618"/>
    <n v="1077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10"/>
    <x v="2"/>
    <n v="1296"/>
    <n v="0.77546296299999995"/>
    <n v="0.77237654300000003"/>
    <n v="3600.0125950000001"/>
    <n v="0.29470529499999998"/>
    <n v="1001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10"/>
    <x v="2"/>
    <n v="1296"/>
    <n v="0.81944444400000005"/>
    <n v="0.82330246900000004"/>
    <n v="3600.0421179999998"/>
    <n v="0.214620431"/>
    <n v="1067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10"/>
    <x v="3"/>
    <n v="1296"/>
    <n v="0.68518518500000003"/>
    <n v="0.70524691399999995"/>
    <n v="3600.061291"/>
    <n v="0.41794310699999998"/>
    <n v="914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10"/>
    <x v="3"/>
    <n v="1296"/>
    <n v="0.70370370400000004"/>
    <n v="0.70447530899999999"/>
    <n v="3600.0357690000001"/>
    <n v="0.419496166"/>
    <n v="913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10"/>
    <x v="3"/>
    <n v="1296"/>
    <n v="0.69444444400000005"/>
    <n v="0.70216049400000002"/>
    <n v="3600.0540740000001"/>
    <n v="0.42417582399999998"/>
    <n v="910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10"/>
    <x v="3"/>
    <n v="1296"/>
    <n v="0.71527777800000003"/>
    <n v="0.70447530899999999"/>
    <n v="3600.0340529999999"/>
    <n v="0.419496166"/>
    <n v="913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10"/>
    <x v="3"/>
    <n v="1296"/>
    <n v="0.76388888899999996"/>
    <n v="0.774691358"/>
    <n v="3600.0518390000002"/>
    <n v="0.290836653"/>
    <n v="1004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10"/>
    <x v="0"/>
    <n v="1296"/>
    <n v="0.73611111100000004"/>
    <n v="0.79166666699999999"/>
    <n v="52.906525139999999"/>
    <n v="0"/>
    <n v="1026"/>
    <n v="6"/>
    <n v="4948"/>
    <n v="824.66666669999995"/>
    <n v="9.0649001000000007E-2"/>
    <n v="0"/>
    <n v="9.0649001000000007E-2"/>
    <n v="-4"/>
    <x v="2"/>
    <n v="3600"/>
    <n v="138"/>
    <n v="0"/>
    <b v="0"/>
    <b v="0"/>
    <b v="0"/>
    <s v="None"/>
    <s v="None"/>
    <b v="0"/>
  </r>
  <r>
    <x v="10"/>
    <x v="0"/>
    <n v="1296"/>
    <n v="0.78472222199999997"/>
    <n v="0.77546296299999995"/>
    <n v="48.072376970000001"/>
    <n v="0"/>
    <n v="1005"/>
    <n v="6"/>
    <n v="4969"/>
    <n v="828.16666669999995"/>
    <n v="8.3464796999999993E-2"/>
    <n v="0"/>
    <n v="8.3464796999999993E-2"/>
    <n v="-4"/>
    <x v="2"/>
    <n v="3600"/>
    <n v="15"/>
    <n v="0"/>
    <b v="0"/>
    <b v="0"/>
    <b v="0"/>
    <s v="None"/>
    <s v="None"/>
    <b v="0"/>
  </r>
  <r>
    <x v="10"/>
    <x v="0"/>
    <n v="1296"/>
    <n v="0.79861111100000004"/>
    <n v="0.77083333300000001"/>
    <n v="51.68642998"/>
    <n v="0"/>
    <n v="999"/>
    <n v="7"/>
    <n v="4978"/>
    <n v="711.14285710000001"/>
    <n v="7.5474402999999995E-2"/>
    <n v="0"/>
    <n v="7.5474402999999995E-2"/>
    <n v="-4"/>
    <x v="2"/>
    <n v="3600"/>
    <n v="89"/>
    <n v="0"/>
    <b v="0"/>
    <b v="0"/>
    <b v="0"/>
    <s v="None"/>
    <s v="None"/>
    <b v="0"/>
  </r>
  <r>
    <x v="10"/>
    <x v="0"/>
    <n v="1296"/>
    <n v="0.78935185200000002"/>
    <n v="0.77391975300000004"/>
    <n v="43.710510020000001"/>
    <n v="0"/>
    <n v="1003"/>
    <n v="6"/>
    <n v="4912"/>
    <n v="818.66666669999995"/>
    <n v="6.1432604000000002E-2"/>
    <n v="0"/>
    <n v="6.1432604000000002E-2"/>
    <n v="-4"/>
    <x v="2"/>
    <n v="3600"/>
    <n v="42"/>
    <n v="0"/>
    <b v="0"/>
    <b v="0"/>
    <b v="0"/>
    <s v="None"/>
    <s v="None"/>
    <b v="0"/>
  </r>
  <r>
    <x v="10"/>
    <x v="0"/>
    <n v="1296"/>
    <n v="0.780092593"/>
    <n v="0.77700617299999997"/>
    <n v="51.613020179999999"/>
    <n v="0"/>
    <n v="1007"/>
    <n v="9"/>
    <n v="5006"/>
    <n v="556.22222220000003"/>
    <n v="8.0870424999999996E-2"/>
    <n v="0"/>
    <n v="8.0870424999999996E-2"/>
    <n v="-4"/>
    <x v="2"/>
    <n v="3600"/>
    <n v="0"/>
    <n v="0"/>
    <b v="0"/>
    <b v="0"/>
    <b v="0"/>
    <s v="None"/>
    <s v="None"/>
    <b v="0"/>
  </r>
  <r>
    <x v="10"/>
    <x v="1"/>
    <n v="1296"/>
    <n v="0.76620370400000004"/>
    <n v="0.81867283999999996"/>
    <n v="3600.00288"/>
    <n v="0.184731385"/>
    <n v="1061"/>
    <n v="7"/>
    <n v="10877"/>
    <n v="1553.857143"/>
    <n v="0.19860617799999999"/>
    <n v="0"/>
    <n v="0.19860617799999999"/>
    <n v="-4"/>
    <x v="2"/>
    <n v="3600"/>
    <n v="138"/>
    <n v="0"/>
    <b v="0"/>
    <b v="0"/>
    <b v="0"/>
    <s v="None"/>
    <s v="None"/>
    <b v="0"/>
  </r>
  <r>
    <x v="10"/>
    <x v="1"/>
    <n v="1296"/>
    <n v="0.79861111100000004"/>
    <n v="0.80787036999999995"/>
    <n v="3600.002708"/>
    <n v="0.22254059200000001"/>
    <n v="1047"/>
    <n v="7"/>
    <n v="20230"/>
    <n v="2890"/>
    <n v="0.24616653899999999"/>
    <n v="0"/>
    <n v="0.24616653899999999"/>
    <n v="-4"/>
    <x v="2"/>
    <n v="3600"/>
    <n v="15"/>
    <n v="0"/>
    <b v="0"/>
    <b v="0"/>
    <b v="0"/>
    <s v="None"/>
    <s v="None"/>
    <b v="0"/>
  </r>
  <r>
    <x v="10"/>
    <x v="1"/>
    <n v="1296"/>
    <n v="0.79166666699999999"/>
    <n v="0.81018518500000003"/>
    <n v="3600.0023339999998"/>
    <n v="0.218095238"/>
    <n v="1050"/>
    <n v="7"/>
    <n v="20255"/>
    <n v="2893.5714290000001"/>
    <n v="0.255236089"/>
    <n v="0"/>
    <n v="0.255236089"/>
    <n v="-4"/>
    <x v="2"/>
    <n v="3600"/>
    <n v="89"/>
    <n v="0"/>
    <b v="0"/>
    <b v="0"/>
    <b v="0"/>
    <s v="None"/>
    <s v="None"/>
    <b v="0"/>
  </r>
  <r>
    <x v="10"/>
    <x v="1"/>
    <n v="1296"/>
    <n v="0.80092592600000001"/>
    <n v="0.807098765"/>
    <n v="3600.042723"/>
    <n v="0.238049713"/>
    <n v="1046"/>
    <n v="6"/>
    <n v="20208"/>
    <n v="3368"/>
    <n v="0.24694007600000001"/>
    <n v="0"/>
    <n v="0.24694007600000001"/>
    <n v="-4"/>
    <x v="2"/>
    <n v="3600"/>
    <n v="42"/>
    <n v="0"/>
    <b v="0"/>
    <b v="0"/>
    <b v="0"/>
    <s v="None"/>
    <s v="None"/>
    <b v="0"/>
  </r>
  <r>
    <x v="10"/>
    <x v="1"/>
    <n v="1296"/>
    <n v="0.78935185200000002"/>
    <n v="0.81095678999999998"/>
    <n v="3600.0024870000002"/>
    <n v="0.20932445299999999"/>
    <n v="1051"/>
    <n v="6"/>
    <n v="20540"/>
    <n v="3423.333333"/>
    <n v="0.243097485"/>
    <n v="0"/>
    <n v="0.243097485"/>
    <n v="-4"/>
    <x v="2"/>
    <n v="3600"/>
    <n v="0"/>
    <n v="0"/>
    <b v="0"/>
    <b v="0"/>
    <b v="0"/>
    <s v="None"/>
    <s v="None"/>
    <b v="0"/>
  </r>
  <r>
    <x v="10"/>
    <x v="2"/>
    <n v="1296"/>
    <n v="0.73611111100000004"/>
    <n v="0.80632716000000004"/>
    <n v="3600.0052559999999"/>
    <n v="0.24019138800000001"/>
    <n v="1045"/>
    <n v="7"/>
    <n v="32157"/>
    <n v="4593.8571430000002"/>
    <n v="0.63025852299999996"/>
    <n v="0"/>
    <n v="0.63025852299999996"/>
    <n v="-4"/>
    <x v="2"/>
    <n v="3600"/>
    <n v="138"/>
    <n v="0"/>
    <b v="0"/>
    <b v="0"/>
    <b v="0"/>
    <s v="None"/>
    <s v="None"/>
    <b v="0"/>
  </r>
  <r>
    <x v="10"/>
    <x v="2"/>
    <n v="1296"/>
    <n v="0.80555555599999995"/>
    <n v="0.80941357999999997"/>
    <n v="3600.0063439999999"/>
    <n v="0.23546234499999999"/>
    <n v="1049"/>
    <n v="5"/>
    <n v="61572"/>
    <n v="12314.4"/>
    <n v="0.81898423899999995"/>
    <n v="0"/>
    <n v="0.81898423899999995"/>
    <n v="-4"/>
    <x v="2"/>
    <n v="3600"/>
    <n v="15"/>
    <n v="0"/>
    <b v="0"/>
    <b v="0"/>
    <b v="0"/>
    <s v="None"/>
    <s v="None"/>
    <b v="0"/>
  </r>
  <r>
    <x v="10"/>
    <x v="2"/>
    <n v="1296"/>
    <n v="0.79166666699999999"/>
    <n v="0.79166666699999999"/>
    <n v="3600.0099369999998"/>
    <n v="0.26315789499999998"/>
    <n v="1026"/>
    <n v="6"/>
    <n v="32180"/>
    <n v="5363.3333329999996"/>
    <n v="0.68371001300000001"/>
    <n v="0"/>
    <n v="0.68371001300000001"/>
    <n v="-4"/>
    <x v="2"/>
    <n v="3600"/>
    <n v="89"/>
    <n v="0"/>
    <b v="0"/>
    <b v="0"/>
    <b v="0"/>
    <s v="None"/>
    <s v="None"/>
    <b v="0"/>
  </r>
  <r>
    <x v="10"/>
    <x v="2"/>
    <n v="1296"/>
    <n v="0.82175925900000002"/>
    <n v="0.81327160499999995"/>
    <n v="3600.0072019999998"/>
    <n v="0.229601518"/>
    <n v="1054"/>
    <n v="5"/>
    <n v="32254"/>
    <n v="6450.8"/>
    <n v="0.70179276000000002"/>
    <n v="0"/>
    <n v="0.70179276000000002"/>
    <n v="-4"/>
    <x v="2"/>
    <n v="3600"/>
    <n v="42"/>
    <n v="0"/>
    <b v="0"/>
    <b v="0"/>
    <b v="0"/>
    <s v="None"/>
    <s v="None"/>
    <b v="0"/>
  </r>
  <r>
    <x v="10"/>
    <x v="2"/>
    <n v="1296"/>
    <n v="0.79166666699999999"/>
    <n v="0.77932098800000005"/>
    <n v="3600.4653410000001"/>
    <n v="0.283168317"/>
    <n v="1010"/>
    <n v="6"/>
    <n v="62061"/>
    <n v="10343.5"/>
    <n v="1.0925753069999999"/>
    <n v="0"/>
    <n v="1.0925753069999999"/>
    <n v="-4"/>
    <x v="2"/>
    <n v="3600"/>
    <n v="0"/>
    <n v="0"/>
    <b v="0"/>
    <b v="0"/>
    <b v="0"/>
    <s v="None"/>
    <s v="None"/>
    <b v="0"/>
  </r>
  <r>
    <x v="10"/>
    <x v="3"/>
    <n v="1296"/>
    <n v="0.62037036999999995"/>
    <n v="0.67129629599999996"/>
    <n v="3600.02079"/>
    <n v="0.49308755799999998"/>
    <n v="868"/>
    <n v="6"/>
    <n v="83483"/>
    <n v="13913.833329999999"/>
    <n v="1.5045172680000001"/>
    <n v="0"/>
    <n v="1.5045172680000001"/>
    <n v="-4"/>
    <x v="2"/>
    <n v="3600"/>
    <n v="138"/>
    <n v="0"/>
    <b v="0"/>
    <b v="0"/>
    <b v="0"/>
    <s v="None"/>
    <s v="None"/>
    <b v="0"/>
  </r>
  <r>
    <x v="10"/>
    <x v="3"/>
    <n v="1296"/>
    <n v="0.70138888899999996"/>
    <n v="0.69907407399999999"/>
    <n v="3600.022316"/>
    <n v="0.43046357600000001"/>
    <n v="906"/>
    <n v="6"/>
    <n v="161938"/>
    <n v="26989.666669999999"/>
    <n v="2.3641885770000002"/>
    <n v="0"/>
    <n v="2.3641885770000002"/>
    <n v="-4"/>
    <x v="2"/>
    <n v="3600"/>
    <n v="15"/>
    <n v="0"/>
    <b v="0"/>
    <b v="0"/>
    <b v="0"/>
    <s v="None"/>
    <s v="None"/>
    <b v="0"/>
  </r>
  <r>
    <x v="10"/>
    <x v="3"/>
    <n v="1296"/>
    <n v="0.70370370400000004"/>
    <n v="0.70601851900000001"/>
    <n v="3600.033418"/>
    <n v="0.41794310699999998"/>
    <n v="914"/>
    <n v="6"/>
    <n v="82256"/>
    <n v="13709.333329999999"/>
    <n v="1.7604540470000001"/>
    <n v="0"/>
    <n v="1.7604540470000001"/>
    <n v="-4"/>
    <x v="2"/>
    <n v="3600"/>
    <n v="89"/>
    <n v="0"/>
    <b v="0"/>
    <b v="0"/>
    <b v="0"/>
    <s v="None"/>
    <s v="None"/>
    <b v="0"/>
  </r>
  <r>
    <x v="10"/>
    <x v="3"/>
    <n v="1296"/>
    <n v="0.71296296299999995"/>
    <n v="0.69598765399999996"/>
    <n v="3600.0296320000002"/>
    <n v="0.44160178"/>
    <n v="899"/>
    <n v="3"/>
    <n v="83819"/>
    <n v="27939.666669999999"/>
    <n v="1.2019832429999999"/>
    <n v="0"/>
    <n v="1.2019832429999999"/>
    <n v="-4"/>
    <x v="2"/>
    <n v="3600"/>
    <n v="42"/>
    <n v="0"/>
    <b v="0"/>
    <b v="0"/>
    <b v="0"/>
    <s v="None"/>
    <s v="None"/>
    <b v="0"/>
  </r>
  <r>
    <x v="10"/>
    <x v="3"/>
    <n v="1296"/>
    <n v="4.6296296000000001E-2"/>
    <n v="3.7808642000000003E-2"/>
    <n v="3600.0290669999999"/>
    <s v="inf"/>
    <n v="0"/>
    <n v="2"/>
    <n v="165692"/>
    <n v="82846"/>
    <n v="1.347204866"/>
    <n v="0"/>
    <n v="1.347204866"/>
    <n v="-4"/>
    <x v="2"/>
    <n v="3600"/>
    <n v="0"/>
    <n v="0"/>
    <b v="0"/>
    <b v="0"/>
    <b v="0"/>
    <s v="None"/>
    <s v="None"/>
    <b v="0"/>
  </r>
  <r>
    <x v="10"/>
    <x v="0"/>
    <n v="1296"/>
    <n v="0.73611111100000004"/>
    <n v="0.79166666699999999"/>
    <n v="52.019635200000003"/>
    <n v="0"/>
    <n v="1026"/>
    <n v="6"/>
    <n v="4948"/>
    <n v="824.66666669999995"/>
    <n v="8.8888474999999995E-2"/>
    <n v="0"/>
    <n v="8.8888474999999995E-2"/>
    <n v="-4"/>
    <x v="3"/>
    <n v="3600"/>
    <n v="138"/>
    <n v="0"/>
    <b v="0"/>
    <b v="0"/>
    <b v="0"/>
    <s v="None"/>
    <s v="None"/>
    <b v="0"/>
  </r>
  <r>
    <x v="10"/>
    <x v="0"/>
    <n v="1296"/>
    <n v="0.78472222199999997"/>
    <n v="0.77546296299999995"/>
    <n v="47.996349100000003"/>
    <n v="0"/>
    <n v="1005"/>
    <n v="6"/>
    <n v="4969"/>
    <n v="828.16666669999995"/>
    <n v="7.1768773999999994E-2"/>
    <n v="0"/>
    <n v="7.1768773999999994E-2"/>
    <n v="-4"/>
    <x v="3"/>
    <n v="3600"/>
    <n v="15"/>
    <n v="0"/>
    <b v="0"/>
    <b v="0"/>
    <b v="0"/>
    <s v="None"/>
    <s v="None"/>
    <b v="0"/>
  </r>
  <r>
    <x v="10"/>
    <x v="0"/>
    <n v="1296"/>
    <n v="0.79861111100000004"/>
    <n v="0.77083333300000001"/>
    <n v="51.655123949999997"/>
    <n v="0"/>
    <n v="999"/>
    <n v="7"/>
    <n v="4978"/>
    <n v="711.14285710000001"/>
    <n v="7.4443882000000003E-2"/>
    <n v="0"/>
    <n v="7.4443882000000003E-2"/>
    <n v="-4"/>
    <x v="3"/>
    <n v="3600"/>
    <n v="89"/>
    <n v="0"/>
    <b v="0"/>
    <b v="0"/>
    <b v="0"/>
    <s v="None"/>
    <s v="None"/>
    <b v="0"/>
  </r>
  <r>
    <x v="10"/>
    <x v="0"/>
    <n v="1296"/>
    <n v="0.78935185200000002"/>
    <n v="0.77391975300000004"/>
    <n v="43.597817900000003"/>
    <n v="0"/>
    <n v="1003"/>
    <n v="6"/>
    <n v="4912"/>
    <n v="818.66666669999995"/>
    <n v="6.3892378E-2"/>
    <n v="0"/>
    <n v="6.3892378E-2"/>
    <n v="-4"/>
    <x v="3"/>
    <n v="3600"/>
    <n v="42"/>
    <n v="0"/>
    <b v="0"/>
    <b v="0"/>
    <b v="0"/>
    <s v="None"/>
    <s v="None"/>
    <b v="0"/>
  </r>
  <r>
    <x v="10"/>
    <x v="0"/>
    <n v="1296"/>
    <n v="0.780092593"/>
    <n v="0.77700617299999997"/>
    <n v="51.437618970000003"/>
    <n v="0"/>
    <n v="1007"/>
    <n v="9"/>
    <n v="5006"/>
    <n v="556.22222220000003"/>
    <n v="7.7961101000000005E-2"/>
    <n v="0"/>
    <n v="7.7961101000000005E-2"/>
    <n v="-4"/>
    <x v="3"/>
    <n v="3600"/>
    <n v="0"/>
    <n v="0"/>
    <b v="0"/>
    <b v="0"/>
    <b v="0"/>
    <s v="None"/>
    <s v="None"/>
    <b v="0"/>
  </r>
  <r>
    <x v="10"/>
    <x v="1"/>
    <n v="1296"/>
    <n v="0.75925925900000002"/>
    <n v="0.82098765399999996"/>
    <n v="3600.0035379999999"/>
    <n v="0.18703007499999999"/>
    <n v="1064"/>
    <n v="6"/>
    <n v="8030"/>
    <n v="1338.333333"/>
    <n v="0.154617003"/>
    <n v="0"/>
    <n v="0.154617003"/>
    <n v="-4"/>
    <x v="3"/>
    <n v="3600"/>
    <n v="138"/>
    <n v="0"/>
    <b v="0"/>
    <b v="0"/>
    <b v="0"/>
    <s v="None"/>
    <s v="None"/>
    <b v="0"/>
  </r>
  <r>
    <x v="10"/>
    <x v="1"/>
    <n v="1296"/>
    <n v="0.79861111100000004"/>
    <n v="0.80787036999999995"/>
    <n v="3600.0027190000001"/>
    <n v="0.18815663799999999"/>
    <n v="1047"/>
    <n v="6"/>
    <n v="10262"/>
    <n v="1710.333333"/>
    <n v="0.18120475"/>
    <n v="0"/>
    <n v="0.18120475"/>
    <n v="-4"/>
    <x v="3"/>
    <n v="3600"/>
    <n v="15"/>
    <n v="0"/>
    <b v="0"/>
    <b v="0"/>
    <b v="0"/>
    <s v="None"/>
    <s v="None"/>
    <b v="0"/>
  </r>
  <r>
    <x v="10"/>
    <x v="1"/>
    <n v="1296"/>
    <n v="0.79166666699999999"/>
    <n v="0.81018518500000003"/>
    <n v="3600.004089"/>
    <n v="0.17714285699999999"/>
    <n v="1050"/>
    <n v="7"/>
    <n v="10250"/>
    <n v="1464.2857140000001"/>
    <n v="0.199328222"/>
    <n v="0"/>
    <n v="0.199328222"/>
    <n v="-4"/>
    <x v="3"/>
    <n v="3600"/>
    <n v="89"/>
    <n v="0"/>
    <b v="0"/>
    <b v="0"/>
    <b v="0"/>
    <s v="None"/>
    <s v="None"/>
    <b v="0"/>
  </r>
  <r>
    <x v="10"/>
    <x v="1"/>
    <n v="1296"/>
    <n v="0.80092592600000001"/>
    <n v="0.807098765"/>
    <n v="3600.0029509999999"/>
    <n v="0.21414913999999999"/>
    <n v="1046"/>
    <n v="5"/>
    <n v="10104"/>
    <n v="2020.8"/>
    <n v="0.18057909799999999"/>
    <n v="0"/>
    <n v="0.18057909799999999"/>
    <n v="-4"/>
    <x v="3"/>
    <n v="3600"/>
    <n v="42"/>
    <n v="0"/>
    <b v="0"/>
    <b v="0"/>
    <b v="0"/>
    <s v="None"/>
    <s v="None"/>
    <b v="0"/>
  </r>
  <r>
    <x v="10"/>
    <x v="1"/>
    <n v="1296"/>
    <n v="0.77546296299999995"/>
    <n v="0.81558642000000003"/>
    <n v="3600.0022749999998"/>
    <n v="0.15326395500000001"/>
    <n v="1057"/>
    <n v="6"/>
    <n v="10270"/>
    <n v="1711.666667"/>
    <n v="0.186747047"/>
    <n v="0"/>
    <n v="0.186747047"/>
    <n v="-4"/>
    <x v="3"/>
    <n v="3600"/>
    <n v="0"/>
    <n v="0"/>
    <b v="0"/>
    <b v="0"/>
    <b v="0"/>
    <s v="None"/>
    <s v="None"/>
    <b v="0"/>
  </r>
  <r>
    <x v="10"/>
    <x v="2"/>
    <n v="1296"/>
    <n v="0.74768518500000003"/>
    <n v="0.78472222199999997"/>
    <n v="3600.006809"/>
    <n v="0.27433628300000001"/>
    <n v="1017"/>
    <n v="6"/>
    <n v="19546"/>
    <n v="3257.666667"/>
    <n v="0.47471840300000001"/>
    <n v="0"/>
    <n v="0.47471840300000001"/>
    <n v="-4"/>
    <x v="3"/>
    <n v="3600"/>
    <n v="138"/>
    <n v="0"/>
    <b v="0"/>
    <b v="0"/>
    <b v="0"/>
    <s v="None"/>
    <s v="None"/>
    <b v="0"/>
  </r>
  <r>
    <x v="10"/>
    <x v="2"/>
    <n v="1296"/>
    <n v="0.79861111100000004"/>
    <n v="0.78317901199999995"/>
    <n v="3600.0058629999999"/>
    <n v="0.276847291"/>
    <n v="1015"/>
    <n v="7"/>
    <n v="20573"/>
    <n v="2939"/>
    <n v="0.558433187"/>
    <n v="0"/>
    <n v="0.558433187"/>
    <n v="-4"/>
    <x v="3"/>
    <n v="3600"/>
    <n v="15"/>
    <n v="0"/>
    <b v="0"/>
    <b v="0"/>
    <b v="0"/>
    <s v="None"/>
    <s v="None"/>
    <b v="0"/>
  </r>
  <r>
    <x v="10"/>
    <x v="2"/>
    <n v="1296"/>
    <n v="0.80092592600000001"/>
    <n v="0.79783950599999998"/>
    <n v="3600.0203860000001"/>
    <n v="0.25338491299999999"/>
    <n v="1034"/>
    <n v="6"/>
    <n v="19711"/>
    <n v="3285.166667"/>
    <n v="0.54506767"/>
    <n v="0"/>
    <n v="0.54506767"/>
    <n v="-4"/>
    <x v="3"/>
    <n v="3600"/>
    <n v="89"/>
    <n v="0"/>
    <b v="0"/>
    <b v="0"/>
    <b v="0"/>
    <s v="None"/>
    <s v="None"/>
    <b v="0"/>
  </r>
  <r>
    <x v="10"/>
    <x v="2"/>
    <n v="1296"/>
    <n v="0.81481481499999997"/>
    <n v="0.80632716000000004"/>
    <n v="3600.0075360000001"/>
    <n v="0.24019138800000001"/>
    <n v="1045"/>
    <n v="5"/>
    <n v="19973"/>
    <n v="3994.6"/>
    <n v="0.49583762199999998"/>
    <n v="0"/>
    <n v="0.49583762199999998"/>
    <n v="-4"/>
    <x v="3"/>
    <n v="3600"/>
    <n v="42"/>
    <n v="0"/>
    <b v="0"/>
    <b v="0"/>
    <b v="0"/>
    <s v="None"/>
    <s v="None"/>
    <b v="0"/>
  </r>
  <r>
    <x v="10"/>
    <x v="2"/>
    <n v="1296"/>
    <n v="0.79398148099999999"/>
    <n v="0.81327160499999995"/>
    <n v="3600.0101759999998"/>
    <n v="0.229601518"/>
    <n v="1054"/>
    <n v="5"/>
    <n v="20687"/>
    <n v="4137.3999999999996"/>
    <n v="0.51110353100000006"/>
    <n v="0"/>
    <n v="0.51110353100000006"/>
    <n v="-4"/>
    <x v="3"/>
    <n v="3600"/>
    <n v="0"/>
    <n v="0"/>
    <b v="0"/>
    <b v="0"/>
    <b v="0"/>
    <s v="None"/>
    <s v="None"/>
    <b v="0"/>
  </r>
  <r>
    <x v="10"/>
    <x v="3"/>
    <n v="1296"/>
    <n v="0.55787036999999995"/>
    <n v="0.60879629599999996"/>
    <n v="3600.0778890000001"/>
    <n v="0.64467005099999997"/>
    <n v="788"/>
    <n v="3"/>
    <n v="40718"/>
    <n v="13572.666670000001"/>
    <n v="0.82198936600000005"/>
    <n v="0"/>
    <n v="0.82198936600000005"/>
    <n v="-4"/>
    <x v="3"/>
    <n v="3600"/>
    <n v="138"/>
    <n v="0"/>
    <b v="0"/>
    <b v="0"/>
    <b v="0"/>
    <s v="None"/>
    <s v="None"/>
    <b v="0"/>
  </r>
  <r>
    <x v="10"/>
    <x v="3"/>
    <n v="1296"/>
    <n v="0.76157407399999999"/>
    <n v="0.76466049400000002"/>
    <n v="3600.0178700000001"/>
    <n v="0.307769929"/>
    <n v="991"/>
    <n v="6"/>
    <n v="40754"/>
    <n v="6792.3333329999996"/>
    <n v="1.2268253499999999"/>
    <n v="0"/>
    <n v="1.2268253499999999"/>
    <n v="-4"/>
    <x v="3"/>
    <n v="3600"/>
    <n v="15"/>
    <n v="0"/>
    <b v="0"/>
    <b v="0"/>
    <b v="0"/>
    <s v="None"/>
    <s v="None"/>
    <b v="0"/>
  </r>
  <r>
    <x v="10"/>
    <x v="3"/>
    <n v="1296"/>
    <n v="0.69444444400000005"/>
    <n v="0.70216049400000002"/>
    <n v="3600.2891949999998"/>
    <n v="0.46110484800000001"/>
    <n v="887"/>
    <n v="6"/>
    <n v="40368"/>
    <n v="6728"/>
    <n v="1.2732941840000001"/>
    <n v="0"/>
    <n v="1.2732941840000001"/>
    <n v="-4"/>
    <x v="3"/>
    <n v="3600"/>
    <n v="89"/>
    <n v="0"/>
    <b v="0"/>
    <b v="0"/>
    <b v="0"/>
    <s v="None"/>
    <s v="None"/>
    <b v="0"/>
  </r>
  <r>
    <x v="10"/>
    <x v="3"/>
    <n v="1296"/>
    <n v="0.72685185200000002"/>
    <n v="0.70987654300000003"/>
    <n v="3600.0220800000002"/>
    <n v="0.41022850900000002"/>
    <n v="919"/>
    <n v="3"/>
    <n v="41728"/>
    <n v="13909.333329999999"/>
    <n v="0.89480151200000002"/>
    <n v="0"/>
    <n v="0.89480151200000002"/>
    <n v="-4"/>
    <x v="3"/>
    <n v="3600"/>
    <n v="42"/>
    <n v="0"/>
    <b v="0"/>
    <b v="0"/>
    <b v="0"/>
    <s v="None"/>
    <s v="None"/>
    <b v="0"/>
  </r>
  <r>
    <x v="10"/>
    <x v="3"/>
    <n v="1296"/>
    <n v="4.6296296000000001E-2"/>
    <n v="3.7808642000000003E-2"/>
    <n v="3600.0312199999998"/>
    <s v="inf"/>
    <n v="0"/>
    <n v="2"/>
    <n v="41472"/>
    <n v="20736"/>
    <n v="0.57412560899999998"/>
    <n v="0"/>
    <n v="0.57412560899999998"/>
    <n v="-4"/>
    <x v="3"/>
    <n v="3600"/>
    <n v="0"/>
    <n v="0"/>
    <b v="0"/>
    <b v="0"/>
    <b v="0"/>
    <s v="None"/>
    <s v="None"/>
    <b v="0"/>
  </r>
  <r>
    <x v="10"/>
    <x v="0"/>
    <n v="1296"/>
    <n v="0.73611111100000004"/>
    <n v="0.79166666699999999"/>
    <n v="52.121119980000003"/>
    <n v="0"/>
    <n v="1026"/>
    <n v="6"/>
    <n v="4948"/>
    <n v="824.66666669999995"/>
    <n v="8.6530772000000006E-2"/>
    <n v="0"/>
    <n v="8.6530772000000006E-2"/>
    <n v="-4"/>
    <x v="4"/>
    <n v="3600"/>
    <n v="138"/>
    <n v="0"/>
    <b v="0"/>
    <b v="0"/>
    <b v="0"/>
    <s v="None"/>
    <s v="None"/>
    <b v="0"/>
  </r>
  <r>
    <x v="10"/>
    <x v="0"/>
    <n v="1296"/>
    <n v="0.78472222199999997"/>
    <n v="0.77546296299999995"/>
    <n v="48.05811095"/>
    <n v="0"/>
    <n v="1005"/>
    <n v="6"/>
    <n v="4969"/>
    <n v="828.16666669999995"/>
    <n v="8.7144750000000007E-2"/>
    <n v="0"/>
    <n v="8.7144750000000007E-2"/>
    <n v="-4"/>
    <x v="4"/>
    <n v="3600"/>
    <n v="15"/>
    <n v="0"/>
    <b v="0"/>
    <b v="0"/>
    <b v="0"/>
    <s v="None"/>
    <s v="None"/>
    <b v="0"/>
  </r>
  <r>
    <x v="10"/>
    <x v="0"/>
    <n v="1296"/>
    <n v="0.79861111100000004"/>
    <n v="0.77083333300000001"/>
    <n v="51.216682910000003"/>
    <n v="0"/>
    <n v="999"/>
    <n v="7"/>
    <n v="4978"/>
    <n v="711.14285710000001"/>
    <n v="7.6217319000000006E-2"/>
    <n v="0"/>
    <n v="7.6217319000000006E-2"/>
    <n v="-4"/>
    <x v="4"/>
    <n v="3600"/>
    <n v="89"/>
    <n v="0"/>
    <b v="0"/>
    <b v="0"/>
    <b v="0"/>
    <s v="None"/>
    <s v="None"/>
    <b v="0"/>
  </r>
  <r>
    <x v="10"/>
    <x v="0"/>
    <n v="1296"/>
    <n v="0.78935185200000002"/>
    <n v="0.77391975300000004"/>
    <n v="43.423424959999998"/>
    <n v="0"/>
    <n v="1003"/>
    <n v="6"/>
    <n v="4912"/>
    <n v="818.66666669999995"/>
    <n v="6.9381365E-2"/>
    <n v="0"/>
    <n v="6.9381365E-2"/>
    <n v="-4"/>
    <x v="4"/>
    <n v="3600"/>
    <n v="42"/>
    <n v="0"/>
    <b v="0"/>
    <b v="0"/>
    <b v="0"/>
    <s v="None"/>
    <s v="None"/>
    <b v="0"/>
  </r>
  <r>
    <x v="10"/>
    <x v="0"/>
    <n v="1296"/>
    <n v="0.780092593"/>
    <n v="0.77700617299999997"/>
    <n v="51.676394940000002"/>
    <n v="0"/>
    <n v="1007"/>
    <n v="9"/>
    <n v="5006"/>
    <n v="556.22222220000003"/>
    <n v="8.9506342000000003E-2"/>
    <n v="0"/>
    <n v="8.9506342000000003E-2"/>
    <n v="-4"/>
    <x v="4"/>
    <n v="3600"/>
    <n v="0"/>
    <n v="0"/>
    <b v="0"/>
    <b v="0"/>
    <b v="0"/>
    <s v="None"/>
    <s v="None"/>
    <b v="0"/>
  </r>
  <r>
    <x v="10"/>
    <x v="1"/>
    <n v="1296"/>
    <n v="0.75925925900000002"/>
    <n v="0.82098765399999996"/>
    <n v="3600.0022290000002"/>
    <n v="0.18703007499999999"/>
    <n v="1064"/>
    <n v="6"/>
    <n v="8030"/>
    <n v="1338.333333"/>
    <n v="0.18191997600000001"/>
    <n v="0"/>
    <n v="0.18191997600000001"/>
    <n v="-4"/>
    <x v="4"/>
    <n v="3600"/>
    <n v="138"/>
    <n v="0"/>
    <b v="0"/>
    <b v="0"/>
    <b v="0"/>
    <s v="None"/>
    <s v="None"/>
    <b v="0"/>
  </r>
  <r>
    <x v="10"/>
    <x v="1"/>
    <n v="1296"/>
    <n v="0.79861111100000004"/>
    <n v="0.80787036999999995"/>
    <n v="3600.0025230000001"/>
    <n v="0.18815663799999999"/>
    <n v="1047"/>
    <n v="6"/>
    <n v="10262"/>
    <n v="1710.333333"/>
    <n v="0.19535720000000001"/>
    <n v="0"/>
    <n v="0.19535720000000001"/>
    <n v="-4"/>
    <x v="4"/>
    <n v="3600"/>
    <n v="15"/>
    <n v="0"/>
    <b v="0"/>
    <b v="0"/>
    <b v="0"/>
    <s v="None"/>
    <s v="None"/>
    <b v="0"/>
  </r>
  <r>
    <x v="10"/>
    <x v="1"/>
    <n v="1296"/>
    <n v="0.79166666699999999"/>
    <n v="0.81018518500000003"/>
    <n v="3600.0028480000001"/>
    <n v="0.16761904799999999"/>
    <n v="1050"/>
    <n v="7"/>
    <n v="10250"/>
    <n v="1464.2857140000001"/>
    <n v="0.22411716800000001"/>
    <n v="0"/>
    <n v="0.22411716800000001"/>
    <n v="-4"/>
    <x v="4"/>
    <n v="3600"/>
    <n v="89"/>
    <n v="0"/>
    <b v="0"/>
    <b v="0"/>
    <b v="0"/>
    <s v="None"/>
    <s v="None"/>
    <b v="0"/>
  </r>
  <r>
    <x v="10"/>
    <x v="1"/>
    <n v="1296"/>
    <n v="0.80092592600000001"/>
    <n v="0.807098765"/>
    <n v="3600.1470199999999"/>
    <n v="0.21606118499999999"/>
    <n v="1046"/>
    <n v="5"/>
    <n v="10104"/>
    <n v="2020.8"/>
    <n v="0.18074588899999999"/>
    <n v="0"/>
    <n v="0.18074588899999999"/>
    <n v="-4"/>
    <x v="4"/>
    <n v="3600"/>
    <n v="42"/>
    <n v="0"/>
    <b v="0"/>
    <b v="0"/>
    <b v="0"/>
    <s v="None"/>
    <s v="None"/>
    <b v="0"/>
  </r>
  <r>
    <x v="10"/>
    <x v="1"/>
    <n v="1296"/>
    <n v="0.77546296299999995"/>
    <n v="0.81558642000000003"/>
    <n v="3600.002786"/>
    <n v="0.154210028"/>
    <n v="1057"/>
    <n v="6"/>
    <n v="10270"/>
    <n v="1711.666667"/>
    <n v="0.195428619"/>
    <n v="0"/>
    <n v="0.195428619"/>
    <n v="-4"/>
    <x v="4"/>
    <n v="3600"/>
    <n v="0"/>
    <n v="0"/>
    <b v="0"/>
    <b v="0"/>
    <b v="0"/>
    <s v="None"/>
    <s v="None"/>
    <b v="0"/>
  </r>
  <r>
    <x v="10"/>
    <x v="2"/>
    <n v="1296"/>
    <n v="0.74768518500000003"/>
    <n v="0.78472222199999997"/>
    <n v="3600.0077879999999"/>
    <n v="0.27433628300000001"/>
    <n v="1017"/>
    <n v="6"/>
    <n v="19546"/>
    <n v="3257.666667"/>
    <n v="0.51310302399999996"/>
    <n v="0"/>
    <n v="0.51310302399999996"/>
    <n v="-4"/>
    <x v="4"/>
    <n v="3600"/>
    <n v="138"/>
    <n v="0"/>
    <b v="0"/>
    <b v="0"/>
    <b v="0"/>
    <s v="None"/>
    <s v="None"/>
    <b v="0"/>
  </r>
  <r>
    <x v="10"/>
    <x v="2"/>
    <n v="1296"/>
    <n v="0.79861111100000004"/>
    <n v="0.78317901199999995"/>
    <n v="3600.0722099999998"/>
    <n v="0.276847291"/>
    <n v="1015"/>
    <n v="7"/>
    <n v="20573"/>
    <n v="2939"/>
    <n v="0.59780835200000004"/>
    <n v="0"/>
    <n v="0.59780835200000004"/>
    <n v="-4"/>
    <x v="4"/>
    <n v="3600"/>
    <n v="15"/>
    <n v="0"/>
    <b v="0"/>
    <b v="0"/>
    <b v="0"/>
    <s v="None"/>
    <s v="None"/>
    <b v="0"/>
  </r>
  <r>
    <x v="10"/>
    <x v="2"/>
    <n v="1296"/>
    <n v="0.80092592600000001"/>
    <n v="0.79783950599999998"/>
    <n v="3600.006304"/>
    <n v="0.25338491299999999"/>
    <n v="1034"/>
    <n v="6"/>
    <n v="19711"/>
    <n v="3285.166667"/>
    <n v="0.54070604200000005"/>
    <n v="0"/>
    <n v="0.54070604200000005"/>
    <n v="-4"/>
    <x v="4"/>
    <n v="3600"/>
    <n v="89"/>
    <n v="0"/>
    <b v="0"/>
    <b v="0"/>
    <b v="0"/>
    <s v="None"/>
    <s v="None"/>
    <b v="0"/>
  </r>
  <r>
    <x v="10"/>
    <x v="2"/>
    <n v="1296"/>
    <n v="0.81481481499999997"/>
    <n v="0.80632716000000004"/>
    <n v="3600.0086609999998"/>
    <n v="0.24019138800000001"/>
    <n v="1045"/>
    <n v="5"/>
    <n v="19973"/>
    <n v="3994.6"/>
    <n v="0.54046916300000003"/>
    <n v="0"/>
    <n v="0.54046916300000003"/>
    <n v="-4"/>
    <x v="4"/>
    <n v="3600"/>
    <n v="42"/>
    <n v="0"/>
    <b v="0"/>
    <b v="0"/>
    <b v="0"/>
    <s v="None"/>
    <s v="None"/>
    <b v="0"/>
  </r>
  <r>
    <x v="10"/>
    <x v="2"/>
    <n v="1296"/>
    <n v="0.79398148099999999"/>
    <n v="0.81327160499999995"/>
    <n v="3600.0673069999998"/>
    <n v="0.229601518"/>
    <n v="1054"/>
    <n v="5"/>
    <n v="20687"/>
    <n v="4137.3999999999996"/>
    <n v="0.56895127899999998"/>
    <n v="0"/>
    <n v="0.56895127899999998"/>
    <n v="-4"/>
    <x v="4"/>
    <n v="3600"/>
    <n v="0"/>
    <n v="0"/>
    <b v="0"/>
    <b v="0"/>
    <b v="0"/>
    <s v="None"/>
    <s v="None"/>
    <b v="0"/>
  </r>
  <r>
    <x v="10"/>
    <x v="3"/>
    <n v="1296"/>
    <n v="0.55787036999999995"/>
    <n v="0.60879629599999996"/>
    <n v="3600.0226259999999"/>
    <n v="0.64467005099999997"/>
    <n v="788"/>
    <n v="3"/>
    <n v="40718"/>
    <n v="13572.666670000001"/>
    <n v="0.91878410099999996"/>
    <n v="0"/>
    <n v="0.91878410099999996"/>
    <n v="-4"/>
    <x v="4"/>
    <n v="3600"/>
    <n v="138"/>
    <n v="0"/>
    <b v="0"/>
    <b v="0"/>
    <b v="0"/>
    <s v="None"/>
    <s v="None"/>
    <b v="0"/>
  </r>
  <r>
    <x v="10"/>
    <x v="3"/>
    <n v="1296"/>
    <n v="0.76157407399999999"/>
    <n v="0.76466049400000002"/>
    <n v="3600.021033"/>
    <n v="0.307769929"/>
    <n v="991"/>
    <n v="6"/>
    <n v="40754"/>
    <n v="6792.3333329999996"/>
    <n v="1.2725299670000001"/>
    <n v="0"/>
    <n v="1.2725299670000001"/>
    <n v="-4"/>
    <x v="4"/>
    <n v="3600"/>
    <n v="15"/>
    <n v="0"/>
    <b v="0"/>
    <b v="0"/>
    <b v="0"/>
    <s v="None"/>
    <s v="None"/>
    <b v="0"/>
  </r>
  <r>
    <x v="10"/>
    <x v="3"/>
    <n v="1296"/>
    <n v="0.69444444400000005"/>
    <n v="0.70216049400000002"/>
    <n v="3600.4325250000002"/>
    <n v="0.46110484800000001"/>
    <n v="887"/>
    <n v="6"/>
    <n v="40368"/>
    <n v="6728"/>
    <n v="1.4157267849999999"/>
    <n v="0"/>
    <n v="1.4157267849999999"/>
    <n v="-4"/>
    <x v="4"/>
    <n v="3600"/>
    <n v="89"/>
    <n v="0"/>
    <b v="0"/>
    <b v="0"/>
    <b v="0"/>
    <s v="None"/>
    <s v="None"/>
    <b v="0"/>
  </r>
  <r>
    <x v="10"/>
    <x v="3"/>
    <n v="1296"/>
    <n v="0.59953703700000005"/>
    <n v="0.594907407"/>
    <n v="3600.027403"/>
    <n v="1.6013986010000001"/>
    <n v="572"/>
    <n v="2"/>
    <n v="40727"/>
    <n v="20363.5"/>
    <n v="0.73057446400000003"/>
    <n v="0"/>
    <n v="0.73057446400000003"/>
    <n v="-4"/>
    <x v="4"/>
    <n v="3600"/>
    <n v="42"/>
    <n v="0"/>
    <b v="0"/>
    <b v="0"/>
    <b v="0"/>
    <s v="None"/>
    <s v="None"/>
    <b v="0"/>
  </r>
  <r>
    <x v="10"/>
    <x v="3"/>
    <n v="1296"/>
    <n v="4.6296296000000001E-2"/>
    <n v="3.7808642000000003E-2"/>
    <n v="3600.030201"/>
    <s v="inf"/>
    <n v="0"/>
    <n v="2"/>
    <n v="41472"/>
    <n v="20736"/>
    <n v="0.63697842800000004"/>
    <n v="0"/>
    <n v="0.63697842800000004"/>
    <n v="-4"/>
    <x v="4"/>
    <n v="3600"/>
    <n v="0"/>
    <n v="0"/>
    <b v="0"/>
    <b v="0"/>
    <b v="0"/>
    <s v="None"/>
    <s v="None"/>
    <b v="0"/>
  </r>
  <r>
    <x v="10"/>
    <x v="0"/>
    <n v="1296"/>
    <n v="0.73611111100000004"/>
    <n v="0.79166666699999999"/>
    <n v="45.212244990000002"/>
    <n v="0"/>
    <n v="1026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10"/>
    <x v="0"/>
    <n v="1296"/>
    <n v="0.78472222199999997"/>
    <n v="0.77546296299999995"/>
    <n v="49.517256979999999"/>
    <n v="0"/>
    <n v="1005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10"/>
    <x v="0"/>
    <n v="1296"/>
    <n v="0.79861111100000004"/>
    <n v="0.77083333300000001"/>
    <n v="52.449329849999998"/>
    <n v="0"/>
    <n v="999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10"/>
    <x v="0"/>
    <n v="1296"/>
    <n v="0.78935185200000002"/>
    <n v="0.77391975300000004"/>
    <n v="44.156554939999999"/>
    <n v="0"/>
    <n v="1003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10"/>
    <x v="0"/>
    <n v="1296"/>
    <n v="0.780092593"/>
    <n v="0.77700617299999997"/>
    <n v="47.601619960000001"/>
    <n v="0"/>
    <n v="1007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10"/>
    <x v="1"/>
    <n v="1296"/>
    <n v="0.75925925900000002"/>
    <n v="0.82098765399999996"/>
    <n v="3600.0029760000002"/>
    <n v="0.17293233099999999"/>
    <n v="1064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10"/>
    <x v="1"/>
    <n v="1296"/>
    <n v="0.81018518500000003"/>
    <n v="0.80401234600000004"/>
    <n v="3600.0034569999998"/>
    <n v="0.21209213099999999"/>
    <n v="1042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10"/>
    <x v="1"/>
    <n v="1296"/>
    <n v="0.79166666699999999"/>
    <n v="0.81018518500000003"/>
    <n v="3600.0021470000002"/>
    <n v="0.19047618999999999"/>
    <n v="1050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10"/>
    <x v="1"/>
    <n v="1296"/>
    <n v="0.80092592600000001"/>
    <n v="0.807098765"/>
    <n v="3600.0025959999998"/>
    <n v="0.19120458900000001"/>
    <n v="1046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10"/>
    <x v="1"/>
    <n v="1296"/>
    <n v="0.77546296299999995"/>
    <n v="0.81558642000000003"/>
    <n v="3600.0030109999998"/>
    <n v="0.16840113500000001"/>
    <n v="1057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10"/>
    <x v="2"/>
    <n v="1296"/>
    <n v="0.73611111100000004"/>
    <n v="0.79166666699999999"/>
    <n v="3600.0133070000002"/>
    <n v="0.26315789499999998"/>
    <n v="1026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10"/>
    <x v="2"/>
    <n v="1296"/>
    <n v="0.80555555599999995"/>
    <n v="0.80941357999999997"/>
    <n v="3600.0060229999999"/>
    <n v="0.23546234499999999"/>
    <n v="1049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10"/>
    <x v="2"/>
    <n v="1296"/>
    <n v="0.78703703700000005"/>
    <n v="0.77546296299999995"/>
    <n v="3601.1982010000002"/>
    <n v="0.28955223899999999"/>
    <n v="1005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10"/>
    <x v="2"/>
    <n v="1296"/>
    <n v="0.81481481499999997"/>
    <n v="0.80632716000000004"/>
    <n v="3600.007286"/>
    <n v="0.24019138800000001"/>
    <n v="1045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10"/>
    <x v="2"/>
    <n v="1296"/>
    <n v="0.79861111100000004"/>
    <n v="0.82638888899999996"/>
    <n v="3600.0124430000001"/>
    <n v="0.210084034"/>
    <n v="1071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10"/>
    <x v="3"/>
    <n v="1296"/>
    <n v="0.39814814799999998"/>
    <n v="0.43055555600000001"/>
    <n v="3600.0295409999999"/>
    <n v="1.3225806449999999"/>
    <n v="558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10"/>
    <x v="3"/>
    <n v="1296"/>
    <n v="0.31018518499999997"/>
    <n v="0.33950617300000002"/>
    <n v="3600.0252059999998"/>
    <n v="1.945454545"/>
    <n v="440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10"/>
    <x v="3"/>
    <n v="1296"/>
    <n v="0.32175925900000002"/>
    <n v="0.30401234599999999"/>
    <n v="3600.09789"/>
    <n v="2.2893401020000002"/>
    <n v="394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10"/>
    <x v="3"/>
    <n v="1296"/>
    <n v="0.81481481499999997"/>
    <n v="0.78472222199999997"/>
    <n v="3600.0214209999999"/>
    <n v="0.71428571399999996"/>
    <n v="756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10"/>
    <x v="3"/>
    <n v="1296"/>
    <n v="4.6296296000000001E-2"/>
    <n v="3.7808642000000003E-2"/>
    <n v="3600.0307969999999"/>
    <s v="inf"/>
    <n v="0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10"/>
    <x v="0"/>
    <n v="1296"/>
    <n v="0.73611111100000004"/>
    <n v="0.79166666699999999"/>
    <n v="32.283412929999997"/>
    <n v="0"/>
    <n v="1026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10"/>
    <x v="0"/>
    <n v="1296"/>
    <n v="0.78472222199999997"/>
    <n v="0.77546296299999995"/>
    <n v="33.119079110000001"/>
    <n v="0"/>
    <n v="1005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10"/>
    <x v="0"/>
    <n v="1296"/>
    <n v="0.79861111100000004"/>
    <n v="0.77083333300000001"/>
    <n v="37.002713919999998"/>
    <n v="0"/>
    <n v="999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10"/>
    <x v="0"/>
    <n v="1296"/>
    <n v="0.78935185200000002"/>
    <n v="0.77391975300000004"/>
    <n v="41.094179150000002"/>
    <n v="0"/>
    <n v="1003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10"/>
    <x v="0"/>
    <n v="1296"/>
    <n v="0.780092593"/>
    <n v="0.77700617299999997"/>
    <n v="36.33575106"/>
    <n v="0"/>
    <n v="1007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10"/>
    <x v="1"/>
    <n v="1296"/>
    <n v="0.76388888899999996"/>
    <n v="0.81944444400000005"/>
    <n v="3600.0048149999998"/>
    <n v="0.12900188300000001"/>
    <n v="1062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10"/>
    <x v="1"/>
    <n v="1296"/>
    <n v="0.79861111100000004"/>
    <n v="0.80787036999999995"/>
    <n v="3600.0049560000002"/>
    <n v="0.18147086900000001"/>
    <n v="1047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10"/>
    <x v="1"/>
    <n v="1296"/>
    <n v="0.79166666699999999"/>
    <n v="0.81018518500000003"/>
    <n v="3600.0042210000001"/>
    <n v="0.21238095200000001"/>
    <n v="1050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10"/>
    <x v="1"/>
    <n v="1296"/>
    <n v="0.80555555599999995"/>
    <n v="0.80555555599999995"/>
    <n v="3600.0103949999998"/>
    <n v="0.16954022999999999"/>
    <n v="1044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10"/>
    <x v="1"/>
    <n v="1296"/>
    <n v="0.78703703700000005"/>
    <n v="0.81172839500000005"/>
    <n v="3600.0043970000002"/>
    <n v="0.18250950599999999"/>
    <n v="1052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10"/>
    <x v="2"/>
    <n v="1296"/>
    <n v="0.77083333300000001"/>
    <n v="0.83179012299999999"/>
    <n v="3600.037116"/>
    <n v="0.202226345"/>
    <n v="1078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10"/>
    <x v="2"/>
    <n v="1296"/>
    <n v="0.79861111100000004"/>
    <n v="0.81712963000000005"/>
    <n v="3600.0110669999999"/>
    <n v="0.223796034"/>
    <n v="1059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10"/>
    <x v="2"/>
    <n v="1296"/>
    <n v="0.82407407399999999"/>
    <n v="0.83641975300000004"/>
    <n v="3600.0126770000002"/>
    <n v="0.19557195599999999"/>
    <n v="1084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10"/>
    <x v="2"/>
    <n v="1296"/>
    <n v="0.82175925900000002"/>
    <n v="0.81327160499999995"/>
    <n v="3600.0186720000002"/>
    <n v="0.229601518"/>
    <n v="1054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10"/>
    <x v="2"/>
    <n v="1296"/>
    <n v="0.79629629599999996"/>
    <n v="0.80401234600000004"/>
    <n v="3600.0169129999999"/>
    <n v="0.24376199600000001"/>
    <n v="1042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10"/>
    <x v="3"/>
    <n v="1296"/>
    <n v="0.72685185200000002"/>
    <n v="0.73456790100000002"/>
    <n v="3600.0456939999999"/>
    <n v="0.36134453799999999"/>
    <n v="952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10"/>
    <x v="3"/>
    <n v="1296"/>
    <n v="0.71296296299999995"/>
    <n v="0.69058642000000003"/>
    <n v="3600.0426550000002"/>
    <n v="0.44804469299999999"/>
    <n v="895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10"/>
    <x v="3"/>
    <n v="1296"/>
    <n v="0.80324074099999998"/>
    <n v="0.81018518500000003"/>
    <n v="3600.0393089999998"/>
    <n v="0.23428571400000001"/>
    <n v="1050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10"/>
    <x v="3"/>
    <n v="1296"/>
    <n v="0.76157407399999999"/>
    <n v="0.73996913600000003"/>
    <n v="3600.0378580000001"/>
    <n v="0.35140771599999998"/>
    <n v="959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10"/>
    <x v="3"/>
    <n v="1296"/>
    <n v="0.74537036999999995"/>
    <n v="0.75385802499999999"/>
    <n v="3600.0564020000002"/>
    <n v="0.326509724"/>
    <n v="977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10"/>
    <x v="0"/>
    <n v="1296"/>
    <n v="0.73611111100000004"/>
    <n v="0.79166666699999999"/>
    <n v="46.568254949999996"/>
    <n v="0"/>
    <n v="1026"/>
    <n v="6"/>
    <n v="7470"/>
    <n v="1245"/>
    <n v="0.148091003"/>
    <n v="0"/>
    <n v="0.148091003"/>
    <n v="-4"/>
    <x v="7"/>
    <n v="3600"/>
    <n v="138"/>
    <n v="0"/>
    <b v="0"/>
    <b v="0"/>
    <b v="0"/>
    <s v="None"/>
    <s v="None"/>
    <b v="0"/>
  </r>
  <r>
    <x v="10"/>
    <x v="0"/>
    <n v="1296"/>
    <n v="0.78472222199999997"/>
    <n v="0.77546296299999995"/>
    <n v="56.489619019999999"/>
    <n v="0"/>
    <n v="1005"/>
    <n v="6"/>
    <n v="7529"/>
    <n v="1254.833333"/>
    <n v="0.14302485000000001"/>
    <n v="0"/>
    <n v="0.14302485000000001"/>
    <n v="-4"/>
    <x v="7"/>
    <n v="3600"/>
    <n v="15"/>
    <n v="0"/>
    <b v="0"/>
    <b v="0"/>
    <b v="0"/>
    <s v="None"/>
    <s v="None"/>
    <b v="0"/>
  </r>
  <r>
    <x v="10"/>
    <x v="0"/>
    <n v="1296"/>
    <n v="0.79861111100000004"/>
    <n v="0.77083333300000001"/>
    <n v="50.735217089999999"/>
    <n v="0"/>
    <n v="999"/>
    <n v="6"/>
    <n v="7521"/>
    <n v="1253.5"/>
    <n v="0.116063861"/>
    <n v="0"/>
    <n v="0.116063861"/>
    <n v="-4"/>
    <x v="7"/>
    <n v="3600"/>
    <n v="89"/>
    <n v="0"/>
    <b v="0"/>
    <b v="0"/>
    <b v="0"/>
    <s v="None"/>
    <s v="None"/>
    <b v="0"/>
  </r>
  <r>
    <x v="10"/>
    <x v="0"/>
    <n v="1296"/>
    <n v="0.78935185200000002"/>
    <n v="0.77391975300000004"/>
    <n v="49.588366989999997"/>
    <n v="0"/>
    <n v="1003"/>
    <n v="6"/>
    <n v="7422"/>
    <n v="1237"/>
    <n v="0.12029181999999999"/>
    <n v="0"/>
    <n v="0.12029181999999999"/>
    <n v="-4"/>
    <x v="7"/>
    <n v="3600"/>
    <n v="42"/>
    <n v="0"/>
    <b v="0"/>
    <b v="0"/>
    <b v="0"/>
    <s v="None"/>
    <s v="None"/>
    <b v="0"/>
  </r>
  <r>
    <x v="10"/>
    <x v="0"/>
    <n v="1296"/>
    <n v="0.780092593"/>
    <n v="0.77700617299999997"/>
    <n v="51.628321890000002"/>
    <n v="0"/>
    <n v="1007"/>
    <n v="6"/>
    <n v="7558"/>
    <n v="1259.666667"/>
    <n v="0.114501195"/>
    <n v="0"/>
    <n v="0.114501195"/>
    <n v="-4"/>
    <x v="7"/>
    <n v="3600"/>
    <n v="0"/>
    <n v="0"/>
    <b v="0"/>
    <b v="0"/>
    <b v="0"/>
    <s v="None"/>
    <s v="None"/>
    <b v="0"/>
  </r>
  <r>
    <x v="10"/>
    <x v="1"/>
    <n v="1296"/>
    <n v="0.75925925900000002"/>
    <n v="0.82098765399999996"/>
    <n v="3600.0046470000002"/>
    <n v="0.19454887200000001"/>
    <n v="1064"/>
    <n v="7"/>
    <n v="18908"/>
    <n v="2701.1428569999998"/>
    <n v="0.393081344"/>
    <n v="0"/>
    <n v="0.393081344"/>
    <n v="-4"/>
    <x v="7"/>
    <n v="3600"/>
    <n v="138"/>
    <n v="0"/>
    <b v="0"/>
    <b v="0"/>
    <b v="0"/>
    <s v="None"/>
    <s v="None"/>
    <b v="0"/>
  </r>
  <r>
    <x v="10"/>
    <x v="1"/>
    <n v="1296"/>
    <n v="0.79166666699999999"/>
    <n v="0.79166666699999999"/>
    <n v="3600.0590550000002"/>
    <n v="0.26315789499999998"/>
    <n v="1026"/>
    <n v="7"/>
    <n v="32945"/>
    <n v="4706.4285710000004"/>
    <n v="0.53408950600000005"/>
    <n v="0"/>
    <n v="0.53408950600000005"/>
    <n v="-4"/>
    <x v="7"/>
    <n v="3600"/>
    <n v="15"/>
    <n v="0"/>
    <b v="0"/>
    <b v="0"/>
    <b v="0"/>
    <s v="None"/>
    <s v="None"/>
    <b v="0"/>
  </r>
  <r>
    <x v="10"/>
    <x v="1"/>
    <n v="1296"/>
    <n v="0.79166666699999999"/>
    <n v="0.81018518500000003"/>
    <n v="3600.0026120000002"/>
    <n v="0.21047619000000001"/>
    <n v="1050"/>
    <n v="7"/>
    <n v="32676"/>
    <n v="4668"/>
    <n v="0.53428899399999996"/>
    <n v="0"/>
    <n v="0.53428899399999996"/>
    <n v="-4"/>
    <x v="7"/>
    <n v="3600"/>
    <n v="89"/>
    <n v="0"/>
    <b v="0"/>
    <b v="0"/>
    <b v="0"/>
    <s v="None"/>
    <s v="None"/>
    <b v="0"/>
  </r>
  <r>
    <x v="10"/>
    <x v="1"/>
    <n v="1296"/>
    <n v="0.80555555599999995"/>
    <n v="0.80555555599999995"/>
    <n v="3600.0061799999999"/>
    <n v="0.208812261"/>
    <n v="1044"/>
    <n v="7"/>
    <n v="33264"/>
    <n v="4752"/>
    <n v="0.57537355300000004"/>
    <n v="0"/>
    <n v="0.57537355300000004"/>
    <n v="-4"/>
    <x v="7"/>
    <n v="3600"/>
    <n v="42"/>
    <n v="0"/>
    <b v="0"/>
    <b v="0"/>
    <b v="0"/>
    <s v="None"/>
    <s v="None"/>
    <b v="0"/>
  </r>
  <r>
    <x v="10"/>
    <x v="1"/>
    <n v="1296"/>
    <n v="0.77546296299999995"/>
    <n v="0.81558642000000003"/>
    <n v="3600.0024229999999"/>
    <n v="0.17218543"/>
    <n v="1057"/>
    <n v="7"/>
    <n v="33304"/>
    <n v="4757.7142860000004"/>
    <n v="0.52106261300000001"/>
    <n v="0"/>
    <n v="0.52106261300000001"/>
    <n v="-4"/>
    <x v="7"/>
    <n v="3600"/>
    <n v="0"/>
    <n v="0"/>
    <b v="0"/>
    <b v="0"/>
    <b v="0"/>
    <s v="None"/>
    <s v="None"/>
    <b v="0"/>
  </r>
  <r>
    <x v="10"/>
    <x v="2"/>
    <n v="1296"/>
    <n v="0.76388888899999996"/>
    <n v="0.79552469100000001"/>
    <n v="3600.0195840000001"/>
    <n v="0.25703200799999998"/>
    <n v="1031"/>
    <n v="7"/>
    <n v="61081"/>
    <n v="8725.8571429999993"/>
    <n v="1.4169127480000001"/>
    <n v="0"/>
    <n v="1.4169127480000001"/>
    <n v="-4"/>
    <x v="7"/>
    <n v="3600"/>
    <n v="138"/>
    <n v="0"/>
    <b v="0"/>
    <b v="0"/>
    <b v="0"/>
    <s v="None"/>
    <s v="None"/>
    <b v="0"/>
  </r>
  <r>
    <x v="10"/>
    <x v="2"/>
    <n v="1296"/>
    <n v="0.79861111100000004"/>
    <n v="0.8125"/>
    <n v="3600.0063009999999"/>
    <n v="0.23076923099999999"/>
    <n v="1053"/>
    <n v="5"/>
    <n v="105048"/>
    <n v="21009.599999999999"/>
    <n v="1.692039377"/>
    <n v="0"/>
    <n v="1.692039377"/>
    <n v="-4"/>
    <x v="7"/>
    <n v="3600"/>
    <n v="15"/>
    <n v="0"/>
    <b v="0"/>
    <b v="0"/>
    <b v="0"/>
    <s v="None"/>
    <s v="None"/>
    <b v="0"/>
  </r>
  <r>
    <x v="10"/>
    <x v="2"/>
    <n v="1296"/>
    <n v="0.80324074099999998"/>
    <n v="0.79552469100000001"/>
    <n v="3600.0062400000002"/>
    <n v="0.25703200799999998"/>
    <n v="1031"/>
    <n v="6"/>
    <n v="61212"/>
    <n v="10202"/>
    <n v="1.522438049"/>
    <n v="0"/>
    <n v="1.522438049"/>
    <n v="-4"/>
    <x v="7"/>
    <n v="3600"/>
    <n v="89"/>
    <n v="0"/>
    <b v="0"/>
    <b v="0"/>
    <b v="0"/>
    <s v="None"/>
    <s v="None"/>
    <b v="0"/>
  </r>
  <r>
    <x v="10"/>
    <x v="2"/>
    <n v="1296"/>
    <n v="0.71296296299999995"/>
    <n v="0.69598765399999996"/>
    <n v="3600.1967599999998"/>
    <n v="0.43680709499999998"/>
    <n v="902"/>
    <n v="5"/>
    <n v="61763"/>
    <n v="12352.6"/>
    <n v="1.478150394"/>
    <n v="0"/>
    <n v="1.478150394"/>
    <n v="-4"/>
    <x v="7"/>
    <n v="3600"/>
    <n v="42"/>
    <n v="0"/>
    <b v="0"/>
    <b v="0"/>
    <b v="0"/>
    <s v="None"/>
    <s v="None"/>
    <b v="0"/>
  </r>
  <r>
    <x v="10"/>
    <x v="2"/>
    <n v="1296"/>
    <n v="0.79166666699999999"/>
    <n v="0.80169753099999996"/>
    <n v="3600.0088230000001"/>
    <n v="0.24735322400000001"/>
    <n v="1039"/>
    <n v="5"/>
    <n v="105096"/>
    <n v="21019.200000000001"/>
    <n v="2.1044398339999999"/>
    <n v="0"/>
    <n v="2.1044398339999999"/>
    <n v="-4"/>
    <x v="7"/>
    <n v="3600"/>
    <n v="0"/>
    <n v="0"/>
    <b v="0"/>
    <b v="0"/>
    <b v="0"/>
    <s v="None"/>
    <s v="None"/>
    <b v="0"/>
  </r>
  <r>
    <x v="10"/>
    <x v="3"/>
    <n v="1296"/>
    <n v="0.29398148099999999"/>
    <n v="0.33410493800000002"/>
    <n v="3600.0409110000001"/>
    <n v="1.9930715939999999"/>
    <n v="433"/>
    <n v="3"/>
    <n v="168421"/>
    <n v="56140.333330000001"/>
    <n v="3.1296995239999998"/>
    <n v="0"/>
    <n v="3.1296995239999998"/>
    <n v="-4"/>
    <x v="7"/>
    <n v="3600"/>
    <n v="138"/>
    <n v="0"/>
    <b v="0"/>
    <b v="0"/>
    <b v="0"/>
    <s v="None"/>
    <s v="None"/>
    <b v="0"/>
  </r>
  <r>
    <x v="10"/>
    <x v="3"/>
    <n v="1296"/>
    <n v="0.73842592600000001"/>
    <n v="0.72839506200000004"/>
    <n v="3600.0661049999999"/>
    <n v="0.37433722200000003"/>
    <n v="943"/>
    <n v="6"/>
    <n v="285761"/>
    <n v="47626.833330000001"/>
    <n v="5.1327423110000003"/>
    <n v="0"/>
    <n v="5.1327423110000003"/>
    <n v="-4"/>
    <x v="7"/>
    <n v="3600"/>
    <n v="15"/>
    <n v="0"/>
    <b v="0"/>
    <b v="0"/>
    <b v="0"/>
    <s v="None"/>
    <s v="None"/>
    <b v="0"/>
  </r>
  <r>
    <x v="10"/>
    <x v="3"/>
    <n v="1296"/>
    <n v="0.592592593"/>
    <n v="0.54320987700000001"/>
    <n v="3600.0230329999999"/>
    <n v="0.840909091"/>
    <n v="704"/>
    <n v="6"/>
    <n v="167052"/>
    <n v="27842"/>
    <n v="3.8616240479999999"/>
    <n v="0"/>
    <n v="3.8616240479999999"/>
    <n v="-4"/>
    <x v="7"/>
    <n v="3600"/>
    <n v="89"/>
    <n v="0"/>
    <b v="0"/>
    <b v="0"/>
    <b v="0"/>
    <s v="None"/>
    <s v="None"/>
    <b v="0"/>
  </r>
  <r>
    <x v="10"/>
    <x v="3"/>
    <n v="1296"/>
    <n v="0.72685185200000002"/>
    <n v="0.68518518500000003"/>
    <n v="3600.0187970000002"/>
    <n v="0.46606334799999999"/>
    <n v="884"/>
    <n v="3"/>
    <n v="168319"/>
    <n v="56106.333330000001"/>
    <n v="3.0740933020000001"/>
    <n v="0"/>
    <n v="3.0740933020000001"/>
    <n v="-4"/>
    <x v="7"/>
    <n v="3600"/>
    <n v="42"/>
    <n v="0"/>
    <b v="0"/>
    <b v="0"/>
    <b v="0"/>
    <s v="None"/>
    <s v="None"/>
    <b v="0"/>
  </r>
  <r>
    <x v="10"/>
    <x v="3"/>
    <n v="1296"/>
    <n v="3.7037037000000002E-2"/>
    <n v="3.7808642000000003E-2"/>
    <n v="3600.0387660000001"/>
    <s v="inf"/>
    <n v="0"/>
    <n v="2"/>
    <n v="289760"/>
    <n v="144880"/>
    <n v="3.46721623"/>
    <n v="0"/>
    <n v="3.46721623"/>
    <n v="-4"/>
    <x v="7"/>
    <n v="3600"/>
    <n v="0"/>
    <n v="0"/>
    <b v="0"/>
    <b v="0"/>
    <b v="0"/>
    <s v="None"/>
    <s v="None"/>
    <b v="0"/>
  </r>
  <r>
    <x v="10"/>
    <x v="0"/>
    <n v="1296"/>
    <n v="0.73611111100000004"/>
    <n v="0.79166666699999999"/>
    <n v="46.580712800000001"/>
    <n v="0"/>
    <n v="1026"/>
    <n v="6"/>
    <n v="7470"/>
    <n v="1245"/>
    <n v="0.14655356899999999"/>
    <n v="0"/>
    <n v="0.14655356899999999"/>
    <n v="-4"/>
    <x v="8"/>
    <n v="3600"/>
    <n v="138"/>
    <n v="0"/>
    <b v="0"/>
    <b v="0"/>
    <b v="0"/>
    <s v="None"/>
    <s v="None"/>
    <b v="0"/>
  </r>
  <r>
    <x v="10"/>
    <x v="0"/>
    <n v="1296"/>
    <n v="0.78472222199999997"/>
    <n v="0.77546296299999995"/>
    <n v="55.563768860000003"/>
    <n v="0"/>
    <n v="1005"/>
    <n v="6"/>
    <n v="7529"/>
    <n v="1254.833333"/>
    <n v="0.13806331099999999"/>
    <n v="0"/>
    <n v="0.13806331099999999"/>
    <n v="-4"/>
    <x v="8"/>
    <n v="3600"/>
    <n v="15"/>
    <n v="0"/>
    <b v="0"/>
    <b v="0"/>
    <b v="0"/>
    <s v="None"/>
    <s v="None"/>
    <b v="0"/>
  </r>
  <r>
    <x v="10"/>
    <x v="0"/>
    <n v="1296"/>
    <n v="0.79861111100000004"/>
    <n v="0.77083333300000001"/>
    <n v="51.672542100000001"/>
    <n v="0"/>
    <n v="999"/>
    <n v="6"/>
    <n v="7521"/>
    <n v="1253.5"/>
    <n v="0.124286229"/>
    <n v="0"/>
    <n v="0.124286229"/>
    <n v="-4"/>
    <x v="8"/>
    <n v="3600"/>
    <n v="89"/>
    <n v="0"/>
    <b v="0"/>
    <b v="0"/>
    <b v="0"/>
    <s v="None"/>
    <s v="None"/>
    <b v="0"/>
  </r>
  <r>
    <x v="10"/>
    <x v="0"/>
    <n v="1296"/>
    <n v="0.78935185200000002"/>
    <n v="0.77391975300000004"/>
    <n v="49.442722080000003"/>
    <n v="0"/>
    <n v="1003"/>
    <n v="6"/>
    <n v="7422"/>
    <n v="1237"/>
    <n v="0.1098667"/>
    <n v="0"/>
    <n v="0.1098667"/>
    <n v="-4"/>
    <x v="8"/>
    <n v="3600"/>
    <n v="42"/>
    <n v="0"/>
    <b v="0"/>
    <b v="0"/>
    <b v="0"/>
    <s v="None"/>
    <s v="None"/>
    <b v="0"/>
  </r>
  <r>
    <x v="10"/>
    <x v="0"/>
    <n v="1296"/>
    <n v="0.780092593"/>
    <n v="0.77700617299999997"/>
    <n v="51.498746869999998"/>
    <n v="0"/>
    <n v="1007"/>
    <n v="6"/>
    <n v="7558"/>
    <n v="1259.666667"/>
    <n v="0.115737592"/>
    <n v="0"/>
    <n v="0.115737592"/>
    <n v="-4"/>
    <x v="8"/>
    <n v="3600"/>
    <n v="0"/>
    <n v="0"/>
    <b v="0"/>
    <b v="0"/>
    <b v="0"/>
    <s v="None"/>
    <s v="None"/>
    <b v="0"/>
  </r>
  <r>
    <x v="10"/>
    <x v="1"/>
    <n v="1296"/>
    <n v="0.73611111100000004"/>
    <n v="0.81018518500000003"/>
    <n v="3600.002399"/>
    <n v="0.20476190499999999"/>
    <n v="1050"/>
    <n v="6"/>
    <n v="15136"/>
    <n v="2522.666667"/>
    <n v="0.32161110700000001"/>
    <n v="0"/>
    <n v="0.32161110700000001"/>
    <n v="-4"/>
    <x v="8"/>
    <n v="3600"/>
    <n v="138"/>
    <n v="0"/>
    <b v="0"/>
    <b v="0"/>
    <b v="0"/>
    <s v="None"/>
    <s v="None"/>
    <b v="0"/>
  </r>
  <r>
    <x v="10"/>
    <x v="1"/>
    <n v="1296"/>
    <n v="0.8125"/>
    <n v="0.80324074099999998"/>
    <n v="3600.0030769999998"/>
    <n v="0.209414025"/>
    <n v="1041"/>
    <n v="7"/>
    <n v="17891"/>
    <n v="2555.8571430000002"/>
    <n v="0.40173045400000001"/>
    <n v="0"/>
    <n v="0.40173045400000001"/>
    <n v="-4"/>
    <x v="8"/>
    <n v="3600"/>
    <n v="15"/>
    <n v="0"/>
    <b v="0"/>
    <b v="0"/>
    <b v="0"/>
    <s v="None"/>
    <s v="None"/>
    <b v="0"/>
  </r>
  <r>
    <x v="10"/>
    <x v="1"/>
    <n v="1296"/>
    <n v="0.79166666699999999"/>
    <n v="0.81018518500000003"/>
    <n v="3600.0023040000001"/>
    <n v="0.16380952400000001"/>
    <n v="1050"/>
    <n v="7"/>
    <n v="17830"/>
    <n v="2547.1428569999998"/>
    <n v="0.40581982"/>
    <n v="0"/>
    <n v="0.40581982"/>
    <n v="-4"/>
    <x v="8"/>
    <n v="3600"/>
    <n v="89"/>
    <n v="0"/>
    <b v="0"/>
    <b v="0"/>
    <b v="0"/>
    <s v="None"/>
    <s v="None"/>
    <b v="0"/>
  </r>
  <r>
    <x v="10"/>
    <x v="1"/>
    <n v="1296"/>
    <n v="0.80092592600000001"/>
    <n v="0.807098765"/>
    <n v="3600.0029089999998"/>
    <n v="0.21319311699999999"/>
    <n v="1046"/>
    <n v="6"/>
    <n v="17928"/>
    <n v="2988"/>
    <n v="0.37145863800000001"/>
    <n v="0"/>
    <n v="0.37145863800000001"/>
    <n v="-4"/>
    <x v="8"/>
    <n v="3600"/>
    <n v="42"/>
    <n v="0"/>
    <b v="0"/>
    <b v="0"/>
    <b v="0"/>
    <s v="None"/>
    <s v="None"/>
    <b v="0"/>
  </r>
  <r>
    <x v="10"/>
    <x v="1"/>
    <n v="1296"/>
    <n v="0.77546296299999995"/>
    <n v="0.81558642000000003"/>
    <n v="3600.0029290000002"/>
    <n v="0.190160833"/>
    <n v="1057"/>
    <n v="6"/>
    <n v="17948"/>
    <n v="2991.333333"/>
    <n v="0.35177463799999997"/>
    <n v="0"/>
    <n v="0.35177463799999997"/>
    <n v="-4"/>
    <x v="8"/>
    <n v="3600"/>
    <n v="0"/>
    <n v="0"/>
    <b v="0"/>
    <b v="0"/>
    <b v="0"/>
    <s v="None"/>
    <s v="None"/>
    <b v="0"/>
  </r>
  <r>
    <x v="10"/>
    <x v="2"/>
    <n v="1296"/>
    <n v="0.782407407"/>
    <n v="0.84182098800000005"/>
    <n v="3600.0065549999999"/>
    <n v="0.18790100800000001"/>
    <n v="1091"/>
    <n v="6"/>
    <n v="37058"/>
    <n v="6176.3333329999996"/>
    <n v="0.96387517099999998"/>
    <n v="0"/>
    <n v="0.96387517099999998"/>
    <n v="-4"/>
    <x v="8"/>
    <n v="3600"/>
    <n v="138"/>
    <n v="0"/>
    <b v="0"/>
    <b v="0"/>
    <b v="0"/>
    <s v="None"/>
    <s v="None"/>
    <b v="0"/>
  </r>
  <r>
    <x v="10"/>
    <x v="2"/>
    <n v="1296"/>
    <n v="0.81481481499999997"/>
    <n v="0.79320987700000001"/>
    <n v="3600.0298120000002"/>
    <n v="0.26070038899999998"/>
    <n v="1028"/>
    <n v="6"/>
    <n v="38472"/>
    <n v="6412"/>
    <n v="0.99585802999999995"/>
    <n v="0"/>
    <n v="0.99585802999999995"/>
    <n v="-4"/>
    <x v="8"/>
    <n v="3600"/>
    <n v="15"/>
    <n v="0"/>
    <b v="0"/>
    <b v="0"/>
    <b v="0"/>
    <s v="None"/>
    <s v="None"/>
    <b v="0"/>
  </r>
  <r>
    <x v="10"/>
    <x v="2"/>
    <n v="1296"/>
    <n v="0.717592593"/>
    <n v="0.74614197500000001"/>
    <n v="3600.0550360000002"/>
    <n v="0.34022750800000001"/>
    <n v="967"/>
    <n v="7"/>
    <n v="37339"/>
    <n v="5334.1428569999998"/>
    <n v="1.2552801650000001"/>
    <n v="0"/>
    <n v="1.2552801650000001"/>
    <n v="-4"/>
    <x v="8"/>
    <n v="3600"/>
    <n v="89"/>
    <n v="0"/>
    <b v="0"/>
    <b v="0"/>
    <b v="0"/>
    <s v="None"/>
    <s v="None"/>
    <b v="0"/>
  </r>
  <r>
    <x v="10"/>
    <x v="2"/>
    <n v="1296"/>
    <n v="0.77083333300000001"/>
    <n v="0.78549382700000003"/>
    <n v="3600.0099559999999"/>
    <n v="0.27308447899999999"/>
    <n v="1018"/>
    <n v="5"/>
    <n v="38599"/>
    <n v="7719.8"/>
    <n v="1.0724148339999999"/>
    <n v="0"/>
    <n v="1.0724148339999999"/>
    <n v="-4"/>
    <x v="8"/>
    <n v="3600"/>
    <n v="42"/>
    <n v="0"/>
    <b v="0"/>
    <b v="0"/>
    <b v="0"/>
    <s v="None"/>
    <s v="None"/>
    <b v="0"/>
  </r>
  <r>
    <x v="10"/>
    <x v="2"/>
    <n v="1296"/>
    <n v="0.80092592600000001"/>
    <n v="0.820216049"/>
    <n v="3600.5151989999999"/>
    <n v="0.21919096900000001"/>
    <n v="1063"/>
    <n v="5"/>
    <n v="38488"/>
    <n v="7697.6"/>
    <n v="1.092654585"/>
    <n v="0"/>
    <n v="1.092654585"/>
    <n v="-4"/>
    <x v="8"/>
    <n v="3600"/>
    <n v="0"/>
    <n v="0"/>
    <b v="0"/>
    <b v="0"/>
    <b v="0"/>
    <s v="None"/>
    <s v="None"/>
    <b v="0"/>
  </r>
  <r>
    <x v="10"/>
    <x v="3"/>
    <n v="1296"/>
    <n v="0.222222222"/>
    <n v="0.24922839499999999"/>
    <n v="3600.0360780000001"/>
    <n v="3.0123839010000002"/>
    <n v="323"/>
    <n v="3"/>
    <n v="78322"/>
    <n v="26107.333330000001"/>
    <n v="1.760808382"/>
    <n v="0"/>
    <n v="1.760808382"/>
    <n v="-4"/>
    <x v="8"/>
    <n v="3600"/>
    <n v="138"/>
    <n v="0"/>
    <b v="0"/>
    <b v="0"/>
    <b v="0"/>
    <s v="None"/>
    <s v="None"/>
    <b v="0"/>
  </r>
  <r>
    <x v="10"/>
    <x v="3"/>
    <n v="1296"/>
    <n v="0.70601851900000001"/>
    <n v="0.69830246900000004"/>
    <n v="3600.033246"/>
    <n v="0.43204419900000002"/>
    <n v="905"/>
    <n v="5"/>
    <n v="79046"/>
    <n v="15809.2"/>
    <n v="2.469070785"/>
    <n v="0"/>
    <n v="2.469070785"/>
    <n v="-4"/>
    <x v="8"/>
    <n v="3600"/>
    <n v="15"/>
    <n v="0"/>
    <b v="0"/>
    <b v="0"/>
    <b v="0"/>
    <s v="None"/>
    <s v="None"/>
    <b v="0"/>
  </r>
  <r>
    <x v="10"/>
    <x v="3"/>
    <n v="1296"/>
    <n v="0.66898148099999999"/>
    <n v="0.67361111100000004"/>
    <n v="3600.02369"/>
    <n v="0.48453608199999998"/>
    <n v="873"/>
    <n v="5"/>
    <n v="79060"/>
    <n v="15812"/>
    <n v="2.420753172"/>
    <n v="0"/>
    <n v="2.420753172"/>
    <n v="-4"/>
    <x v="8"/>
    <n v="3600"/>
    <n v="89"/>
    <n v="0"/>
    <b v="0"/>
    <b v="0"/>
    <b v="0"/>
    <s v="None"/>
    <s v="None"/>
    <b v="0"/>
  </r>
  <r>
    <x v="10"/>
    <x v="3"/>
    <n v="1296"/>
    <n v="3.4722221999999997E-2"/>
    <n v="4.1666666999999998E-2"/>
    <n v="3600.033351"/>
    <s v="inf"/>
    <n v="0"/>
    <n v="2"/>
    <n v="78653"/>
    <n v="39326.5"/>
    <n v="1.203579406"/>
    <n v="0"/>
    <n v="1.203579406"/>
    <n v="-4"/>
    <x v="8"/>
    <n v="3600"/>
    <n v="42"/>
    <n v="0"/>
    <b v="0"/>
    <b v="0"/>
    <b v="0"/>
    <s v="None"/>
    <s v="None"/>
    <b v="0"/>
  </r>
  <r>
    <x v="10"/>
    <x v="3"/>
    <n v="1296"/>
    <n v="3.7037037000000002E-2"/>
    <n v="3.7808642000000003E-2"/>
    <n v="3600.0314389999999"/>
    <s v="inf"/>
    <n v="0"/>
    <n v="2"/>
    <n v="79568"/>
    <n v="39784"/>
    <n v="1.2369003629999999"/>
    <n v="0"/>
    <n v="1.2369003629999999"/>
    <n v="-4"/>
    <x v="8"/>
    <n v="3600"/>
    <n v="0"/>
    <n v="0"/>
    <b v="0"/>
    <b v="0"/>
    <b v="0"/>
    <s v="None"/>
    <s v="None"/>
    <b v="0"/>
  </r>
  <r>
    <x v="10"/>
    <x v="0"/>
    <n v="1296"/>
    <n v="0.73611111100000004"/>
    <n v="0.79166666699999999"/>
    <n v="46.48272395"/>
    <n v="0"/>
    <n v="1026"/>
    <n v="6"/>
    <n v="7470"/>
    <n v="1245"/>
    <n v="0.158521205"/>
    <n v="0"/>
    <n v="0.158521205"/>
    <n v="-4"/>
    <x v="9"/>
    <n v="3600"/>
    <n v="138"/>
    <n v="0"/>
    <b v="0"/>
    <b v="0"/>
    <b v="0"/>
    <s v="None"/>
    <s v="None"/>
    <b v="0"/>
  </r>
  <r>
    <x v="10"/>
    <x v="0"/>
    <n v="1296"/>
    <n v="0.78472222199999997"/>
    <n v="0.77546296299999995"/>
    <n v="56.013478040000003"/>
    <n v="0"/>
    <n v="1005"/>
    <n v="6"/>
    <n v="7529"/>
    <n v="1254.833333"/>
    <n v="0.15217189"/>
    <n v="0"/>
    <n v="0.15217189"/>
    <n v="-4"/>
    <x v="9"/>
    <n v="3600"/>
    <n v="15"/>
    <n v="0"/>
    <b v="0"/>
    <b v="0"/>
    <b v="0"/>
    <s v="None"/>
    <s v="None"/>
    <b v="0"/>
  </r>
  <r>
    <x v="10"/>
    <x v="0"/>
    <n v="1296"/>
    <n v="0.79861111100000004"/>
    <n v="0.77083333300000001"/>
    <n v="50.613209959999999"/>
    <n v="0"/>
    <n v="999"/>
    <n v="6"/>
    <n v="7521"/>
    <n v="1253.5"/>
    <n v="0.13156791600000001"/>
    <n v="0"/>
    <n v="0.13156791600000001"/>
    <n v="-4"/>
    <x v="9"/>
    <n v="3600"/>
    <n v="89"/>
    <n v="0"/>
    <b v="0"/>
    <b v="0"/>
    <b v="0"/>
    <s v="None"/>
    <s v="None"/>
    <b v="0"/>
  </r>
  <r>
    <x v="10"/>
    <x v="0"/>
    <n v="1296"/>
    <n v="0.78935185200000002"/>
    <n v="0.77391975300000004"/>
    <n v="50.517444849999997"/>
    <n v="0"/>
    <n v="1003"/>
    <n v="6"/>
    <n v="7422"/>
    <n v="1237"/>
    <n v="0.13038070600000001"/>
    <n v="0"/>
    <n v="0.13038070600000001"/>
    <n v="-4"/>
    <x v="9"/>
    <n v="3600"/>
    <n v="42"/>
    <n v="0"/>
    <b v="0"/>
    <b v="0"/>
    <b v="0"/>
    <s v="None"/>
    <s v="None"/>
    <b v="0"/>
  </r>
  <r>
    <x v="10"/>
    <x v="0"/>
    <n v="1296"/>
    <n v="0.780092593"/>
    <n v="0.77700617299999997"/>
    <n v="51.058664800000003"/>
    <n v="0"/>
    <n v="1007"/>
    <n v="6"/>
    <n v="7558"/>
    <n v="1259.666667"/>
    <n v="0.127642597"/>
    <n v="0"/>
    <n v="0.127642597"/>
    <n v="-4"/>
    <x v="9"/>
    <n v="3600"/>
    <n v="0"/>
    <n v="0"/>
    <b v="0"/>
    <b v="0"/>
    <b v="0"/>
    <s v="None"/>
    <s v="None"/>
    <b v="0"/>
  </r>
  <r>
    <x v="10"/>
    <x v="1"/>
    <n v="1296"/>
    <n v="0.73611111100000004"/>
    <n v="0.81018518500000003"/>
    <n v="3600.0024600000002"/>
    <n v="0.20095238100000001"/>
    <n v="1050"/>
    <n v="6"/>
    <n v="15136"/>
    <n v="2522.666667"/>
    <n v="0.376963626"/>
    <n v="0"/>
    <n v="0.376963626"/>
    <n v="-4"/>
    <x v="9"/>
    <n v="3600"/>
    <n v="138"/>
    <n v="0"/>
    <b v="0"/>
    <b v="0"/>
    <b v="0"/>
    <s v="None"/>
    <s v="None"/>
    <b v="0"/>
  </r>
  <r>
    <x v="10"/>
    <x v="1"/>
    <n v="1296"/>
    <n v="0.8125"/>
    <n v="0.80324074099999998"/>
    <n v="3600.0209329999998"/>
    <n v="0.20365033599999999"/>
    <n v="1041"/>
    <n v="7"/>
    <n v="17891"/>
    <n v="2555.8571430000002"/>
    <n v="0.43070688800000001"/>
    <n v="0"/>
    <n v="0.43070688800000001"/>
    <n v="-4"/>
    <x v="9"/>
    <n v="3600"/>
    <n v="15"/>
    <n v="0"/>
    <b v="0"/>
    <b v="0"/>
    <b v="0"/>
    <s v="None"/>
    <s v="None"/>
    <b v="0"/>
  </r>
  <r>
    <x v="10"/>
    <x v="1"/>
    <n v="1296"/>
    <n v="0.79166666699999999"/>
    <n v="0.81018518500000003"/>
    <n v="3600.003721"/>
    <n v="0.16380952400000001"/>
    <n v="1050"/>
    <n v="7"/>
    <n v="17830"/>
    <n v="2547.1428569999998"/>
    <n v="0.43610377"/>
    <n v="0"/>
    <n v="0.43610377"/>
    <n v="-4"/>
    <x v="9"/>
    <n v="3600"/>
    <n v="89"/>
    <n v="0"/>
    <b v="0"/>
    <b v="0"/>
    <b v="0"/>
    <s v="None"/>
    <s v="None"/>
    <b v="0"/>
  </r>
  <r>
    <x v="10"/>
    <x v="1"/>
    <n v="1296"/>
    <n v="0.80092592600000001"/>
    <n v="0.807098765"/>
    <n v="3600.0030849999998"/>
    <n v="0.21223709399999999"/>
    <n v="1046"/>
    <n v="6"/>
    <n v="17928"/>
    <n v="2988"/>
    <n v="0.47080445599999998"/>
    <n v="0"/>
    <n v="0.47080445599999998"/>
    <n v="-4"/>
    <x v="9"/>
    <n v="3600"/>
    <n v="42"/>
    <n v="0"/>
    <b v="0"/>
    <b v="0"/>
    <b v="0"/>
    <s v="None"/>
    <s v="None"/>
    <b v="0"/>
  </r>
  <r>
    <x v="10"/>
    <x v="1"/>
    <n v="1296"/>
    <n v="0.77546296299999995"/>
    <n v="0.81558642000000003"/>
    <n v="3600.0116560000001"/>
    <n v="0.19489120200000001"/>
    <n v="1057"/>
    <n v="6"/>
    <n v="17948"/>
    <n v="2991.333333"/>
    <n v="0.42126389199999997"/>
    <n v="0"/>
    <n v="0.42126389199999997"/>
    <n v="-4"/>
    <x v="9"/>
    <n v="3600"/>
    <n v="0"/>
    <n v="0"/>
    <b v="0"/>
    <b v="0"/>
    <b v="0"/>
    <s v="None"/>
    <s v="None"/>
    <b v="0"/>
  </r>
  <r>
    <x v="10"/>
    <x v="2"/>
    <n v="1296"/>
    <n v="0.76157407399999999"/>
    <n v="0.82175925900000002"/>
    <n v="3600.0283989999998"/>
    <n v="0.21690140799999999"/>
    <n v="1065"/>
    <n v="7"/>
    <n v="37288"/>
    <n v="5326.8571430000002"/>
    <n v="1.2698504390000001"/>
    <n v="0"/>
    <n v="1.2698504390000001"/>
    <n v="-4"/>
    <x v="9"/>
    <n v="3600"/>
    <n v="138"/>
    <n v="0"/>
    <b v="0"/>
    <b v="0"/>
    <b v="0"/>
    <s v="None"/>
    <s v="None"/>
    <b v="0"/>
  </r>
  <r>
    <x v="10"/>
    <x v="2"/>
    <n v="1296"/>
    <n v="0.81481481499999997"/>
    <n v="0.79320987700000001"/>
    <n v="3600.007044"/>
    <n v="0.26070038899999998"/>
    <n v="1028"/>
    <n v="6"/>
    <n v="38472"/>
    <n v="6412"/>
    <n v="1.1500860610000001"/>
    <n v="0"/>
    <n v="1.1500860610000001"/>
    <n v="-4"/>
    <x v="9"/>
    <n v="3600"/>
    <n v="15"/>
    <n v="0"/>
    <b v="0"/>
    <b v="0"/>
    <b v="0"/>
    <s v="None"/>
    <s v="None"/>
    <b v="0"/>
  </r>
  <r>
    <x v="10"/>
    <x v="2"/>
    <n v="1296"/>
    <n v="0.79861111100000004"/>
    <n v="0.79629629599999996"/>
    <n v="3600.0069640000002"/>
    <n v="0.25703200799999998"/>
    <n v="1031"/>
    <n v="7"/>
    <n v="37378"/>
    <n v="5339.7142860000004"/>
    <n v="1.3861931169999999"/>
    <n v="0"/>
    <n v="1.3861931169999999"/>
    <n v="-4"/>
    <x v="9"/>
    <n v="3600"/>
    <n v="89"/>
    <n v="0"/>
    <b v="0"/>
    <b v="0"/>
    <b v="0"/>
    <s v="None"/>
    <s v="None"/>
    <b v="0"/>
  </r>
  <r>
    <x v="10"/>
    <x v="2"/>
    <n v="1296"/>
    <n v="0.76388888899999996"/>
    <n v="0.76157407399999999"/>
    <n v="3600.0083770000001"/>
    <n v="0.31306990899999998"/>
    <n v="987"/>
    <n v="5"/>
    <n v="38211"/>
    <n v="7642.2"/>
    <n v="1.222226729"/>
    <n v="0"/>
    <n v="1.222226729"/>
    <n v="-4"/>
    <x v="9"/>
    <n v="3600"/>
    <n v="42"/>
    <n v="0"/>
    <b v="0"/>
    <b v="0"/>
    <b v="0"/>
    <s v="None"/>
    <s v="None"/>
    <b v="0"/>
  </r>
  <r>
    <x v="10"/>
    <x v="2"/>
    <n v="1296"/>
    <n v="0.80092592600000001"/>
    <n v="0.820216049"/>
    <n v="3600.1066080000001"/>
    <n v="0.21919096900000001"/>
    <n v="1063"/>
    <n v="5"/>
    <n v="38488"/>
    <n v="7697.6"/>
    <n v="1.2130678580000001"/>
    <n v="0"/>
    <n v="1.2130678580000001"/>
    <n v="-4"/>
    <x v="9"/>
    <n v="3600"/>
    <n v="0"/>
    <n v="0"/>
    <b v="0"/>
    <b v="0"/>
    <b v="0"/>
    <s v="None"/>
    <s v="None"/>
    <b v="0"/>
  </r>
  <r>
    <x v="10"/>
    <x v="3"/>
    <n v="1296"/>
    <n v="0.68518518500000003"/>
    <n v="0.70524691399999995"/>
    <n v="3600.0255520000001"/>
    <n v="0.42105263199999998"/>
    <n v="912"/>
    <n v="4"/>
    <n v="78128"/>
    <n v="19532"/>
    <n v="2.5771380420000001"/>
    <n v="0"/>
    <n v="2.5771380420000001"/>
    <n v="-4"/>
    <x v="9"/>
    <n v="3600"/>
    <n v="138"/>
    <n v="0"/>
    <b v="0"/>
    <b v="0"/>
    <b v="0"/>
    <s v="None"/>
    <s v="None"/>
    <b v="0"/>
  </r>
  <r>
    <x v="10"/>
    <x v="3"/>
    <n v="1296"/>
    <n v="0.70601851900000001"/>
    <n v="0.69830246900000004"/>
    <n v="3600.02693"/>
    <n v="0.43204419900000002"/>
    <n v="905"/>
    <n v="5"/>
    <n v="79046"/>
    <n v="15809.2"/>
    <n v="2.684638299"/>
    <n v="0"/>
    <n v="2.684638299"/>
    <n v="-4"/>
    <x v="9"/>
    <n v="3600"/>
    <n v="15"/>
    <n v="0"/>
    <b v="0"/>
    <b v="0"/>
    <b v="0"/>
    <s v="None"/>
    <s v="None"/>
    <b v="0"/>
  </r>
  <r>
    <x v="10"/>
    <x v="3"/>
    <n v="1296"/>
    <n v="0.61111111100000004"/>
    <n v="0.60262345699999997"/>
    <n v="3600.1788969999998"/>
    <n v="0.79253112000000003"/>
    <n v="723"/>
    <n v="5"/>
    <n v="78504"/>
    <n v="15700.8"/>
    <n v="2.7576287509999999"/>
    <n v="0"/>
    <n v="2.7576287509999999"/>
    <n v="-4"/>
    <x v="9"/>
    <n v="3600"/>
    <n v="89"/>
    <n v="0"/>
    <b v="0"/>
    <b v="0"/>
    <b v="0"/>
    <s v="None"/>
    <s v="None"/>
    <b v="0"/>
  </r>
  <r>
    <x v="10"/>
    <x v="3"/>
    <n v="1296"/>
    <n v="0.52083333300000001"/>
    <n v="0.51774691399999995"/>
    <n v="3600.0354280000001"/>
    <n v="1.9176470590000001"/>
    <n v="510"/>
    <n v="2"/>
    <n v="78600"/>
    <n v="39300"/>
    <n v="1.68438752"/>
    <n v="0"/>
    <n v="1.68438752"/>
    <n v="-4"/>
    <x v="9"/>
    <n v="3600"/>
    <n v="42"/>
    <n v="0"/>
    <b v="0"/>
    <b v="0"/>
    <b v="0"/>
    <s v="None"/>
    <s v="None"/>
    <b v="0"/>
  </r>
  <r>
    <x v="10"/>
    <x v="3"/>
    <n v="1296"/>
    <n v="3.7037037000000002E-2"/>
    <n v="3.7808642000000003E-2"/>
    <n v="3600.044652"/>
    <s v="inf"/>
    <n v="0"/>
    <n v="2"/>
    <n v="79568"/>
    <n v="39784"/>
    <n v="1.688116784"/>
    <n v="0"/>
    <n v="1.688116784"/>
    <n v="-4"/>
    <x v="9"/>
    <n v="3600"/>
    <n v="0"/>
    <n v="0"/>
    <b v="0"/>
    <b v="0"/>
    <b v="0"/>
    <s v="None"/>
    <s v="None"/>
    <b v="0"/>
  </r>
  <r>
    <x v="10"/>
    <x v="0"/>
    <n v="1296"/>
    <n v="0.73611111100000004"/>
    <n v="0.79166666699999999"/>
    <n v="45.128092049999999"/>
    <n v="0"/>
    <n v="1026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10"/>
    <x v="0"/>
    <n v="1296"/>
    <n v="0.78472222199999997"/>
    <n v="0.77546296299999995"/>
    <n v="50.040260080000003"/>
    <n v="0"/>
    <n v="1005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10"/>
    <x v="0"/>
    <n v="1296"/>
    <n v="0.79861111100000004"/>
    <n v="0.77083333300000001"/>
    <n v="52.650988099999999"/>
    <n v="0"/>
    <n v="999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10"/>
    <x v="0"/>
    <n v="1296"/>
    <n v="0.78935185200000002"/>
    <n v="0.77391975300000004"/>
    <n v="43.951089140000001"/>
    <n v="0"/>
    <n v="1003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10"/>
    <x v="0"/>
    <n v="1296"/>
    <n v="0.780092593"/>
    <n v="0.77700617299999997"/>
    <n v="47.681267980000001"/>
    <n v="0"/>
    <n v="1007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10"/>
    <x v="1"/>
    <n v="1296"/>
    <n v="0.75925925900000002"/>
    <n v="0.82098765399999996"/>
    <n v="3600.0028269999998"/>
    <n v="0.17293233099999999"/>
    <n v="1064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10"/>
    <x v="1"/>
    <n v="1296"/>
    <n v="0.80092592600000001"/>
    <n v="0.807098765"/>
    <n v="3600.006809"/>
    <n v="0.21606118499999999"/>
    <n v="1046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10"/>
    <x v="1"/>
    <n v="1296"/>
    <n v="0.79166666699999999"/>
    <n v="0.81018518500000003"/>
    <n v="3600.0027799999998"/>
    <n v="0.18761904800000001"/>
    <n v="1050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10"/>
    <x v="1"/>
    <n v="1296"/>
    <n v="0.80092592600000001"/>
    <n v="0.807098765"/>
    <n v="3600.0027260000002"/>
    <n v="0.19120458900000001"/>
    <n v="1046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10"/>
    <x v="1"/>
    <n v="1296"/>
    <n v="0.77546296299999995"/>
    <n v="0.81558642000000003"/>
    <n v="3600.0030099999999"/>
    <n v="0.15704825"/>
    <n v="1057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10"/>
    <x v="2"/>
    <n v="1296"/>
    <n v="0.76157407399999999"/>
    <n v="0.80246913600000003"/>
    <n v="3600.0092079999999"/>
    <n v="0.24615384600000001"/>
    <n v="1040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10"/>
    <x v="2"/>
    <n v="1296"/>
    <n v="0.81481481499999997"/>
    <n v="0.81172839500000005"/>
    <n v="3600.0067359999998"/>
    <n v="0.231939163"/>
    <n v="1052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10"/>
    <x v="2"/>
    <n v="1296"/>
    <n v="0.75694444400000005"/>
    <n v="0.78317901199999995"/>
    <n v="3600.0067170000002"/>
    <n v="0.276847291"/>
    <n v="1015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10"/>
    <x v="2"/>
    <n v="1296"/>
    <n v="0.80324074099999998"/>
    <n v="0.81172839500000005"/>
    <n v="3600.0071840000001"/>
    <n v="0.231939163"/>
    <n v="1052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10"/>
    <x v="2"/>
    <n v="1296"/>
    <n v="0.79861111100000004"/>
    <n v="0.82638888899999996"/>
    <n v="3600.0068059999999"/>
    <n v="0.210084034"/>
    <n v="1071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10"/>
    <x v="3"/>
    <n v="1296"/>
    <n v="0.39814814799999998"/>
    <n v="0.43055555600000001"/>
    <n v="3600.0270310000001"/>
    <n v="1.3225806449999999"/>
    <n v="558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10"/>
    <x v="3"/>
    <n v="1296"/>
    <n v="0.70601851900000001"/>
    <n v="0.69830246900000004"/>
    <n v="3600.025725"/>
    <n v="0.43204419900000002"/>
    <n v="905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10"/>
    <x v="3"/>
    <n v="1296"/>
    <n v="0.32175925900000002"/>
    <n v="0.30401234599999999"/>
    <n v="3600.1146610000001"/>
    <n v="2.2893401020000002"/>
    <n v="394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10"/>
    <x v="3"/>
    <n v="1296"/>
    <n v="0.81481481499999997"/>
    <n v="0.78472222199999997"/>
    <n v="3600.024997"/>
    <n v="0.71428571399999996"/>
    <n v="756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10"/>
    <x v="3"/>
    <n v="1296"/>
    <n v="0.70370370400000004"/>
    <n v="0.69907407399999999"/>
    <n v="3600.034901"/>
    <s v="inf"/>
    <n v="0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10"/>
    <x v="0"/>
    <n v="1296"/>
    <n v="0.73611111100000004"/>
    <n v="0.78587963000000005"/>
    <n v="47.84510684"/>
    <n v="0"/>
    <n v="1026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10"/>
    <x v="0"/>
    <n v="1296"/>
    <n v="0.78472222199999997"/>
    <n v="0.78125"/>
    <n v="49.067456010000001"/>
    <n v="0"/>
    <n v="1005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10"/>
    <x v="0"/>
    <n v="1296"/>
    <n v="0.79861111100000004"/>
    <n v="0.77314814799999998"/>
    <n v="109.8474751"/>
    <n v="0"/>
    <n v="999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10"/>
    <x v="0"/>
    <n v="1296"/>
    <n v="0.78935185200000002"/>
    <n v="0.748842593"/>
    <n v="148.15086199999999"/>
    <n v="0"/>
    <n v="1003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10"/>
    <x v="0"/>
    <n v="1296"/>
    <n v="0.780092593"/>
    <n v="0.782407407"/>
    <n v="62.394442079999997"/>
    <n v="0"/>
    <n v="1007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10"/>
    <x v="1"/>
    <n v="1296"/>
    <n v="0.75925925900000002"/>
    <n v="0.811342593"/>
    <n v="3600.003279"/>
    <n v="0.80387931000000001"/>
    <n v="1064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10"/>
    <x v="1"/>
    <n v="1296"/>
    <n v="0.79861111100000004"/>
    <n v="0.80439814799999998"/>
    <n v="3600.0038970000001"/>
    <n v="0.80321285099999995"/>
    <n v="1047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10"/>
    <x v="1"/>
    <n v="1296"/>
    <n v="0.79166666699999999"/>
    <n v="0.80902777800000003"/>
    <n v="3600.0112340000001"/>
    <n v="0.74661246599999997"/>
    <n v="1050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10"/>
    <x v="1"/>
    <n v="1296"/>
    <n v="0.80092592600000001"/>
    <n v="0.79398148099999999"/>
    <n v="3600.0038140000001"/>
    <n v="0.79600000000000004"/>
    <n v="1046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10"/>
    <x v="1"/>
    <n v="1296"/>
    <n v="0.77546296299999995"/>
    <n v="0.82175925900000002"/>
    <n v="3600.0039550000001"/>
    <n v="0.79497907899999998"/>
    <n v="1057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10"/>
    <x v="2"/>
    <n v="1296"/>
    <n v="0.77083333300000001"/>
    <n v="0.80902777800000003"/>
    <n v="3600.010624"/>
    <n v="1"/>
    <n v="1067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10"/>
    <x v="2"/>
    <n v="1296"/>
    <n v="0.83333333300000001"/>
    <n v="0.82638888899999996"/>
    <n v="3600.009728"/>
    <n v="1"/>
    <n v="1080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10"/>
    <x v="2"/>
    <n v="1296"/>
    <n v="0.82407407399999999"/>
    <n v="0.83333333300000001"/>
    <n v="3600.0090690000002"/>
    <n v="1"/>
    <n v="1084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10"/>
    <x v="2"/>
    <n v="1296"/>
    <n v="0.83333333300000001"/>
    <n v="0.81828703700000005"/>
    <n v="3600.0613330000001"/>
    <n v="1"/>
    <n v="1080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10"/>
    <x v="2"/>
    <n v="1296"/>
    <n v="0.80092592600000001"/>
    <n v="0.84027777800000003"/>
    <n v="3600.0096800000001"/>
    <n v="1"/>
    <n v="1079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10"/>
    <x v="3"/>
    <n v="1296"/>
    <n v="0.82407407399999999"/>
    <n v="0.85532407399999999"/>
    <n v="3600.0304620000002"/>
    <n v="1"/>
    <n v="1120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10"/>
    <x v="3"/>
    <n v="1296"/>
    <n v="0.83564814799999998"/>
    <n v="0.84143518500000003"/>
    <n v="3600.0364730000001"/>
    <n v="1"/>
    <n v="1097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10"/>
    <x v="3"/>
    <n v="1296"/>
    <n v="0.82638888899999996"/>
    <n v="0.82870370400000004"/>
    <n v="3600.026464"/>
    <n v="1"/>
    <n v="1085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10"/>
    <x v="3"/>
    <n v="1296"/>
    <n v="0.842592593"/>
    <n v="0.81018518500000003"/>
    <n v="3600.0264010000001"/>
    <n v="1"/>
    <n v="1059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10"/>
    <x v="3"/>
    <n v="1296"/>
    <n v="0.83333333300000001"/>
    <n v="0.85648148099999999"/>
    <n v="3600.0450529999998"/>
    <n v="0.18572735600000001"/>
    <n v="1093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10"/>
    <x v="0"/>
    <n v="1296"/>
    <n v="0.73611111100000004"/>
    <n v="0.79166666699999999"/>
    <n v="202.2465751"/>
    <n v="0"/>
    <n v="1026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10"/>
    <x v="0"/>
    <n v="1296"/>
    <n v="0.78472222199999997"/>
    <n v="0.77546296299999995"/>
    <n v="55.365836860000002"/>
    <n v="0"/>
    <n v="1005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10"/>
    <x v="0"/>
    <n v="1296"/>
    <n v="0.79861111100000004"/>
    <n v="0.77083333300000001"/>
    <n v="46.681639910000001"/>
    <n v="0"/>
    <n v="999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10"/>
    <x v="0"/>
    <n v="1296"/>
    <n v="0.78935185200000002"/>
    <n v="0.77391975300000004"/>
    <n v="42.05539203"/>
    <n v="0"/>
    <n v="1003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10"/>
    <x v="0"/>
    <n v="1296"/>
    <n v="0.780092593"/>
    <n v="0.77700617299999997"/>
    <n v="208.81796499999999"/>
    <n v="0"/>
    <n v="1007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10"/>
    <x v="1"/>
    <n v="1296"/>
    <n v="0.75925925900000002"/>
    <n v="0.82098765399999996"/>
    <n v="3600.0043909999999"/>
    <n v="0.21052631599999999"/>
    <n v="1064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10"/>
    <x v="1"/>
    <n v="1296"/>
    <n v="0.79166666699999999"/>
    <n v="0.79166666699999999"/>
    <n v="3600.0131540000002"/>
    <n v="0.26218323599999999"/>
    <n v="1026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10"/>
    <x v="1"/>
    <n v="1296"/>
    <n v="0.79861111100000004"/>
    <n v="0.78935185200000002"/>
    <n v="3600.0049479999998"/>
    <n v="0.25415444799999998"/>
    <n v="1023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10"/>
    <x v="1"/>
    <n v="1296"/>
    <n v="0.78472222199999997"/>
    <n v="0.79398148099999999"/>
    <n v="3600.0057539999998"/>
    <n v="0.235179786"/>
    <n v="1029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10"/>
    <x v="1"/>
    <n v="1296"/>
    <n v="0.77546296299999995"/>
    <n v="0.81558642000000003"/>
    <n v="3600.0051319999998"/>
    <n v="0.202459792"/>
    <n v="1057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10"/>
    <x v="2"/>
    <n v="1296"/>
    <n v="0.74305555599999995"/>
    <n v="0.81712963000000005"/>
    <n v="3600.023381"/>
    <n v="0.223796034"/>
    <n v="1059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10"/>
    <x v="2"/>
    <n v="1296"/>
    <n v="0.8125"/>
    <n v="0.80324074099999998"/>
    <n v="3600.012882"/>
    <n v="0.24495677199999999"/>
    <n v="1041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10"/>
    <x v="2"/>
    <n v="1296"/>
    <n v="0.70833333300000001"/>
    <n v="0.73456790100000002"/>
    <n v="3600.0123189999999"/>
    <n v="0.36134453799999999"/>
    <n v="952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10"/>
    <x v="2"/>
    <n v="1296"/>
    <n v="0.74074074099999998"/>
    <n v="0.72993827200000005"/>
    <n v="3600.0128289999998"/>
    <n v="0.36997885800000002"/>
    <n v="946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10"/>
    <x v="2"/>
    <n v="1296"/>
    <n v="0.80324074099999998"/>
    <n v="0.82407407399999999"/>
    <n v="3600.0134419999999"/>
    <n v="0.21348314600000001"/>
    <n v="1068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10"/>
    <x v="3"/>
    <n v="1296"/>
    <n v="0.68518518500000003"/>
    <n v="0.70524691399999995"/>
    <n v="3600.0404589999998"/>
    <n v="0.41794310699999998"/>
    <n v="914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10"/>
    <x v="3"/>
    <n v="1296"/>
    <n v="0.70601851900000001"/>
    <n v="0.69830246900000004"/>
    <n v="3600.0558810000002"/>
    <n v="0.43204419900000002"/>
    <n v="905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10"/>
    <x v="3"/>
    <n v="1296"/>
    <n v="0.83333333300000001"/>
    <n v="0.842592593"/>
    <n v="3600.0376940000001"/>
    <n v="0.18681318699999999"/>
    <n v="1092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10"/>
    <x v="3"/>
    <n v="1296"/>
    <n v="0.78935185200000002"/>
    <n v="0.77391975300000004"/>
    <n v="3600.035159"/>
    <n v="0.292123629"/>
    <n v="1003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10"/>
    <x v="3"/>
    <n v="1296"/>
    <n v="0.56944444400000005"/>
    <n v="0.59722222199999997"/>
    <n v="3600.0559760000001"/>
    <n v="0.67875647699999997"/>
    <n v="772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11"/>
    <x v="0"/>
    <n v="2397"/>
    <n v="0.858573217"/>
    <n v="0.87734668299999996"/>
    <n v="695.86622910000006"/>
    <n v="8.4800000000000001E-5"/>
    <n v="2092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11"/>
    <x v="0"/>
    <n v="2397"/>
    <n v="0.86357947400000001"/>
    <n v="0.87609511900000003"/>
    <n v="156.4728599"/>
    <n v="0"/>
    <n v="2088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11"/>
    <x v="0"/>
    <n v="2397"/>
    <n v="0.87734668299999996"/>
    <n v="0.86921151399999996"/>
    <n v="379.0742118"/>
    <n v="0"/>
    <n v="2077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11"/>
    <x v="0"/>
    <n v="2397"/>
    <n v="0.87108886100000005"/>
    <n v="0.87234042599999995"/>
    <n v="162.029639"/>
    <n v="0"/>
    <n v="2082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11"/>
    <x v="0"/>
    <n v="2397"/>
    <n v="0.868585732"/>
    <n v="0.87046307899999997"/>
    <n v="706.58548310000003"/>
    <n v="0"/>
    <n v="2084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11"/>
    <x v="1"/>
    <n v="2397"/>
    <n v="0.88735919900000004"/>
    <n v="0.89173967499999995"/>
    <n v="3600.0004509999999"/>
    <n v="0.12324273600000001"/>
    <n v="2134.0000009999999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11"/>
    <x v="1"/>
    <n v="2397"/>
    <n v="0.93491864800000002"/>
    <n v="0.93867334199999997"/>
    <n v="3600.0068019999999"/>
    <n v="6.4860057999999998E-2"/>
    <n v="2251.0000100000002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11"/>
    <x v="1"/>
    <n v="2397"/>
    <n v="0.94242803500000005"/>
    <n v="0.94055068799999997"/>
    <n v="3600.0088580000001"/>
    <n v="6.7706012999999995E-2"/>
    <n v="2245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11"/>
    <x v="1"/>
    <n v="2397"/>
    <n v="0.90362953700000004"/>
    <n v="0.90926157699999999"/>
    <n v="3600.0014660000002"/>
    <n v="0.105627306"/>
    <n v="2168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11"/>
    <x v="1"/>
    <n v="2397"/>
    <n v="0.939924906"/>
    <n v="0.93617021300000003"/>
    <n v="3600.0023940000001"/>
    <n v="6.6533139000000005E-2"/>
    <n v="2247.0000340000001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11"/>
    <x v="2"/>
    <n v="2397"/>
    <n v="0.94868585699999997"/>
    <n v="0.94743429300000004"/>
    <n v="3600.0353230000001"/>
    <n v="5.2238805999999999E-2"/>
    <n v="2278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11"/>
    <x v="2"/>
    <n v="2397"/>
    <n v="0.87609511900000003"/>
    <n v="0.88235294099999995"/>
    <n v="3600.0042090000002"/>
    <n v="0.13925855500000001"/>
    <n v="2104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11"/>
    <x v="2"/>
    <n v="2397"/>
    <n v="0.82102628300000002"/>
    <n v="0.82352941199999996"/>
    <n v="3600.0007730000002"/>
    <n v="0.21367088400000001"/>
    <n v="1975.0000030000001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11"/>
    <x v="2"/>
    <n v="2397"/>
    <n v="0.86608260299999995"/>
    <n v="0.86232790999999998"/>
    <n v="3600.0008229999999"/>
    <n v="0.162463628"/>
    <n v="2062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11"/>
    <x v="2"/>
    <n v="2397"/>
    <n v="0.939924906"/>
    <n v="0.939924906"/>
    <n v="3600.0034529999998"/>
    <n v="6.25E-2"/>
    <n v="2256.0000009999999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11"/>
    <x v="3"/>
    <n v="2397"/>
    <n v="0.93867334199999997"/>
    <n v="0.95181476799999998"/>
    <n v="3600.0163899999998"/>
    <n v="5.6412517000000002E-2"/>
    <n v="2269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11"/>
    <x v="3"/>
    <n v="2397"/>
    <n v="0.95744680900000001"/>
    <n v="0.96182728399999995"/>
    <n v="3600.0125929999999"/>
    <n v="4.2627229000000003E-2"/>
    <n v="2299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11"/>
    <x v="3"/>
    <n v="2397"/>
    <n v="0.94618272800000003"/>
    <n v="0.94180225299999998"/>
    <n v="3600.003647"/>
    <n v="6.4860061999999996E-2"/>
    <n v="2251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11"/>
    <x v="3"/>
    <n v="2397"/>
    <n v="0.94242803500000005"/>
    <n v="0.95056320400000005"/>
    <n v="3600.0245709999999"/>
    <n v="5.3626373999999997E-2"/>
    <n v="2275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11"/>
    <x v="3"/>
    <n v="2397"/>
    <n v="0.95118898600000001"/>
    <n v="0.95181476799999998"/>
    <n v="3600.001483"/>
    <n v="5.0394390999999997E-2"/>
    <n v="2282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11"/>
    <x v="1"/>
    <n v="2397"/>
    <n v="0.57697121399999995"/>
    <n v="0.56737588699999997"/>
    <n v="3600.0196489999998"/>
    <n v="0.76249999999999996"/>
    <n v="1360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11"/>
    <x v="2"/>
    <n v="2397"/>
    <n v="0.67334167700000003"/>
    <n v="0.68544013400000003"/>
    <n v="3600.0512130000002"/>
    <n v="0.458916616"/>
    <n v="1643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11"/>
    <x v="3"/>
    <n v="2397"/>
    <n v="0.69586983700000005"/>
    <n v="0.698790154"/>
    <n v="3600.1467240000002"/>
    <n v="0.43104477600000002"/>
    <n v="1675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11"/>
    <x v="1"/>
    <n v="2397"/>
    <n v="0.66332916099999994"/>
    <n v="0.688777639"/>
    <n v="3600.0250390000001"/>
    <n v="0.451847365"/>
    <n v="1651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11"/>
    <x v="2"/>
    <n v="2397"/>
    <n v="0.66332916099999994"/>
    <n v="0.688777639"/>
    <n v="3600.046257"/>
    <n v="0.451847365"/>
    <n v="1651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11"/>
    <x v="3"/>
    <n v="2397"/>
    <n v="0.74468085100000003"/>
    <n v="0.75803087199999997"/>
    <n v="3600.1244409999999"/>
    <n v="0.31920748500000001"/>
    <n v="1817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11"/>
    <x v="0"/>
    <n v="2397"/>
    <n v="0.858573217"/>
    <n v="0.87275761399999996"/>
    <n v="2144.207903"/>
    <n v="0"/>
    <n v="2092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11"/>
    <x v="0"/>
    <n v="2397"/>
    <n v="0.86357947400000001"/>
    <n v="0.87108886100000005"/>
    <n v="3600.043353"/>
    <n v="6.1781609000000001E-2"/>
    <n v="2088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11"/>
    <x v="1"/>
    <n v="2397"/>
    <n v="0.70087609500000003"/>
    <n v="0.69503546100000002"/>
    <n v="3600.0150359999998"/>
    <n v="0.43877550999999998"/>
    <n v="1666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11"/>
    <x v="2"/>
    <n v="2397"/>
    <n v="0.683354193"/>
    <n v="0.68210262799999999"/>
    <n v="3600.0626820000002"/>
    <n v="0.46605504599999997"/>
    <n v="1635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11"/>
    <x v="3"/>
    <n v="2397"/>
    <n v="0.683354193"/>
    <n v="0.68210262799999999"/>
    <n v="3600.1435339999998"/>
    <n v="0.46605504599999997"/>
    <n v="1635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11"/>
    <x v="0"/>
    <n v="2397"/>
    <n v="0.87734668299999996"/>
    <n v="0.86649979099999996"/>
    <n v="3600.0073520000001"/>
    <n v="9.6292730000000007E-2"/>
    <n v="2077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11"/>
    <x v="0"/>
    <n v="2397"/>
    <n v="0.87108886100000005"/>
    <n v="0.868585732"/>
    <n v="2298.1212289999999"/>
    <n v="0"/>
    <n v="2082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11"/>
    <x v="1"/>
    <n v="2397"/>
    <n v="0.90362953700000004"/>
    <n v="0.90446391299999995"/>
    <n v="3600.020258"/>
    <n v="0.105627306"/>
    <n v="2168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11"/>
    <x v="2"/>
    <n v="2397"/>
    <n v="0.68585732200000005"/>
    <n v="0.68126825199999996"/>
    <n v="3600.0589869999999"/>
    <n v="0.46785058200000001"/>
    <n v="1633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11"/>
    <x v="3"/>
    <n v="2397"/>
    <n v="0.83854818499999995"/>
    <n v="0.83145598700000001"/>
    <n v="3600.23864"/>
    <n v="0.202709483"/>
    <n v="1993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11"/>
    <x v="0"/>
    <n v="2397"/>
    <n v="0.868585732"/>
    <n v="0.86942010800000002"/>
    <n v="2608.518806"/>
    <n v="0"/>
    <n v="2084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11"/>
    <x v="1"/>
    <n v="2397"/>
    <n v="0.81351689599999999"/>
    <n v="0.82060909500000001"/>
    <n v="3600.0302390000002"/>
    <n v="0.21860701599999999"/>
    <n v="1967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11"/>
    <x v="2"/>
    <n v="2397"/>
    <n v="0.683354193"/>
    <n v="0.683354193"/>
    <n v="3600.0414340000002"/>
    <n v="0.463369963"/>
    <n v="1638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11"/>
    <x v="3"/>
    <n v="2397"/>
    <n v="0.76971213999999999"/>
    <n v="0.764705882"/>
    <n v="3600.1729409999998"/>
    <n v="0.30769230800000003"/>
    <n v="1833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11"/>
    <x v="1"/>
    <n v="2397"/>
    <n v="0.78848560700000003"/>
    <n v="0.80767626199999998"/>
    <n v="3600.0175399999998"/>
    <n v="0.238119835"/>
    <n v="1936"/>
    <n v="5"/>
    <n v="38352"/>
    <n v="7670.4"/>
    <n v="0.46946331800000002"/>
    <n v="0"/>
    <n v="0.46946331800000002"/>
    <n v="-4"/>
    <x v="2"/>
    <n v="3600"/>
    <n v="138"/>
    <n v="0"/>
    <b v="0"/>
    <b v="0"/>
    <b v="0"/>
    <s v="None"/>
    <s v="None"/>
    <b v="0"/>
  </r>
  <r>
    <x v="11"/>
    <x v="2"/>
    <n v="2397"/>
    <n v="0.67334167700000003"/>
    <n v="0.68544013400000003"/>
    <n v="3600.031806"/>
    <n v="0.458916616"/>
    <n v="1643"/>
    <n v="4"/>
    <n v="115056"/>
    <n v="28764"/>
    <n v="1.1222598420000001"/>
    <n v="0"/>
    <n v="1.1222598420000001"/>
    <n v="-4"/>
    <x v="2"/>
    <n v="3600"/>
    <n v="138"/>
    <n v="0"/>
    <b v="0"/>
    <b v="0"/>
    <b v="0"/>
    <s v="None"/>
    <s v="None"/>
    <b v="0"/>
  </r>
  <r>
    <x v="11"/>
    <x v="3"/>
    <n v="2397"/>
    <n v="0.59324155199999995"/>
    <n v="0.59365873999999996"/>
    <n v="3600.0917890000001"/>
    <s v="inf"/>
    <n v="0"/>
    <n v="1"/>
    <n v="153408"/>
    <n v="153408"/>
    <n v="1.326513345"/>
    <n v="0"/>
    <n v="1.326513345"/>
    <n v="-4"/>
    <x v="2"/>
    <n v="3600"/>
    <n v="138"/>
    <n v="0"/>
    <b v="0"/>
    <b v="0"/>
    <b v="0"/>
    <s v="None"/>
    <s v="None"/>
    <b v="0"/>
  </r>
  <r>
    <x v="11"/>
    <x v="1"/>
    <n v="2397"/>
    <n v="0.83979974999999996"/>
    <n v="0.84397163100000006"/>
    <n v="3600.0113259999998"/>
    <n v="0.18487395000000001"/>
    <n v="2023"/>
    <n v="5"/>
    <n v="38352"/>
    <n v="7670.4"/>
    <n v="0.47943798799999998"/>
    <n v="0"/>
    <n v="0.47943798799999998"/>
    <n v="-4"/>
    <x v="2"/>
    <n v="3600"/>
    <n v="15"/>
    <n v="0"/>
    <b v="0"/>
    <b v="0"/>
    <b v="0"/>
    <s v="None"/>
    <s v="None"/>
    <b v="0"/>
  </r>
  <r>
    <x v="11"/>
    <x v="2"/>
    <n v="2397"/>
    <n v="0.66332916099999994"/>
    <n v="0.688777639"/>
    <n v="3600.0243150000001"/>
    <n v="0.451847365"/>
    <n v="1651"/>
    <n v="5"/>
    <n v="115056"/>
    <n v="23011.200000000001"/>
    <n v="1.241519729"/>
    <n v="0"/>
    <n v="1.241519729"/>
    <n v="-4"/>
    <x v="2"/>
    <n v="3600"/>
    <n v="15"/>
    <n v="0"/>
    <b v="0"/>
    <b v="0"/>
    <b v="0"/>
    <s v="None"/>
    <s v="None"/>
    <b v="0"/>
  </r>
  <r>
    <x v="11"/>
    <x v="3"/>
    <n v="2397"/>
    <n v="0.58948685899999997"/>
    <n v="0.59491030499999997"/>
    <n v="3600.0631680000001"/>
    <n v="25.94869993"/>
    <n v="1423"/>
    <n v="1"/>
    <n v="306816"/>
    <n v="306816"/>
    <n v="2.3426840289999999"/>
    <n v="0"/>
    <n v="2.3426840289999999"/>
    <n v="-4"/>
    <x v="2"/>
    <n v="3600"/>
    <n v="15"/>
    <n v="0"/>
    <b v="0"/>
    <b v="0"/>
    <b v="0"/>
    <s v="None"/>
    <s v="None"/>
    <b v="0"/>
  </r>
  <r>
    <x v="11"/>
    <x v="0"/>
    <n v="2397"/>
    <n v="0.858573217"/>
    <n v="0.87275761399999996"/>
    <n v="1397.820377"/>
    <n v="0"/>
    <n v="2092"/>
    <n v="5"/>
    <n v="9588"/>
    <n v="1917.6"/>
    <n v="0.15258190799999999"/>
    <n v="0"/>
    <n v="0.15258190799999999"/>
    <n v="-4"/>
    <x v="2"/>
    <n v="3600"/>
    <n v="138"/>
    <n v="0"/>
    <b v="0"/>
    <b v="0"/>
    <b v="0"/>
    <s v="None"/>
    <s v="None"/>
    <b v="0"/>
  </r>
  <r>
    <x v="11"/>
    <x v="0"/>
    <n v="2397"/>
    <n v="0.86357947400000001"/>
    <n v="0.87108886100000005"/>
    <n v="1960.2913699999999"/>
    <n v="0"/>
    <n v="2088"/>
    <n v="5"/>
    <n v="9588"/>
    <n v="1917.6"/>
    <n v="0.15335083699999999"/>
    <n v="0"/>
    <n v="0.15335083699999999"/>
    <n v="-4"/>
    <x v="2"/>
    <n v="3600"/>
    <n v="15"/>
    <n v="0"/>
    <b v="0"/>
    <b v="0"/>
    <b v="0"/>
    <s v="None"/>
    <s v="None"/>
    <b v="0"/>
  </r>
  <r>
    <x v="11"/>
    <x v="1"/>
    <n v="2397"/>
    <n v="0.90488110099999997"/>
    <n v="0.89069670400000001"/>
    <n v="3600.0175439999998"/>
    <n v="0.12271662799999999"/>
    <n v="2135"/>
    <n v="5"/>
    <n v="38352"/>
    <n v="7670.4"/>
    <n v="0.47970588199999997"/>
    <n v="0"/>
    <n v="0.47970588199999997"/>
    <n v="-4"/>
    <x v="2"/>
    <n v="3600"/>
    <n v="89"/>
    <n v="0"/>
    <b v="0"/>
    <b v="0"/>
    <b v="0"/>
    <s v="None"/>
    <s v="None"/>
    <b v="0"/>
  </r>
  <r>
    <x v="11"/>
    <x v="2"/>
    <n v="2397"/>
    <n v="0.683354193"/>
    <n v="0.68210262799999999"/>
    <n v="3600.0882230000002"/>
    <n v="0.46605504599999997"/>
    <n v="1635"/>
    <n v="4"/>
    <n v="115056"/>
    <n v="28764"/>
    <n v="1.1464829540000001"/>
    <n v="0"/>
    <n v="1.1464829540000001"/>
    <n v="-4"/>
    <x v="2"/>
    <n v="3600"/>
    <n v="89"/>
    <n v="0"/>
    <b v="0"/>
    <b v="0"/>
    <b v="0"/>
    <s v="None"/>
    <s v="None"/>
    <b v="0"/>
  </r>
  <r>
    <x v="11"/>
    <x v="3"/>
    <n v="2397"/>
    <n v="0.683354193"/>
    <n v="0.68210262799999999"/>
    <n v="3600.0635699999998"/>
    <n v="0.46605504599999997"/>
    <n v="1635"/>
    <n v="2"/>
    <n v="306816"/>
    <n v="153408"/>
    <n v="2.7540622130000001"/>
    <n v="0"/>
    <n v="2.7540622130000001"/>
    <n v="-4"/>
    <x v="2"/>
    <n v="3600"/>
    <n v="89"/>
    <n v="0"/>
    <b v="0"/>
    <b v="0"/>
    <b v="0"/>
    <s v="None"/>
    <s v="None"/>
    <b v="0"/>
  </r>
  <r>
    <x v="11"/>
    <x v="0"/>
    <n v="2397"/>
    <n v="0.83854818499999995"/>
    <n v="0.847726325"/>
    <n v="3600.0304500000002"/>
    <n v="0.15009842500000001"/>
    <n v="2032"/>
    <n v="5"/>
    <n v="9588"/>
    <n v="1917.6"/>
    <n v="0.14984124500000001"/>
    <n v="0"/>
    <n v="0.14984124500000001"/>
    <n v="-4"/>
    <x v="2"/>
    <n v="3600"/>
    <n v="89"/>
    <n v="0"/>
    <b v="0"/>
    <b v="0"/>
    <b v="0"/>
    <s v="None"/>
    <s v="None"/>
    <b v="0"/>
  </r>
  <r>
    <x v="11"/>
    <x v="0"/>
    <n v="2397"/>
    <n v="0.87108886100000005"/>
    <n v="0.868585732"/>
    <n v="1860.4024939999999"/>
    <n v="0"/>
    <n v="2082"/>
    <n v="8"/>
    <n v="9588"/>
    <n v="1198.5"/>
    <n v="0.19627993199999999"/>
    <n v="0"/>
    <n v="0.19627993199999999"/>
    <n v="-4"/>
    <x v="2"/>
    <n v="3600"/>
    <n v="42"/>
    <n v="0"/>
    <b v="0"/>
    <b v="0"/>
    <b v="0"/>
    <s v="None"/>
    <s v="None"/>
    <b v="0"/>
  </r>
  <r>
    <x v="11"/>
    <x v="1"/>
    <n v="2397"/>
    <n v="0.85356695900000001"/>
    <n v="0.85815602800000002"/>
    <n v="3600.0348979999999"/>
    <n v="0.165289256"/>
    <n v="2057"/>
    <n v="5"/>
    <n v="38352"/>
    <n v="7670.4"/>
    <n v="0.45178737699999999"/>
    <n v="0"/>
    <n v="0.45178737699999999"/>
    <n v="-4"/>
    <x v="2"/>
    <n v="3600"/>
    <n v="42"/>
    <n v="0"/>
    <b v="0"/>
    <b v="0"/>
    <b v="0"/>
    <s v="None"/>
    <s v="None"/>
    <b v="0"/>
  </r>
  <r>
    <x v="11"/>
    <x v="2"/>
    <n v="2397"/>
    <n v="0.68585732200000005"/>
    <n v="0.68126825199999996"/>
    <n v="3600.0237459999998"/>
    <n v="0.46785058200000001"/>
    <n v="1633"/>
    <n v="5"/>
    <n v="115056"/>
    <n v="23011.200000000001"/>
    <n v="1.276897379"/>
    <n v="0"/>
    <n v="1.276897379"/>
    <n v="-4"/>
    <x v="2"/>
    <n v="3600"/>
    <n v="42"/>
    <n v="0"/>
    <b v="0"/>
    <b v="0"/>
    <b v="0"/>
    <s v="None"/>
    <s v="None"/>
    <b v="0"/>
  </r>
  <r>
    <x v="11"/>
    <x v="3"/>
    <n v="2397"/>
    <n v="0.58948685899999997"/>
    <n v="0.59491030499999997"/>
    <n v="3600.0993640000002"/>
    <s v="inf"/>
    <n v="0"/>
    <n v="1"/>
    <n v="153408"/>
    <n v="153408"/>
    <n v="1.3545616469999999"/>
    <n v="0"/>
    <n v="1.3545616469999999"/>
    <n v="-4"/>
    <x v="2"/>
    <n v="3600"/>
    <n v="42"/>
    <n v="0"/>
    <b v="0"/>
    <b v="0"/>
    <b v="0"/>
    <s v="None"/>
    <s v="None"/>
    <b v="0"/>
  </r>
  <r>
    <x v="11"/>
    <x v="0"/>
    <n v="2397"/>
    <n v="0.868585732"/>
    <n v="0.86942010800000002"/>
    <n v="1098.981951"/>
    <n v="0"/>
    <n v="2084"/>
    <n v="5"/>
    <n v="9588"/>
    <n v="1917.6"/>
    <n v="0.170586138"/>
    <n v="0"/>
    <n v="0.170586138"/>
    <n v="-4"/>
    <x v="2"/>
    <n v="3600"/>
    <n v="0"/>
    <n v="0"/>
    <b v="0"/>
    <b v="0"/>
    <b v="0"/>
    <s v="None"/>
    <s v="None"/>
    <b v="0"/>
  </r>
  <r>
    <x v="11"/>
    <x v="1"/>
    <n v="2397"/>
    <n v="0.939924906"/>
    <n v="0.93742177699999996"/>
    <n v="3600.0380690000002"/>
    <n v="6.6755674000000001E-2"/>
    <n v="2247"/>
    <n v="5"/>
    <n v="38352"/>
    <n v="7670.4"/>
    <n v="0.467798836"/>
    <n v="0"/>
    <n v="0.467798836"/>
    <n v="-4"/>
    <x v="2"/>
    <n v="3600"/>
    <n v="0"/>
    <n v="0"/>
    <b v="0"/>
    <b v="0"/>
    <b v="0"/>
    <s v="None"/>
    <s v="None"/>
    <b v="0"/>
  </r>
  <r>
    <x v="11"/>
    <x v="2"/>
    <n v="2397"/>
    <n v="0.693366708"/>
    <n v="0.67876512300000003"/>
    <n v="3600.0329769999998"/>
    <n v="0.47326367499999999"/>
    <n v="1627"/>
    <n v="5"/>
    <n v="115056"/>
    <n v="23011.200000000001"/>
    <n v="1.2677210670000001"/>
    <n v="0"/>
    <n v="1.2677210670000001"/>
    <n v="-4"/>
    <x v="2"/>
    <n v="3600"/>
    <n v="0"/>
    <n v="0"/>
    <b v="0"/>
    <b v="0"/>
    <b v="0"/>
    <s v="None"/>
    <s v="None"/>
    <b v="0"/>
  </r>
  <r>
    <x v="11"/>
    <x v="3"/>
    <n v="2397"/>
    <n v="0.693366708"/>
    <n v="0.67876512300000003"/>
    <n v="3600.0663789999999"/>
    <n v="0.47326367499999999"/>
    <n v="1627"/>
    <n v="3"/>
    <n v="306816"/>
    <n v="102272"/>
    <n v="2.9847778479999998"/>
    <n v="0"/>
    <n v="2.9847778479999998"/>
    <n v="-4"/>
    <x v="2"/>
    <n v="3600"/>
    <n v="0"/>
    <n v="0"/>
    <b v="0"/>
    <b v="0"/>
    <b v="0"/>
    <s v="None"/>
    <s v="None"/>
    <b v="0"/>
  </r>
  <r>
    <x v="11"/>
    <x v="1"/>
    <n v="2397"/>
    <n v="0.86733416799999996"/>
    <n v="0.88318731699999997"/>
    <n v="3600.0144770000002"/>
    <n v="0.13226263599999999"/>
    <n v="2117"/>
    <n v="4"/>
    <n v="19176"/>
    <n v="4794"/>
    <n v="0.321740576"/>
    <n v="0"/>
    <n v="0.321740576"/>
    <n v="-4"/>
    <x v="3"/>
    <n v="3600"/>
    <n v="138"/>
    <n v="0"/>
    <b v="0"/>
    <b v="0"/>
    <b v="0"/>
    <s v="None"/>
    <s v="None"/>
    <b v="0"/>
  </r>
  <r>
    <x v="11"/>
    <x v="2"/>
    <n v="2397"/>
    <n v="0.67334167700000003"/>
    <n v="0.68544013400000003"/>
    <n v="3600.032784"/>
    <n v="0.458916616"/>
    <n v="1643"/>
    <n v="6"/>
    <n v="38352"/>
    <n v="6392"/>
    <n v="1.0398267409999999"/>
    <n v="0"/>
    <n v="1.0398267409999999"/>
    <n v="-4"/>
    <x v="3"/>
    <n v="3600"/>
    <n v="138"/>
    <n v="0"/>
    <b v="0"/>
    <b v="0"/>
    <b v="0"/>
    <s v="None"/>
    <s v="None"/>
    <b v="0"/>
  </r>
  <r>
    <x v="11"/>
    <x v="3"/>
    <n v="2397"/>
    <n v="0.59324155199999995"/>
    <n v="0.59365873999999996"/>
    <n v="3600.0752459999999"/>
    <s v="inf"/>
    <n v="0"/>
    <n v="1"/>
    <n v="71910"/>
    <n v="71910"/>
    <n v="0.746721949"/>
    <n v="0"/>
    <n v="0.746721949"/>
    <n v="-4"/>
    <x v="3"/>
    <n v="3600"/>
    <n v="138"/>
    <n v="0"/>
    <b v="0"/>
    <b v="0"/>
    <b v="0"/>
    <s v="None"/>
    <s v="None"/>
    <b v="0"/>
  </r>
  <r>
    <x v="11"/>
    <x v="0"/>
    <n v="2397"/>
    <n v="0.858573217"/>
    <n v="0.87275761399999996"/>
    <n v="1379.2910830000001"/>
    <n v="0"/>
    <n v="2092"/>
    <n v="5"/>
    <n v="9588"/>
    <n v="1917.6"/>
    <n v="0.159569615"/>
    <n v="0"/>
    <n v="0.159569615"/>
    <n v="-4"/>
    <x v="3"/>
    <n v="3600"/>
    <n v="138"/>
    <n v="0"/>
    <b v="0"/>
    <b v="0"/>
    <b v="0"/>
    <s v="None"/>
    <s v="None"/>
    <b v="0"/>
  </r>
  <r>
    <x v="11"/>
    <x v="1"/>
    <n v="2397"/>
    <n v="0.81852315399999998"/>
    <n v="0.79766374600000001"/>
    <n v="3600.169292"/>
    <n v="0.25366108799999998"/>
    <n v="1912"/>
    <n v="5"/>
    <n v="19176"/>
    <n v="3835.2"/>
    <n v="0.371053156"/>
    <n v="0"/>
    <n v="0.371053156"/>
    <n v="-4"/>
    <x v="3"/>
    <n v="3600"/>
    <n v="15"/>
    <n v="0"/>
    <b v="0"/>
    <b v="0"/>
    <b v="0"/>
    <s v="None"/>
    <s v="None"/>
    <b v="0"/>
  </r>
  <r>
    <x v="11"/>
    <x v="2"/>
    <n v="2397"/>
    <n v="0.66332916099999994"/>
    <n v="0.688777639"/>
    <n v="3600.0541870000002"/>
    <n v="0.451847365"/>
    <n v="1651"/>
    <n v="4"/>
    <n v="38352"/>
    <n v="9588"/>
    <n v="0.73377150800000002"/>
    <n v="0"/>
    <n v="0.73377150800000002"/>
    <n v="-4"/>
    <x v="3"/>
    <n v="3600"/>
    <n v="15"/>
    <n v="0"/>
    <b v="0"/>
    <b v="0"/>
    <b v="0"/>
    <s v="None"/>
    <s v="None"/>
    <b v="0"/>
  </r>
  <r>
    <x v="11"/>
    <x v="3"/>
    <n v="2397"/>
    <n v="0.58948685899999997"/>
    <n v="0.59491030499999997"/>
    <n v="3600.084386"/>
    <n v="0.68446943100000002"/>
    <n v="1423"/>
    <n v="1"/>
    <n v="76704"/>
    <n v="76704"/>
    <n v="0.78556375300000003"/>
    <n v="0"/>
    <n v="0.78556375300000003"/>
    <n v="-4"/>
    <x v="3"/>
    <n v="3600"/>
    <n v="15"/>
    <n v="0"/>
    <b v="0"/>
    <b v="0"/>
    <b v="0"/>
    <s v="None"/>
    <s v="None"/>
    <b v="0"/>
  </r>
  <r>
    <x v="11"/>
    <x v="0"/>
    <n v="2397"/>
    <n v="0.86357947400000001"/>
    <n v="0.87108886100000005"/>
    <n v="1939.906387"/>
    <n v="0"/>
    <n v="2088"/>
    <n v="5"/>
    <n v="9588"/>
    <n v="1917.6"/>
    <n v="0.19762357699999999"/>
    <n v="0"/>
    <n v="0.19762357699999999"/>
    <n v="-4"/>
    <x v="3"/>
    <n v="3600"/>
    <n v="15"/>
    <n v="0"/>
    <b v="0"/>
    <b v="0"/>
    <b v="0"/>
    <s v="None"/>
    <s v="None"/>
    <b v="0"/>
  </r>
  <r>
    <x v="11"/>
    <x v="1"/>
    <n v="2397"/>
    <n v="0.79724655799999999"/>
    <n v="0.791823112"/>
    <n v="3600.0713569999998"/>
    <n v="0.263574064"/>
    <n v="1897"/>
    <n v="5"/>
    <n v="19176"/>
    <n v="3835.2"/>
    <n v="0.41966054600000002"/>
    <n v="0"/>
    <n v="0.41966054600000002"/>
    <n v="-4"/>
    <x v="3"/>
    <n v="3600"/>
    <n v="89"/>
    <n v="0"/>
    <b v="0"/>
    <b v="0"/>
    <b v="0"/>
    <s v="None"/>
    <s v="None"/>
    <b v="0"/>
  </r>
  <r>
    <x v="11"/>
    <x v="2"/>
    <n v="2397"/>
    <n v="0.693366708"/>
    <n v="0.68836045099999998"/>
    <n v="3600.0468420000002"/>
    <n v="0.45272727299999999"/>
    <n v="1650"/>
    <n v="5"/>
    <n v="38352"/>
    <n v="7670.4"/>
    <n v="0.847333581"/>
    <n v="0"/>
    <n v="0.847333581"/>
    <n v="-4"/>
    <x v="3"/>
    <n v="3600"/>
    <n v="89"/>
    <n v="0"/>
    <b v="0"/>
    <b v="0"/>
    <b v="0"/>
    <s v="None"/>
    <s v="None"/>
    <b v="0"/>
  </r>
  <r>
    <x v="11"/>
    <x v="3"/>
    <n v="2397"/>
    <n v="0.59699624500000004"/>
    <n v="0.59240717600000004"/>
    <n v="3600.0928060000001"/>
    <n v="26.139419669999999"/>
    <n v="1413"/>
    <n v="1"/>
    <n v="76704"/>
    <n v="76704"/>
    <n v="0.72839824500000006"/>
    <n v="0"/>
    <n v="0.72839824500000006"/>
    <n v="-4"/>
    <x v="3"/>
    <n v="3600"/>
    <n v="89"/>
    <n v="0"/>
    <b v="0"/>
    <b v="0"/>
    <b v="0"/>
    <s v="None"/>
    <s v="None"/>
    <b v="0"/>
  </r>
  <r>
    <x v="11"/>
    <x v="0"/>
    <n v="2397"/>
    <n v="0.83854818499999995"/>
    <n v="0.847726325"/>
    <n v="3600.0069800000001"/>
    <n v="0.14616141699999999"/>
    <n v="2032"/>
    <n v="5"/>
    <n v="9588"/>
    <n v="1917.6"/>
    <n v="0.18581299900000001"/>
    <n v="0"/>
    <n v="0.18581299900000001"/>
    <n v="-4"/>
    <x v="3"/>
    <n v="3600"/>
    <n v="89"/>
    <n v="0"/>
    <b v="0"/>
    <b v="0"/>
    <b v="0"/>
    <s v="None"/>
    <s v="None"/>
    <b v="0"/>
  </r>
  <r>
    <x v="11"/>
    <x v="0"/>
    <n v="2397"/>
    <n v="0.87108886100000005"/>
    <n v="0.868585732"/>
    <n v="1856.1819419999999"/>
    <n v="0"/>
    <n v="2082"/>
    <n v="8"/>
    <n v="9588"/>
    <n v="1198.5"/>
    <n v="0.195104901"/>
    <n v="0"/>
    <n v="0.195104901"/>
    <n v="-4"/>
    <x v="3"/>
    <n v="3600"/>
    <n v="42"/>
    <n v="0"/>
    <b v="0"/>
    <b v="0"/>
    <b v="0"/>
    <s v="None"/>
    <s v="None"/>
    <b v="0"/>
  </r>
  <r>
    <x v="11"/>
    <x v="1"/>
    <n v="2397"/>
    <n v="0.93742177699999996"/>
    <n v="0.93825615399999995"/>
    <n v="3600.014901"/>
    <n v="6.5807025000000005E-2"/>
    <n v="2249"/>
    <n v="5"/>
    <n v="19176"/>
    <n v="3835.2"/>
    <n v="0.36841227300000001"/>
    <n v="0"/>
    <n v="0.36841227300000001"/>
    <n v="-4"/>
    <x v="3"/>
    <n v="3600"/>
    <n v="42"/>
    <n v="0"/>
    <b v="0"/>
    <b v="0"/>
    <b v="0"/>
    <s v="None"/>
    <s v="None"/>
    <b v="0"/>
  </r>
  <r>
    <x v="11"/>
    <x v="2"/>
    <n v="2397"/>
    <n v="0.68585732200000005"/>
    <n v="0.68126825199999996"/>
    <n v="3600.0232890000002"/>
    <n v="0.46785058200000001"/>
    <n v="1633"/>
    <n v="5"/>
    <n v="38352"/>
    <n v="7670.4"/>
    <n v="0.830993223"/>
    <n v="0"/>
    <n v="0.830993223"/>
    <n v="-4"/>
    <x v="3"/>
    <n v="3600"/>
    <n v="42"/>
    <n v="0"/>
    <b v="0"/>
    <b v="0"/>
    <b v="0"/>
    <s v="None"/>
    <s v="None"/>
    <b v="0"/>
  </r>
  <r>
    <x v="11"/>
    <x v="3"/>
    <n v="2397"/>
    <n v="0.58948685899999997"/>
    <n v="0.59491030499999997"/>
    <n v="3600.0727659999998"/>
    <s v="inf"/>
    <n v="0"/>
    <n v="1"/>
    <n v="71910"/>
    <n v="71910"/>
    <n v="0.76886483500000002"/>
    <n v="0"/>
    <n v="0.76886483500000002"/>
    <n v="-4"/>
    <x v="3"/>
    <n v="3600"/>
    <n v="42"/>
    <n v="0"/>
    <b v="0"/>
    <b v="0"/>
    <b v="0"/>
    <s v="None"/>
    <s v="None"/>
    <b v="0"/>
  </r>
  <r>
    <x v="11"/>
    <x v="0"/>
    <n v="2397"/>
    <n v="0.868585732"/>
    <n v="0.86942010800000002"/>
    <n v="1032.867317"/>
    <n v="0"/>
    <n v="2084"/>
    <n v="5"/>
    <n v="9588"/>
    <n v="1917.6"/>
    <n v="0.18568073199999999"/>
    <n v="0"/>
    <n v="0.18568073199999999"/>
    <n v="-4"/>
    <x v="3"/>
    <n v="3600"/>
    <n v="0"/>
    <n v="0"/>
    <b v="0"/>
    <b v="0"/>
    <b v="0"/>
    <s v="None"/>
    <s v="None"/>
    <b v="0"/>
  </r>
  <r>
    <x v="11"/>
    <x v="1"/>
    <n v="2397"/>
    <n v="0.90488110099999997"/>
    <n v="0.90404672500000005"/>
    <n v="3600.1167489999998"/>
    <n v="0.106137517"/>
    <n v="2167"/>
    <n v="5"/>
    <n v="19176"/>
    <n v="3835.2"/>
    <n v="0.39407353899999997"/>
    <n v="0"/>
    <n v="0.39407353899999997"/>
    <n v="-4"/>
    <x v="3"/>
    <n v="3600"/>
    <n v="0"/>
    <n v="0"/>
    <b v="0"/>
    <b v="0"/>
    <b v="0"/>
    <s v="None"/>
    <s v="None"/>
    <b v="0"/>
  </r>
  <r>
    <x v="11"/>
    <x v="2"/>
    <n v="2397"/>
    <n v="0.683354193"/>
    <n v="0.683354193"/>
    <n v="3600.0256199999999"/>
    <n v="0.463369963"/>
    <n v="1638"/>
    <n v="5"/>
    <n v="38352"/>
    <n v="7670.4"/>
    <n v="0.888273902"/>
    <n v="0"/>
    <n v="0.888273902"/>
    <n v="-4"/>
    <x v="3"/>
    <n v="3600"/>
    <n v="0"/>
    <n v="0"/>
    <b v="0"/>
    <b v="0"/>
    <b v="0"/>
    <s v="None"/>
    <s v="None"/>
    <b v="0"/>
  </r>
  <r>
    <x v="11"/>
    <x v="3"/>
    <n v="2397"/>
    <n v="0.65832290400000004"/>
    <n v="0.66124322099999999"/>
    <n v="3600.0531179999998"/>
    <n v="0.51230283899999995"/>
    <n v="1585"/>
    <n v="2"/>
    <n v="76704"/>
    <n v="38352"/>
    <n v="1.0870094189999999"/>
    <n v="0"/>
    <n v="1.0870094189999999"/>
    <n v="-4"/>
    <x v="3"/>
    <n v="3600"/>
    <n v="0"/>
    <n v="0"/>
    <b v="0"/>
    <b v="0"/>
    <b v="0"/>
    <s v="None"/>
    <s v="None"/>
    <b v="0"/>
  </r>
  <r>
    <x v="11"/>
    <x v="1"/>
    <n v="2397"/>
    <n v="0.86733416799999996"/>
    <n v="0.88318731699999997"/>
    <n v="3600.0168789999998"/>
    <n v="0.13226263599999999"/>
    <n v="2117"/>
    <n v="4"/>
    <n v="19176"/>
    <n v="4794"/>
    <n v="0.383231302"/>
    <n v="0"/>
    <n v="0.383231302"/>
    <n v="-4"/>
    <x v="4"/>
    <n v="3600"/>
    <n v="138"/>
    <n v="0"/>
    <b v="0"/>
    <b v="0"/>
    <b v="0"/>
    <s v="None"/>
    <s v="None"/>
    <b v="0"/>
  </r>
  <r>
    <x v="11"/>
    <x v="2"/>
    <n v="2397"/>
    <n v="0.67334167700000003"/>
    <n v="0.68544013400000003"/>
    <n v="3600.0292490000002"/>
    <n v="0.458916616"/>
    <n v="1643"/>
    <n v="6"/>
    <n v="38352"/>
    <n v="6392"/>
    <n v="1.0869767589999999"/>
    <n v="0"/>
    <n v="1.0869767589999999"/>
    <n v="-4"/>
    <x v="4"/>
    <n v="3600"/>
    <n v="138"/>
    <n v="0"/>
    <b v="0"/>
    <b v="0"/>
    <b v="0"/>
    <s v="None"/>
    <s v="None"/>
    <b v="0"/>
  </r>
  <r>
    <x v="11"/>
    <x v="3"/>
    <n v="2397"/>
    <n v="0.59324155199999995"/>
    <n v="0.59365873999999996"/>
    <n v="3600.1036519999998"/>
    <s v="inf"/>
    <n v="0"/>
    <n v="1"/>
    <n v="71910"/>
    <n v="71910"/>
    <n v="0.94201400000000002"/>
    <n v="0"/>
    <n v="0.94201400000000002"/>
    <n v="-4"/>
    <x v="4"/>
    <n v="3600"/>
    <n v="138"/>
    <n v="0"/>
    <b v="0"/>
    <b v="0"/>
    <b v="0"/>
    <s v="None"/>
    <s v="None"/>
    <b v="0"/>
  </r>
  <r>
    <x v="11"/>
    <x v="0"/>
    <n v="2397"/>
    <n v="0.858573217"/>
    <n v="0.87275761399999996"/>
    <n v="1405.8450479999999"/>
    <n v="0"/>
    <n v="2092"/>
    <n v="5"/>
    <n v="9588"/>
    <n v="1917.6"/>
    <n v="0.19655676899999999"/>
    <n v="0"/>
    <n v="0.19655676899999999"/>
    <n v="-4"/>
    <x v="4"/>
    <n v="3600"/>
    <n v="138"/>
    <n v="0"/>
    <b v="0"/>
    <b v="0"/>
    <b v="0"/>
    <s v="None"/>
    <s v="None"/>
    <b v="0"/>
  </r>
  <r>
    <x v="11"/>
    <x v="1"/>
    <n v="2397"/>
    <n v="0.81852315399999998"/>
    <n v="0.79766374600000001"/>
    <n v="3600.0704310000001"/>
    <n v="0.25366108799999998"/>
    <n v="1912"/>
    <n v="5"/>
    <n v="19176"/>
    <n v="3835.2"/>
    <n v="0.40102337500000002"/>
    <n v="0"/>
    <n v="0.40102337500000002"/>
    <n v="-4"/>
    <x v="4"/>
    <n v="3600"/>
    <n v="15"/>
    <n v="0"/>
    <b v="0"/>
    <b v="0"/>
    <b v="0"/>
    <s v="None"/>
    <s v="None"/>
    <b v="0"/>
  </r>
  <r>
    <x v="11"/>
    <x v="2"/>
    <n v="2397"/>
    <n v="0.66332916099999994"/>
    <n v="0.688777639"/>
    <n v="3600.0270030000001"/>
    <n v="0.451847365"/>
    <n v="1651"/>
    <n v="4"/>
    <n v="38352"/>
    <n v="9588"/>
    <n v="0.84592330699999996"/>
    <n v="0"/>
    <n v="0.84592330699999996"/>
    <n v="-4"/>
    <x v="4"/>
    <n v="3600"/>
    <n v="15"/>
    <n v="0"/>
    <b v="0"/>
    <b v="0"/>
    <b v="0"/>
    <s v="None"/>
    <s v="None"/>
    <b v="0"/>
  </r>
  <r>
    <x v="11"/>
    <x v="3"/>
    <n v="2397"/>
    <n v="0.58948685899999997"/>
    <n v="0.59491030499999997"/>
    <n v="3600.328023"/>
    <n v="0.68446943100000002"/>
    <n v="1423"/>
    <n v="1"/>
    <n v="76704"/>
    <n v="76704"/>
    <n v="0.93118621000000001"/>
    <n v="0"/>
    <n v="0.93118621000000001"/>
    <n v="-4"/>
    <x v="4"/>
    <n v="3600"/>
    <n v="15"/>
    <n v="0"/>
    <b v="0"/>
    <b v="0"/>
    <b v="0"/>
    <s v="None"/>
    <s v="None"/>
    <b v="0"/>
  </r>
  <r>
    <x v="11"/>
    <x v="0"/>
    <n v="2397"/>
    <n v="0.86357947400000001"/>
    <n v="0.87108886100000005"/>
    <n v="1943.7073210000001"/>
    <n v="0"/>
    <n v="2088"/>
    <n v="5"/>
    <n v="9588"/>
    <n v="1917.6"/>
    <n v="0.18472677300000001"/>
    <n v="0"/>
    <n v="0.18472677300000001"/>
    <n v="-4"/>
    <x v="4"/>
    <n v="3600"/>
    <n v="15"/>
    <n v="0"/>
    <b v="0"/>
    <b v="0"/>
    <b v="0"/>
    <s v="None"/>
    <s v="None"/>
    <b v="0"/>
  </r>
  <r>
    <x v="11"/>
    <x v="1"/>
    <n v="2397"/>
    <n v="0.79724655799999999"/>
    <n v="0.791823112"/>
    <n v="3600.0586020000001"/>
    <n v="0.263574064"/>
    <n v="1897"/>
    <n v="5"/>
    <n v="19176"/>
    <n v="3835.2"/>
    <n v="0.43494271299999998"/>
    <n v="0"/>
    <n v="0.43494271299999998"/>
    <n v="-4"/>
    <x v="4"/>
    <n v="3600"/>
    <n v="89"/>
    <n v="0"/>
    <b v="0"/>
    <b v="0"/>
    <b v="0"/>
    <s v="None"/>
    <s v="None"/>
    <b v="0"/>
  </r>
  <r>
    <x v="11"/>
    <x v="2"/>
    <n v="2397"/>
    <n v="0.693366708"/>
    <n v="0.68836045099999998"/>
    <n v="3600.0330170000002"/>
    <n v="0.45272727299999999"/>
    <n v="1650"/>
    <n v="5"/>
    <n v="38352"/>
    <n v="7670.4"/>
    <n v="0.92504976400000005"/>
    <n v="0"/>
    <n v="0.92504976400000005"/>
    <n v="-4"/>
    <x v="4"/>
    <n v="3600"/>
    <n v="89"/>
    <n v="0"/>
    <b v="0"/>
    <b v="0"/>
    <b v="0"/>
    <s v="None"/>
    <s v="None"/>
    <b v="0"/>
  </r>
  <r>
    <x v="11"/>
    <x v="3"/>
    <n v="2397"/>
    <n v="0.59699624500000004"/>
    <n v="0.59240717600000004"/>
    <n v="3600.1461340000001"/>
    <n v="0.696390658"/>
    <n v="1413"/>
    <n v="1"/>
    <n v="76704"/>
    <n v="76704"/>
    <n v="0.94328250400000002"/>
    <n v="0"/>
    <n v="0.94328250400000002"/>
    <n v="-4"/>
    <x v="4"/>
    <n v="3600"/>
    <n v="89"/>
    <n v="0"/>
    <b v="0"/>
    <b v="0"/>
    <b v="0"/>
    <s v="None"/>
    <s v="None"/>
    <b v="0"/>
  </r>
  <r>
    <x v="11"/>
    <x v="0"/>
    <n v="2397"/>
    <n v="0.83854818499999995"/>
    <n v="0.847726325"/>
    <n v="3600.0033950000002"/>
    <n v="0.158464567"/>
    <n v="2032"/>
    <n v="5"/>
    <n v="9588"/>
    <n v="1917.6"/>
    <n v="0.212609876"/>
    <n v="0"/>
    <n v="0.212609876"/>
    <n v="-4"/>
    <x v="4"/>
    <n v="3600"/>
    <n v="89"/>
    <n v="0"/>
    <b v="0"/>
    <b v="0"/>
    <b v="0"/>
    <s v="None"/>
    <s v="None"/>
    <b v="0"/>
  </r>
  <r>
    <x v="11"/>
    <x v="0"/>
    <n v="2397"/>
    <n v="0.87108886100000005"/>
    <n v="0.868585732"/>
    <n v="1859.5634010000001"/>
    <n v="0"/>
    <n v="2082"/>
    <n v="8"/>
    <n v="9588"/>
    <n v="1198.5"/>
    <n v="0.232987052"/>
    <n v="0"/>
    <n v="0.232987052"/>
    <n v="-4"/>
    <x v="4"/>
    <n v="3600"/>
    <n v="42"/>
    <n v="0"/>
    <b v="0"/>
    <b v="0"/>
    <b v="0"/>
    <s v="None"/>
    <s v="None"/>
    <b v="0"/>
  </r>
  <r>
    <x v="11"/>
    <x v="1"/>
    <n v="2397"/>
    <n v="0.93742177699999996"/>
    <n v="0.93825615399999995"/>
    <n v="3600.0182759999998"/>
    <n v="6.5807025000000005E-2"/>
    <n v="2249"/>
    <n v="5"/>
    <n v="19176"/>
    <n v="3835.2"/>
    <n v="0.41832055200000001"/>
    <n v="0"/>
    <n v="0.41832055200000001"/>
    <n v="-4"/>
    <x v="4"/>
    <n v="3600"/>
    <n v="42"/>
    <n v="0"/>
    <b v="0"/>
    <b v="0"/>
    <b v="0"/>
    <s v="None"/>
    <s v="None"/>
    <b v="0"/>
  </r>
  <r>
    <x v="11"/>
    <x v="2"/>
    <n v="2397"/>
    <n v="0.68585732200000005"/>
    <n v="0.68126825199999996"/>
    <n v="3600.3722849999999"/>
    <n v="0.46785058200000001"/>
    <n v="1633"/>
    <n v="5"/>
    <n v="38352"/>
    <n v="7670.4"/>
    <n v="0.99231998600000004"/>
    <n v="0"/>
    <n v="0.99231998600000004"/>
    <n v="-4"/>
    <x v="4"/>
    <n v="3600"/>
    <n v="42"/>
    <n v="0"/>
    <b v="0"/>
    <b v="0"/>
    <b v="0"/>
    <s v="None"/>
    <s v="None"/>
    <b v="0"/>
  </r>
  <r>
    <x v="11"/>
    <x v="3"/>
    <n v="2397"/>
    <n v="0.58948685899999997"/>
    <n v="0.59491030499999997"/>
    <n v="3600.4302910000001"/>
    <s v="inf"/>
    <n v="0"/>
    <n v="1"/>
    <n v="71910"/>
    <n v="71910"/>
    <n v="0.96737237099999995"/>
    <n v="0"/>
    <n v="0.96737237099999995"/>
    <n v="-4"/>
    <x v="4"/>
    <n v="3600"/>
    <n v="42"/>
    <n v="0"/>
    <b v="0"/>
    <b v="0"/>
    <b v="0"/>
    <s v="None"/>
    <s v="None"/>
    <b v="0"/>
  </r>
  <r>
    <x v="11"/>
    <x v="1"/>
    <n v="2397"/>
    <n v="0.90488110099999997"/>
    <n v="0.90404672500000005"/>
    <n v="3600.1267339999999"/>
    <n v="0.106137517"/>
    <n v="2167"/>
    <n v="5"/>
    <n v="19176"/>
    <n v="3835.2"/>
    <n v="0.41214258799999998"/>
    <n v="0"/>
    <n v="0.41214258799999998"/>
    <n v="-4"/>
    <x v="4"/>
    <n v="3600"/>
    <n v="0"/>
    <n v="0"/>
    <b v="0"/>
    <b v="0"/>
    <b v="0"/>
    <s v="None"/>
    <s v="None"/>
    <b v="0"/>
  </r>
  <r>
    <x v="11"/>
    <x v="2"/>
    <n v="2397"/>
    <n v="0.683354193"/>
    <n v="0.683354193"/>
    <n v="3600.0261890000002"/>
    <n v="0.463369963"/>
    <n v="1638"/>
    <n v="5"/>
    <n v="38352"/>
    <n v="7670.4"/>
    <n v="0.95990023899999999"/>
    <n v="0"/>
    <n v="0.95990023899999999"/>
    <n v="-4"/>
    <x v="4"/>
    <n v="3600"/>
    <n v="0"/>
    <n v="0"/>
    <b v="0"/>
    <b v="0"/>
    <b v="0"/>
    <s v="None"/>
    <s v="None"/>
    <b v="0"/>
  </r>
  <r>
    <x v="11"/>
    <x v="3"/>
    <n v="2397"/>
    <n v="0.65832290400000004"/>
    <n v="0.66124322099999999"/>
    <n v="3600.0438330000002"/>
    <n v="0.51230283899999995"/>
    <n v="1585"/>
    <n v="2"/>
    <n v="76704"/>
    <n v="38352"/>
    <n v="1.267137679"/>
    <n v="0"/>
    <n v="1.267137679"/>
    <n v="-4"/>
    <x v="4"/>
    <n v="3600"/>
    <n v="0"/>
    <n v="0"/>
    <b v="0"/>
    <b v="0"/>
    <b v="0"/>
    <s v="None"/>
    <s v="None"/>
    <b v="0"/>
  </r>
  <r>
    <x v="11"/>
    <x v="1"/>
    <n v="2397"/>
    <n v="0.88986232799999998"/>
    <n v="0.90905298300000004"/>
    <n v="3600.1393589999998"/>
    <n v="0.100045893"/>
    <n v="2179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11"/>
    <x v="2"/>
    <n v="2397"/>
    <n v="0.67334167700000003"/>
    <n v="0.68544013400000003"/>
    <n v="3600.0278090000002"/>
    <n v="0.458916616"/>
    <n v="1643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11"/>
    <x v="3"/>
    <n v="2397"/>
    <n v="0.59324155199999995"/>
    <n v="0.59365873999999996"/>
    <n v="3600.0636340000001"/>
    <s v="inf"/>
    <n v="0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11"/>
    <x v="1"/>
    <n v="2397"/>
    <n v="0.88986232799999998"/>
    <n v="0.90905298300000004"/>
    <n v="3600.1715370000002"/>
    <n v="0.100045893"/>
    <n v="2179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11"/>
    <x v="2"/>
    <n v="2397"/>
    <n v="0.66332916099999994"/>
    <n v="0.688777639"/>
    <n v="3600.050741"/>
    <n v="0.451847365"/>
    <n v="1651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11"/>
    <x v="3"/>
    <n v="2397"/>
    <n v="0.66332916099999994"/>
    <n v="0.688777639"/>
    <n v="3600.0535970000001"/>
    <n v="0.451847365"/>
    <n v="1651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11"/>
    <x v="0"/>
    <n v="2397"/>
    <n v="0.858573217"/>
    <n v="0.87275761399999996"/>
    <n v="1096.873409"/>
    <n v="0"/>
    <n v="2092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11"/>
    <x v="0"/>
    <n v="2397"/>
    <n v="0.86357947400000001"/>
    <n v="0.87108886100000005"/>
    <n v="1189.816145"/>
    <n v="0"/>
    <n v="2088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11"/>
    <x v="1"/>
    <n v="2397"/>
    <n v="0.76971213999999999"/>
    <n v="0.74634960400000006"/>
    <n v="3600.1275519999999"/>
    <n v="0.339854667"/>
    <n v="1789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11"/>
    <x v="2"/>
    <n v="2397"/>
    <n v="0.683354193"/>
    <n v="0.68210262799999999"/>
    <n v="3600.0468489999998"/>
    <n v="0.46605504599999997"/>
    <n v="1635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11"/>
    <x v="3"/>
    <n v="2397"/>
    <n v="0.683354193"/>
    <n v="0.68210262799999999"/>
    <n v="3600.059229"/>
    <n v="0.46605504599999997"/>
    <n v="1635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11"/>
    <x v="0"/>
    <n v="2397"/>
    <n v="0.87734668299999996"/>
    <n v="0.86649979099999996"/>
    <n v="1499.476502"/>
    <n v="0"/>
    <n v="2077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11"/>
    <x v="1"/>
    <n v="2397"/>
    <n v="0.89486858599999997"/>
    <n v="0.89403420899999997"/>
    <n v="3600.0203630000001"/>
    <n v="0.118525432"/>
    <n v="2143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11"/>
    <x v="2"/>
    <n v="2397"/>
    <n v="0.68585732200000005"/>
    <n v="0.68126825199999996"/>
    <n v="3600.0457449999999"/>
    <n v="0.46875"/>
    <n v="1632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11"/>
    <x v="3"/>
    <n v="2397"/>
    <n v="0.58948685899999997"/>
    <n v="0.59491030499999997"/>
    <n v="3600.082766"/>
    <s v="inf"/>
    <n v="0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11"/>
    <x v="0"/>
    <n v="2397"/>
    <n v="0.87108886100000005"/>
    <n v="0.868585732"/>
    <n v="969.41454409999994"/>
    <n v="0"/>
    <n v="2082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11"/>
    <x v="0"/>
    <n v="2397"/>
    <n v="0.868585732"/>
    <n v="0.86942010800000002"/>
    <n v="1290.692591"/>
    <n v="0"/>
    <n v="2084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11"/>
    <x v="1"/>
    <n v="2397"/>
    <n v="0.87609511900000003"/>
    <n v="0.88068418900000001"/>
    <n v="3600.0162999999998"/>
    <n v="0.135480815"/>
    <n v="2111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11"/>
    <x v="2"/>
    <n v="2397"/>
    <n v="0.683354193"/>
    <n v="0.683354193"/>
    <n v="3600.02513"/>
    <n v="0.463369963"/>
    <n v="1638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11"/>
    <x v="3"/>
    <n v="2397"/>
    <n v="0.65832290400000004"/>
    <n v="0.66124322099999999"/>
    <n v="3600.0529780000002"/>
    <n v="0.51230283899999995"/>
    <n v="1585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11"/>
    <x v="1"/>
    <n v="2397"/>
    <n v="0.57571965000000003"/>
    <n v="0.57905715499999999"/>
    <n v="3600.0203150000002"/>
    <n v="0.72694524500000002"/>
    <n v="1388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11"/>
    <x v="2"/>
    <n v="2397"/>
    <n v="0.67334167700000003"/>
    <n v="0.68544013400000003"/>
    <n v="3600.041948"/>
    <n v="0.458916616"/>
    <n v="1643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11"/>
    <x v="3"/>
    <n v="2397"/>
    <n v="0.76095118900000003"/>
    <n v="0.78306216100000003"/>
    <n v="3600.1052199999999"/>
    <n v="0.27703782599999999"/>
    <n v="1877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11"/>
    <x v="1"/>
    <n v="2397"/>
    <n v="0.66332916099999994"/>
    <n v="0.688777639"/>
    <n v="3600.0198059999998"/>
    <n v="0.451847365"/>
    <n v="1651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11"/>
    <x v="2"/>
    <n v="2397"/>
    <n v="0.66332916099999994"/>
    <n v="0.688777639"/>
    <n v="3600.0459019999998"/>
    <n v="0.451847365"/>
    <n v="1651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11"/>
    <x v="3"/>
    <n v="2397"/>
    <n v="0.623279099"/>
    <n v="0.63162286199999995"/>
    <n v="3600.2262070000002"/>
    <n v="0.58322324999999997"/>
    <n v="1514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11"/>
    <x v="0"/>
    <n v="2397"/>
    <n v="0.858573217"/>
    <n v="0.87275761399999996"/>
    <n v="2945.6833790000001"/>
    <n v="0"/>
    <n v="2092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11"/>
    <x v="0"/>
    <n v="2397"/>
    <n v="0.86357947400000001"/>
    <n v="0.87108886100000005"/>
    <n v="2352.5780610000002"/>
    <n v="0"/>
    <n v="2088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11"/>
    <x v="1"/>
    <n v="2397"/>
    <n v="0.55319148900000004"/>
    <n v="0.55611180599999999"/>
    <n v="3600.0170899999998"/>
    <n v="0.79819954999999998"/>
    <n v="1333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11"/>
    <x v="2"/>
    <n v="2397"/>
    <n v="0.683354193"/>
    <n v="0.68210262799999999"/>
    <n v="3600.0670829999999"/>
    <n v="0.46605504599999997"/>
    <n v="1635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11"/>
    <x v="3"/>
    <n v="2397"/>
    <n v="0.683354193"/>
    <n v="0.68210262799999999"/>
    <n v="3600.1323790000001"/>
    <n v="0.46605504599999997"/>
    <n v="1635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11"/>
    <x v="0"/>
    <n v="2397"/>
    <n v="0.87734668299999996"/>
    <n v="0.86649979099999996"/>
    <n v="3600.0083989999998"/>
    <n v="0.10158883"/>
    <n v="2077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11"/>
    <x v="0"/>
    <n v="2397"/>
    <n v="0.87108886100000005"/>
    <n v="0.868585732"/>
    <n v="3600.0052059999998"/>
    <n v="0.11671469700000001"/>
    <n v="2082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11"/>
    <x v="1"/>
    <n v="2397"/>
    <n v="0.73842302900000001"/>
    <n v="0.74050897000000004"/>
    <n v="3600.1456990000001"/>
    <n v="0.35042253499999998"/>
    <n v="1775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11"/>
    <x v="2"/>
    <n v="2397"/>
    <n v="0.70463078800000001"/>
    <n v="0.69378389699999998"/>
    <n v="3600.0474370000002"/>
    <n v="0.441371016"/>
    <n v="1663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11"/>
    <x v="3"/>
    <n v="2397"/>
    <n v="0.66082603299999998"/>
    <n v="0.66624947899999998"/>
    <n v="3600.1131580000001"/>
    <n v="0.50093926099999997"/>
    <n v="1597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11"/>
    <x v="0"/>
    <n v="2397"/>
    <n v="0.868585732"/>
    <n v="0.86942010800000002"/>
    <n v="2743.6086019999998"/>
    <n v="0"/>
    <n v="2084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11"/>
    <x v="1"/>
    <n v="2397"/>
    <n v="0.90488110099999997"/>
    <n v="0.90404672500000005"/>
    <n v="3600.0308920000002"/>
    <n v="0.106137517"/>
    <n v="2167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11"/>
    <x v="2"/>
    <n v="2397"/>
    <n v="0.75344180199999999"/>
    <n v="0.75511055500000002"/>
    <n v="3600.364748"/>
    <n v="0.32430939199999997"/>
    <n v="1810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11"/>
    <x v="3"/>
    <n v="2397"/>
    <n v="0.737171464"/>
    <n v="0.74509803900000005"/>
    <n v="3600.2775019999999"/>
    <n v="0.34210526299999999"/>
    <n v="1786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11"/>
    <x v="1"/>
    <n v="2397"/>
    <n v="0.74843554400000001"/>
    <n v="0.77054651600000001"/>
    <n v="3600.0303749999998"/>
    <n v="0.297780184"/>
    <n v="1847"/>
    <n v="5"/>
    <n v="62322"/>
    <n v="12464.4"/>
    <n v="0.99135450599999997"/>
    <n v="0"/>
    <n v="0.99135450599999997"/>
    <n v="-4"/>
    <x v="7"/>
    <n v="3600"/>
    <n v="138"/>
    <n v="0"/>
    <b v="0"/>
    <b v="0"/>
    <b v="0"/>
    <s v="None"/>
    <s v="None"/>
    <b v="0"/>
  </r>
  <r>
    <x v="11"/>
    <x v="2"/>
    <n v="2397"/>
    <n v="0.67334167700000003"/>
    <n v="0.68544013400000003"/>
    <n v="3600.0326610000002"/>
    <n v="0.458916616"/>
    <n v="1643"/>
    <n v="5"/>
    <n v="196554"/>
    <n v="39310.800000000003"/>
    <n v="2.9206124939999998"/>
    <n v="0"/>
    <n v="2.9206124939999998"/>
    <n v="-4"/>
    <x v="7"/>
    <n v="3600"/>
    <n v="138"/>
    <n v="0"/>
    <b v="0"/>
    <b v="0"/>
    <b v="0"/>
    <s v="None"/>
    <s v="None"/>
    <b v="0"/>
  </r>
  <r>
    <x v="11"/>
    <x v="3"/>
    <n v="2397"/>
    <n v="0.59324155199999995"/>
    <n v="0.59365873999999996"/>
    <n v="3600.1109999999999"/>
    <s v="inf"/>
    <n v="0"/>
    <n v="1"/>
    <n v="311610"/>
    <n v="311610"/>
    <n v="4.065553704"/>
    <n v="0"/>
    <n v="4.065553704"/>
    <n v="-4"/>
    <x v="7"/>
    <n v="3600"/>
    <n v="138"/>
    <n v="0"/>
    <b v="0"/>
    <b v="0"/>
    <b v="0"/>
    <s v="None"/>
    <s v="None"/>
    <b v="0"/>
  </r>
  <r>
    <x v="11"/>
    <x v="1"/>
    <n v="2397"/>
    <n v="0.78723404299999999"/>
    <n v="0.79724655799999999"/>
    <n v="3600.0586109999999"/>
    <n v="0.25431711099999998"/>
    <n v="1911"/>
    <n v="5"/>
    <n v="62322"/>
    <n v="12464.4"/>
    <n v="0.92384475899999996"/>
    <n v="0"/>
    <n v="0.92384475899999996"/>
    <n v="-4"/>
    <x v="7"/>
    <n v="3600"/>
    <n v="15"/>
    <n v="0"/>
    <b v="0"/>
    <b v="0"/>
    <b v="0"/>
    <s v="None"/>
    <s v="None"/>
    <b v="0"/>
  </r>
  <r>
    <x v="11"/>
    <x v="0"/>
    <n v="2397"/>
    <n v="0.858573217"/>
    <n v="0.87275761399999996"/>
    <n v="1430.055044"/>
    <n v="0"/>
    <n v="2092"/>
    <n v="5"/>
    <n v="14382"/>
    <n v="2876.4"/>
    <n v="0.25773201000000001"/>
    <n v="0"/>
    <n v="0.25773201000000001"/>
    <n v="-4"/>
    <x v="7"/>
    <n v="3600"/>
    <n v="138"/>
    <n v="0"/>
    <b v="0"/>
    <b v="0"/>
    <b v="0"/>
    <s v="None"/>
    <s v="None"/>
    <b v="0"/>
  </r>
  <r>
    <x v="11"/>
    <x v="2"/>
    <n v="2397"/>
    <n v="0.66332916099999994"/>
    <n v="0.688777639"/>
    <n v="3600.024895"/>
    <n v="0.451847365"/>
    <n v="1651"/>
    <n v="4"/>
    <n v="196554"/>
    <n v="49138.5"/>
    <n v="2.6169385589999998"/>
    <n v="0"/>
    <n v="2.6169385589999998"/>
    <n v="-4"/>
    <x v="7"/>
    <n v="3600"/>
    <n v="15"/>
    <n v="0"/>
    <b v="0"/>
    <b v="0"/>
    <b v="0"/>
    <s v="None"/>
    <s v="None"/>
    <b v="0"/>
  </r>
  <r>
    <x v="11"/>
    <x v="3"/>
    <n v="2397"/>
    <n v="0.66332916099999994"/>
    <n v="0.688777639"/>
    <n v="3600.0846529999999"/>
    <n v="0.451847365"/>
    <n v="1651"/>
    <n v="2"/>
    <n v="541722"/>
    <n v="270861"/>
    <n v="7.0983835209999997"/>
    <n v="0"/>
    <n v="7.0983835209999997"/>
    <n v="-4"/>
    <x v="7"/>
    <n v="3600"/>
    <n v="15"/>
    <n v="0"/>
    <b v="0"/>
    <b v="0"/>
    <b v="0"/>
    <s v="None"/>
    <s v="None"/>
    <b v="0"/>
  </r>
  <r>
    <x v="11"/>
    <x v="0"/>
    <n v="2397"/>
    <n v="0.86357947400000001"/>
    <n v="0.87108886100000005"/>
    <n v="1991.169905"/>
    <n v="0"/>
    <n v="2088"/>
    <n v="5"/>
    <n v="14382"/>
    <n v="2876.4"/>
    <n v="0.26059382599999997"/>
    <n v="0"/>
    <n v="0.26059382599999997"/>
    <n v="-4"/>
    <x v="7"/>
    <n v="3600"/>
    <n v="15"/>
    <n v="0"/>
    <b v="0"/>
    <b v="0"/>
    <b v="0"/>
    <s v="None"/>
    <s v="None"/>
    <b v="0"/>
  </r>
  <r>
    <x v="11"/>
    <x v="1"/>
    <n v="2397"/>
    <n v="0.81727158899999996"/>
    <n v="0.82978723399999998"/>
    <n v="3600.0220890000001"/>
    <n v="0.20512820500000001"/>
    <n v="1989"/>
    <n v="4"/>
    <n v="62322"/>
    <n v="15580.5"/>
    <n v="0.94351975300000002"/>
    <n v="0"/>
    <n v="0.94351975300000002"/>
    <n v="-4"/>
    <x v="7"/>
    <n v="3600"/>
    <n v="89"/>
    <n v="0"/>
    <b v="0"/>
    <b v="0"/>
    <b v="0"/>
    <s v="None"/>
    <s v="None"/>
    <b v="0"/>
  </r>
  <r>
    <x v="11"/>
    <x v="2"/>
    <n v="2397"/>
    <n v="0.683354193"/>
    <n v="0.68210262799999999"/>
    <n v="3600.0328909999998"/>
    <n v="0.46605504599999997"/>
    <n v="1635"/>
    <n v="4"/>
    <n v="196554"/>
    <n v="49138.5"/>
    <n v="2.5562416369999998"/>
    <n v="0"/>
    <n v="2.5562416369999998"/>
    <n v="-4"/>
    <x v="7"/>
    <n v="3600"/>
    <n v="89"/>
    <n v="0"/>
    <b v="0"/>
    <b v="0"/>
    <b v="0"/>
    <s v="None"/>
    <s v="None"/>
    <b v="0"/>
  </r>
  <r>
    <x v="11"/>
    <x v="3"/>
    <n v="2397"/>
    <n v="0.683354193"/>
    <n v="0.68210262799999999"/>
    <n v="3600.3855389999999"/>
    <n v="0.46605504599999997"/>
    <n v="1635"/>
    <n v="1"/>
    <n v="541722"/>
    <n v="541722"/>
    <n v="6.9377916239999999"/>
    <n v="0"/>
    <n v="6.9377916239999999"/>
    <n v="-4"/>
    <x v="7"/>
    <n v="3600"/>
    <n v="89"/>
    <n v="0"/>
    <b v="0"/>
    <b v="0"/>
    <b v="0"/>
    <s v="None"/>
    <s v="None"/>
    <b v="0"/>
  </r>
  <r>
    <x v="11"/>
    <x v="0"/>
    <n v="2397"/>
    <n v="0.87734668299999996"/>
    <n v="0.86649979099999996"/>
    <n v="1360.310258"/>
    <n v="0"/>
    <n v="2077"/>
    <n v="5"/>
    <n v="14382"/>
    <n v="2876.4"/>
    <n v="0.25785113199999998"/>
    <n v="0"/>
    <n v="0.25785113199999998"/>
    <n v="-4"/>
    <x v="7"/>
    <n v="3600"/>
    <n v="89"/>
    <n v="0"/>
    <b v="0"/>
    <b v="0"/>
    <b v="0"/>
    <s v="None"/>
    <s v="None"/>
    <b v="0"/>
  </r>
  <r>
    <x v="11"/>
    <x v="0"/>
    <n v="2397"/>
    <n v="0.87108886100000005"/>
    <n v="0.868585732"/>
    <n v="1224.9419459999999"/>
    <n v="0"/>
    <n v="2082"/>
    <n v="5"/>
    <n v="14382"/>
    <n v="2876.4"/>
    <n v="0.26853344400000001"/>
    <n v="0"/>
    <n v="0.26853344400000001"/>
    <n v="-4"/>
    <x v="7"/>
    <n v="3600"/>
    <n v="42"/>
    <n v="0"/>
    <b v="0"/>
    <b v="0"/>
    <b v="0"/>
    <s v="None"/>
    <s v="None"/>
    <b v="0"/>
  </r>
  <r>
    <x v="11"/>
    <x v="1"/>
    <n v="2397"/>
    <n v="0.93742177699999996"/>
    <n v="0.93825615399999995"/>
    <n v="3600.0247359999998"/>
    <n v="6.5807025000000005E-2"/>
    <n v="2249"/>
    <n v="5"/>
    <n v="62322"/>
    <n v="12464.4"/>
    <n v="1.053069542"/>
    <n v="0"/>
    <n v="1.053069542"/>
    <n v="-4"/>
    <x v="7"/>
    <n v="3600"/>
    <n v="42"/>
    <n v="0"/>
    <b v="0"/>
    <b v="0"/>
    <b v="0"/>
    <s v="None"/>
    <s v="None"/>
    <b v="0"/>
  </r>
  <r>
    <x v="11"/>
    <x v="2"/>
    <n v="2397"/>
    <n v="0.68585732200000005"/>
    <n v="0.68126825199999996"/>
    <n v="3600.0257809999998"/>
    <n v="0.46785058200000001"/>
    <n v="1633"/>
    <n v="5"/>
    <n v="196554"/>
    <n v="39310.800000000003"/>
    <n v="2.8729893280000001"/>
    <n v="0"/>
    <n v="2.8729893280000001"/>
    <n v="-4"/>
    <x v="7"/>
    <n v="3600"/>
    <n v="42"/>
    <n v="0"/>
    <b v="0"/>
    <b v="0"/>
    <b v="0"/>
    <s v="None"/>
    <s v="None"/>
    <b v="0"/>
  </r>
  <r>
    <x v="11"/>
    <x v="3"/>
    <n v="2397"/>
    <n v="0.58948685899999997"/>
    <n v="0.59491030499999997"/>
    <n v="3600.1528709999998"/>
    <s v="inf"/>
    <n v="0"/>
    <n v="1"/>
    <n v="311610"/>
    <n v="311610"/>
    <n v="4.1321248449999999"/>
    <n v="0"/>
    <n v="4.1321248449999999"/>
    <n v="-4"/>
    <x v="7"/>
    <n v="3600"/>
    <n v="42"/>
    <n v="0"/>
    <b v="0"/>
    <b v="0"/>
    <b v="0"/>
    <s v="None"/>
    <s v="None"/>
    <b v="0"/>
  </r>
  <r>
    <x v="11"/>
    <x v="0"/>
    <n v="2397"/>
    <n v="0.868585732"/>
    <n v="0.86942010800000002"/>
    <n v="1586.257286"/>
    <n v="0"/>
    <n v="2084"/>
    <n v="5"/>
    <n v="14382"/>
    <n v="2876.4"/>
    <n v="0.249343968"/>
    <n v="0"/>
    <n v="0.249343968"/>
    <n v="-4"/>
    <x v="7"/>
    <n v="3600"/>
    <n v="0"/>
    <n v="0"/>
    <b v="0"/>
    <b v="0"/>
    <b v="0"/>
    <s v="None"/>
    <s v="None"/>
    <b v="0"/>
  </r>
  <r>
    <x v="11"/>
    <x v="1"/>
    <n v="2397"/>
    <n v="0.90362953700000004"/>
    <n v="0.90654985399999999"/>
    <n v="3600.0167120000001"/>
    <n v="0.10308329500000001"/>
    <n v="2173"/>
    <n v="5"/>
    <n v="62322"/>
    <n v="12464.4"/>
    <n v="0.89705827699999996"/>
    <n v="0"/>
    <n v="0.89705827699999996"/>
    <n v="-4"/>
    <x v="7"/>
    <n v="3600"/>
    <n v="0"/>
    <n v="0"/>
    <b v="0"/>
    <b v="0"/>
    <b v="0"/>
    <s v="None"/>
    <s v="None"/>
    <b v="0"/>
  </r>
  <r>
    <x v="11"/>
    <x v="2"/>
    <n v="2397"/>
    <n v="0.693366708"/>
    <n v="0.67876512300000003"/>
    <n v="3600.0312359999998"/>
    <n v="0.47326367499999999"/>
    <n v="1627"/>
    <n v="4"/>
    <n v="196554"/>
    <n v="49138.5"/>
    <n v="2.7418976929999999"/>
    <n v="0"/>
    <n v="2.7418976929999999"/>
    <n v="-4"/>
    <x v="7"/>
    <n v="3600"/>
    <n v="0"/>
    <n v="0"/>
    <b v="0"/>
    <b v="0"/>
    <b v="0"/>
    <s v="None"/>
    <s v="None"/>
    <b v="0"/>
  </r>
  <r>
    <x v="11"/>
    <x v="3"/>
    <n v="2397"/>
    <n v="0.693366708"/>
    <n v="0.67876512300000003"/>
    <n v="3600.0518360000001"/>
    <n v="0.47326367499999999"/>
    <n v="1627"/>
    <n v="2"/>
    <n v="541722"/>
    <n v="270861"/>
    <n v="8.1202029329999998"/>
    <n v="0"/>
    <n v="8.1202029329999998"/>
    <n v="-4"/>
    <x v="7"/>
    <n v="3600"/>
    <n v="0"/>
    <n v="0"/>
    <b v="0"/>
    <b v="0"/>
    <b v="0"/>
    <s v="None"/>
    <s v="None"/>
    <b v="0"/>
  </r>
  <r>
    <x v="11"/>
    <x v="1"/>
    <n v="2397"/>
    <n v="0.824780976"/>
    <n v="0.835627868"/>
    <n v="3600.0227140000002"/>
    <n v="0.19670494299999999"/>
    <n v="2003"/>
    <n v="5"/>
    <n v="33558"/>
    <n v="6711.6"/>
    <n v="0.65823567500000002"/>
    <n v="0"/>
    <n v="0.65823567500000002"/>
    <n v="-4"/>
    <x v="8"/>
    <n v="3600"/>
    <n v="138"/>
    <n v="0"/>
    <b v="0"/>
    <b v="0"/>
    <b v="0"/>
    <s v="None"/>
    <s v="None"/>
    <b v="0"/>
  </r>
  <r>
    <x v="11"/>
    <x v="2"/>
    <n v="2397"/>
    <n v="0.67334167700000003"/>
    <n v="0.68544013400000003"/>
    <n v="3600.0364420000001"/>
    <n v="0.458916616"/>
    <n v="1643"/>
    <n v="4"/>
    <n v="71910"/>
    <n v="17977.5"/>
    <n v="1.4110981460000001"/>
    <n v="0"/>
    <n v="1.4110981460000001"/>
    <n v="-4"/>
    <x v="8"/>
    <n v="3600"/>
    <n v="138"/>
    <n v="0"/>
    <b v="0"/>
    <b v="0"/>
    <b v="0"/>
    <s v="None"/>
    <s v="None"/>
    <b v="0"/>
  </r>
  <r>
    <x v="11"/>
    <x v="3"/>
    <n v="2397"/>
    <n v="0.59324155199999995"/>
    <n v="0.59365873999999996"/>
    <n v="3600.0889350000002"/>
    <s v="inf"/>
    <n v="0"/>
    <n v="1"/>
    <n v="141423"/>
    <n v="141423"/>
    <n v="1.834517028"/>
    <n v="0"/>
    <n v="1.834517028"/>
    <n v="-4"/>
    <x v="8"/>
    <n v="3600"/>
    <n v="138"/>
    <n v="0"/>
    <b v="0"/>
    <b v="0"/>
    <b v="0"/>
    <s v="None"/>
    <s v="None"/>
    <b v="0"/>
  </r>
  <r>
    <x v="11"/>
    <x v="0"/>
    <n v="2397"/>
    <n v="0.858573217"/>
    <n v="0.87275761399999996"/>
    <n v="1479.494109"/>
    <n v="0"/>
    <n v="2092"/>
    <n v="5"/>
    <n v="14382"/>
    <n v="2876.4"/>
    <n v="0.26446361899999998"/>
    <n v="0"/>
    <n v="0.26446361899999998"/>
    <n v="-4"/>
    <x v="8"/>
    <n v="3600"/>
    <n v="138"/>
    <n v="0"/>
    <b v="0"/>
    <b v="0"/>
    <b v="0"/>
    <s v="None"/>
    <s v="None"/>
    <b v="0"/>
  </r>
  <r>
    <x v="11"/>
    <x v="1"/>
    <n v="2397"/>
    <n v="0.69712140199999995"/>
    <n v="0.732582395"/>
    <n v="3600.0376799999999"/>
    <n v="0.36503416900000002"/>
    <n v="1756"/>
    <n v="5"/>
    <n v="33558"/>
    <n v="6711.6"/>
    <n v="0.66268091500000004"/>
    <n v="0"/>
    <n v="0.66268091500000004"/>
    <n v="-4"/>
    <x v="8"/>
    <n v="3600"/>
    <n v="15"/>
    <n v="0"/>
    <b v="0"/>
    <b v="0"/>
    <b v="0"/>
    <s v="None"/>
    <s v="None"/>
    <b v="0"/>
  </r>
  <r>
    <x v="11"/>
    <x v="2"/>
    <n v="2397"/>
    <n v="0.66332916099999994"/>
    <n v="0.688777639"/>
    <n v="3600.0243690000002"/>
    <n v="0.451847365"/>
    <n v="1651"/>
    <n v="4"/>
    <n v="71910"/>
    <n v="17977.5"/>
    <n v="1.423749605"/>
    <n v="0"/>
    <n v="1.423749605"/>
    <n v="-4"/>
    <x v="8"/>
    <n v="3600"/>
    <n v="15"/>
    <n v="0"/>
    <b v="0"/>
    <b v="0"/>
    <b v="0"/>
    <s v="None"/>
    <s v="None"/>
    <b v="0"/>
  </r>
  <r>
    <x v="11"/>
    <x v="3"/>
    <n v="2397"/>
    <n v="0.66332916099999994"/>
    <n v="0.688777639"/>
    <n v="3600.169093"/>
    <n v="0.451847365"/>
    <n v="1651"/>
    <n v="1"/>
    <n v="148614"/>
    <n v="148614"/>
    <n v="1.7099158649999999"/>
    <n v="0"/>
    <n v="1.7099158649999999"/>
    <n v="-4"/>
    <x v="8"/>
    <n v="3600"/>
    <n v="15"/>
    <n v="0"/>
    <b v="0"/>
    <b v="0"/>
    <b v="0"/>
    <s v="None"/>
    <s v="None"/>
    <b v="0"/>
  </r>
  <r>
    <x v="11"/>
    <x v="0"/>
    <n v="2397"/>
    <n v="0.86357947400000001"/>
    <n v="0.87108886100000005"/>
    <n v="1972.4667529999999"/>
    <n v="0"/>
    <n v="2088"/>
    <n v="5"/>
    <n v="14382"/>
    <n v="2876.4"/>
    <n v="0.25707255299999998"/>
    <n v="0"/>
    <n v="0.25707255299999998"/>
    <n v="-4"/>
    <x v="8"/>
    <n v="3600"/>
    <n v="15"/>
    <n v="0"/>
    <b v="0"/>
    <b v="0"/>
    <b v="0"/>
    <s v="None"/>
    <s v="None"/>
    <b v="0"/>
  </r>
  <r>
    <x v="11"/>
    <x v="1"/>
    <n v="2397"/>
    <n v="0.94242803500000005"/>
    <n v="0.93658740100000004"/>
    <n v="3600.0210229999998"/>
    <n v="6.7706012999999995E-2"/>
    <n v="2245"/>
    <n v="4"/>
    <n v="33558"/>
    <n v="8389.5"/>
    <n v="0.61457377300000005"/>
    <n v="0"/>
    <n v="0.61457377300000005"/>
    <n v="-4"/>
    <x v="8"/>
    <n v="3600"/>
    <n v="89"/>
    <n v="0"/>
    <b v="0"/>
    <b v="0"/>
    <b v="0"/>
    <s v="None"/>
    <s v="None"/>
    <b v="0"/>
  </r>
  <r>
    <x v="11"/>
    <x v="2"/>
    <n v="2397"/>
    <n v="0.683354193"/>
    <n v="0.68210262799999999"/>
    <n v="3600.0310770000001"/>
    <n v="0.46605504599999997"/>
    <n v="1635"/>
    <n v="5"/>
    <n v="71910"/>
    <n v="14382"/>
    <n v="1.661202453"/>
    <n v="0"/>
    <n v="1.661202453"/>
    <n v="-4"/>
    <x v="8"/>
    <n v="3600"/>
    <n v="89"/>
    <n v="0"/>
    <b v="0"/>
    <b v="0"/>
    <b v="0"/>
    <s v="None"/>
    <s v="None"/>
    <b v="0"/>
  </r>
  <r>
    <x v="11"/>
    <x v="3"/>
    <n v="2397"/>
    <n v="0.59699624500000004"/>
    <n v="0.59240717600000004"/>
    <n v="3600.1388910000001"/>
    <n v="0.696390658"/>
    <n v="1413"/>
    <n v="1"/>
    <n v="148614"/>
    <n v="148614"/>
    <n v="1.6992328320000001"/>
    <n v="0"/>
    <n v="1.6992328320000001"/>
    <n v="-4"/>
    <x v="8"/>
    <n v="3600"/>
    <n v="89"/>
    <n v="0"/>
    <b v="0"/>
    <b v="0"/>
    <b v="0"/>
    <s v="None"/>
    <s v="None"/>
    <b v="0"/>
  </r>
  <r>
    <x v="11"/>
    <x v="0"/>
    <n v="2397"/>
    <n v="0.87734668299999996"/>
    <n v="0.86649979099999996"/>
    <n v="1456.447212"/>
    <n v="0"/>
    <n v="2077"/>
    <n v="5"/>
    <n v="14382"/>
    <n v="2876.4"/>
    <n v="0.25269150000000001"/>
    <n v="0"/>
    <n v="0.25269150000000001"/>
    <n v="-4"/>
    <x v="8"/>
    <n v="3600"/>
    <n v="89"/>
    <n v="0"/>
    <b v="0"/>
    <b v="0"/>
    <b v="0"/>
    <s v="None"/>
    <s v="None"/>
    <b v="0"/>
  </r>
  <r>
    <x v="11"/>
    <x v="0"/>
    <n v="2397"/>
    <n v="0.87108886100000005"/>
    <n v="0.868585732"/>
    <n v="1254.6366559999999"/>
    <n v="0"/>
    <n v="2082"/>
    <n v="5"/>
    <n v="14382"/>
    <n v="2876.4"/>
    <n v="0.23968911500000001"/>
    <n v="0"/>
    <n v="0.23968911500000001"/>
    <n v="-4"/>
    <x v="8"/>
    <n v="3600"/>
    <n v="42"/>
    <n v="0"/>
    <b v="0"/>
    <b v="0"/>
    <b v="0"/>
    <s v="None"/>
    <s v="None"/>
    <b v="0"/>
  </r>
  <r>
    <x v="11"/>
    <x v="1"/>
    <n v="2397"/>
    <n v="0.68710888599999997"/>
    <n v="0.70755110600000004"/>
    <n v="3600.0354910000001"/>
    <n v="0.41499409700000001"/>
    <n v="1694"/>
    <n v="5"/>
    <n v="33558"/>
    <n v="6711.6"/>
    <n v="0.66530807800000002"/>
    <n v="0"/>
    <n v="0.66530807800000002"/>
    <n v="-4"/>
    <x v="8"/>
    <n v="3600"/>
    <n v="42"/>
    <n v="0"/>
    <b v="0"/>
    <b v="0"/>
    <b v="0"/>
    <s v="None"/>
    <s v="None"/>
    <b v="0"/>
  </r>
  <r>
    <x v="11"/>
    <x v="2"/>
    <n v="2397"/>
    <n v="0.68460575700000004"/>
    <n v="0.70004171900000001"/>
    <n v="3600.0238720000002"/>
    <n v="0.42848629300000002"/>
    <n v="1678"/>
    <n v="5"/>
    <n v="71910"/>
    <n v="14382"/>
    <n v="1.659272028"/>
    <n v="0"/>
    <n v="1.659272028"/>
    <n v="-4"/>
    <x v="8"/>
    <n v="3600"/>
    <n v="42"/>
    <n v="0"/>
    <b v="0"/>
    <b v="0"/>
    <b v="0"/>
    <s v="None"/>
    <s v="None"/>
    <b v="0"/>
  </r>
  <r>
    <x v="11"/>
    <x v="3"/>
    <n v="2397"/>
    <n v="0.58948685899999997"/>
    <n v="0.59491030499999997"/>
    <n v="3600.0585129999999"/>
    <s v="inf"/>
    <n v="0"/>
    <n v="1"/>
    <n v="141423"/>
    <n v="141423"/>
    <n v="1.809453757"/>
    <n v="0"/>
    <n v="1.809453757"/>
    <n v="-4"/>
    <x v="8"/>
    <n v="3600"/>
    <n v="42"/>
    <n v="0"/>
    <b v="0"/>
    <b v="0"/>
    <b v="0"/>
    <s v="None"/>
    <s v="None"/>
    <b v="0"/>
  </r>
  <r>
    <x v="11"/>
    <x v="0"/>
    <n v="2397"/>
    <n v="0.868585732"/>
    <n v="0.86942010800000002"/>
    <n v="1535.305928"/>
    <n v="0"/>
    <n v="2084"/>
    <n v="5"/>
    <n v="14382"/>
    <n v="2876.4"/>
    <n v="0.235882323"/>
    <n v="0"/>
    <n v="0.235882323"/>
    <n v="-4"/>
    <x v="8"/>
    <n v="3600"/>
    <n v="0"/>
    <n v="0"/>
    <b v="0"/>
    <b v="0"/>
    <b v="0"/>
    <s v="None"/>
    <s v="None"/>
    <b v="0"/>
  </r>
  <r>
    <x v="11"/>
    <x v="1"/>
    <n v="2397"/>
    <n v="0.77471839799999997"/>
    <n v="0.77847309099999995"/>
    <n v="3600.0449429999999"/>
    <n v="0.28456591599999997"/>
    <n v="1866"/>
    <n v="5"/>
    <n v="33558"/>
    <n v="6711.6"/>
    <n v="0.66712982899999995"/>
    <n v="0"/>
    <n v="0.66712982899999995"/>
    <n v="-4"/>
    <x v="8"/>
    <n v="3600"/>
    <n v="0"/>
    <n v="0"/>
    <b v="0"/>
    <b v="0"/>
    <b v="0"/>
    <s v="None"/>
    <s v="None"/>
    <b v="0"/>
  </r>
  <r>
    <x v="11"/>
    <x v="2"/>
    <n v="2397"/>
    <n v="0.64705882400000003"/>
    <n v="0.67918231100000004"/>
    <n v="3600.0257299999998"/>
    <n v="0.47235872200000001"/>
    <n v="1628"/>
    <n v="5"/>
    <n v="71910"/>
    <n v="14382"/>
    <n v="1.6001330439999999"/>
    <n v="0"/>
    <n v="1.6001330439999999"/>
    <n v="-4"/>
    <x v="8"/>
    <n v="3600"/>
    <n v="0"/>
    <n v="0"/>
    <b v="0"/>
    <b v="0"/>
    <b v="0"/>
    <s v="None"/>
    <s v="None"/>
    <b v="0"/>
  </r>
  <r>
    <x v="11"/>
    <x v="3"/>
    <n v="2397"/>
    <n v="0.693366708"/>
    <n v="0.67876512300000003"/>
    <n v="3600.0525539999999"/>
    <n v="0.47326367499999999"/>
    <n v="1627"/>
    <n v="2"/>
    <n v="148614"/>
    <n v="74307"/>
    <n v="2.3409534330000001"/>
    <n v="0"/>
    <n v="2.3409534330000001"/>
    <n v="-4"/>
    <x v="8"/>
    <n v="3600"/>
    <n v="0"/>
    <n v="0"/>
    <b v="0"/>
    <b v="0"/>
    <b v="0"/>
    <s v="None"/>
    <s v="None"/>
    <b v="0"/>
  </r>
  <r>
    <x v="11"/>
    <x v="1"/>
    <n v="2397"/>
    <n v="0.824780976"/>
    <n v="0.835627868"/>
    <n v="3600.0387639999999"/>
    <n v="0.19670494299999999"/>
    <n v="2003"/>
    <n v="5"/>
    <n v="33558"/>
    <n v="6711.6"/>
    <n v="0.78594264999999996"/>
    <n v="0"/>
    <n v="0.78594264999999996"/>
    <n v="-4"/>
    <x v="9"/>
    <n v="3600"/>
    <n v="138"/>
    <n v="0"/>
    <b v="0"/>
    <b v="0"/>
    <b v="0"/>
    <s v="None"/>
    <s v="None"/>
    <b v="0"/>
  </r>
  <r>
    <x v="11"/>
    <x v="2"/>
    <n v="2397"/>
    <n v="0.67334167700000003"/>
    <n v="0.68544013400000003"/>
    <n v="3600.0290730000002"/>
    <n v="0.458916616"/>
    <n v="1643"/>
    <n v="4"/>
    <n v="71910"/>
    <n v="17977.5"/>
    <n v="1.676703262"/>
    <n v="0"/>
    <n v="1.676703262"/>
    <n v="-4"/>
    <x v="9"/>
    <n v="3600"/>
    <n v="138"/>
    <n v="0"/>
    <b v="0"/>
    <b v="0"/>
    <b v="0"/>
    <s v="None"/>
    <s v="None"/>
    <b v="0"/>
  </r>
  <r>
    <x v="11"/>
    <x v="3"/>
    <n v="2397"/>
    <n v="0.59324155199999995"/>
    <n v="0.59365873999999996"/>
    <n v="3600.0768159999998"/>
    <s v="inf"/>
    <n v="0"/>
    <n v="1"/>
    <n v="141423"/>
    <n v="141423"/>
    <n v="2.5546236449999999"/>
    <n v="0"/>
    <n v="2.5546236449999999"/>
    <n v="-4"/>
    <x v="9"/>
    <n v="3600"/>
    <n v="138"/>
    <n v="0"/>
    <b v="0"/>
    <b v="0"/>
    <b v="0"/>
    <s v="None"/>
    <s v="None"/>
    <b v="0"/>
  </r>
  <r>
    <x v="11"/>
    <x v="0"/>
    <n v="2397"/>
    <n v="0.858573217"/>
    <n v="0.87275761399999996"/>
    <n v="1434.925309"/>
    <n v="0"/>
    <n v="2092"/>
    <n v="5"/>
    <n v="14382"/>
    <n v="2876.4"/>
    <n v="0.29156416299999999"/>
    <n v="0"/>
    <n v="0.29156416299999999"/>
    <n v="-4"/>
    <x v="9"/>
    <n v="3600"/>
    <n v="138"/>
    <n v="0"/>
    <b v="0"/>
    <b v="0"/>
    <b v="0"/>
    <s v="None"/>
    <s v="None"/>
    <b v="0"/>
  </r>
  <r>
    <x v="11"/>
    <x v="1"/>
    <n v="2397"/>
    <n v="0.69712140199999995"/>
    <n v="0.732582395"/>
    <n v="3600.2919689999999"/>
    <n v="0.36503416900000002"/>
    <n v="1756"/>
    <n v="5"/>
    <n v="33558"/>
    <n v="6711.6"/>
    <n v="0.77700788099999996"/>
    <n v="0"/>
    <n v="0.77700788099999996"/>
    <n v="-4"/>
    <x v="9"/>
    <n v="3600"/>
    <n v="15"/>
    <n v="0"/>
    <b v="0"/>
    <b v="0"/>
    <b v="0"/>
    <s v="None"/>
    <s v="None"/>
    <b v="0"/>
  </r>
  <r>
    <x v="11"/>
    <x v="2"/>
    <n v="2397"/>
    <n v="0.66332916099999994"/>
    <n v="0.688777639"/>
    <n v="3600.0268599999999"/>
    <n v="0.451847365"/>
    <n v="1651"/>
    <n v="4"/>
    <n v="71910"/>
    <n v="17977.5"/>
    <n v="1.6517588480000001"/>
    <n v="0"/>
    <n v="1.6517588480000001"/>
    <n v="-4"/>
    <x v="9"/>
    <n v="3600"/>
    <n v="15"/>
    <n v="0"/>
    <b v="0"/>
    <b v="0"/>
    <b v="0"/>
    <s v="None"/>
    <s v="None"/>
    <b v="0"/>
  </r>
  <r>
    <x v="11"/>
    <x v="3"/>
    <n v="2397"/>
    <n v="0.66332916099999994"/>
    <n v="0.688777639"/>
    <n v="3600.0772280000001"/>
    <n v="0.451847365"/>
    <n v="1651"/>
    <n v="1"/>
    <n v="148614"/>
    <n v="148614"/>
    <n v="2.4460154709999999"/>
    <n v="0"/>
    <n v="2.4460154709999999"/>
    <n v="-4"/>
    <x v="9"/>
    <n v="3600"/>
    <n v="15"/>
    <n v="0"/>
    <b v="0"/>
    <b v="0"/>
    <b v="0"/>
    <s v="None"/>
    <s v="None"/>
    <b v="0"/>
  </r>
  <r>
    <x v="11"/>
    <x v="0"/>
    <n v="2397"/>
    <n v="0.86357947400000001"/>
    <n v="0.87108886100000005"/>
    <n v="1947.2761680000001"/>
    <n v="0"/>
    <n v="2088"/>
    <n v="5"/>
    <n v="14382"/>
    <n v="2876.4"/>
    <n v="0.28098296099999998"/>
    <n v="0"/>
    <n v="0.28098296099999998"/>
    <n v="-4"/>
    <x v="9"/>
    <n v="3600"/>
    <n v="15"/>
    <n v="0"/>
    <b v="0"/>
    <b v="0"/>
    <b v="0"/>
    <s v="None"/>
    <s v="None"/>
    <b v="0"/>
  </r>
  <r>
    <x v="11"/>
    <x v="1"/>
    <n v="2397"/>
    <n v="0.94242803500000005"/>
    <n v="0.93658740100000004"/>
    <n v="3600.0264280000001"/>
    <n v="6.7706012999999995E-2"/>
    <n v="2245"/>
    <n v="4"/>
    <n v="33558"/>
    <n v="8389.5"/>
    <n v="0.69698929499999995"/>
    <n v="0"/>
    <n v="0.69698929499999995"/>
    <n v="-4"/>
    <x v="9"/>
    <n v="3600"/>
    <n v="89"/>
    <n v="0"/>
    <b v="0"/>
    <b v="0"/>
    <b v="0"/>
    <s v="None"/>
    <s v="None"/>
    <b v="0"/>
  </r>
  <r>
    <x v="11"/>
    <x v="2"/>
    <n v="2397"/>
    <n v="0.683354193"/>
    <n v="0.68210262799999999"/>
    <n v="3600.1087000000002"/>
    <n v="0.46605504599999997"/>
    <n v="1635"/>
    <n v="5"/>
    <n v="71910"/>
    <n v="14382"/>
    <n v="1.9327446269999999"/>
    <n v="0"/>
    <n v="1.9327446269999999"/>
    <n v="-4"/>
    <x v="9"/>
    <n v="3600"/>
    <n v="89"/>
    <n v="0"/>
    <b v="0"/>
    <b v="0"/>
    <b v="0"/>
    <s v="None"/>
    <s v="None"/>
    <b v="0"/>
  </r>
  <r>
    <x v="11"/>
    <x v="3"/>
    <n v="2397"/>
    <n v="0.59699624500000004"/>
    <n v="0.59240717600000004"/>
    <n v="3600.0944679999998"/>
    <n v="0.696390658"/>
    <n v="1413"/>
    <n v="1"/>
    <n v="148614"/>
    <n v="148614"/>
    <n v="2.5349990249999999"/>
    <n v="0"/>
    <n v="2.5349990249999999"/>
    <n v="-4"/>
    <x v="9"/>
    <n v="3600"/>
    <n v="89"/>
    <n v="0"/>
    <b v="0"/>
    <b v="0"/>
    <b v="0"/>
    <s v="None"/>
    <s v="None"/>
    <b v="0"/>
  </r>
  <r>
    <x v="11"/>
    <x v="0"/>
    <n v="2397"/>
    <n v="0.87734668299999996"/>
    <n v="0.86649979099999996"/>
    <n v="1393.192556"/>
    <n v="0"/>
    <n v="2077"/>
    <n v="5"/>
    <n v="14382"/>
    <n v="2876.4"/>
    <n v="0.27160267900000001"/>
    <n v="0"/>
    <n v="0.27160267900000001"/>
    <n v="-4"/>
    <x v="9"/>
    <n v="3600"/>
    <n v="89"/>
    <n v="0"/>
    <b v="0"/>
    <b v="0"/>
    <b v="0"/>
    <s v="None"/>
    <s v="None"/>
    <b v="0"/>
  </r>
  <r>
    <x v="11"/>
    <x v="0"/>
    <n v="2397"/>
    <n v="0.87108886100000005"/>
    <n v="0.868585732"/>
    <n v="1221.0123639999999"/>
    <n v="0"/>
    <n v="2082"/>
    <n v="5"/>
    <n v="14382"/>
    <n v="2876.4"/>
    <n v="0.27709107799999999"/>
    <n v="0"/>
    <n v="0.27709107799999999"/>
    <n v="-4"/>
    <x v="9"/>
    <n v="3600"/>
    <n v="42"/>
    <n v="0"/>
    <b v="0"/>
    <b v="0"/>
    <b v="0"/>
    <s v="None"/>
    <s v="None"/>
    <b v="0"/>
  </r>
  <r>
    <x v="11"/>
    <x v="1"/>
    <n v="2397"/>
    <n v="0.69086357899999995"/>
    <n v="0.68168543999999998"/>
    <n v="3600.025866"/>
    <n v="0.46695226400000001"/>
    <n v="1634"/>
    <n v="5"/>
    <n v="33558"/>
    <n v="6711.6"/>
    <n v="0.77463539800000003"/>
    <n v="0"/>
    <n v="0.77463539800000003"/>
    <n v="-4"/>
    <x v="9"/>
    <n v="3600"/>
    <n v="42"/>
    <n v="0"/>
    <b v="0"/>
    <b v="0"/>
    <b v="0"/>
    <s v="None"/>
    <s v="None"/>
    <b v="0"/>
  </r>
  <r>
    <x v="11"/>
    <x v="2"/>
    <n v="2397"/>
    <n v="0.68460575700000004"/>
    <n v="0.70004171900000001"/>
    <n v="3600.026625"/>
    <n v="0.42848629300000002"/>
    <n v="1678"/>
    <n v="5"/>
    <n v="71910"/>
    <n v="14382"/>
    <n v="2.0233602259999999"/>
    <n v="0"/>
    <n v="2.0233602259999999"/>
    <n v="-4"/>
    <x v="9"/>
    <n v="3600"/>
    <n v="42"/>
    <n v="0"/>
    <b v="0"/>
    <b v="0"/>
    <b v="0"/>
    <s v="None"/>
    <s v="None"/>
    <b v="0"/>
  </r>
  <r>
    <x v="11"/>
    <x v="3"/>
    <n v="2397"/>
    <n v="0.58948685899999997"/>
    <n v="0.59491030499999997"/>
    <n v="3600.0684190000002"/>
    <s v="inf"/>
    <n v="0"/>
    <n v="1"/>
    <n v="141423"/>
    <n v="141423"/>
    <n v="2.593151604"/>
    <n v="0"/>
    <n v="2.593151604"/>
    <n v="-4"/>
    <x v="9"/>
    <n v="3600"/>
    <n v="42"/>
    <n v="0"/>
    <b v="0"/>
    <b v="0"/>
    <b v="0"/>
    <s v="None"/>
    <s v="None"/>
    <b v="0"/>
  </r>
  <r>
    <x v="11"/>
    <x v="1"/>
    <n v="2397"/>
    <n v="0.77471839799999997"/>
    <n v="0.77847309099999995"/>
    <n v="3600.018141"/>
    <n v="0.28456591599999997"/>
    <n v="1866"/>
    <n v="5"/>
    <n v="33558"/>
    <n v="6711.6"/>
    <n v="0.75342690000000001"/>
    <n v="0"/>
    <n v="0.75342690000000001"/>
    <n v="-4"/>
    <x v="9"/>
    <n v="3600"/>
    <n v="0"/>
    <n v="0"/>
    <b v="0"/>
    <b v="0"/>
    <b v="0"/>
    <s v="None"/>
    <s v="None"/>
    <b v="0"/>
  </r>
  <r>
    <x v="11"/>
    <x v="2"/>
    <n v="2397"/>
    <n v="0.64705882400000003"/>
    <n v="0.67918231100000004"/>
    <n v="3600.0325280000002"/>
    <n v="0.47235872200000001"/>
    <n v="1628"/>
    <n v="5"/>
    <n v="71910"/>
    <n v="14382"/>
    <n v="1.7941907800000001"/>
    <n v="0"/>
    <n v="1.7941907800000001"/>
    <n v="-4"/>
    <x v="9"/>
    <n v="3600"/>
    <n v="0"/>
    <n v="0"/>
    <b v="0"/>
    <b v="0"/>
    <b v="0"/>
    <s v="None"/>
    <s v="None"/>
    <b v="0"/>
  </r>
  <r>
    <x v="11"/>
    <x v="3"/>
    <n v="2397"/>
    <n v="0.693366708"/>
    <n v="0.67876512300000003"/>
    <n v="3600.036517"/>
    <n v="0.47326367499999999"/>
    <n v="1627"/>
    <n v="2"/>
    <n v="148614"/>
    <n v="74307"/>
    <n v="3.0891221029999998"/>
    <n v="0"/>
    <n v="3.0891221029999998"/>
    <n v="-4"/>
    <x v="9"/>
    <n v="3600"/>
    <n v="0"/>
    <n v="0"/>
    <b v="0"/>
    <b v="0"/>
    <b v="0"/>
    <s v="None"/>
    <s v="None"/>
    <b v="0"/>
  </r>
  <r>
    <x v="11"/>
    <x v="1"/>
    <n v="2397"/>
    <n v="0.78848560700000003"/>
    <n v="0.80767626199999998"/>
    <n v="3600.0183139999999"/>
    <n v="0.238119835"/>
    <n v="1936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11"/>
    <x v="2"/>
    <n v="2397"/>
    <n v="0.67334167700000003"/>
    <n v="0.68544013400000003"/>
    <n v="3600.0332749999998"/>
    <n v="0.458916616"/>
    <n v="1643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11"/>
    <x v="3"/>
    <n v="2397"/>
    <n v="0.59324155199999995"/>
    <n v="0.59365873999999996"/>
    <n v="3600.1296889999999"/>
    <s v="inf"/>
    <n v="0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11"/>
    <x v="1"/>
    <n v="2397"/>
    <n v="0.77972465599999996"/>
    <n v="0.79349186500000002"/>
    <n v="3600.0316549999998"/>
    <n v="0.26025236600000001"/>
    <n v="1902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11"/>
    <x v="2"/>
    <n v="2397"/>
    <n v="0.66332916099999994"/>
    <n v="0.688777639"/>
    <n v="3600.0252110000001"/>
    <n v="0.451847365"/>
    <n v="1651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11"/>
    <x v="3"/>
    <n v="2397"/>
    <n v="0.66332916099999994"/>
    <n v="0.688777639"/>
    <n v="3600.0952710000001"/>
    <n v="0.451847365"/>
    <n v="1651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11"/>
    <x v="0"/>
    <n v="2397"/>
    <n v="0.858573217"/>
    <n v="0.87275761399999996"/>
    <n v="992.06257989999995"/>
    <n v="0"/>
    <n v="2092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11"/>
    <x v="0"/>
    <n v="2397"/>
    <n v="0.86357947400000001"/>
    <n v="0.87108886100000005"/>
    <n v="1285.5696359999999"/>
    <n v="0"/>
    <n v="2088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11"/>
    <x v="1"/>
    <n v="2397"/>
    <n v="0.83729662100000002"/>
    <n v="0.847726325"/>
    <n v="3600.1193880000001"/>
    <n v="0.17962598399999999"/>
    <n v="2032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11"/>
    <x v="2"/>
    <n v="2397"/>
    <n v="0.683354193"/>
    <n v="0.68210262799999999"/>
    <n v="3600.033782"/>
    <n v="0.46605504599999997"/>
    <n v="1635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11"/>
    <x v="3"/>
    <n v="2397"/>
    <n v="0.683354193"/>
    <n v="0.68210262799999999"/>
    <n v="3600.062406"/>
    <n v="0.46605504599999997"/>
    <n v="1635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11"/>
    <x v="0"/>
    <n v="2397"/>
    <n v="0.87734668299999996"/>
    <n v="0.86649979099999996"/>
    <n v="1525.3801900000001"/>
    <n v="0"/>
    <n v="2077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11"/>
    <x v="0"/>
    <n v="2397"/>
    <n v="0.87108886100000005"/>
    <n v="0.868585732"/>
    <n v="994.31069609999997"/>
    <n v="0"/>
    <n v="2082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11"/>
    <x v="1"/>
    <n v="2397"/>
    <n v="0.89486858599999997"/>
    <n v="0.89403420899999997"/>
    <n v="3600.026417"/>
    <n v="0.118525432"/>
    <n v="2143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11"/>
    <x v="2"/>
    <n v="2397"/>
    <n v="0.68585732200000005"/>
    <n v="0.68126825199999996"/>
    <n v="3600.030953"/>
    <n v="0.46875"/>
    <n v="1632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11"/>
    <x v="3"/>
    <n v="2397"/>
    <n v="0.58948685899999997"/>
    <n v="0.59491030499999997"/>
    <n v="3600.070209"/>
    <s v="inf"/>
    <n v="0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11"/>
    <x v="0"/>
    <n v="2397"/>
    <n v="0.868585732"/>
    <n v="0.86942010800000002"/>
    <n v="1304.7006449999999"/>
    <n v="0"/>
    <n v="2084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11"/>
    <x v="1"/>
    <n v="2397"/>
    <n v="0.886107635"/>
    <n v="0.88443888199999998"/>
    <n v="3600.0353249999998"/>
    <n v="0.13066037699999999"/>
    <n v="2120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11"/>
    <x v="2"/>
    <n v="2397"/>
    <n v="0.683354193"/>
    <n v="0.683354193"/>
    <n v="3600.0372510000002"/>
    <n v="0.463369963"/>
    <n v="1638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11"/>
    <x v="3"/>
    <n v="2397"/>
    <n v="0.65832290400000004"/>
    <n v="0.66124322099999999"/>
    <n v="3600.0568790000002"/>
    <n v="0.51230283899999995"/>
    <n v="1585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11"/>
    <x v="1"/>
    <n v="2397"/>
    <n v="0.76095118900000003"/>
    <n v="0.79098873599999997"/>
    <n v="3600.018352"/>
    <n v="0.274322169"/>
    <n v="1881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11"/>
    <x v="2"/>
    <n v="2397"/>
    <n v="0.76095118900000003"/>
    <n v="0.789111389"/>
    <n v="3600.0614730000002"/>
    <n v="0.27703782599999999"/>
    <n v="1877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11"/>
    <x v="3"/>
    <n v="2397"/>
    <n v="0.83229036300000003"/>
    <n v="0.84292866099999997"/>
    <n v="3600.1293900000001"/>
    <n v="0.20634121799999999"/>
    <n v="1987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11"/>
    <x v="1"/>
    <n v="2397"/>
    <n v="0.88986232799999998"/>
    <n v="0.90801001299999995"/>
    <n v="3600.0136689999999"/>
    <n v="0.100045893"/>
    <n v="2179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11"/>
    <x v="2"/>
    <n v="2397"/>
    <n v="0.75344180199999999"/>
    <n v="0.74468085100000003"/>
    <n v="3600.110322"/>
    <n v="0.33761160699999998"/>
    <n v="1792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11"/>
    <x v="3"/>
    <n v="2397"/>
    <n v="0.798498123"/>
    <n v="0.80725907399999997"/>
    <n v="3600.2076470000002"/>
    <n v="0.231757451"/>
    <n v="1946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11"/>
    <x v="0"/>
    <n v="2397"/>
    <n v="0.858573217"/>
    <n v="0.87734668299999996"/>
    <n v="533.48212309999997"/>
    <n v="0"/>
    <n v="2092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11"/>
    <x v="0"/>
    <n v="2397"/>
    <n v="0.86357947400000001"/>
    <n v="0.87609511900000003"/>
    <n v="622.12994219999996"/>
    <n v="0"/>
    <n v="2088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11"/>
    <x v="1"/>
    <n v="2397"/>
    <n v="0.94242803500000005"/>
    <n v="0.94055068799999997"/>
    <n v="3600.0136790000001"/>
    <n v="6.7706012999999995E-2"/>
    <n v="2245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11"/>
    <x v="2"/>
    <n v="2397"/>
    <n v="0.74593241600000004"/>
    <n v="0.72277847299999998"/>
    <n v="3600.0505790000002"/>
    <n v="0.36348122900000002"/>
    <n v="1758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11"/>
    <x v="3"/>
    <n v="2397"/>
    <n v="0.78347934900000005"/>
    <n v="0.76345431799999997"/>
    <n v="3600.113527"/>
    <n v="0.29989154000000001"/>
    <n v="1844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11"/>
    <x v="0"/>
    <n v="2397"/>
    <n v="0.87734668299999996"/>
    <n v="0.86921151399999996"/>
    <n v="612.31611199999998"/>
    <n v="0"/>
    <n v="2077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11"/>
    <x v="1"/>
    <n v="2397"/>
    <n v="0.90362953700000004"/>
    <n v="0.90926157699999999"/>
    <n v="3600.0135310000001"/>
    <n v="0.105627306"/>
    <n v="2168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11"/>
    <x v="2"/>
    <n v="2397"/>
    <n v="0.87108886100000005"/>
    <n v="0.87234042599999995"/>
    <n v="3600.0437459999998"/>
    <n v="0.15129682999999999"/>
    <n v="2082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11"/>
    <x v="3"/>
    <n v="2397"/>
    <n v="0.79474342899999995"/>
    <n v="0.80350438000000002"/>
    <n v="3600.1304030000001"/>
    <n v="0.25563122100000002"/>
    <n v="1909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11"/>
    <x v="0"/>
    <n v="2397"/>
    <n v="0.87108886100000005"/>
    <n v="0.87234042599999995"/>
    <n v="628.03981280000005"/>
    <n v="0"/>
    <n v="2082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11"/>
    <x v="0"/>
    <n v="2397"/>
    <n v="0.868585732"/>
    <n v="0.87046307899999997"/>
    <n v="652.67646999999999"/>
    <n v="0"/>
    <n v="2084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11"/>
    <x v="1"/>
    <n v="2397"/>
    <n v="0.68585732200000005"/>
    <n v="0.69649561999999998"/>
    <n v="3600.0167000000001"/>
    <n v="0.45096852300000001"/>
    <n v="1652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11"/>
    <x v="2"/>
    <n v="2397"/>
    <n v="0.79349186500000002"/>
    <n v="0.78347934900000005"/>
    <n v="3600.0419179999999"/>
    <n v="0.26959745800000001"/>
    <n v="1888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11"/>
    <x v="3"/>
    <n v="2397"/>
    <n v="0.77471839799999997"/>
    <n v="0.77471839799999997"/>
    <n v="3600.1266930000002"/>
    <n v="0.28456591599999997"/>
    <n v="1866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11"/>
    <x v="1"/>
    <n v="2397"/>
    <n v="0.75969962499999999"/>
    <n v="0.76387150599999998"/>
    <n v="3600.0185230000002"/>
    <n v="0.309120699"/>
    <n v="1831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11"/>
    <x v="2"/>
    <n v="2397"/>
    <n v="0.51939924900000001"/>
    <n v="0.51606174400000004"/>
    <n v="3600.0725790000001"/>
    <n v="0.93775262699999995"/>
    <n v="1237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11"/>
    <x v="3"/>
    <n v="2397"/>
    <n v="0.67334167700000003"/>
    <n v="0.68544013400000003"/>
    <n v="3600.1142709999999"/>
    <n v="0.458916616"/>
    <n v="1643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11"/>
    <x v="1"/>
    <n v="2397"/>
    <n v="0.66207759700000002"/>
    <n v="0.65581977499999999"/>
    <n v="3600.0156849999998"/>
    <n v="0.52480916"/>
    <n v="1572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11"/>
    <x v="2"/>
    <n v="2397"/>
    <n v="0.508135169"/>
    <n v="0.52690863600000004"/>
    <n v="3600.0601929999998"/>
    <n v="0.89786223300000001"/>
    <n v="1263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11"/>
    <x v="3"/>
    <n v="2397"/>
    <n v="0.67083854799999998"/>
    <n v="0.69294951999999999"/>
    <n v="3600.2870280000002"/>
    <n v="0.44310656199999998"/>
    <n v="1661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11"/>
    <x v="0"/>
    <n v="2397"/>
    <n v="0.858573217"/>
    <n v="0.87275761399999996"/>
    <n v="3600.0269189999999"/>
    <n v="0.14196940699999999"/>
    <n v="2092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11"/>
    <x v="0"/>
    <n v="2397"/>
    <n v="0.86357947400000001"/>
    <n v="0.87108886100000005"/>
    <n v="2812.5596839999998"/>
    <n v="0"/>
    <n v="2088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11"/>
    <x v="1"/>
    <n v="2397"/>
    <n v="0.54192740900000003"/>
    <n v="0.54443053799999996"/>
    <n v="3600.0259860000001"/>
    <n v="0.83678160899999998"/>
    <n v="1305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11"/>
    <x v="2"/>
    <n v="2397"/>
    <n v="0.52065081400000002"/>
    <n v="0.52941176499999998"/>
    <n v="3600.057456"/>
    <n v="0.88888888899999996"/>
    <n v="1269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11"/>
    <x v="3"/>
    <n v="2397"/>
    <n v="0.683354193"/>
    <n v="0.68210262799999999"/>
    <n v="3600.1303969999999"/>
    <n v="0.46605504599999997"/>
    <n v="1635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11"/>
    <x v="0"/>
    <n v="2397"/>
    <n v="0.87734668299999996"/>
    <n v="0.86649979099999996"/>
    <n v="3600.073108"/>
    <n v="0.13721713999999999"/>
    <n v="2077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11"/>
    <x v="1"/>
    <n v="2397"/>
    <n v="0.70588235300000002"/>
    <n v="0.72340425500000005"/>
    <n v="3600.0199069999999"/>
    <n v="0.382352941"/>
    <n v="1734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11"/>
    <x v="2"/>
    <n v="2397"/>
    <n v="0.56695869799999998"/>
    <n v="0.55527742999999996"/>
    <n v="3600.058665"/>
    <n v="0.80090157799999995"/>
    <n v="1331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11"/>
    <x v="3"/>
    <n v="2397"/>
    <n v="0.55569461799999997"/>
    <n v="0.55569461799999997"/>
    <n v="3600.134896"/>
    <n v="0.80090157799999995"/>
    <n v="1331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11"/>
    <x v="0"/>
    <n v="2397"/>
    <n v="0.87108886100000005"/>
    <n v="0.868585732"/>
    <n v="2608.480986"/>
    <n v="0"/>
    <n v="2082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11"/>
    <x v="0"/>
    <n v="2397"/>
    <n v="0.868585732"/>
    <n v="0.86942010800000002"/>
    <n v="3600.011661"/>
    <n v="8.2533589000000004E-2"/>
    <n v="2084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11"/>
    <x v="1"/>
    <n v="2397"/>
    <n v="0.939924906"/>
    <n v="0.93742177699999996"/>
    <n v="3600.0312439999998"/>
    <n v="6.6755674000000001E-2"/>
    <n v="2247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11"/>
    <x v="2"/>
    <n v="2397"/>
    <n v="0.51188986199999997"/>
    <n v="0.48310387999999999"/>
    <n v="3600.1135760000002"/>
    <n v="1.0717372519999999"/>
    <n v="1157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11"/>
    <x v="3"/>
    <n v="2397"/>
    <n v="0.62953692100000003"/>
    <n v="0.58740091800000005"/>
    <n v="3600.1374879999998"/>
    <n v="0.70241477299999999"/>
    <n v="1408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12"/>
    <x v="0"/>
    <n v="7844"/>
    <n v="0.71395793500000004"/>
    <n v="0.71065213199999999"/>
    <n v="2473.2113330000002"/>
    <n v="5.38E-5"/>
    <n v="5573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12"/>
    <x v="0"/>
    <n v="7844"/>
    <n v="0.70554493299999999"/>
    <n v="0.71332950900000003"/>
    <n v="2760.6125259999999"/>
    <n v="0"/>
    <n v="5595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12"/>
    <x v="0"/>
    <n v="7844"/>
    <n v="0.70095602300000004"/>
    <n v="0.71390323200000005"/>
    <n v="2410.5964060000001"/>
    <n v="5.94E-5"/>
    <n v="5607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12"/>
    <x v="0"/>
    <n v="7844"/>
    <n v="0.70172084099999998"/>
    <n v="0.70931344399999996"/>
    <n v="1945.095669"/>
    <n v="5.9500000000000003E-5"/>
    <n v="5605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12"/>
    <x v="0"/>
    <n v="7844"/>
    <n v="0.71434034400000002"/>
    <n v="0.71371199100000005"/>
    <n v="2481.9857849999999"/>
    <n v="0"/>
    <n v="5572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12"/>
    <x v="1"/>
    <n v="7844"/>
    <n v="0.71739961799999996"/>
    <n v="0.71409447299999995"/>
    <n v="3600.0010459999999"/>
    <n v="0.39717019799999997"/>
    <n v="5593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12"/>
    <x v="1"/>
    <n v="7844"/>
    <n v="0.70783938800000001"/>
    <n v="0.71906674299999995"/>
    <n v="3600.0017520000001"/>
    <n v="0.38489571099999997"/>
    <n v="5641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12"/>
    <x v="1"/>
    <n v="7844"/>
    <n v="0.69139579299999998"/>
    <n v="0.70013386899999996"/>
    <n v="3600.0010710000001"/>
    <n v="0.40551374200000001"/>
    <n v="5536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12"/>
    <x v="1"/>
    <n v="7844"/>
    <n v="0.69751434000000001"/>
    <n v="0.70491489799999996"/>
    <n v="3600.0011199999999"/>
    <n v="0.404695101"/>
    <n v="5554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12"/>
    <x v="1"/>
    <n v="7844"/>
    <n v="0.71816443600000002"/>
    <n v="0.71007840899999997"/>
    <n v="3600.0009289999998"/>
    <n v="0.40508667100000001"/>
    <n v="5554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12"/>
    <x v="2"/>
    <n v="7844"/>
    <n v="0.70363288700000004"/>
    <n v="0.70682730900000001"/>
    <n v="3600.004179"/>
    <n v="0.41355519499999999"/>
    <n v="5544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12"/>
    <x v="2"/>
    <n v="7844"/>
    <n v="0.70592734199999996"/>
    <n v="0.70204628000000002"/>
    <n v="3600.0010149999998"/>
    <n v="0.424087565"/>
    <n v="5498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12"/>
    <x v="2"/>
    <n v="7844"/>
    <n v="0.70478011500000004"/>
    <n v="0.71600688499999998"/>
    <n v="3600.1641639999998"/>
    <n v="0.39528682700000001"/>
    <n v="5610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12"/>
    <x v="2"/>
    <n v="7844"/>
    <n v="0.69063097500000004"/>
    <n v="0.70491489799999996"/>
    <n v="3600.004633"/>
    <n v="0.40776293000000002"/>
    <n v="5562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12"/>
    <x v="2"/>
    <n v="7844"/>
    <n v="0.70057361399999996"/>
    <n v="0.70204628000000002"/>
    <n v="3600.0016770000002"/>
    <n v="0.43325324900000001"/>
    <n v="5464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12"/>
    <x v="3"/>
    <n v="7844"/>
    <n v="0.71854684499999999"/>
    <n v="0.71581564399999997"/>
    <n v="3600.0200500000001"/>
    <n v="0.39782453600000001"/>
    <n v="5608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12"/>
    <x v="3"/>
    <n v="7844"/>
    <n v="0.68298279200000001"/>
    <n v="0.707209792"/>
    <n v="3600.2571680000001"/>
    <n v="0.42382422400000003"/>
    <n v="5507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12"/>
    <x v="3"/>
    <n v="7844"/>
    <n v="0.70554493299999999"/>
    <n v="0.72117039599999999"/>
    <n v="3600.5306690000002"/>
    <n v="0.38145602000000001"/>
    <n v="5673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12"/>
    <x v="3"/>
    <n v="7844"/>
    <n v="0.69636711299999998"/>
    <n v="0.70510613899999997"/>
    <n v="3600.0117660000001"/>
    <n v="0.407194589"/>
    <n v="5569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12"/>
    <x v="3"/>
    <n v="7844"/>
    <n v="0.69751434000000001"/>
    <n v="0.70606234499999998"/>
    <n v="3600.0484019999999"/>
    <n v="0.42147261499999999"/>
    <n v="5514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12"/>
    <x v="0"/>
    <n v="7844"/>
    <n v="0.71395793500000004"/>
    <n v="0.71047934700000004"/>
    <n v="1298.526756"/>
    <n v="0"/>
    <n v="5573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12"/>
    <x v="0"/>
    <n v="7844"/>
    <n v="0.70554493299999999"/>
    <n v="0.71328403900000004"/>
    <n v="1038.708824"/>
    <n v="0"/>
    <n v="5595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12"/>
    <x v="0"/>
    <n v="7844"/>
    <n v="0.70095602300000004"/>
    <n v="0.71481386999999996"/>
    <n v="566.88714789999995"/>
    <n v="0"/>
    <n v="5607.0000250000003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12"/>
    <x v="0"/>
    <n v="7844"/>
    <n v="0.70172084099999998"/>
    <n v="0.71455889900000003"/>
    <n v="968.66662689999998"/>
    <n v="0"/>
    <n v="5605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12"/>
    <x v="0"/>
    <n v="7844"/>
    <n v="0.71434034400000002"/>
    <n v="0.71035186100000003"/>
    <n v="903.09368489999997"/>
    <n v="0"/>
    <n v="5572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12"/>
    <x v="1"/>
    <n v="7844"/>
    <n v="0.70898661600000001"/>
    <n v="0.70933197299999995"/>
    <n v="3600.0326799999998"/>
    <n v="0.40582314899999999"/>
    <n v="5564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12"/>
    <x v="1"/>
    <n v="7844"/>
    <n v="0.70401529600000001"/>
    <n v="0.70869454399999998"/>
    <n v="3600.0428940000002"/>
    <n v="0.40600827499999997"/>
    <n v="5559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12"/>
    <x v="1"/>
    <n v="7844"/>
    <n v="0.68986615699999998"/>
    <n v="0.70601733799999999"/>
    <n v="3600.2578109999999"/>
    <n v="0.41152040400000001"/>
    <n v="5538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12"/>
    <x v="1"/>
    <n v="7844"/>
    <n v="0.70707456999999996"/>
    <n v="0.71672616"/>
    <n v="3600.0310169999998"/>
    <n v="0.390786197"/>
    <n v="5622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12"/>
    <x v="1"/>
    <n v="7844"/>
    <n v="0.678011472"/>
    <n v="0.68306986199999997"/>
    <n v="3600.0339349999999"/>
    <n v="0.45931317700000002"/>
    <n v="5358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12"/>
    <x v="2"/>
    <n v="7844"/>
    <n v="0.64053537299999996"/>
    <n v="0.65196328400000003"/>
    <n v="3600.2136289999999"/>
    <n v="0.53324208100000003"/>
    <n v="5114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12"/>
    <x v="2"/>
    <n v="7844"/>
    <n v="0.65124283000000005"/>
    <n v="0.64839367699999995"/>
    <n v="3600.1974180000002"/>
    <n v="0.54148643299999999"/>
    <n v="5086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12"/>
    <x v="2"/>
    <n v="7844"/>
    <n v="0.35105162499999998"/>
    <n v="0.35084140699999999"/>
    <n v="3600.0768229999999"/>
    <n v="1.848473837"/>
    <n v="2752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12"/>
    <x v="2"/>
    <n v="7844"/>
    <n v="0.36405353699999998"/>
    <n v="0.34650688400000001"/>
    <n v="3600.0702500000002"/>
    <n v="1.8841059600000001"/>
    <n v="2718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12"/>
    <x v="2"/>
    <n v="7844"/>
    <n v="0.64588910099999997"/>
    <n v="0.65017848"/>
    <n v="3600.1015120000002"/>
    <n v="0.53725490200000003"/>
    <n v="5100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12"/>
    <x v="3"/>
    <n v="7844"/>
    <n v="0.64053537299999996"/>
    <n v="0.65196328400000003"/>
    <n v="3600.3543559999998"/>
    <n v="0.533437622"/>
    <n v="5114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12"/>
    <x v="3"/>
    <n v="7844"/>
    <n v="0.65124283000000005"/>
    <n v="0.64839367699999995"/>
    <n v="3600.2191769999999"/>
    <n v="0.54207628799999996"/>
    <n v="5086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12"/>
    <x v="3"/>
    <n v="7844"/>
    <n v="0.35105162499999998"/>
    <n v="0.35084140699999999"/>
    <n v="3600.2173170000001"/>
    <n v="1.8492005810000001"/>
    <n v="2752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12"/>
    <x v="3"/>
    <n v="7844"/>
    <n v="0.36405353699999998"/>
    <n v="0.34650688400000001"/>
    <n v="3600.5606229999999"/>
    <n v="1.884841795"/>
    <n v="2718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12"/>
    <x v="3"/>
    <n v="7844"/>
    <n v="0.64588910099999997"/>
    <n v="0.65017848"/>
    <n v="3600.27531"/>
    <n v="0.53764705899999998"/>
    <n v="5100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12"/>
    <x v="0"/>
    <n v="7844"/>
    <n v="0.71395793500000004"/>
    <n v="0.71047934700000004"/>
    <n v="3600.008394"/>
    <n v="0.20473712499999999"/>
    <n v="5573"/>
    <n v="5"/>
    <n v="29348"/>
    <n v="5869.6"/>
    <n v="0.40433492599999998"/>
    <n v="0"/>
    <n v="0.40433492599999998"/>
    <n v="-4"/>
    <x v="2"/>
    <n v="3600"/>
    <n v="138"/>
    <n v="0"/>
    <b v="0"/>
    <b v="0"/>
    <b v="0"/>
    <s v="None"/>
    <s v="None"/>
    <b v="0"/>
  </r>
  <r>
    <x v="12"/>
    <x v="0"/>
    <n v="7844"/>
    <n v="0.70554493299999999"/>
    <n v="0.71328403900000004"/>
    <n v="3600.008926"/>
    <n v="7.7033064999999998E-2"/>
    <n v="5595"/>
    <n v="5"/>
    <n v="29364"/>
    <n v="5872.8"/>
    <n v="0.41750246499999999"/>
    <n v="0"/>
    <n v="0.41750246499999999"/>
    <n v="-4"/>
    <x v="2"/>
    <n v="3600"/>
    <n v="15"/>
    <n v="0"/>
    <b v="0"/>
    <b v="0"/>
    <b v="0"/>
    <s v="None"/>
    <s v="None"/>
    <b v="0"/>
  </r>
  <r>
    <x v="12"/>
    <x v="0"/>
    <n v="7844"/>
    <n v="0.70095602300000004"/>
    <n v="0.71481386999999996"/>
    <n v="3389.3914260000001"/>
    <n v="0"/>
    <n v="5607"/>
    <n v="5"/>
    <n v="29402"/>
    <n v="5880.4"/>
    <n v="0.41708195599999998"/>
    <n v="0"/>
    <n v="0.41708195599999998"/>
    <n v="-4"/>
    <x v="2"/>
    <n v="3600"/>
    <n v="89"/>
    <n v="0"/>
    <b v="0"/>
    <b v="0"/>
    <b v="0"/>
    <s v="None"/>
    <s v="None"/>
    <b v="0"/>
  </r>
  <r>
    <x v="12"/>
    <x v="0"/>
    <n v="7844"/>
    <n v="0.70172084099999998"/>
    <n v="0.71455889900000003"/>
    <n v="2895.2620980000002"/>
    <n v="0"/>
    <n v="5605"/>
    <n v="5"/>
    <n v="29395"/>
    <n v="5879"/>
    <n v="0.40638869399999999"/>
    <n v="0"/>
    <n v="0.40638869399999999"/>
    <n v="-4"/>
    <x v="2"/>
    <n v="3600"/>
    <n v="42"/>
    <n v="0"/>
    <b v="0"/>
    <b v="0"/>
    <b v="0"/>
    <s v="None"/>
    <s v="None"/>
    <b v="0"/>
  </r>
  <r>
    <x v="12"/>
    <x v="0"/>
    <n v="7844"/>
    <n v="0.71434034400000002"/>
    <n v="0.71035186100000003"/>
    <n v="3600.0080079999998"/>
    <n v="0.11916726499999999"/>
    <n v="5572"/>
    <n v="5"/>
    <n v="29376"/>
    <n v="5875.2"/>
    <n v="0.41907797000000002"/>
    <n v="0"/>
    <n v="0.41907797000000002"/>
    <n v="-4"/>
    <x v="2"/>
    <n v="3600"/>
    <n v="0"/>
    <n v="0"/>
    <b v="0"/>
    <b v="0"/>
    <b v="0"/>
    <s v="None"/>
    <s v="None"/>
    <b v="0"/>
  </r>
  <r>
    <x v="12"/>
    <x v="1"/>
    <n v="7844"/>
    <n v="0.52160611899999998"/>
    <n v="0.52205507399999995"/>
    <n v="3600.0344"/>
    <n v="3.6848086119999999"/>
    <n v="1672"/>
    <n v="5"/>
    <n v="116831"/>
    <n v="23366.2"/>
    <n v="1.3735357130000001"/>
    <n v="0"/>
    <n v="1.3735357130000001"/>
    <n v="-4"/>
    <x v="2"/>
    <n v="3600"/>
    <n v="138"/>
    <n v="0"/>
    <b v="0"/>
    <b v="0"/>
    <b v="0"/>
    <s v="None"/>
    <s v="None"/>
    <b v="0"/>
  </r>
  <r>
    <x v="12"/>
    <x v="1"/>
    <n v="7844"/>
    <n v="0.59655831699999995"/>
    <n v="0.60402855700000002"/>
    <n v="3600.015382"/>
    <n v="3.811425061"/>
    <n v="1628"/>
    <n v="5"/>
    <n v="116947"/>
    <n v="23389.4"/>
    <n v="1.517703311"/>
    <n v="0"/>
    <n v="1.517703311"/>
    <n v="-4"/>
    <x v="2"/>
    <n v="3600"/>
    <n v="15"/>
    <n v="0"/>
    <b v="0"/>
    <b v="0"/>
    <b v="0"/>
    <s v="None"/>
    <s v="None"/>
    <b v="0"/>
  </r>
  <r>
    <x v="12"/>
    <x v="1"/>
    <n v="7844"/>
    <n v="0.48183556399999999"/>
    <n v="0.47679755200000001"/>
    <n v="3600.0139840000002"/>
    <n v="1.3701573849999999"/>
    <n v="3304"/>
    <n v="5"/>
    <n v="116779"/>
    <n v="23355.8"/>
    <n v="1.755136442"/>
    <n v="0"/>
    <n v="1.755136442"/>
    <n v="-4"/>
    <x v="2"/>
    <n v="3600"/>
    <n v="89"/>
    <n v="0"/>
    <b v="0"/>
    <b v="0"/>
    <b v="0"/>
    <s v="None"/>
    <s v="None"/>
    <b v="0"/>
  </r>
  <r>
    <x v="12"/>
    <x v="1"/>
    <n v="7844"/>
    <n v="0.47915869999999999"/>
    <n v="0.47768995400000003"/>
    <n v="3600.014447"/>
    <n v="1.546163849"/>
    <n v="3076"/>
    <n v="5"/>
    <n v="116638"/>
    <n v="23327.599999999999"/>
    <n v="1.582690149"/>
    <n v="0"/>
    <n v="1.582690149"/>
    <n v="-4"/>
    <x v="2"/>
    <n v="3600"/>
    <n v="42"/>
    <n v="0"/>
    <b v="0"/>
    <b v="0"/>
    <b v="0"/>
    <s v="None"/>
    <s v="None"/>
    <b v="0"/>
  </r>
  <r>
    <x v="12"/>
    <x v="1"/>
    <n v="7844"/>
    <n v="0.52466539199999995"/>
    <n v="0.52103518599999998"/>
    <n v="3600.012847"/>
    <n v="3.4871060169999999"/>
    <n v="1745"/>
    <n v="5"/>
    <n v="116957"/>
    <n v="23391.4"/>
    <n v="1.4962154889999999"/>
    <n v="0"/>
    <n v="1.4962154889999999"/>
    <n v="-4"/>
    <x v="2"/>
    <n v="3600"/>
    <n v="0"/>
    <n v="0"/>
    <b v="0"/>
    <b v="0"/>
    <b v="0"/>
    <s v="None"/>
    <s v="None"/>
    <b v="0"/>
  </r>
  <r>
    <x v="12"/>
    <x v="2"/>
    <n v="7844"/>
    <n v="0.52160611899999998"/>
    <n v="0.52205507399999995"/>
    <n v="3600.2081050000002"/>
    <n v="4.0554480980000003"/>
    <n v="1551"/>
    <n v="2"/>
    <n v="348336"/>
    <n v="174168"/>
    <n v="3.7870101140000001"/>
    <n v="0"/>
    <n v="3.7870101140000001"/>
    <n v="-4"/>
    <x v="2"/>
    <n v="3600"/>
    <n v="138"/>
    <n v="0"/>
    <b v="0"/>
    <b v="0"/>
    <b v="0"/>
    <s v="None"/>
    <s v="None"/>
    <b v="0"/>
  </r>
  <r>
    <x v="12"/>
    <x v="2"/>
    <n v="7844"/>
    <n v="0.62944550700000002"/>
    <n v="0.639469658"/>
    <n v="3600.0425249999998"/>
    <n v="2.4220864249999998"/>
    <n v="2291"/>
    <n v="2"/>
    <n v="349209"/>
    <n v="174604.5"/>
    <n v="3.9129960069999998"/>
    <n v="0"/>
    <n v="3.9129960069999998"/>
    <n v="-4"/>
    <x v="2"/>
    <n v="3600"/>
    <n v="15"/>
    <n v="0"/>
    <b v="0"/>
    <b v="0"/>
    <b v="0"/>
    <s v="None"/>
    <s v="None"/>
    <b v="0"/>
  </r>
  <r>
    <x v="12"/>
    <x v="2"/>
    <n v="7844"/>
    <n v="0.48183556399999999"/>
    <n v="0.47679755200000001"/>
    <n v="3600.0452019999998"/>
    <n v="4.7177242890000004"/>
    <n v="1371"/>
    <n v="2"/>
    <n v="348742"/>
    <n v="174371"/>
    <n v="3.8658708490000002"/>
    <n v="0"/>
    <n v="3.8658708490000002"/>
    <n v="-4"/>
    <x v="2"/>
    <n v="3600"/>
    <n v="89"/>
    <n v="0"/>
    <b v="0"/>
    <b v="0"/>
    <b v="0"/>
    <s v="None"/>
    <s v="None"/>
    <b v="0"/>
  </r>
  <r>
    <x v="12"/>
    <x v="2"/>
    <n v="7844"/>
    <n v="0.47915869999999999"/>
    <n v="0.47768995400000003"/>
    <n v="3600.0375600000002"/>
    <n v="4.4136740330000004"/>
    <n v="1448"/>
    <n v="2"/>
    <n v="348753"/>
    <n v="174376.5"/>
    <n v="3.8712920820000001"/>
    <n v="0"/>
    <n v="3.8712920820000001"/>
    <n v="-4"/>
    <x v="2"/>
    <n v="3600"/>
    <n v="42"/>
    <n v="0"/>
    <b v="0"/>
    <b v="0"/>
    <b v="0"/>
    <s v="None"/>
    <s v="None"/>
    <b v="0"/>
  </r>
  <r>
    <x v="12"/>
    <x v="2"/>
    <n v="7844"/>
    <n v="0.52466539199999995"/>
    <n v="0.52103518599999998"/>
    <n v="3600.0440050000002"/>
    <n v="4.0876054509999999"/>
    <n v="1541"/>
    <n v="2"/>
    <n v="348734"/>
    <n v="174367"/>
    <n v="4.0154328059999997"/>
    <n v="0"/>
    <n v="4.0154328059999997"/>
    <n v="-4"/>
    <x v="2"/>
    <n v="3600"/>
    <n v="0"/>
    <n v="0"/>
    <b v="0"/>
    <b v="0"/>
    <b v="0"/>
    <s v="None"/>
    <s v="None"/>
    <b v="0"/>
  </r>
  <r>
    <x v="12"/>
    <x v="3"/>
    <n v="7844"/>
    <n v="0.52160611899999998"/>
    <n v="0.52205507399999995"/>
    <n v="3600.1435710000001"/>
    <n v="89.090272369999994"/>
    <n v="1285"/>
    <n v="1"/>
    <n v="927132"/>
    <n v="927132"/>
    <n v="8.7922666540000005"/>
    <n v="0"/>
    <n v="8.7922666540000005"/>
    <n v="-4"/>
    <x v="2"/>
    <n v="3600"/>
    <n v="138"/>
    <n v="0"/>
    <b v="0"/>
    <b v="0"/>
    <b v="0"/>
    <s v="None"/>
    <s v="None"/>
    <b v="0"/>
  </r>
  <r>
    <x v="12"/>
    <x v="3"/>
    <n v="7844"/>
    <n v="0.59655831699999995"/>
    <n v="0.60402855700000002"/>
    <n v="3600.119784"/>
    <n v="113.5222113"/>
    <n v="1013"/>
    <n v="1"/>
    <n v="929216"/>
    <n v="929216"/>
    <n v="8.7485162949999999"/>
    <n v="0"/>
    <n v="8.7485162949999999"/>
    <n v="-4"/>
    <x v="2"/>
    <n v="3600"/>
    <n v="15"/>
    <n v="0"/>
    <b v="0"/>
    <b v="0"/>
    <b v="0"/>
    <s v="None"/>
    <s v="None"/>
    <b v="0"/>
  </r>
  <r>
    <x v="12"/>
    <x v="3"/>
    <n v="7844"/>
    <n v="0.43059273399999998"/>
    <n v="0.42707802099999997"/>
    <n v="3600.1189899999999"/>
    <n v="110.5033686"/>
    <n v="1039"/>
    <n v="1"/>
    <n v="927908"/>
    <n v="927908"/>
    <n v="8.5285989210000004"/>
    <n v="0"/>
    <n v="8.5285989210000004"/>
    <n v="-4"/>
    <x v="2"/>
    <n v="3600"/>
    <n v="89"/>
    <n v="0"/>
    <b v="0"/>
    <b v="0"/>
    <b v="0"/>
    <s v="None"/>
    <s v="None"/>
    <b v="0"/>
  </r>
  <r>
    <x v="12"/>
    <x v="3"/>
    <n v="7844"/>
    <n v="0.47915869999999999"/>
    <n v="0.47768995400000003"/>
    <n v="3600.1354339999998"/>
    <n v="94.219391950000002"/>
    <n v="1217"/>
    <n v="1"/>
    <n v="928080"/>
    <n v="928080"/>
    <n v="8.9268563630000006"/>
    <n v="0"/>
    <n v="8.9268563630000006"/>
    <n v="-4"/>
    <x v="2"/>
    <n v="3600"/>
    <n v="42"/>
    <n v="0"/>
    <b v="0"/>
    <b v="0"/>
    <b v="0"/>
    <s v="None"/>
    <s v="None"/>
    <b v="0"/>
  </r>
  <r>
    <x v="12"/>
    <x v="3"/>
    <n v="7844"/>
    <n v="0.52466539199999995"/>
    <n v="0.52103518599999998"/>
    <n v="3600.1239099999998"/>
    <n v="82.935507250000001"/>
    <n v="1380"/>
    <n v="1"/>
    <n v="927726"/>
    <n v="927726"/>
    <n v="12.12615886"/>
    <n v="0"/>
    <n v="12.12615886"/>
    <n v="-4"/>
    <x v="2"/>
    <n v="3600"/>
    <n v="0"/>
    <n v="0"/>
    <b v="0"/>
    <b v="0"/>
    <b v="0"/>
    <s v="None"/>
    <s v="None"/>
    <b v="0"/>
  </r>
  <r>
    <x v="12"/>
    <x v="0"/>
    <n v="7844"/>
    <n v="0.71395793500000004"/>
    <n v="0.71047934700000004"/>
    <n v="3600.007278"/>
    <n v="5.7060829E-2"/>
    <n v="5573"/>
    <n v="5"/>
    <n v="29128"/>
    <n v="5825.6"/>
    <n v="0.39325322200000001"/>
    <n v="0"/>
    <n v="0.39325322200000001"/>
    <n v="-4"/>
    <x v="3"/>
    <n v="3600"/>
    <n v="138"/>
    <n v="0"/>
    <b v="0"/>
    <b v="0"/>
    <b v="0"/>
    <s v="None"/>
    <s v="None"/>
    <b v="0"/>
  </r>
  <r>
    <x v="12"/>
    <x v="0"/>
    <n v="7844"/>
    <n v="0.70554493299999999"/>
    <n v="0.71328403900000004"/>
    <n v="3600.0065949999998"/>
    <n v="0.16300268100000001"/>
    <n v="5595"/>
    <n v="5"/>
    <n v="29137"/>
    <n v="5827.4"/>
    <n v="0.40878202600000002"/>
    <n v="0"/>
    <n v="0.40878202600000002"/>
    <n v="-4"/>
    <x v="3"/>
    <n v="3600"/>
    <n v="15"/>
    <n v="0"/>
    <b v="0"/>
    <b v="0"/>
    <b v="0"/>
    <s v="None"/>
    <s v="None"/>
    <b v="0"/>
  </r>
  <r>
    <x v="12"/>
    <x v="0"/>
    <n v="7844"/>
    <n v="0.70095602300000004"/>
    <n v="0.71481386999999996"/>
    <n v="3428.4364740000001"/>
    <n v="0"/>
    <n v="5607"/>
    <n v="5"/>
    <n v="29164"/>
    <n v="5832.8"/>
    <n v="0.42139880299999999"/>
    <n v="0"/>
    <n v="0.42139880299999999"/>
    <n v="-4"/>
    <x v="3"/>
    <n v="3600"/>
    <n v="89"/>
    <n v="0"/>
    <b v="0"/>
    <b v="0"/>
    <b v="0"/>
    <s v="None"/>
    <s v="None"/>
    <b v="0"/>
  </r>
  <r>
    <x v="12"/>
    <x v="0"/>
    <n v="7844"/>
    <n v="0.70172084099999998"/>
    <n v="0.71455889900000003"/>
    <n v="3600.0131350000001"/>
    <n v="0.19018733299999999"/>
    <n v="5605"/>
    <n v="5"/>
    <n v="29199"/>
    <n v="5839.8"/>
    <n v="0.41170202299999997"/>
    <n v="0"/>
    <n v="0.41170202299999997"/>
    <n v="-4"/>
    <x v="3"/>
    <n v="3600"/>
    <n v="42"/>
    <n v="0"/>
    <b v="0"/>
    <b v="0"/>
    <b v="0"/>
    <s v="None"/>
    <s v="None"/>
    <b v="0"/>
  </r>
  <r>
    <x v="12"/>
    <x v="0"/>
    <n v="7844"/>
    <n v="0.71434034400000002"/>
    <n v="0.71035186100000003"/>
    <n v="3600.0175840000002"/>
    <n v="0.265075377"/>
    <n v="5572"/>
    <n v="5"/>
    <n v="29157"/>
    <n v="5831.4"/>
    <n v="0.42730501999999998"/>
    <n v="0"/>
    <n v="0.42730501999999998"/>
    <n v="-4"/>
    <x v="3"/>
    <n v="3600"/>
    <n v="0"/>
    <n v="0"/>
    <b v="0"/>
    <b v="0"/>
    <b v="0"/>
    <s v="None"/>
    <s v="None"/>
    <b v="0"/>
  </r>
  <r>
    <x v="12"/>
    <x v="1"/>
    <n v="7844"/>
    <n v="0.52160611899999998"/>
    <n v="0.52205507399999995"/>
    <n v="3600.017155"/>
    <n v="3.6848086119999999"/>
    <n v="1672"/>
    <n v="5"/>
    <n v="58600"/>
    <n v="11720"/>
    <n v="1.022598618"/>
    <n v="0"/>
    <n v="1.022598618"/>
    <n v="-4"/>
    <x v="3"/>
    <n v="3600"/>
    <n v="138"/>
    <n v="0"/>
    <b v="0"/>
    <b v="0"/>
    <b v="0"/>
    <s v="None"/>
    <s v="None"/>
    <b v="0"/>
  </r>
  <r>
    <x v="12"/>
    <x v="1"/>
    <n v="7844"/>
    <n v="0.59655831699999995"/>
    <n v="0.60402855700000002"/>
    <n v="3600.017331"/>
    <n v="3.7996323529999998"/>
    <n v="1632"/>
    <n v="5"/>
    <n v="58626"/>
    <n v="11725.2"/>
    <n v="1.0575543279999999"/>
    <n v="0"/>
    <n v="1.0575543279999999"/>
    <n v="-4"/>
    <x v="3"/>
    <n v="3600"/>
    <n v="15"/>
    <n v="0"/>
    <b v="0"/>
    <b v="0"/>
    <b v="0"/>
    <s v="None"/>
    <s v="None"/>
    <b v="0"/>
  </r>
  <r>
    <x v="12"/>
    <x v="1"/>
    <n v="7844"/>
    <n v="0.48336520100000002"/>
    <n v="0.47794492599999999"/>
    <n v="3600.0149029999998"/>
    <n v="1.394801223"/>
    <n v="3270"/>
    <n v="5"/>
    <n v="58407"/>
    <n v="11681.4"/>
    <n v="1.1572324700000001"/>
    <n v="0"/>
    <n v="1.1572324700000001"/>
    <n v="-4"/>
    <x v="3"/>
    <n v="3600"/>
    <n v="89"/>
    <n v="0"/>
    <b v="0"/>
    <b v="0"/>
    <b v="0"/>
    <s v="None"/>
    <s v="None"/>
    <b v="0"/>
  </r>
  <r>
    <x v="12"/>
    <x v="1"/>
    <n v="7844"/>
    <n v="0.47915869999999999"/>
    <n v="0.47768995400000003"/>
    <n v="3600.0191930000001"/>
    <n v="2.8638381850000001"/>
    <n v="2027"/>
    <n v="5"/>
    <n v="58276"/>
    <n v="11655.2"/>
    <n v="1.1141706730000001"/>
    <n v="0"/>
    <n v="1.1141706730000001"/>
    <n v="-4"/>
    <x v="3"/>
    <n v="3600"/>
    <n v="42"/>
    <n v="0"/>
    <b v="0"/>
    <b v="0"/>
    <b v="0"/>
    <s v="None"/>
    <s v="None"/>
    <b v="0"/>
  </r>
  <r>
    <x v="12"/>
    <x v="1"/>
    <n v="7844"/>
    <n v="0.52466539199999995"/>
    <n v="0.52103518599999998"/>
    <n v="3600.0495390000001"/>
    <n v="3.4871060169999999"/>
    <n v="1745"/>
    <n v="5"/>
    <n v="58626"/>
    <n v="11725.2"/>
    <n v="1.188351785"/>
    <n v="0"/>
    <n v="1.188351785"/>
    <n v="-4"/>
    <x v="3"/>
    <n v="3600"/>
    <n v="0"/>
    <n v="0"/>
    <b v="0"/>
    <b v="0"/>
    <b v="0"/>
    <s v="None"/>
    <s v="None"/>
    <b v="0"/>
  </r>
  <r>
    <x v="12"/>
    <x v="2"/>
    <n v="7844"/>
    <n v="0.52160611899999998"/>
    <n v="0.52205507399999995"/>
    <n v="3600.2097319999998"/>
    <n v="3.950126263"/>
    <n v="1584"/>
    <n v="2"/>
    <n v="116127"/>
    <n v="58063.5"/>
    <n v="1.7088572719999999"/>
    <n v="0"/>
    <n v="1.7088572719999999"/>
    <n v="-4"/>
    <x v="3"/>
    <n v="3600"/>
    <n v="138"/>
    <n v="0"/>
    <b v="0"/>
    <b v="0"/>
    <b v="0"/>
    <s v="None"/>
    <s v="None"/>
    <b v="0"/>
  </r>
  <r>
    <x v="12"/>
    <x v="2"/>
    <n v="7844"/>
    <n v="0.572466539"/>
    <n v="0.571902091"/>
    <n v="3600.0486609999998"/>
    <n v="3.5317919080000002"/>
    <n v="1730"/>
    <n v="2"/>
    <n v="116384"/>
    <n v="58192"/>
    <n v="1.72710925"/>
    <n v="0"/>
    <n v="1.72710925"/>
    <n v="-4"/>
    <x v="3"/>
    <n v="3600"/>
    <n v="15"/>
    <n v="0"/>
    <b v="0"/>
    <b v="0"/>
    <b v="0"/>
    <s v="None"/>
    <s v="None"/>
    <b v="0"/>
  </r>
  <r>
    <x v="12"/>
    <x v="2"/>
    <n v="7844"/>
    <n v="0.48183556399999999"/>
    <n v="0.47679755200000001"/>
    <n v="3600.1821749999999"/>
    <n v="4.4513212800000002"/>
    <n v="1438"/>
    <n v="2"/>
    <n v="116246"/>
    <n v="58123"/>
    <n v="1.6797635959999999"/>
    <n v="0"/>
    <n v="1.6797635959999999"/>
    <n v="-4"/>
    <x v="3"/>
    <n v="3600"/>
    <n v="89"/>
    <n v="0"/>
    <b v="0"/>
    <b v="0"/>
    <b v="0"/>
    <s v="None"/>
    <s v="None"/>
    <b v="0"/>
  </r>
  <r>
    <x v="12"/>
    <x v="2"/>
    <n v="7844"/>
    <n v="0.47915869999999999"/>
    <n v="0.47768995400000003"/>
    <n v="3600.0405730000002"/>
    <n v="4.9117647059999996"/>
    <n v="1326"/>
    <n v="2"/>
    <n v="116262"/>
    <n v="58131"/>
    <n v="1.7182834730000001"/>
    <n v="0"/>
    <n v="1.7182834730000001"/>
    <n v="-4"/>
    <x v="3"/>
    <n v="3600"/>
    <n v="42"/>
    <n v="0"/>
    <b v="0"/>
    <b v="0"/>
    <b v="0"/>
    <s v="None"/>
    <s v="None"/>
    <b v="0"/>
  </r>
  <r>
    <x v="12"/>
    <x v="2"/>
    <n v="7844"/>
    <n v="0.52466539199999995"/>
    <n v="0.52103518599999998"/>
    <n v="3600.0408029999999"/>
    <n v="2.8243902439999999"/>
    <n v="2050"/>
    <n v="2"/>
    <n v="116210"/>
    <n v="58105"/>
    <n v="1.6920387189999999"/>
    <n v="0"/>
    <n v="1.6920387189999999"/>
    <n v="-4"/>
    <x v="3"/>
    <n v="3600"/>
    <n v="0"/>
    <n v="0"/>
    <b v="0"/>
    <b v="0"/>
    <b v="0"/>
    <s v="None"/>
    <s v="None"/>
    <b v="0"/>
  </r>
  <r>
    <x v="12"/>
    <x v="3"/>
    <n v="7844"/>
    <n v="0.52160611899999998"/>
    <n v="0.52205507399999995"/>
    <n v="3600.545044"/>
    <n v="89.090272369999994"/>
    <n v="1285"/>
    <n v="1"/>
    <n v="231532"/>
    <n v="231532"/>
    <n v="2.1772040580000001"/>
    <n v="0"/>
    <n v="2.1772040580000001"/>
    <n v="-4"/>
    <x v="3"/>
    <n v="3600"/>
    <n v="138"/>
    <n v="0"/>
    <b v="0"/>
    <b v="0"/>
    <b v="0"/>
    <s v="None"/>
    <s v="None"/>
    <b v="0"/>
  </r>
  <r>
    <x v="12"/>
    <x v="3"/>
    <n v="7844"/>
    <n v="0.59655831699999995"/>
    <n v="0.60402855700000002"/>
    <n v="3600.2594779999999"/>
    <n v="6.7423494570000004"/>
    <n v="1013"/>
    <n v="1"/>
    <n v="232023"/>
    <n v="232023"/>
    <n v="2.1980027099999999"/>
    <n v="0"/>
    <n v="2.1980027099999999"/>
    <n v="-4"/>
    <x v="3"/>
    <n v="3600"/>
    <n v="15"/>
    <n v="0"/>
    <b v="0"/>
    <b v="0"/>
    <b v="0"/>
    <s v="None"/>
    <s v="None"/>
    <b v="0"/>
  </r>
  <r>
    <x v="12"/>
    <x v="3"/>
    <n v="7844"/>
    <n v="0.43059273399999998"/>
    <n v="0.42707802099999997"/>
    <n v="3600.1965789999999"/>
    <n v="6.5466794999999998"/>
    <n v="1039"/>
    <n v="1"/>
    <n v="231704"/>
    <n v="231704"/>
    <n v="2.1875105769999998"/>
    <n v="0"/>
    <n v="2.1875105769999998"/>
    <n v="-4"/>
    <x v="3"/>
    <n v="3600"/>
    <n v="89"/>
    <n v="0"/>
    <b v="0"/>
    <b v="0"/>
    <b v="0"/>
    <s v="None"/>
    <s v="None"/>
    <b v="0"/>
  </r>
  <r>
    <x v="12"/>
    <x v="3"/>
    <n v="7844"/>
    <n v="0.47915869999999999"/>
    <n v="0.47768995400000003"/>
    <n v="3600.132591"/>
    <n v="94.219391950000002"/>
    <n v="1217"/>
    <n v="1"/>
    <n v="231764"/>
    <n v="231764"/>
    <n v="2.2646037830000001"/>
    <n v="0"/>
    <n v="2.2646037830000001"/>
    <n v="-4"/>
    <x v="3"/>
    <n v="3600"/>
    <n v="42"/>
    <n v="0"/>
    <b v="0"/>
    <b v="0"/>
    <b v="0"/>
    <s v="None"/>
    <s v="None"/>
    <b v="0"/>
  </r>
  <r>
    <x v="12"/>
    <x v="3"/>
    <n v="7844"/>
    <n v="0.52466539199999995"/>
    <n v="0.52103518599999998"/>
    <n v="3600.2477290000002"/>
    <n v="82.935507250000001"/>
    <n v="1380"/>
    <n v="1"/>
    <n v="231662"/>
    <n v="231662"/>
    <n v="2.1932811679999999"/>
    <n v="0"/>
    <n v="2.1932811679999999"/>
    <n v="-4"/>
    <x v="3"/>
    <n v="3600"/>
    <n v="0"/>
    <n v="0"/>
    <b v="0"/>
    <b v="0"/>
    <b v="0"/>
    <s v="None"/>
    <s v="None"/>
    <b v="0"/>
  </r>
  <r>
    <x v="12"/>
    <x v="0"/>
    <n v="7844"/>
    <n v="0.71395793500000004"/>
    <n v="0.71047934700000004"/>
    <n v="3600.0076720000002"/>
    <n v="0.16454333400000001"/>
    <n v="5573"/>
    <n v="5"/>
    <n v="29128"/>
    <n v="5825.6"/>
    <n v="0.43229862400000002"/>
    <n v="0"/>
    <n v="0.43229862400000002"/>
    <n v="-4"/>
    <x v="4"/>
    <n v="3600"/>
    <n v="138"/>
    <n v="0"/>
    <b v="0"/>
    <b v="0"/>
    <b v="0"/>
    <s v="None"/>
    <s v="None"/>
    <b v="0"/>
  </r>
  <r>
    <x v="12"/>
    <x v="0"/>
    <n v="7844"/>
    <n v="0.70554493299999999"/>
    <n v="0.71328403900000004"/>
    <n v="3600.0074730000001"/>
    <n v="0.16246648799999999"/>
    <n v="5595"/>
    <n v="5"/>
    <n v="29137"/>
    <n v="5827.4"/>
    <n v="0.45454904600000001"/>
    <n v="0"/>
    <n v="0.45454904600000001"/>
    <n v="-4"/>
    <x v="4"/>
    <n v="3600"/>
    <n v="15"/>
    <n v="0"/>
    <b v="0"/>
    <b v="0"/>
    <b v="0"/>
    <s v="None"/>
    <s v="None"/>
    <b v="0"/>
  </r>
  <r>
    <x v="12"/>
    <x v="0"/>
    <n v="7844"/>
    <n v="0.70095602300000004"/>
    <n v="0.71481386999999996"/>
    <n v="3301.2256809999999"/>
    <n v="0"/>
    <n v="5607"/>
    <n v="5"/>
    <n v="29164"/>
    <n v="5832.8"/>
    <n v="0.45936349300000001"/>
    <n v="0"/>
    <n v="0.45936349300000001"/>
    <n v="-4"/>
    <x v="4"/>
    <n v="3600"/>
    <n v="89"/>
    <n v="0"/>
    <b v="0"/>
    <b v="0"/>
    <b v="0"/>
    <s v="None"/>
    <s v="None"/>
    <b v="0"/>
  </r>
  <r>
    <x v="12"/>
    <x v="0"/>
    <n v="7844"/>
    <n v="0.70172084099999998"/>
    <n v="0.71455889900000003"/>
    <n v="3600.0130800000002"/>
    <n v="0.19232827799999999"/>
    <n v="5605"/>
    <n v="5"/>
    <n v="29199"/>
    <n v="5839.8"/>
    <n v="0.45954687900000002"/>
    <n v="0"/>
    <n v="0.45954687900000002"/>
    <n v="-4"/>
    <x v="4"/>
    <n v="3600"/>
    <n v="42"/>
    <n v="0"/>
    <b v="0"/>
    <b v="0"/>
    <b v="0"/>
    <s v="None"/>
    <s v="None"/>
    <b v="0"/>
  </r>
  <r>
    <x v="12"/>
    <x v="0"/>
    <n v="7844"/>
    <n v="0.71434034400000002"/>
    <n v="0.71035186100000003"/>
    <n v="3600.009517"/>
    <n v="0.265075377"/>
    <n v="5572"/>
    <n v="5"/>
    <n v="29157"/>
    <n v="5831.4"/>
    <n v="0.47672190599999997"/>
    <n v="0"/>
    <n v="0.47672190599999997"/>
    <n v="-4"/>
    <x v="4"/>
    <n v="3600"/>
    <n v="0"/>
    <n v="0"/>
    <b v="0"/>
    <b v="0"/>
    <b v="0"/>
    <s v="None"/>
    <s v="None"/>
    <b v="0"/>
  </r>
  <r>
    <x v="12"/>
    <x v="1"/>
    <n v="7844"/>
    <n v="0.52160611899999998"/>
    <n v="0.52205507399999995"/>
    <n v="3600.0447250000002"/>
    <n v="3.6848086119999999"/>
    <n v="1672"/>
    <n v="5"/>
    <n v="58535"/>
    <n v="11707"/>
    <n v="1.153351483"/>
    <n v="0"/>
    <n v="1.153351483"/>
    <n v="-4"/>
    <x v="4"/>
    <n v="3600"/>
    <n v="138"/>
    <n v="0"/>
    <b v="0"/>
    <b v="0"/>
    <b v="0"/>
    <s v="None"/>
    <s v="None"/>
    <b v="0"/>
  </r>
  <r>
    <x v="12"/>
    <x v="1"/>
    <n v="7844"/>
    <n v="0.59655831699999995"/>
    <n v="0.60402855700000002"/>
    <n v="3600.0765110000002"/>
    <n v="3.7996323529999998"/>
    <n v="1632"/>
    <n v="5"/>
    <n v="58616"/>
    <n v="11723.2"/>
    <n v="1.214272435"/>
    <n v="0"/>
    <n v="1.214272435"/>
    <n v="-4"/>
    <x v="4"/>
    <n v="3600"/>
    <n v="15"/>
    <n v="0"/>
    <b v="0"/>
    <b v="0"/>
    <b v="0"/>
    <s v="None"/>
    <s v="None"/>
    <b v="0"/>
  </r>
  <r>
    <x v="12"/>
    <x v="1"/>
    <n v="7844"/>
    <n v="0.48336520100000002"/>
    <n v="0.47794492599999999"/>
    <n v="3600.015328"/>
    <n v="1.394801223"/>
    <n v="3270"/>
    <n v="5"/>
    <n v="58407"/>
    <n v="11681.4"/>
    <n v="1.2487330999999999"/>
    <n v="0"/>
    <n v="1.2487330999999999"/>
    <n v="-4"/>
    <x v="4"/>
    <n v="3600"/>
    <n v="89"/>
    <n v="0"/>
    <b v="0"/>
    <b v="0"/>
    <b v="0"/>
    <s v="None"/>
    <s v="None"/>
    <b v="0"/>
  </r>
  <r>
    <x v="12"/>
    <x v="1"/>
    <n v="7844"/>
    <n v="0.47915869999999999"/>
    <n v="0.47768995400000003"/>
    <n v="3600.0152929999999"/>
    <n v="2.8638381850000001"/>
    <n v="2027"/>
    <n v="5"/>
    <n v="58276"/>
    <n v="11655.2"/>
    <n v="1.1868401799999999"/>
    <n v="0"/>
    <n v="1.1868401799999999"/>
    <n v="-4"/>
    <x v="4"/>
    <n v="3600"/>
    <n v="42"/>
    <n v="0"/>
    <b v="0"/>
    <b v="0"/>
    <b v="0"/>
    <s v="None"/>
    <s v="None"/>
    <b v="0"/>
  </r>
  <r>
    <x v="12"/>
    <x v="1"/>
    <n v="7844"/>
    <n v="0.52466539199999995"/>
    <n v="0.52103518599999998"/>
    <n v="3600.036462"/>
    <n v="3.4871060169999999"/>
    <n v="1745"/>
    <n v="5"/>
    <n v="58617"/>
    <n v="11723.4"/>
    <n v="1.242725372"/>
    <n v="0"/>
    <n v="1.242725372"/>
    <n v="-4"/>
    <x v="4"/>
    <n v="3600"/>
    <n v="0"/>
    <n v="0"/>
    <b v="0"/>
    <b v="0"/>
    <b v="0"/>
    <s v="None"/>
    <s v="None"/>
    <b v="0"/>
  </r>
  <r>
    <x v="12"/>
    <x v="2"/>
    <n v="7844"/>
    <n v="0.52160611899999998"/>
    <n v="0.52205507399999995"/>
    <n v="3600.0473710000001"/>
    <n v="3.950126263"/>
    <n v="1584"/>
    <n v="2"/>
    <n v="116127"/>
    <n v="58063.5"/>
    <n v="1.9279172449999999"/>
    <n v="0"/>
    <n v="1.9279172449999999"/>
    <n v="-4"/>
    <x v="4"/>
    <n v="3600"/>
    <n v="138"/>
    <n v="0"/>
    <b v="0"/>
    <b v="0"/>
    <b v="0"/>
    <s v="None"/>
    <s v="None"/>
    <b v="0"/>
  </r>
  <r>
    <x v="12"/>
    <x v="2"/>
    <n v="7844"/>
    <n v="0.572466539"/>
    <n v="0.571902091"/>
    <n v="3600.048988"/>
    <n v="3.5317919080000002"/>
    <n v="1730"/>
    <n v="2"/>
    <n v="116384"/>
    <n v="58192"/>
    <n v="1.967053905"/>
    <n v="0"/>
    <n v="1.967053905"/>
    <n v="-4"/>
    <x v="4"/>
    <n v="3600"/>
    <n v="15"/>
    <n v="0"/>
    <b v="0"/>
    <b v="0"/>
    <b v="0"/>
    <s v="None"/>
    <s v="None"/>
    <b v="0"/>
  </r>
  <r>
    <x v="12"/>
    <x v="2"/>
    <n v="7844"/>
    <n v="0.48183556399999999"/>
    <n v="0.47679755200000001"/>
    <n v="3600.0384549999999"/>
    <n v="4.4513212800000002"/>
    <n v="1438"/>
    <n v="2"/>
    <n v="116246"/>
    <n v="58123"/>
    <n v="1.877401485"/>
    <n v="0"/>
    <n v="1.877401485"/>
    <n v="-4"/>
    <x v="4"/>
    <n v="3600"/>
    <n v="89"/>
    <n v="0"/>
    <b v="0"/>
    <b v="0"/>
    <b v="0"/>
    <s v="None"/>
    <s v="None"/>
    <b v="0"/>
  </r>
  <r>
    <x v="12"/>
    <x v="2"/>
    <n v="7844"/>
    <n v="0.47915869999999999"/>
    <n v="0.47768995400000003"/>
    <n v="3600.0443719999998"/>
    <n v="4.9117647059999996"/>
    <n v="1326"/>
    <n v="2"/>
    <n v="116262"/>
    <n v="58131"/>
    <n v="1.9241048519999999"/>
    <n v="0"/>
    <n v="1.9241048519999999"/>
    <n v="-4"/>
    <x v="4"/>
    <n v="3600"/>
    <n v="42"/>
    <n v="0"/>
    <b v="0"/>
    <b v="0"/>
    <b v="0"/>
    <s v="None"/>
    <s v="None"/>
    <b v="0"/>
  </r>
  <r>
    <x v="12"/>
    <x v="2"/>
    <n v="7844"/>
    <n v="0.52466539199999995"/>
    <n v="0.52103518599999998"/>
    <n v="3600.0493820000002"/>
    <n v="2.8243902439999999"/>
    <n v="2050"/>
    <n v="2"/>
    <n v="116210"/>
    <n v="58105"/>
    <n v="1.8438858279999999"/>
    <n v="0"/>
    <n v="1.8438858279999999"/>
    <n v="-4"/>
    <x v="4"/>
    <n v="3600"/>
    <n v="0"/>
    <n v="0"/>
    <b v="0"/>
    <b v="0"/>
    <b v="0"/>
    <s v="None"/>
    <s v="None"/>
    <b v="0"/>
  </r>
  <r>
    <x v="12"/>
    <x v="3"/>
    <n v="7844"/>
    <n v="0.52160611899999998"/>
    <n v="0.52205507399999995"/>
    <n v="3600.1920679999998"/>
    <n v="89.090272369999994"/>
    <n v="1285"/>
    <n v="1"/>
    <n v="231532"/>
    <n v="231532"/>
    <n v="2.6712587390000002"/>
    <n v="0"/>
    <n v="2.6712587390000002"/>
    <n v="-4"/>
    <x v="4"/>
    <n v="3600"/>
    <n v="138"/>
    <n v="0"/>
    <b v="0"/>
    <b v="0"/>
    <b v="0"/>
    <s v="None"/>
    <s v="None"/>
    <b v="0"/>
  </r>
  <r>
    <x v="12"/>
    <x v="3"/>
    <n v="7844"/>
    <n v="0.59655831699999995"/>
    <n v="0.60402855700000002"/>
    <n v="3600.1754930000002"/>
    <n v="6.7423494570000004"/>
    <n v="1013"/>
    <n v="1"/>
    <n v="232023"/>
    <n v="232023"/>
    <n v="2.7150033069999999"/>
    <n v="0"/>
    <n v="2.7150033069999999"/>
    <n v="-4"/>
    <x v="4"/>
    <n v="3600"/>
    <n v="15"/>
    <n v="0"/>
    <b v="0"/>
    <b v="0"/>
    <b v="0"/>
    <s v="None"/>
    <s v="None"/>
    <b v="0"/>
  </r>
  <r>
    <x v="12"/>
    <x v="3"/>
    <n v="7844"/>
    <n v="0.43059273399999998"/>
    <n v="0.42707802099999997"/>
    <n v="3600.4073309999999"/>
    <n v="6.5466794999999998"/>
    <n v="1039"/>
    <n v="1"/>
    <n v="231704"/>
    <n v="231704"/>
    <n v="2.755565657"/>
    <n v="0"/>
    <n v="2.755565657"/>
    <n v="-4"/>
    <x v="4"/>
    <n v="3600"/>
    <n v="89"/>
    <n v="0"/>
    <b v="0"/>
    <b v="0"/>
    <b v="0"/>
    <s v="None"/>
    <s v="None"/>
    <b v="0"/>
  </r>
  <r>
    <x v="12"/>
    <x v="3"/>
    <n v="7844"/>
    <n v="0.47915869999999999"/>
    <n v="0.47768995400000003"/>
    <n v="3600.4194870000001"/>
    <n v="5.4428923579999999"/>
    <n v="1217"/>
    <n v="1"/>
    <n v="231764"/>
    <n v="231764"/>
    <n v="7.1883752540000003"/>
    <n v="0"/>
    <n v="7.1883752540000003"/>
    <n v="-4"/>
    <x v="4"/>
    <n v="3600"/>
    <n v="42"/>
    <n v="0"/>
    <b v="0"/>
    <b v="0"/>
    <b v="0"/>
    <s v="None"/>
    <s v="None"/>
    <b v="0"/>
  </r>
  <r>
    <x v="12"/>
    <x v="3"/>
    <n v="7844"/>
    <n v="0.52466539199999995"/>
    <n v="0.52103518599999998"/>
    <n v="3600.2344539999999"/>
    <n v="82.935507250000001"/>
    <n v="1380"/>
    <n v="1"/>
    <n v="231662"/>
    <n v="231662"/>
    <n v="2.7345524380000001"/>
    <n v="0"/>
    <n v="2.7345524380000001"/>
    <n v="-4"/>
    <x v="4"/>
    <n v="3600"/>
    <n v="0"/>
    <n v="0"/>
    <b v="0"/>
    <b v="0"/>
    <b v="0"/>
    <s v="None"/>
    <s v="None"/>
    <b v="0"/>
  </r>
  <r>
    <x v="12"/>
    <x v="0"/>
    <n v="7844"/>
    <n v="0.71395793500000004"/>
    <n v="0.71047934700000004"/>
    <n v="3600.0069960000001"/>
    <n v="0.17835994999999999"/>
    <n v="5573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12"/>
    <x v="0"/>
    <n v="7844"/>
    <n v="0.70554493299999999"/>
    <n v="0.71328403900000004"/>
    <n v="3600.026022"/>
    <n v="7.4888292999999995E-2"/>
    <n v="5595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12"/>
    <x v="0"/>
    <n v="7844"/>
    <n v="0.70095602300000004"/>
    <n v="0.71481386999999996"/>
    <n v="3600.0273120000002"/>
    <n v="0.17442482600000001"/>
    <n v="5607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12"/>
    <x v="0"/>
    <n v="7844"/>
    <n v="0.70172084099999998"/>
    <n v="0.71455889900000003"/>
    <n v="3600.0075689999999"/>
    <n v="0.18751115099999999"/>
    <n v="5605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12"/>
    <x v="0"/>
    <n v="7844"/>
    <n v="0.70210324999999996"/>
    <n v="0.703595105"/>
    <n v="3600.2082409999998"/>
    <n v="0.25783656500000002"/>
    <n v="5519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12"/>
    <x v="1"/>
    <n v="7844"/>
    <n v="0.52160611899999998"/>
    <n v="0.52205507399999995"/>
    <n v="3600.0453339999999"/>
    <n v="3.6848086119999999"/>
    <n v="1672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12"/>
    <x v="1"/>
    <n v="7844"/>
    <n v="0.59655831699999995"/>
    <n v="0.60402855700000002"/>
    <n v="3600.0514280000002"/>
    <n v="1.210214447"/>
    <n v="3544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12"/>
    <x v="1"/>
    <n v="7844"/>
    <n v="0.48336520100000002"/>
    <n v="0.47909230000000003"/>
    <n v="3600.061768"/>
    <n v="1.4487179489999999"/>
    <n v="3198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12"/>
    <x v="1"/>
    <n v="7844"/>
    <n v="0.499426386"/>
    <n v="0.514533401"/>
    <n v="3600.0178270000001"/>
    <n v="1.1569815480000001"/>
    <n v="3631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12"/>
    <x v="1"/>
    <n v="7844"/>
    <n v="0.52466539199999995"/>
    <n v="0.52103518599999998"/>
    <n v="3600.0532029999999"/>
    <n v="3.4876790830000002"/>
    <n v="1745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12"/>
    <x v="2"/>
    <n v="7844"/>
    <n v="0.52160611899999998"/>
    <n v="0.52205507399999995"/>
    <n v="3600.0444849999999"/>
    <n v="3.9720989219999998"/>
    <n v="1577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12"/>
    <x v="2"/>
    <n v="7844"/>
    <n v="0.572466539"/>
    <n v="0.571902091"/>
    <n v="3600.247304"/>
    <n v="3.731442366"/>
    <n v="1657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12"/>
    <x v="2"/>
    <n v="7844"/>
    <n v="0.48183556399999999"/>
    <n v="0.47679755200000001"/>
    <n v="3600.0491069999998"/>
    <n v="3.8689440990000001"/>
    <n v="1610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12"/>
    <x v="2"/>
    <n v="7844"/>
    <n v="0.47915869999999999"/>
    <n v="0.47768995400000003"/>
    <n v="3600.0479540000001"/>
    <n v="4.4211618259999996"/>
    <n v="1446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12"/>
    <x v="2"/>
    <n v="7844"/>
    <n v="0.52466539199999995"/>
    <n v="0.52103518599999998"/>
    <n v="3600.0453859999998"/>
    <n v="3.680597015"/>
    <n v="1675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12"/>
    <x v="3"/>
    <n v="7844"/>
    <n v="0.52160611899999998"/>
    <n v="0.52205507399999995"/>
    <n v="3600.1508170000002"/>
    <n v="89.090272369999994"/>
    <n v="1285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12"/>
    <x v="3"/>
    <n v="7844"/>
    <n v="0.59655831699999995"/>
    <n v="0.60402855700000002"/>
    <n v="3600.103196"/>
    <n v="113.5222113"/>
    <n v="1013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12"/>
    <x v="3"/>
    <n v="7844"/>
    <n v="0.43059273399999998"/>
    <n v="0.42707802099999997"/>
    <n v="3600.1071910000001"/>
    <n v="110.5033686"/>
    <n v="1039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12"/>
    <x v="3"/>
    <n v="7844"/>
    <n v="0.47915869999999999"/>
    <n v="0.47768995400000003"/>
    <n v="3600.3388570000002"/>
    <n v="5.4428923579999999"/>
    <n v="1217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12"/>
    <x v="3"/>
    <n v="7844"/>
    <n v="0.52466539199999995"/>
    <n v="0.52103518599999998"/>
    <n v="3600.374953"/>
    <n v="4.682608696"/>
    <n v="1380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12"/>
    <x v="0"/>
    <n v="7844"/>
    <n v="0.71395793500000004"/>
    <n v="0.71047934700000004"/>
    <n v="977.57940099999996"/>
    <n v="0"/>
    <n v="5573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12"/>
    <x v="0"/>
    <n v="7844"/>
    <n v="0.70554493299999999"/>
    <n v="0.71328403900000004"/>
    <n v="1620.4682660000001"/>
    <n v="0"/>
    <n v="5595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12"/>
    <x v="0"/>
    <n v="7844"/>
    <n v="0.70095602300000004"/>
    <n v="0.71481386999999996"/>
    <n v="1631.2814410000001"/>
    <n v="0"/>
    <n v="5607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12"/>
    <x v="0"/>
    <n v="7844"/>
    <n v="0.70172084099999998"/>
    <n v="0.71455889900000003"/>
    <n v="1697.503749"/>
    <n v="0"/>
    <n v="5605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12"/>
    <x v="0"/>
    <n v="7844"/>
    <n v="0.71434034400000002"/>
    <n v="0.71035186100000003"/>
    <n v="1116.5811180000001"/>
    <n v="0"/>
    <n v="5572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12"/>
    <x v="1"/>
    <n v="7844"/>
    <n v="0.68374760999999995"/>
    <n v="0.68154003100000005"/>
    <n v="3600.0414799999999"/>
    <n v="0.46296296300000001"/>
    <n v="5346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12"/>
    <x v="1"/>
    <n v="7844"/>
    <n v="0.70286806899999998"/>
    <n v="0.71392146899999998"/>
    <n v="3600.033093"/>
    <n v="0.396607143"/>
    <n v="5600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12"/>
    <x v="1"/>
    <n v="7844"/>
    <n v="0.68986615699999998"/>
    <n v="0.70295767499999995"/>
    <n v="3600.0285920000001"/>
    <n v="0.418208197"/>
    <n v="5514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12"/>
    <x v="1"/>
    <n v="7844"/>
    <n v="0.70057361399999996"/>
    <n v="0.71621621599999996"/>
    <n v="3600.0343520000001"/>
    <n v="0.39106443600000002"/>
    <n v="5618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12"/>
    <x v="1"/>
    <n v="7844"/>
    <n v="0.71166348000000001"/>
    <n v="0.71086180499999996"/>
    <n v="3600.027431"/>
    <n v="0.40243902399999998"/>
    <n v="5576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12"/>
    <x v="2"/>
    <n v="7844"/>
    <n v="0.64053537299999996"/>
    <n v="0.65196328400000003"/>
    <n v="3600.0696539999999"/>
    <n v="0.53245991400000003"/>
    <n v="5114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12"/>
    <x v="2"/>
    <n v="7844"/>
    <n v="0.65124283000000005"/>
    <n v="0.64839367699999995"/>
    <n v="3600.1807490000001"/>
    <n v="0.54050334300000002"/>
    <n v="5086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12"/>
    <x v="2"/>
    <n v="7844"/>
    <n v="0.35105162499999998"/>
    <n v="0.35084140699999999"/>
    <n v="3600.185262"/>
    <n v="1.845930233"/>
    <n v="2752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12"/>
    <x v="2"/>
    <n v="7844"/>
    <n v="0.36405353699999998"/>
    <n v="0.34650688400000001"/>
    <n v="3600.076642"/>
    <n v="1.8815305369999999"/>
    <n v="2718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12"/>
    <x v="2"/>
    <n v="7844"/>
    <n v="0.64588910099999997"/>
    <n v="0.65017848"/>
    <n v="3606.0474989999998"/>
    <n v="0.53607843099999997"/>
    <n v="5100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12"/>
    <x v="3"/>
    <n v="7844"/>
    <n v="0.64053537299999996"/>
    <n v="0.65196328400000003"/>
    <n v="3600.2984780000002"/>
    <n v="0.53324208100000003"/>
    <n v="5114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12"/>
    <x v="3"/>
    <n v="7844"/>
    <n v="0.65124283000000005"/>
    <n v="0.64839367699999995"/>
    <n v="3600.2478970000002"/>
    <n v="0.541683052"/>
    <n v="5086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12"/>
    <x v="3"/>
    <n v="7844"/>
    <n v="0.35105162499999998"/>
    <n v="0.35084140699999999"/>
    <n v="3600.2519240000001"/>
    <n v="1.847747093"/>
    <n v="2752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12"/>
    <x v="3"/>
    <n v="7844"/>
    <n v="0.36405353699999998"/>
    <n v="0.34650688400000001"/>
    <n v="3600.3037239999999"/>
    <n v="1.8833701249999999"/>
    <n v="2718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12"/>
    <x v="3"/>
    <n v="7844"/>
    <n v="0.64588910099999997"/>
    <n v="0.65017848"/>
    <n v="3600.2576669999999"/>
    <n v="0.53705882400000005"/>
    <n v="5100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12"/>
    <x v="0"/>
    <n v="7844"/>
    <n v="0.71395793500000004"/>
    <n v="0.71047934700000004"/>
    <n v="3600.0130939999999"/>
    <n v="5.5087026999999997E-2"/>
    <n v="5573"/>
    <n v="5"/>
    <n v="44887"/>
    <n v="8977.4"/>
    <n v="0.72110070500000001"/>
    <n v="0"/>
    <n v="0.72110070500000001"/>
    <n v="-4"/>
    <x v="7"/>
    <n v="3600"/>
    <n v="138"/>
    <n v="0"/>
    <b v="0"/>
    <b v="0"/>
    <b v="0"/>
    <s v="None"/>
    <s v="None"/>
    <b v="0"/>
  </r>
  <r>
    <x v="12"/>
    <x v="0"/>
    <n v="7844"/>
    <n v="0.70554493299999999"/>
    <n v="0.71328403900000004"/>
    <n v="3600.0248710000001"/>
    <n v="7.4530831000000006E-2"/>
    <n v="5595"/>
    <n v="5"/>
    <n v="44939"/>
    <n v="8987.7999999999993"/>
    <n v="0.75231508300000005"/>
    <n v="0"/>
    <n v="0.75231508300000005"/>
    <n v="-4"/>
    <x v="7"/>
    <n v="3600"/>
    <n v="15"/>
    <n v="0"/>
    <b v="0"/>
    <b v="0"/>
    <b v="0"/>
    <s v="None"/>
    <s v="None"/>
    <b v="0"/>
  </r>
  <r>
    <x v="12"/>
    <x v="0"/>
    <n v="7844"/>
    <n v="0.70095602300000004"/>
    <n v="0.71481386999999996"/>
    <n v="2646.4752100000001"/>
    <n v="0"/>
    <n v="5607"/>
    <n v="5"/>
    <n v="44868"/>
    <n v="8973.6"/>
    <n v="0.74307366699999999"/>
    <n v="0"/>
    <n v="0.74307366699999999"/>
    <n v="-4"/>
    <x v="7"/>
    <n v="3600"/>
    <n v="89"/>
    <n v="0"/>
    <b v="0"/>
    <b v="0"/>
    <b v="0"/>
    <s v="None"/>
    <s v="None"/>
    <b v="0"/>
  </r>
  <r>
    <x v="12"/>
    <x v="0"/>
    <n v="7844"/>
    <n v="0.70172084099999998"/>
    <n v="0.71455889900000003"/>
    <n v="3600.0090110000001"/>
    <n v="0.15914362200000001"/>
    <n v="5605"/>
    <n v="5"/>
    <n v="44866"/>
    <n v="8973.2000000000007"/>
    <n v="0.74488315199999999"/>
    <n v="0"/>
    <n v="0.74488315199999999"/>
    <n v="-4"/>
    <x v="7"/>
    <n v="3600"/>
    <n v="42"/>
    <n v="0"/>
    <b v="0"/>
    <b v="0"/>
    <b v="0"/>
    <s v="None"/>
    <s v="None"/>
    <b v="0"/>
  </r>
  <r>
    <x v="12"/>
    <x v="0"/>
    <n v="7844"/>
    <n v="0.71434034400000002"/>
    <n v="0.71035186100000003"/>
    <n v="3440.2127949999999"/>
    <n v="0"/>
    <n v="5572"/>
    <n v="5"/>
    <n v="44918"/>
    <n v="8983.6"/>
    <n v="0.75305076800000004"/>
    <n v="0"/>
    <n v="0.75305076800000004"/>
    <n v="-4"/>
    <x v="7"/>
    <n v="3600"/>
    <n v="0"/>
    <n v="0"/>
    <b v="0"/>
    <b v="0"/>
    <b v="0"/>
    <s v="None"/>
    <s v="None"/>
    <b v="0"/>
  </r>
  <r>
    <x v="12"/>
    <x v="1"/>
    <n v="7844"/>
    <n v="0.60535372799999998"/>
    <n v="0.58681795000000003"/>
    <n v="3600.0161429999998"/>
    <n v="0.70041277400000002"/>
    <n v="4603"/>
    <n v="5"/>
    <n v="194298"/>
    <n v="38859.599999999999"/>
    <n v="2.7977029660000001"/>
    <n v="0"/>
    <n v="2.7977029660000001"/>
    <n v="-4"/>
    <x v="7"/>
    <n v="3600"/>
    <n v="138"/>
    <n v="0"/>
    <b v="0"/>
    <b v="0"/>
    <b v="0"/>
    <s v="None"/>
    <s v="None"/>
    <b v="0"/>
  </r>
  <r>
    <x v="12"/>
    <x v="1"/>
    <n v="7844"/>
    <n v="0.68604206499999998"/>
    <n v="0.69696583400000001"/>
    <n v="3600.0262240000002"/>
    <n v="0.43149807899999998"/>
    <n v="5467"/>
    <n v="5"/>
    <n v="194587"/>
    <n v="38917.4"/>
    <n v="2.89536974"/>
    <n v="0"/>
    <n v="2.89536974"/>
    <n v="-4"/>
    <x v="7"/>
    <n v="3600"/>
    <n v="15"/>
    <n v="0"/>
    <b v="0"/>
    <b v="0"/>
    <b v="0"/>
    <s v="None"/>
    <s v="None"/>
    <b v="0"/>
  </r>
  <r>
    <x v="12"/>
    <x v="1"/>
    <n v="7844"/>
    <n v="0.48183556399999999"/>
    <n v="0.47679755200000001"/>
    <n v="3600.0146049999998"/>
    <n v="3.9834394899999999"/>
    <n v="1570"/>
    <n v="5"/>
    <n v="194431"/>
    <n v="38886.199999999997"/>
    <n v="3.0661711810000001"/>
    <n v="0"/>
    <n v="3.0661711810000001"/>
    <n v="-4"/>
    <x v="7"/>
    <n v="3600"/>
    <n v="89"/>
    <n v="0"/>
    <b v="0"/>
    <b v="0"/>
    <b v="0"/>
    <s v="None"/>
    <s v="None"/>
    <b v="0"/>
  </r>
  <r>
    <x v="12"/>
    <x v="1"/>
    <n v="7844"/>
    <n v="0.662332696"/>
    <n v="0.659739929"/>
    <n v="3600.0253889999999"/>
    <n v="0.51207729499999999"/>
    <n v="5175"/>
    <n v="5"/>
    <n v="194463"/>
    <n v="38892.6"/>
    <n v="3.3670512800000001"/>
    <n v="0"/>
    <n v="3.3670512800000001"/>
    <n v="-4"/>
    <x v="7"/>
    <n v="3600"/>
    <n v="42"/>
    <n v="0"/>
    <b v="0"/>
    <b v="0"/>
    <b v="0"/>
    <s v="None"/>
    <s v="None"/>
    <b v="0"/>
  </r>
  <r>
    <x v="12"/>
    <x v="1"/>
    <n v="7844"/>
    <n v="0.52466539199999995"/>
    <n v="0.52103518599999998"/>
    <n v="3600.0965470000001"/>
    <n v="1.3120567379999999"/>
    <n v="3384"/>
    <n v="5"/>
    <n v="194347"/>
    <n v="38869.4"/>
    <n v="3.8211731530000002"/>
    <n v="0"/>
    <n v="3.8211731530000002"/>
    <n v="-4"/>
    <x v="7"/>
    <n v="3600"/>
    <n v="0"/>
    <n v="0"/>
    <b v="0"/>
    <b v="0"/>
    <b v="0"/>
    <s v="None"/>
    <s v="None"/>
    <b v="0"/>
  </r>
  <r>
    <x v="12"/>
    <x v="2"/>
    <n v="7844"/>
    <n v="0.52160611899999998"/>
    <n v="0.52205507399999995"/>
    <n v="3600.0967919999998"/>
    <n v="3.9727157360000001"/>
    <n v="1576"/>
    <n v="2"/>
    <n v="613241"/>
    <n v="306620.5"/>
    <n v="8.2006974620000008"/>
    <n v="0"/>
    <n v="8.2006974620000008"/>
    <n v="-4"/>
    <x v="7"/>
    <n v="3600"/>
    <n v="138"/>
    <n v="0"/>
    <b v="0"/>
    <b v="0"/>
    <b v="0"/>
    <s v="None"/>
    <s v="None"/>
    <b v="0"/>
  </r>
  <r>
    <x v="12"/>
    <x v="2"/>
    <n v="7844"/>
    <n v="0.62944550700000002"/>
    <n v="0.639469658"/>
    <n v="3600.0422189999999"/>
    <n v="2.4143790850000002"/>
    <n v="2295"/>
    <n v="2"/>
    <n v="614164"/>
    <n v="307082"/>
    <n v="8.0991165729999999"/>
    <n v="0"/>
    <n v="8.0991165729999999"/>
    <n v="-4"/>
    <x v="7"/>
    <n v="3600"/>
    <n v="15"/>
    <n v="0"/>
    <b v="0"/>
    <b v="0"/>
    <b v="0"/>
    <s v="None"/>
    <s v="None"/>
    <b v="0"/>
  </r>
  <r>
    <x v="12"/>
    <x v="2"/>
    <n v="7844"/>
    <n v="0.48183556399999999"/>
    <n v="0.47679755200000001"/>
    <n v="3600.0413530000001"/>
    <n v="4.1566820279999996"/>
    <n v="1519"/>
    <n v="2"/>
    <n v="613632"/>
    <n v="306816"/>
    <n v="8.1685209850000007"/>
    <n v="0"/>
    <n v="8.1685209850000007"/>
    <n v="-4"/>
    <x v="7"/>
    <n v="3600"/>
    <n v="89"/>
    <n v="0"/>
    <b v="0"/>
    <b v="0"/>
    <b v="0"/>
    <s v="None"/>
    <s v="None"/>
    <b v="0"/>
  </r>
  <r>
    <x v="12"/>
    <x v="2"/>
    <n v="7844"/>
    <n v="0.47915869999999999"/>
    <n v="0.47768995400000003"/>
    <n v="3600.0449910000002"/>
    <n v="4.3613963040000003"/>
    <n v="1461"/>
    <n v="2"/>
    <n v="613787"/>
    <n v="306893.5"/>
    <n v="8.4241565600000001"/>
    <n v="0"/>
    <n v="8.4241565600000001"/>
    <n v="-4"/>
    <x v="7"/>
    <n v="3600"/>
    <n v="42"/>
    <n v="0"/>
    <b v="0"/>
    <b v="0"/>
    <b v="0"/>
    <s v="None"/>
    <s v="None"/>
    <b v="0"/>
  </r>
  <r>
    <x v="12"/>
    <x v="2"/>
    <n v="7844"/>
    <n v="0.52466539199999995"/>
    <n v="0.52103518599999998"/>
    <n v="3600.065513"/>
    <n v="3.0174358969999999"/>
    <n v="1950"/>
    <n v="2"/>
    <n v="613557"/>
    <n v="306778.5"/>
    <n v="8.0231347129999993"/>
    <n v="0"/>
    <n v="8.0231347129999993"/>
    <n v="-4"/>
    <x v="7"/>
    <n v="3600"/>
    <n v="0"/>
    <n v="0"/>
    <b v="0"/>
    <b v="0"/>
    <b v="0"/>
    <s v="None"/>
    <s v="None"/>
    <b v="0"/>
  </r>
  <r>
    <x v="12"/>
    <x v="3"/>
    <n v="7844"/>
    <n v="0.52160611899999998"/>
    <n v="0.52205507399999995"/>
    <n v="3600.31412"/>
    <n v="5.1019455249999996"/>
    <n v="1285"/>
    <n v="1"/>
    <n v="1691530"/>
    <n v="1691530"/>
    <n v="25.763215469999999"/>
    <n v="0"/>
    <n v="25.763215469999999"/>
    <n v="-4"/>
    <x v="7"/>
    <n v="3600"/>
    <n v="138"/>
    <n v="0"/>
    <b v="0"/>
    <b v="0"/>
    <b v="0"/>
    <s v="None"/>
    <s v="None"/>
    <b v="0"/>
  </r>
  <r>
    <x v="12"/>
    <x v="3"/>
    <n v="7844"/>
    <n v="0.59655831699999995"/>
    <n v="0.60402855700000002"/>
    <n v="3600.3047379999998"/>
    <n v="6.7403751229999997"/>
    <n v="1013"/>
    <n v="1"/>
    <n v="1694026"/>
    <n v="1694026"/>
    <n v="26.32132713"/>
    <n v="0"/>
    <n v="26.32132713"/>
    <n v="-4"/>
    <x v="7"/>
    <n v="3600"/>
    <n v="15"/>
    <n v="0"/>
    <b v="0"/>
    <b v="0"/>
    <b v="0"/>
    <s v="None"/>
    <s v="None"/>
    <b v="0"/>
  </r>
  <r>
    <x v="12"/>
    <x v="3"/>
    <n v="7844"/>
    <n v="0.43059273399999998"/>
    <n v="0.42707802099999997"/>
    <n v="3600.1552339999998"/>
    <n v="6.5428296440000002"/>
    <n v="1039"/>
    <n v="1"/>
    <n v="1692590"/>
    <n v="1692590"/>
    <n v="25.97450667"/>
    <n v="0"/>
    <n v="25.97450667"/>
    <n v="-4"/>
    <x v="7"/>
    <n v="3600"/>
    <n v="89"/>
    <n v="0"/>
    <b v="0"/>
    <b v="0"/>
    <b v="0"/>
    <s v="None"/>
    <s v="None"/>
    <b v="0"/>
  </r>
  <r>
    <x v="12"/>
    <x v="3"/>
    <n v="7844"/>
    <n v="0.47915869999999999"/>
    <n v="0.47768995400000003"/>
    <n v="3600.1535730000001"/>
    <n v="94.219391950000002"/>
    <n v="1217"/>
    <n v="1"/>
    <n v="1693128"/>
    <n v="1693128"/>
    <n v="26.137153139999999"/>
    <n v="0"/>
    <n v="26.137153139999999"/>
    <n v="-4"/>
    <x v="7"/>
    <n v="3600"/>
    <n v="42"/>
    <n v="0"/>
    <b v="0"/>
    <b v="0"/>
    <b v="0"/>
    <s v="None"/>
    <s v="None"/>
    <b v="0"/>
  </r>
  <r>
    <x v="12"/>
    <x v="3"/>
    <n v="7844"/>
    <n v="0.52466539199999995"/>
    <n v="0.52103518599999998"/>
    <n v="3600.334699"/>
    <n v="4.6811594200000002"/>
    <n v="1380"/>
    <n v="1"/>
    <n v="1691921"/>
    <n v="1691921"/>
    <n v="33.939040140000003"/>
    <n v="0"/>
    <n v="33.939040140000003"/>
    <n v="-4"/>
    <x v="7"/>
    <n v="3600"/>
    <n v="0"/>
    <n v="0"/>
    <b v="0"/>
    <b v="0"/>
    <b v="0"/>
    <s v="None"/>
    <s v="None"/>
    <b v="0"/>
  </r>
  <r>
    <x v="12"/>
    <x v="0"/>
    <n v="7844"/>
    <n v="0.71395793500000004"/>
    <n v="0.71047934700000004"/>
    <n v="3600.0141010000002"/>
    <n v="8.2540822E-2"/>
    <n v="5573"/>
    <n v="5"/>
    <n v="44683"/>
    <n v="8936.6"/>
    <n v="0.68704993199999997"/>
    <n v="0"/>
    <n v="0.68704993199999997"/>
    <n v="-4"/>
    <x v="8"/>
    <n v="3600"/>
    <n v="138"/>
    <n v="0"/>
    <b v="0"/>
    <b v="0"/>
    <b v="0"/>
    <s v="None"/>
    <s v="None"/>
    <b v="0"/>
  </r>
  <r>
    <x v="12"/>
    <x v="0"/>
    <n v="7844"/>
    <n v="0.70554493299999999"/>
    <n v="0.71328403900000004"/>
    <n v="3546.682738"/>
    <n v="0"/>
    <n v="5595"/>
    <n v="5"/>
    <n v="44707"/>
    <n v="8941.4"/>
    <n v="0.71564230299999998"/>
    <n v="0"/>
    <n v="0.71564230299999998"/>
    <n v="-4"/>
    <x v="8"/>
    <n v="3600"/>
    <n v="15"/>
    <n v="0"/>
    <b v="0"/>
    <b v="0"/>
    <b v="0"/>
    <s v="None"/>
    <s v="None"/>
    <b v="0"/>
  </r>
  <r>
    <x v="12"/>
    <x v="0"/>
    <n v="7844"/>
    <n v="0.70095602300000004"/>
    <n v="0.71481386999999996"/>
    <n v="2865.0926730000001"/>
    <n v="0"/>
    <n v="5607"/>
    <n v="5"/>
    <n v="44657"/>
    <n v="8931.4"/>
    <n v="0.71736739400000005"/>
    <n v="0"/>
    <n v="0.71736739400000005"/>
    <n v="-4"/>
    <x v="8"/>
    <n v="3600"/>
    <n v="89"/>
    <n v="0"/>
    <b v="0"/>
    <b v="0"/>
    <b v="0"/>
    <s v="None"/>
    <s v="None"/>
    <b v="0"/>
  </r>
  <r>
    <x v="12"/>
    <x v="0"/>
    <n v="7844"/>
    <n v="0.70172084099999998"/>
    <n v="0.71455889900000003"/>
    <n v="3600.0142679999999"/>
    <n v="0.102230152"/>
    <n v="5605"/>
    <n v="5"/>
    <n v="44650"/>
    <n v="8930"/>
    <n v="0.72229523500000004"/>
    <n v="0"/>
    <n v="0.72229523500000004"/>
    <n v="-4"/>
    <x v="8"/>
    <n v="3600"/>
    <n v="42"/>
    <n v="0"/>
    <b v="0"/>
    <b v="0"/>
    <b v="0"/>
    <s v="None"/>
    <s v="None"/>
    <b v="0"/>
  </r>
  <r>
    <x v="12"/>
    <x v="0"/>
    <n v="7844"/>
    <n v="0.71434034400000002"/>
    <n v="0.71035186100000003"/>
    <n v="3343.7520340000001"/>
    <n v="0"/>
    <n v="5572"/>
    <n v="5"/>
    <n v="44699"/>
    <n v="8939.7999999999993"/>
    <n v="0.71122918099999999"/>
    <n v="0"/>
    <n v="0.71122918099999999"/>
    <n v="-4"/>
    <x v="8"/>
    <n v="3600"/>
    <n v="0"/>
    <n v="0"/>
    <b v="0"/>
    <b v="0"/>
    <b v="0"/>
    <s v="None"/>
    <s v="None"/>
    <b v="0"/>
  </r>
  <r>
    <x v="12"/>
    <x v="1"/>
    <n v="7844"/>
    <n v="0.52160611899999998"/>
    <n v="0.52205507399999995"/>
    <n v="3600.016897"/>
    <n v="3.6812200960000001"/>
    <n v="1672"/>
    <n v="5"/>
    <n v="104847"/>
    <n v="20969.400000000001"/>
    <n v="1.9647256340000001"/>
    <n v="0"/>
    <n v="1.9647256340000001"/>
    <n v="-4"/>
    <x v="8"/>
    <n v="3600"/>
    <n v="138"/>
    <n v="0"/>
    <b v="0"/>
    <b v="0"/>
    <b v="0"/>
    <s v="None"/>
    <s v="None"/>
    <b v="0"/>
  </r>
  <r>
    <x v="12"/>
    <x v="1"/>
    <n v="7844"/>
    <n v="0.68604206499999998"/>
    <n v="0.69696583400000001"/>
    <n v="3600.0933409999998"/>
    <n v="0.43149807899999998"/>
    <n v="5467"/>
    <n v="5"/>
    <n v="104967"/>
    <n v="20993.4"/>
    <n v="1.971674291"/>
    <n v="0"/>
    <n v="1.971674291"/>
    <n v="-4"/>
    <x v="8"/>
    <n v="3600"/>
    <n v="15"/>
    <n v="0"/>
    <b v="0"/>
    <b v="0"/>
    <b v="0"/>
    <s v="None"/>
    <s v="None"/>
    <b v="0"/>
  </r>
  <r>
    <x v="12"/>
    <x v="1"/>
    <n v="7844"/>
    <n v="0.48183556399999999"/>
    <n v="0.47679755200000001"/>
    <n v="3600.016087"/>
    <n v="3.9834394899999999"/>
    <n v="1570"/>
    <n v="5"/>
    <n v="104924"/>
    <n v="20984.799999999999"/>
    <n v="2.058661318"/>
    <n v="0"/>
    <n v="2.058661318"/>
    <n v="-4"/>
    <x v="8"/>
    <n v="3600"/>
    <n v="89"/>
    <n v="0"/>
    <b v="0"/>
    <b v="0"/>
    <b v="0"/>
    <s v="None"/>
    <s v="None"/>
    <b v="0"/>
  </r>
  <r>
    <x v="12"/>
    <x v="1"/>
    <n v="7844"/>
    <n v="0.47915869999999999"/>
    <n v="0.47768995400000003"/>
    <n v="3600.017503"/>
    <n v="1.5675853019999999"/>
    <n v="3048"/>
    <n v="5"/>
    <n v="104940"/>
    <n v="20988"/>
    <n v="2.0682954059999998"/>
    <n v="0"/>
    <n v="2.0682954059999998"/>
    <n v="-4"/>
    <x v="8"/>
    <n v="3600"/>
    <n v="42"/>
    <n v="0"/>
    <b v="0"/>
    <b v="0"/>
    <b v="0"/>
    <s v="None"/>
    <s v="None"/>
    <b v="0"/>
  </r>
  <r>
    <x v="12"/>
    <x v="1"/>
    <n v="7844"/>
    <n v="0.62676864200000004"/>
    <n v="0.64214686399999998"/>
    <n v="3600.0700529999999"/>
    <n v="0.55330553900000001"/>
    <n v="5037"/>
    <n v="5"/>
    <n v="104869"/>
    <n v="20973.8"/>
    <n v="2.075047772"/>
    <n v="0"/>
    <n v="2.075047772"/>
    <n v="-4"/>
    <x v="8"/>
    <n v="3600"/>
    <n v="0"/>
    <n v="0"/>
    <b v="0"/>
    <b v="0"/>
    <b v="0"/>
    <s v="None"/>
    <s v="None"/>
    <b v="0"/>
  </r>
  <r>
    <x v="12"/>
    <x v="2"/>
    <n v="7844"/>
    <n v="0.52160611899999998"/>
    <n v="0.52205507399999995"/>
    <n v="3600.0571180000002"/>
    <n v="3.432692308"/>
    <n v="1768"/>
    <n v="2"/>
    <n v="225146"/>
    <n v="112573"/>
    <n v="3.5340577569999998"/>
    <n v="0"/>
    <n v="3.5340577569999998"/>
    <n v="-4"/>
    <x v="8"/>
    <n v="3600"/>
    <n v="138"/>
    <n v="0"/>
    <b v="0"/>
    <b v="0"/>
    <b v="0"/>
    <s v="None"/>
    <s v="None"/>
    <b v="0"/>
  </r>
  <r>
    <x v="12"/>
    <x v="2"/>
    <n v="7844"/>
    <n v="0.572466539"/>
    <n v="0.571902091"/>
    <n v="3600.1059420000001"/>
    <n v="3.3600445190000001"/>
    <n v="1797"/>
    <n v="2"/>
    <n v="225446"/>
    <n v="112723"/>
    <n v="3.6515546639999998"/>
    <n v="0"/>
    <n v="3.6515546639999998"/>
    <n v="-4"/>
    <x v="8"/>
    <n v="3600"/>
    <n v="15"/>
    <n v="0"/>
    <b v="0"/>
    <b v="0"/>
    <b v="0"/>
    <s v="None"/>
    <s v="None"/>
    <b v="0"/>
  </r>
  <r>
    <x v="12"/>
    <x v="2"/>
    <n v="7844"/>
    <n v="0.48183556399999999"/>
    <n v="0.47679755200000001"/>
    <n v="3600.0482160000001"/>
    <n v="4.099609375"/>
    <n v="1536"/>
    <n v="2"/>
    <n v="225274"/>
    <n v="112637"/>
    <n v="3.5728681660000001"/>
    <n v="0"/>
    <n v="3.5728681660000001"/>
    <n v="-4"/>
    <x v="8"/>
    <n v="3600"/>
    <n v="89"/>
    <n v="0"/>
    <b v="0"/>
    <b v="0"/>
    <b v="0"/>
    <s v="None"/>
    <s v="None"/>
    <b v="0"/>
  </r>
  <r>
    <x v="12"/>
    <x v="2"/>
    <n v="7844"/>
    <n v="0.47915869999999999"/>
    <n v="0.47768995400000003"/>
    <n v="3600.0970779999998"/>
    <n v="4.3199728259999999"/>
    <n v="1472"/>
    <n v="2"/>
    <n v="225343"/>
    <n v="112671.5"/>
    <n v="3.627514025"/>
    <n v="0"/>
    <n v="3.627514025"/>
    <n v="-4"/>
    <x v="8"/>
    <n v="3600"/>
    <n v="42"/>
    <n v="0"/>
    <b v="0"/>
    <b v="0"/>
    <b v="0"/>
    <s v="None"/>
    <s v="None"/>
    <b v="0"/>
  </r>
  <r>
    <x v="12"/>
    <x v="2"/>
    <n v="7844"/>
    <n v="0.52466539199999995"/>
    <n v="0.52103518599999998"/>
    <n v="3600.073108"/>
    <n v="4.1035830620000002"/>
    <n v="1535"/>
    <n v="4"/>
    <n v="225192"/>
    <n v="56298"/>
    <n v="4.7725114030000002"/>
    <n v="0"/>
    <n v="4.7725114030000002"/>
    <n v="-4"/>
    <x v="8"/>
    <n v="3600"/>
    <n v="0"/>
    <n v="0"/>
    <b v="0"/>
    <b v="0"/>
    <b v="0"/>
    <s v="None"/>
    <s v="None"/>
    <b v="0"/>
  </r>
  <r>
    <x v="12"/>
    <x v="3"/>
    <n v="7844"/>
    <n v="0.52160611899999998"/>
    <n v="0.52205507399999995"/>
    <n v="3600.1900660000001"/>
    <n v="5.1019455249999996"/>
    <n v="1285"/>
    <n v="1"/>
    <n v="465708"/>
    <n v="465708"/>
    <n v="5.8978666940000002"/>
    <n v="0"/>
    <n v="5.8978666940000002"/>
    <n v="-4"/>
    <x v="8"/>
    <n v="3600"/>
    <n v="138"/>
    <n v="0"/>
    <b v="0"/>
    <b v="0"/>
    <b v="0"/>
    <s v="None"/>
    <s v="None"/>
    <b v="0"/>
  </r>
  <r>
    <x v="12"/>
    <x v="3"/>
    <n v="7844"/>
    <n v="0.59655831699999995"/>
    <n v="0.60402855700000002"/>
    <n v="3600.2522880000001"/>
    <n v="6.7403751229999997"/>
    <n v="1013"/>
    <n v="1"/>
    <n v="466329"/>
    <n v="466329"/>
    <n v="5.9049857289999998"/>
    <n v="0"/>
    <n v="5.9049857289999998"/>
    <n v="-4"/>
    <x v="8"/>
    <n v="3600"/>
    <n v="15"/>
    <n v="0"/>
    <b v="0"/>
    <b v="0"/>
    <b v="0"/>
    <s v="None"/>
    <s v="None"/>
    <b v="0"/>
  </r>
  <r>
    <x v="12"/>
    <x v="3"/>
    <n v="7844"/>
    <n v="0.43059273399999998"/>
    <n v="0.42707802099999997"/>
    <n v="3600.2866429999999"/>
    <n v="6.5428296440000002"/>
    <n v="1039"/>
    <n v="1"/>
    <n v="465984"/>
    <n v="465984"/>
    <n v="5.9486909509999997"/>
    <n v="0"/>
    <n v="5.9486909509999997"/>
    <n v="-4"/>
    <x v="8"/>
    <n v="3600"/>
    <n v="89"/>
    <n v="0"/>
    <b v="0"/>
    <b v="0"/>
    <b v="0"/>
    <s v="None"/>
    <s v="None"/>
    <b v="0"/>
  </r>
  <r>
    <x v="12"/>
    <x v="3"/>
    <n v="7844"/>
    <n v="0.47915869999999999"/>
    <n v="0.47768995400000003"/>
    <n v="3600.2817599999998"/>
    <n v="94.219391950000002"/>
    <n v="1217"/>
    <n v="1"/>
    <n v="466148"/>
    <n v="466148"/>
    <n v="5.8250377179999999"/>
    <n v="0"/>
    <n v="5.8250377179999999"/>
    <n v="-4"/>
    <x v="8"/>
    <n v="3600"/>
    <n v="42"/>
    <n v="0"/>
    <b v="0"/>
    <b v="0"/>
    <b v="0"/>
    <s v="None"/>
    <s v="None"/>
    <b v="0"/>
  </r>
  <r>
    <x v="12"/>
    <x v="3"/>
    <n v="7844"/>
    <n v="0.52466539199999995"/>
    <n v="0.52103518599999998"/>
    <n v="3600.2743529999998"/>
    <n v="4.6811594200000002"/>
    <n v="1380"/>
    <n v="1"/>
    <n v="465786"/>
    <n v="465786"/>
    <n v="5.7716947999999997"/>
    <n v="0"/>
    <n v="5.7716947999999997"/>
    <n v="-4"/>
    <x v="8"/>
    <n v="3600"/>
    <n v="0"/>
    <n v="0"/>
    <b v="0"/>
    <b v="0"/>
    <b v="0"/>
    <s v="None"/>
    <s v="None"/>
    <b v="0"/>
  </r>
  <r>
    <x v="12"/>
    <x v="0"/>
    <n v="7844"/>
    <n v="0.71395793500000004"/>
    <n v="0.71047934700000004"/>
    <n v="3600.0065679999998"/>
    <n v="0.13529517299999999"/>
    <n v="5573"/>
    <n v="5"/>
    <n v="44683"/>
    <n v="8936.6"/>
    <n v="0.79118864700000002"/>
    <n v="0"/>
    <n v="0.79118864700000002"/>
    <n v="-4"/>
    <x v="9"/>
    <n v="3600"/>
    <n v="138"/>
    <n v="0"/>
    <b v="0"/>
    <b v="0"/>
    <b v="0"/>
    <s v="None"/>
    <s v="None"/>
    <b v="0"/>
  </r>
  <r>
    <x v="12"/>
    <x v="0"/>
    <n v="7844"/>
    <n v="0.70554493299999999"/>
    <n v="0.71328403900000004"/>
    <n v="3584.011164"/>
    <n v="0"/>
    <n v="5595"/>
    <n v="5"/>
    <n v="44707"/>
    <n v="8941.4"/>
    <n v="0.80305561299999995"/>
    <n v="0"/>
    <n v="0.80305561299999995"/>
    <n v="-4"/>
    <x v="9"/>
    <n v="3600"/>
    <n v="15"/>
    <n v="0"/>
    <b v="0"/>
    <b v="0"/>
    <b v="0"/>
    <s v="None"/>
    <s v="None"/>
    <b v="0"/>
  </r>
  <r>
    <x v="12"/>
    <x v="0"/>
    <n v="7844"/>
    <n v="0.70095602300000004"/>
    <n v="0.71481386999999996"/>
    <n v="2755.660566"/>
    <n v="0"/>
    <n v="5607"/>
    <n v="5"/>
    <n v="44657"/>
    <n v="8931.4"/>
    <n v="0.79948291100000002"/>
    <n v="0"/>
    <n v="0.79948291100000002"/>
    <n v="-4"/>
    <x v="9"/>
    <n v="3600"/>
    <n v="89"/>
    <n v="0"/>
    <b v="0"/>
    <b v="0"/>
    <b v="0"/>
    <s v="None"/>
    <s v="None"/>
    <b v="0"/>
  </r>
  <r>
    <x v="12"/>
    <x v="0"/>
    <n v="7844"/>
    <n v="0.70172084099999998"/>
    <n v="0.71455889900000003"/>
    <n v="3600.0123899999999"/>
    <n v="0.112042819"/>
    <n v="5605"/>
    <n v="5"/>
    <n v="44650"/>
    <n v="8930"/>
    <n v="0.80616127800000004"/>
    <n v="0"/>
    <n v="0.80616127800000004"/>
    <n v="-4"/>
    <x v="9"/>
    <n v="3600"/>
    <n v="42"/>
    <n v="0"/>
    <b v="0"/>
    <b v="0"/>
    <b v="0"/>
    <s v="None"/>
    <s v="None"/>
    <b v="0"/>
  </r>
  <r>
    <x v="12"/>
    <x v="0"/>
    <n v="7844"/>
    <n v="0.71434034400000002"/>
    <n v="0.71035186100000003"/>
    <n v="3357.267386"/>
    <n v="0"/>
    <n v="5572"/>
    <n v="5"/>
    <n v="44699"/>
    <n v="8939.7999999999993"/>
    <n v="0.81512742199999999"/>
    <n v="0"/>
    <n v="0.81512742199999999"/>
    <n v="-4"/>
    <x v="9"/>
    <n v="3600"/>
    <n v="0"/>
    <n v="0"/>
    <b v="0"/>
    <b v="0"/>
    <b v="0"/>
    <s v="None"/>
    <s v="None"/>
    <b v="0"/>
  </r>
  <r>
    <x v="12"/>
    <x v="1"/>
    <n v="7844"/>
    <n v="0.52160611899999998"/>
    <n v="0.52205507399999995"/>
    <n v="3600.0973199999999"/>
    <n v="3.6812200960000001"/>
    <n v="1672"/>
    <n v="5"/>
    <n v="104847"/>
    <n v="20969.400000000001"/>
    <n v="2.2271592990000002"/>
    <n v="0"/>
    <n v="2.2271592990000002"/>
    <n v="-4"/>
    <x v="9"/>
    <n v="3600"/>
    <n v="138"/>
    <n v="0"/>
    <b v="0"/>
    <b v="0"/>
    <b v="0"/>
    <s v="None"/>
    <s v="None"/>
    <b v="0"/>
  </r>
  <r>
    <x v="12"/>
    <x v="1"/>
    <n v="7844"/>
    <n v="0.68604206499999998"/>
    <n v="0.69696583400000001"/>
    <n v="3600.0842990000001"/>
    <n v="0.43149807899999998"/>
    <n v="5467"/>
    <n v="5"/>
    <n v="104967"/>
    <n v="20993.4"/>
    <n v="2.3457741890000001"/>
    <n v="0"/>
    <n v="2.3457741890000001"/>
    <n v="-4"/>
    <x v="9"/>
    <n v="3600"/>
    <n v="15"/>
    <n v="0"/>
    <b v="0"/>
    <b v="0"/>
    <b v="0"/>
    <s v="None"/>
    <s v="None"/>
    <b v="0"/>
  </r>
  <r>
    <x v="12"/>
    <x v="1"/>
    <n v="7844"/>
    <n v="0.48183556399999999"/>
    <n v="0.47679755200000001"/>
    <n v="3600.0154859999998"/>
    <n v="3.9834394899999999"/>
    <n v="1570"/>
    <n v="5"/>
    <n v="104924"/>
    <n v="20984.799999999999"/>
    <n v="2.392705995"/>
    <n v="0"/>
    <n v="2.392705995"/>
    <n v="-4"/>
    <x v="9"/>
    <n v="3600"/>
    <n v="89"/>
    <n v="0"/>
    <b v="0"/>
    <b v="0"/>
    <b v="0"/>
    <s v="None"/>
    <s v="None"/>
    <b v="0"/>
  </r>
  <r>
    <x v="12"/>
    <x v="1"/>
    <n v="7844"/>
    <n v="0.47915869999999999"/>
    <n v="0.47768995400000003"/>
    <n v="3600.016846"/>
    <n v="1.5675853019999999"/>
    <n v="3048"/>
    <n v="5"/>
    <n v="104940"/>
    <n v="20988"/>
    <n v="2.3184399550000001"/>
    <n v="0"/>
    <n v="2.3184399550000001"/>
    <n v="-4"/>
    <x v="9"/>
    <n v="3600"/>
    <n v="42"/>
    <n v="0"/>
    <b v="0"/>
    <b v="0"/>
    <b v="0"/>
    <s v="None"/>
    <s v="None"/>
    <b v="0"/>
  </r>
  <r>
    <x v="12"/>
    <x v="1"/>
    <n v="7844"/>
    <n v="0.62676864200000004"/>
    <n v="0.64214686399999998"/>
    <n v="3600.0740799999999"/>
    <n v="0.55330553900000001"/>
    <n v="5037"/>
    <n v="5"/>
    <n v="104869"/>
    <n v="20973.8"/>
    <n v="2.3726895749999999"/>
    <n v="0"/>
    <n v="2.3726895749999999"/>
    <n v="-4"/>
    <x v="9"/>
    <n v="3600"/>
    <n v="0"/>
    <n v="0"/>
    <b v="0"/>
    <b v="0"/>
    <b v="0"/>
    <s v="None"/>
    <s v="None"/>
    <b v="0"/>
  </r>
  <r>
    <x v="12"/>
    <x v="2"/>
    <n v="7844"/>
    <n v="0.52160611899999998"/>
    <n v="0.52205507399999995"/>
    <n v="3600.0502820000002"/>
    <n v="3.4301865459999998"/>
    <n v="1769"/>
    <n v="2"/>
    <n v="225146"/>
    <n v="112573"/>
    <n v="4.2234611849999997"/>
    <n v="0"/>
    <n v="4.2234611849999997"/>
    <n v="-4"/>
    <x v="9"/>
    <n v="3600"/>
    <n v="138"/>
    <n v="0"/>
    <b v="0"/>
    <b v="0"/>
    <b v="0"/>
    <s v="None"/>
    <s v="None"/>
    <b v="0"/>
  </r>
  <r>
    <x v="12"/>
    <x v="2"/>
    <n v="7844"/>
    <n v="0.572466539"/>
    <n v="0.571902091"/>
    <n v="3600.0521709999998"/>
    <n v="3.4573378840000002"/>
    <n v="1758"/>
    <n v="2"/>
    <n v="225441"/>
    <n v="112720.5"/>
    <n v="4.3469628829999998"/>
    <n v="0"/>
    <n v="4.3469628829999998"/>
    <n v="-4"/>
    <x v="9"/>
    <n v="3600"/>
    <n v="15"/>
    <n v="0"/>
    <b v="0"/>
    <b v="0"/>
    <b v="0"/>
    <s v="None"/>
    <s v="None"/>
    <b v="0"/>
  </r>
  <r>
    <x v="12"/>
    <x v="2"/>
    <n v="7844"/>
    <n v="0.48183556399999999"/>
    <n v="0.47679755200000001"/>
    <n v="3600.041819"/>
    <n v="3.673627685"/>
    <n v="1676"/>
    <n v="2"/>
    <n v="225272"/>
    <n v="112636"/>
    <n v="4.2032781760000004"/>
    <n v="0"/>
    <n v="4.2032781760000004"/>
    <n v="-4"/>
    <x v="9"/>
    <n v="3600"/>
    <n v="89"/>
    <n v="0"/>
    <b v="0"/>
    <b v="0"/>
    <b v="0"/>
    <s v="None"/>
    <s v="None"/>
    <b v="0"/>
  </r>
  <r>
    <x v="12"/>
    <x v="2"/>
    <n v="7844"/>
    <n v="0.47915869999999999"/>
    <n v="0.47768995400000003"/>
    <n v="3600.055237"/>
    <n v="4.3504098359999999"/>
    <n v="1464"/>
    <n v="2"/>
    <n v="225346"/>
    <n v="112673"/>
    <n v="4.5528998700000001"/>
    <n v="0"/>
    <n v="4.5528998700000001"/>
    <n v="-4"/>
    <x v="9"/>
    <n v="3600"/>
    <n v="42"/>
    <n v="0"/>
    <b v="0"/>
    <b v="0"/>
    <b v="0"/>
    <s v="None"/>
    <s v="None"/>
    <b v="0"/>
  </r>
  <r>
    <x v="12"/>
    <x v="2"/>
    <n v="7844"/>
    <n v="0.52466539199999995"/>
    <n v="0.52103518599999998"/>
    <n v="3600.182397"/>
    <n v="3.692215569"/>
    <n v="1670"/>
    <n v="2"/>
    <n v="225187"/>
    <n v="112593.5"/>
    <n v="4.2617906479999998"/>
    <n v="0"/>
    <n v="4.2617906479999998"/>
    <n v="-4"/>
    <x v="9"/>
    <n v="3600"/>
    <n v="0"/>
    <n v="0"/>
    <b v="0"/>
    <b v="0"/>
    <b v="0"/>
    <s v="None"/>
    <s v="None"/>
    <b v="0"/>
  </r>
  <r>
    <x v="12"/>
    <x v="3"/>
    <n v="7844"/>
    <n v="0.52160611899999998"/>
    <n v="0.52205507399999995"/>
    <n v="3600.2693420000001"/>
    <n v="5.1019455249999996"/>
    <n v="1285"/>
    <n v="1"/>
    <n v="465708"/>
    <n v="465708"/>
    <n v="7.9616306689999998"/>
    <n v="0"/>
    <n v="7.9616306689999998"/>
    <n v="-4"/>
    <x v="9"/>
    <n v="3600"/>
    <n v="138"/>
    <n v="0"/>
    <b v="0"/>
    <b v="0"/>
    <b v="0"/>
    <s v="None"/>
    <s v="None"/>
    <b v="0"/>
  </r>
  <r>
    <x v="12"/>
    <x v="3"/>
    <n v="7844"/>
    <n v="0.59655831699999995"/>
    <n v="0.60402855700000002"/>
    <n v="3600.313701"/>
    <n v="6.7403751229999997"/>
    <n v="1013"/>
    <n v="1"/>
    <n v="466329"/>
    <n v="466329"/>
    <n v="7.9635836099999997"/>
    <n v="0"/>
    <n v="7.9635836099999997"/>
    <n v="-4"/>
    <x v="9"/>
    <n v="3600"/>
    <n v="15"/>
    <n v="0"/>
    <b v="0"/>
    <b v="0"/>
    <b v="0"/>
    <s v="None"/>
    <s v="None"/>
    <b v="0"/>
  </r>
  <r>
    <x v="12"/>
    <x v="3"/>
    <n v="7844"/>
    <n v="0.43059273399999998"/>
    <n v="0.42707802099999997"/>
    <n v="3600.2597329999999"/>
    <n v="6.5428296440000002"/>
    <n v="1039"/>
    <n v="1"/>
    <n v="465984"/>
    <n v="465984"/>
    <n v="7.8549325029999997"/>
    <n v="0"/>
    <n v="7.8549325029999997"/>
    <n v="-4"/>
    <x v="9"/>
    <n v="3600"/>
    <n v="89"/>
    <n v="0"/>
    <b v="0"/>
    <b v="0"/>
    <b v="0"/>
    <s v="None"/>
    <s v="None"/>
    <b v="0"/>
  </r>
  <r>
    <x v="12"/>
    <x v="3"/>
    <n v="7844"/>
    <n v="0.47915869999999999"/>
    <n v="0.47768995400000003"/>
    <n v="3600.1965850000001"/>
    <n v="5.4404272799999998"/>
    <n v="1217"/>
    <n v="1"/>
    <n v="466148"/>
    <n v="466148"/>
    <n v="9.5388425219999995"/>
    <n v="0"/>
    <n v="9.5388425219999995"/>
    <n v="-4"/>
    <x v="9"/>
    <n v="3600"/>
    <n v="42"/>
    <n v="0"/>
    <b v="0"/>
    <b v="0"/>
    <b v="0"/>
    <s v="None"/>
    <s v="None"/>
    <b v="0"/>
  </r>
  <r>
    <x v="12"/>
    <x v="3"/>
    <n v="7844"/>
    <n v="0.52466539199999995"/>
    <n v="0.52103518599999998"/>
    <n v="3600.1457559999999"/>
    <n v="82.935507250000001"/>
    <n v="1380"/>
    <n v="1"/>
    <n v="465786"/>
    <n v="465786"/>
    <n v="7.96295033"/>
    <n v="0"/>
    <n v="7.96295033"/>
    <n v="-4"/>
    <x v="9"/>
    <n v="3600"/>
    <n v="0"/>
    <n v="0"/>
    <b v="0"/>
    <b v="0"/>
    <b v="0"/>
    <s v="None"/>
    <s v="None"/>
    <b v="0"/>
  </r>
  <r>
    <x v="12"/>
    <x v="0"/>
    <n v="7844"/>
    <n v="0.71395793500000004"/>
    <n v="0.71047934700000004"/>
    <n v="3226.2582349999998"/>
    <n v="0"/>
    <n v="5573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12"/>
    <x v="0"/>
    <n v="7844"/>
    <n v="0.70554493299999999"/>
    <n v="0.71328403900000004"/>
    <n v="3600.0148380000001"/>
    <n v="0.18355674699999999"/>
    <n v="5595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12"/>
    <x v="0"/>
    <n v="7844"/>
    <n v="0.70095602300000004"/>
    <n v="0.71481386999999996"/>
    <n v="2980.0980209999998"/>
    <n v="0"/>
    <n v="5607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12"/>
    <x v="0"/>
    <n v="7844"/>
    <n v="0.70172084099999998"/>
    <n v="0.71455889900000003"/>
    <n v="3600.026445"/>
    <n v="0.17948260499999999"/>
    <n v="5605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12"/>
    <x v="0"/>
    <n v="7844"/>
    <n v="0.71434034400000002"/>
    <n v="0.71035186100000003"/>
    <n v="3600.0125200000002"/>
    <n v="0.17677674099999999"/>
    <n v="5572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12"/>
    <x v="1"/>
    <n v="7844"/>
    <n v="0.52160611899999998"/>
    <n v="0.52205507399999995"/>
    <n v="3600.0158230000002"/>
    <n v="3.6812200960000001"/>
    <n v="1672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12"/>
    <x v="1"/>
    <n v="7844"/>
    <n v="0.68604206499999998"/>
    <n v="0.69696583400000001"/>
    <n v="3600.0976209999999"/>
    <n v="0.43149807899999998"/>
    <n v="5467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12"/>
    <x v="1"/>
    <n v="7844"/>
    <n v="0.62791587000000004"/>
    <n v="0.62659357500000001"/>
    <n v="3600.0237619999998"/>
    <n v="0.59186164799999996"/>
    <n v="4915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12"/>
    <x v="1"/>
    <n v="7844"/>
    <n v="0.63671128099999996"/>
    <n v="0.65017848"/>
    <n v="3600.0152880000001"/>
    <n v="0.53431372499999996"/>
    <n v="5100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12"/>
    <x v="1"/>
    <n v="7844"/>
    <n v="0.52466539199999995"/>
    <n v="0.52103518599999998"/>
    <n v="3600.0163360000001"/>
    <n v="3.2475570029999998"/>
    <n v="1842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12"/>
    <x v="2"/>
    <n v="7844"/>
    <n v="0.52160611899999998"/>
    <n v="0.52205507399999995"/>
    <n v="3600.1037780000001"/>
    <n v="3.4962707970000002"/>
    <n v="1743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12"/>
    <x v="2"/>
    <n v="7844"/>
    <n v="0.62944550700000002"/>
    <n v="0.639469658"/>
    <n v="3600.0462980000002"/>
    <n v="2.4278215219999999"/>
    <n v="2286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12"/>
    <x v="2"/>
    <n v="7844"/>
    <n v="0.48183556399999999"/>
    <n v="0.47679755200000001"/>
    <n v="3600.0397549999998"/>
    <n v="4.1363934430000002"/>
    <n v="1525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12"/>
    <x v="2"/>
    <n v="7844"/>
    <n v="0.47915869999999999"/>
    <n v="0.47768995400000003"/>
    <n v="3600.0532029999999"/>
    <n v="4.3394683030000003"/>
    <n v="1467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12"/>
    <x v="2"/>
    <n v="7844"/>
    <n v="0.52466539199999995"/>
    <n v="0.52103518599999998"/>
    <n v="3600.0597240000002"/>
    <n v="4.0870129869999996"/>
    <n v="1540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12"/>
    <x v="3"/>
    <n v="7844"/>
    <n v="0.52160611899999998"/>
    <n v="0.52205507399999995"/>
    <n v="3600.2452050000002"/>
    <n v="5.1019455249999996"/>
    <n v="1285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12"/>
    <x v="3"/>
    <n v="7844"/>
    <n v="0.59655831699999995"/>
    <n v="0.60402855700000002"/>
    <n v="3600.1633999999999"/>
    <n v="6.7403751229999997"/>
    <n v="1013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12"/>
    <x v="3"/>
    <n v="7844"/>
    <n v="0.43059273399999998"/>
    <n v="0.42707802099999997"/>
    <n v="3600.1399510000001"/>
    <n v="6.5428296440000002"/>
    <n v="1039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12"/>
    <x v="3"/>
    <n v="7844"/>
    <n v="0.47915869999999999"/>
    <n v="0.47768995400000003"/>
    <n v="3600.4143279999998"/>
    <n v="5.4404272799999998"/>
    <n v="1217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12"/>
    <x v="3"/>
    <n v="7844"/>
    <n v="0.52466539199999995"/>
    <n v="0.52103518599999998"/>
    <n v="3600.2319069999999"/>
    <n v="4.6811594200000002"/>
    <n v="1380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12"/>
    <x v="0"/>
    <n v="7844"/>
    <n v="0.71395793500000004"/>
    <n v="0.71065213199999999"/>
    <n v="959.46962499999995"/>
    <n v="0"/>
    <n v="5573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12"/>
    <x v="0"/>
    <n v="7844"/>
    <n v="0.70554493299999999"/>
    <n v="0.71332950900000003"/>
    <n v="901.22757509999997"/>
    <n v="0"/>
    <n v="5595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12"/>
    <x v="0"/>
    <n v="7844"/>
    <n v="0.70095602300000004"/>
    <n v="0.71390323200000005"/>
    <n v="1064.563893"/>
    <n v="0"/>
    <n v="5607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12"/>
    <x v="0"/>
    <n v="7844"/>
    <n v="0.70172084099999998"/>
    <n v="0.70931344399999996"/>
    <n v="927.53270699999996"/>
    <n v="0"/>
    <n v="5605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12"/>
    <x v="0"/>
    <n v="7844"/>
    <n v="0.71434034400000002"/>
    <n v="0.71371199100000005"/>
    <n v="869.86365990000002"/>
    <n v="0"/>
    <n v="5572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12"/>
    <x v="1"/>
    <n v="7844"/>
    <n v="0.71816443600000002"/>
    <n v="0.71294702600000004"/>
    <n v="3600.025956"/>
    <n v="0.98293267600000001"/>
    <n v="5589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12"/>
    <x v="1"/>
    <n v="7844"/>
    <n v="0.70363288700000004"/>
    <n v="0.71715433200000001"/>
    <n v="3600.0345569999999"/>
    <n v="0.98457341600000003"/>
    <n v="5621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12"/>
    <x v="1"/>
    <n v="7844"/>
    <n v="0.70554493299999999"/>
    <n v="0.72059667199999999"/>
    <n v="3600.033621"/>
    <n v="0.98022157099999996"/>
    <n v="5648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12"/>
    <x v="1"/>
    <n v="7844"/>
    <n v="0.70248566000000001"/>
    <n v="0.71237330300000001"/>
    <n v="3600.0253469999998"/>
    <n v="0.98479463099999998"/>
    <n v="5626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12"/>
    <x v="1"/>
    <n v="7844"/>
    <n v="0.71854684499999999"/>
    <n v="0.71619812599999999"/>
    <n v="3600.0252369999998"/>
    <n v="0.98302835799999999"/>
    <n v="5595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12"/>
    <x v="2"/>
    <n v="7844"/>
    <n v="0.71969407299999999"/>
    <n v="0.71237330300000001"/>
    <n v="3600.0705330000001"/>
    <n v="0.99688195999999996"/>
    <n v="5599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12"/>
    <x v="2"/>
    <n v="7844"/>
    <n v="0.70478011500000004"/>
    <n v="0.71275578500000003"/>
    <n v="3600.071962"/>
    <n v="0.99624765500000001"/>
    <n v="5589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12"/>
    <x v="2"/>
    <n v="7844"/>
    <n v="0.68565965600000001"/>
    <n v="0.69841269800000005"/>
    <n v="3600.074224"/>
    <n v="0.99494097800000003"/>
    <n v="5472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12"/>
    <x v="2"/>
    <n v="7844"/>
    <n v="0.69560229399999995"/>
    <n v="0.707209792"/>
    <n v="3600.0801259999998"/>
    <n v="0.99478937300000003"/>
    <n v="5573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12"/>
    <x v="2"/>
    <n v="7844"/>
    <n v="0.70439770599999996"/>
    <n v="0.71390323200000005"/>
    <n v="3600.0807829999999"/>
    <n v="0.99581682100000002"/>
    <n v="5573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12"/>
    <x v="3"/>
    <n v="7844"/>
    <n v="0.70822179699999999"/>
    <n v="0.70510613899999997"/>
    <n v="3600.2030049999998"/>
    <n v="0.414321789"/>
    <n v="5544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12"/>
    <x v="3"/>
    <n v="7844"/>
    <n v="0.69827915900000004"/>
    <n v="0.71160833800000001"/>
    <n v="3600.218464"/>
    <n v="0.39942887700000002"/>
    <n v="5603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12"/>
    <x v="3"/>
    <n v="7844"/>
    <n v="0.69024856599999995"/>
    <n v="0.70701855000000002"/>
    <n v="3600.1856250000001"/>
    <n v="0.40297171500000001"/>
    <n v="5586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12"/>
    <x v="3"/>
    <n v="7844"/>
    <n v="0.69827915900000004"/>
    <n v="0.70491489799999996"/>
    <n v="3600.1972989999999"/>
    <n v="0.411563401"/>
    <n v="5552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12"/>
    <x v="3"/>
    <n v="7844"/>
    <n v="0.64588910099999997"/>
    <n v="0.65404474999999995"/>
    <n v="3600.1785620000001"/>
    <s v="inf"/>
    <n v="0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12"/>
    <x v="0"/>
    <n v="7844"/>
    <n v="0.71395793500000004"/>
    <n v="0.71047934700000004"/>
    <n v="3600.0236620000001"/>
    <n v="0.26682217800000002"/>
    <n v="5573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12"/>
    <x v="0"/>
    <n v="7844"/>
    <n v="0.70554493299999999"/>
    <n v="0.71328403900000004"/>
    <n v="3600.013054"/>
    <n v="8.9186773999999996E-2"/>
    <n v="5595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12"/>
    <x v="0"/>
    <n v="7844"/>
    <n v="0.70095602300000004"/>
    <n v="0.71481386999999996"/>
    <n v="3600.0353089999999"/>
    <n v="0.32673443899999999"/>
    <n v="5607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12"/>
    <x v="0"/>
    <n v="7844"/>
    <n v="0.70172084099999998"/>
    <n v="0.71455889900000003"/>
    <n v="3600.0128199999999"/>
    <n v="0.27796610199999999"/>
    <n v="5605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12"/>
    <x v="0"/>
    <n v="7844"/>
    <n v="0.71778202700000004"/>
    <n v="0.70652728200000003"/>
    <n v="3600.0255069999998"/>
    <n v="0.29159148299999998"/>
    <n v="5542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12"/>
    <x v="1"/>
    <n v="7844"/>
    <n v="0.71739961799999996"/>
    <n v="0.71672616"/>
    <n v="3600.1067979999998"/>
    <n v="0.39114194200000002"/>
    <n v="5622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12"/>
    <x v="1"/>
    <n v="7844"/>
    <n v="0.71128107100000004"/>
    <n v="0.71494135599999997"/>
    <n v="3600.163247"/>
    <n v="0.39390156900000001"/>
    <n v="5608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12"/>
    <x v="1"/>
    <n v="7844"/>
    <n v="0.70095602300000004"/>
    <n v="0.71481386999999996"/>
    <n v="3600.037374"/>
    <n v="0.39415016899999999"/>
    <n v="5607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12"/>
    <x v="1"/>
    <n v="7844"/>
    <n v="0.70019120499999998"/>
    <n v="0.71519632799999999"/>
    <n v="3600.1578420000001"/>
    <n v="0.393404635"/>
    <n v="5610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12"/>
    <x v="1"/>
    <n v="7844"/>
    <n v="0.71434034400000002"/>
    <n v="0.71035186100000003"/>
    <n v="3600.0309779999998"/>
    <n v="0.40236898799999998"/>
    <n v="5572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12"/>
    <x v="2"/>
    <n v="7844"/>
    <n v="0.64053537299999996"/>
    <n v="0.65196328400000003"/>
    <n v="3600.16768"/>
    <n v="185.59523809999999"/>
    <n v="42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12"/>
    <x v="2"/>
    <n v="7844"/>
    <n v="0.65124283000000005"/>
    <n v="0.64839367699999995"/>
    <n v="3600.0947019999999"/>
    <n v="0.54414662999999996"/>
    <n v="5074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12"/>
    <x v="2"/>
    <n v="7844"/>
    <n v="0.35105162499999998"/>
    <n v="0.35084140699999999"/>
    <n v="3600.1390820000001"/>
    <n v="3915"/>
    <n v="2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12"/>
    <x v="2"/>
    <n v="7844"/>
    <n v="0.36405353699999998"/>
    <n v="0.34650688400000001"/>
    <n v="3600.123376"/>
    <n v="3915"/>
    <n v="2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12"/>
    <x v="2"/>
    <n v="7844"/>
    <n v="0.64588910099999997"/>
    <n v="0.65017848"/>
    <n v="3600.1058939999998"/>
    <n v="0.53879394999999997"/>
    <n v="5091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12"/>
    <x v="3"/>
    <n v="7844"/>
    <n v="0.64053537299999996"/>
    <n v="0.65196328400000003"/>
    <n v="3600.289221"/>
    <n v="185.69047620000001"/>
    <n v="42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12"/>
    <x v="3"/>
    <n v="7844"/>
    <n v="0.65124283000000005"/>
    <n v="0.64839367699999995"/>
    <n v="3600.2209600000001"/>
    <n v="205.34210529999999"/>
    <n v="38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12"/>
    <x v="3"/>
    <n v="7844"/>
    <n v="0.35105162499999998"/>
    <n v="0.35084140699999999"/>
    <n v="3600.2184820000002"/>
    <n v="3917.5"/>
    <n v="2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12"/>
    <x v="3"/>
    <n v="7844"/>
    <n v="0.36405353699999998"/>
    <n v="0.34650688400000001"/>
    <n v="3600.259094"/>
    <n v="3917.5"/>
    <n v="2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12"/>
    <x v="3"/>
    <n v="7844"/>
    <n v="0.64588910099999997"/>
    <n v="0.65017848"/>
    <n v="3600.2496259999998"/>
    <n v="173.2"/>
    <n v="45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0"/>
    <x v="0"/>
    <n v="35"/>
    <n v="1"/>
    <n v="1"/>
    <n v="0.114922046661376"/>
    <n v="0"/>
    <n v="35"/>
    <n v="35"/>
    <n v="0"/>
    <n v="0"/>
    <n v="0"/>
    <n v="0"/>
    <n v="0"/>
    <n v="0"/>
    <x v="13"/>
    <n v="3600"/>
    <n v="138"/>
    <n v="0"/>
    <b v="0"/>
    <b v="0"/>
    <b v="0"/>
    <s v="None"/>
    <s v="None"/>
    <b v="0"/>
  </r>
  <r>
    <x v="0"/>
    <x v="0"/>
    <n v="35"/>
    <n v="1"/>
    <n v="1"/>
    <n v="3.6721944808959898E-2"/>
    <n v="0"/>
    <n v="35"/>
    <n v="35"/>
    <n v="0"/>
    <n v="0"/>
    <n v="0"/>
    <n v="0"/>
    <n v="0"/>
    <n v="0"/>
    <x v="13"/>
    <n v="3600"/>
    <n v="15"/>
    <n v="0"/>
    <b v="0"/>
    <b v="0"/>
    <b v="0"/>
    <s v="None"/>
    <s v="None"/>
    <b v="0"/>
  </r>
  <r>
    <x v="0"/>
    <x v="0"/>
    <n v="35"/>
    <n v="1"/>
    <n v="1"/>
    <n v="6.3992977142333901E-2"/>
    <n v="0"/>
    <n v="35"/>
    <n v="35"/>
    <n v="0"/>
    <n v="0"/>
    <n v="0"/>
    <n v="0"/>
    <n v="0"/>
    <n v="0"/>
    <x v="13"/>
    <n v="3600"/>
    <n v="89"/>
    <n v="0"/>
    <b v="0"/>
    <b v="0"/>
    <b v="0"/>
    <s v="None"/>
    <s v="None"/>
    <b v="0"/>
  </r>
  <r>
    <x v="0"/>
    <x v="0"/>
    <n v="35"/>
    <n v="1"/>
    <n v="1"/>
    <n v="7.1553945541381794E-2"/>
    <n v="0"/>
    <n v="35"/>
    <n v="35"/>
    <n v="0"/>
    <n v="0"/>
    <n v="0"/>
    <n v="0"/>
    <n v="0"/>
    <n v="0"/>
    <x v="13"/>
    <n v="3600"/>
    <n v="42"/>
    <n v="0"/>
    <b v="0"/>
    <b v="0"/>
    <b v="0"/>
    <s v="None"/>
    <s v="None"/>
    <b v="0"/>
  </r>
  <r>
    <x v="0"/>
    <x v="0"/>
    <n v="35"/>
    <n v="0.91666666666666596"/>
    <n v="1"/>
    <n v="6.8544864654541002E-2"/>
    <n v="0"/>
    <n v="35"/>
    <n v="35"/>
    <n v="0"/>
    <n v="0"/>
    <n v="0"/>
    <n v="0"/>
    <n v="0"/>
    <n v="0"/>
    <x v="13"/>
    <n v="3600"/>
    <n v="0"/>
    <n v="0"/>
    <b v="0"/>
    <b v="0"/>
    <b v="0"/>
    <s v="None"/>
    <s v="None"/>
    <b v="0"/>
  </r>
  <r>
    <x v="0"/>
    <x v="1"/>
    <n v="35"/>
    <n v="1"/>
    <n v="1"/>
    <n v="7.8068017959594699E-2"/>
    <n v="0"/>
    <n v="35"/>
    <n v="35"/>
    <n v="0"/>
    <n v="0"/>
    <n v="0"/>
    <n v="0"/>
    <n v="0"/>
    <n v="0"/>
    <x v="13"/>
    <n v="3600"/>
    <n v="138"/>
    <n v="0"/>
    <b v="0"/>
    <b v="0"/>
    <b v="0"/>
    <s v="None"/>
    <s v="None"/>
    <b v="0"/>
  </r>
  <r>
    <x v="0"/>
    <x v="1"/>
    <n v="35"/>
    <n v="1"/>
    <n v="1"/>
    <n v="9.3176126480102497E-2"/>
    <n v="0"/>
    <n v="35"/>
    <n v="35"/>
    <n v="0"/>
    <n v="0"/>
    <n v="0"/>
    <n v="0"/>
    <n v="0"/>
    <n v="0"/>
    <x v="13"/>
    <n v="3600"/>
    <n v="15"/>
    <n v="0"/>
    <b v="0"/>
    <b v="0"/>
    <b v="0"/>
    <s v="None"/>
    <s v="None"/>
    <b v="0"/>
  </r>
  <r>
    <x v="0"/>
    <x v="1"/>
    <n v="35"/>
    <n v="1"/>
    <n v="1"/>
    <n v="0.113828182220458"/>
    <n v="0"/>
    <n v="35"/>
    <n v="35"/>
    <n v="0"/>
    <n v="0"/>
    <n v="0"/>
    <n v="0"/>
    <n v="0"/>
    <n v="0"/>
    <x v="13"/>
    <n v="3600"/>
    <n v="89"/>
    <n v="0"/>
    <b v="0"/>
    <b v="0"/>
    <b v="0"/>
    <s v="None"/>
    <s v="None"/>
    <b v="0"/>
  </r>
  <r>
    <x v="0"/>
    <x v="1"/>
    <n v="35"/>
    <n v="0.91666666666666596"/>
    <n v="1"/>
    <n v="8.4594964981079102E-2"/>
    <n v="0"/>
    <n v="35"/>
    <n v="35"/>
    <n v="0"/>
    <n v="0"/>
    <n v="0"/>
    <n v="0"/>
    <n v="0"/>
    <n v="0"/>
    <x v="13"/>
    <n v="3600"/>
    <n v="42"/>
    <n v="0"/>
    <b v="0"/>
    <b v="0"/>
    <b v="0"/>
    <s v="None"/>
    <s v="None"/>
    <b v="0"/>
  </r>
  <r>
    <x v="0"/>
    <x v="1"/>
    <n v="35"/>
    <n v="0.91666666666666596"/>
    <n v="1"/>
    <n v="0.121304035186767"/>
    <n v="0"/>
    <n v="35"/>
    <n v="35"/>
    <n v="0"/>
    <n v="0"/>
    <n v="0"/>
    <n v="0"/>
    <n v="0"/>
    <n v="0"/>
    <x v="13"/>
    <n v="3600"/>
    <n v="0"/>
    <n v="0"/>
    <b v="0"/>
    <b v="0"/>
    <b v="0"/>
    <s v="None"/>
    <s v="None"/>
    <b v="0"/>
  </r>
  <r>
    <x v="0"/>
    <x v="2"/>
    <n v="35"/>
    <n v="1"/>
    <n v="1"/>
    <n v="0.557092905044555"/>
    <n v="0"/>
    <n v="35"/>
    <n v="35"/>
    <n v="0"/>
    <n v="0"/>
    <n v="0"/>
    <n v="0"/>
    <n v="0"/>
    <n v="0"/>
    <x v="13"/>
    <n v="3600"/>
    <n v="138"/>
    <n v="0"/>
    <b v="0"/>
    <b v="0"/>
    <b v="0"/>
    <s v="None"/>
    <s v="None"/>
    <b v="0"/>
  </r>
  <r>
    <x v="0"/>
    <x v="2"/>
    <n v="35"/>
    <n v="1"/>
    <n v="1"/>
    <n v="0.187008142471313"/>
    <n v="0"/>
    <n v="35"/>
    <n v="35"/>
    <n v="0"/>
    <n v="0"/>
    <n v="0"/>
    <n v="0"/>
    <n v="0"/>
    <n v="0"/>
    <x v="13"/>
    <n v="3600"/>
    <n v="15"/>
    <n v="0"/>
    <b v="0"/>
    <b v="0"/>
    <b v="0"/>
    <s v="None"/>
    <s v="None"/>
    <b v="0"/>
  </r>
  <r>
    <x v="0"/>
    <x v="2"/>
    <n v="35"/>
    <n v="1"/>
    <n v="1"/>
    <n v="0.412995815277099"/>
    <n v="0"/>
    <n v="35"/>
    <n v="35"/>
    <n v="0"/>
    <n v="0"/>
    <n v="0"/>
    <n v="0"/>
    <n v="0"/>
    <n v="0"/>
    <x v="13"/>
    <n v="3600"/>
    <n v="89"/>
    <n v="0"/>
    <b v="0"/>
    <b v="0"/>
    <b v="0"/>
    <s v="None"/>
    <s v="None"/>
    <b v="0"/>
  </r>
  <r>
    <x v="0"/>
    <x v="2"/>
    <n v="35"/>
    <n v="0.91666666666666596"/>
    <n v="1"/>
    <n v="0.31983208656311002"/>
    <n v="0"/>
    <n v="35"/>
    <n v="35"/>
    <n v="0"/>
    <n v="0"/>
    <n v="0"/>
    <n v="0"/>
    <n v="0"/>
    <n v="0"/>
    <x v="13"/>
    <n v="3600"/>
    <n v="42"/>
    <n v="0"/>
    <b v="0"/>
    <b v="0"/>
    <b v="0"/>
    <s v="None"/>
    <s v="None"/>
    <b v="0"/>
  </r>
  <r>
    <x v="0"/>
    <x v="2"/>
    <n v="35"/>
    <n v="0.91666666666666596"/>
    <n v="1"/>
    <n v="0.36457395553588801"/>
    <n v="0"/>
    <n v="35"/>
    <n v="35"/>
    <n v="0"/>
    <n v="0"/>
    <n v="0"/>
    <n v="0"/>
    <n v="0"/>
    <n v="0"/>
    <x v="13"/>
    <n v="3600"/>
    <n v="0"/>
    <n v="0"/>
    <b v="0"/>
    <b v="0"/>
    <b v="0"/>
    <s v="None"/>
    <s v="None"/>
    <b v="0"/>
  </r>
  <r>
    <x v="0"/>
    <x v="3"/>
    <n v="35"/>
    <n v="1"/>
    <n v="1"/>
    <n v="0.55014204978942804"/>
    <n v="0"/>
    <n v="35"/>
    <n v="35"/>
    <n v="0"/>
    <n v="0"/>
    <n v="0"/>
    <n v="0"/>
    <n v="0"/>
    <n v="0"/>
    <x v="13"/>
    <n v="3600"/>
    <n v="138"/>
    <n v="0"/>
    <b v="0"/>
    <b v="0"/>
    <b v="0"/>
    <s v="None"/>
    <s v="None"/>
    <b v="0"/>
  </r>
  <r>
    <x v="0"/>
    <x v="3"/>
    <n v="35"/>
    <n v="1"/>
    <n v="1"/>
    <n v="0.78848505020141602"/>
    <n v="0"/>
    <n v="35"/>
    <n v="35"/>
    <n v="0"/>
    <n v="0"/>
    <n v="0"/>
    <n v="0"/>
    <n v="0"/>
    <n v="0"/>
    <x v="13"/>
    <n v="3600"/>
    <n v="15"/>
    <n v="0"/>
    <b v="0"/>
    <b v="0"/>
    <b v="0"/>
    <s v="None"/>
    <s v="None"/>
    <b v="0"/>
  </r>
  <r>
    <x v="0"/>
    <x v="3"/>
    <n v="35"/>
    <n v="1"/>
    <n v="1"/>
    <n v="0.64882016181945801"/>
    <n v="0"/>
    <n v="35"/>
    <n v="35"/>
    <n v="0"/>
    <n v="0"/>
    <n v="0"/>
    <n v="0"/>
    <n v="0"/>
    <n v="0"/>
    <x v="13"/>
    <n v="3600"/>
    <n v="89"/>
    <n v="0"/>
    <b v="0"/>
    <b v="0"/>
    <b v="0"/>
    <s v="None"/>
    <s v="None"/>
    <b v="0"/>
  </r>
  <r>
    <x v="0"/>
    <x v="3"/>
    <n v="35"/>
    <n v="0.91666666666666596"/>
    <n v="1"/>
    <n v="0.60363221168518"/>
    <n v="0"/>
    <n v="35"/>
    <n v="35"/>
    <n v="0"/>
    <n v="0"/>
    <n v="0"/>
    <n v="0"/>
    <n v="0"/>
    <n v="0"/>
    <x v="13"/>
    <n v="3600"/>
    <n v="42"/>
    <n v="0"/>
    <b v="0"/>
    <b v="0"/>
    <b v="0"/>
    <s v="None"/>
    <s v="None"/>
    <b v="0"/>
  </r>
  <r>
    <x v="0"/>
    <x v="3"/>
    <n v="35"/>
    <n v="0.91666666666666596"/>
    <n v="1"/>
    <n v="0.67316389083862305"/>
    <n v="0"/>
    <n v="35"/>
    <n v="35"/>
    <n v="0"/>
    <n v="0"/>
    <n v="0"/>
    <n v="0"/>
    <n v="0"/>
    <n v="0"/>
    <x v="13"/>
    <n v="3600"/>
    <n v="0"/>
    <n v="0"/>
    <b v="0"/>
    <b v="0"/>
    <b v="0"/>
    <s v="None"/>
    <s v="None"/>
    <b v="0"/>
  </r>
  <r>
    <x v="1"/>
    <x v="0"/>
    <n v="91"/>
    <n v="1"/>
    <n v="0.91208791208791196"/>
    <n v="1.331787109375"/>
    <n v="0"/>
    <n v="83"/>
    <n v="83"/>
    <n v="0"/>
    <n v="0"/>
    <n v="0"/>
    <n v="0"/>
    <n v="0"/>
    <n v="0"/>
    <x v="13"/>
    <n v="3600"/>
    <n v="138"/>
    <n v="0"/>
    <b v="0"/>
    <b v="0"/>
    <b v="0"/>
    <s v="None"/>
    <s v="None"/>
    <b v="0"/>
  </r>
  <r>
    <x v="1"/>
    <x v="0"/>
    <n v="91"/>
    <n v="0.90322580645161199"/>
    <n v="0.94505494505494503"/>
    <n v="0.87729287147521895"/>
    <n v="0"/>
    <n v="86"/>
    <n v="86"/>
    <n v="0"/>
    <n v="0"/>
    <n v="0"/>
    <n v="0"/>
    <n v="0"/>
    <n v="0"/>
    <x v="13"/>
    <n v="3600"/>
    <n v="15"/>
    <n v="0"/>
    <b v="0"/>
    <b v="0"/>
    <b v="0"/>
    <s v="None"/>
    <s v="None"/>
    <b v="0"/>
  </r>
  <r>
    <x v="1"/>
    <x v="0"/>
    <n v="91"/>
    <n v="0.93548387096774099"/>
    <n v="0.93406593406593397"/>
    <n v="1.1299831867218"/>
    <n v="0"/>
    <n v="85"/>
    <n v="85"/>
    <n v="0"/>
    <n v="0"/>
    <n v="0"/>
    <n v="0"/>
    <n v="0"/>
    <n v="0"/>
    <x v="13"/>
    <n v="3600"/>
    <n v="89"/>
    <n v="0"/>
    <b v="0"/>
    <b v="0"/>
    <b v="0"/>
    <s v="None"/>
    <s v="None"/>
    <b v="0"/>
  </r>
  <r>
    <x v="1"/>
    <x v="0"/>
    <n v="91"/>
    <n v="1"/>
    <n v="0.91208791208791196"/>
    <n v="1.43146204948425"/>
    <n v="0"/>
    <n v="83"/>
    <n v="83"/>
    <n v="0"/>
    <n v="0"/>
    <n v="0"/>
    <n v="0"/>
    <n v="0"/>
    <n v="0"/>
    <x v="13"/>
    <n v="3600"/>
    <n v="42"/>
    <n v="0"/>
    <b v="0"/>
    <b v="0"/>
    <b v="0"/>
    <s v="None"/>
    <s v="None"/>
    <b v="0"/>
  </r>
  <r>
    <x v="1"/>
    <x v="0"/>
    <n v="91"/>
    <n v="0.87096774193548299"/>
    <n v="0.95604395604395598"/>
    <n v="1.21114802360534"/>
    <n v="0"/>
    <n v="87"/>
    <n v="87"/>
    <n v="0"/>
    <n v="0"/>
    <n v="0"/>
    <n v="0"/>
    <n v="0"/>
    <n v="0"/>
    <x v="13"/>
    <n v="3600"/>
    <n v="0"/>
    <n v="0"/>
    <b v="0"/>
    <b v="0"/>
    <b v="0"/>
    <s v="None"/>
    <s v="None"/>
    <b v="0"/>
  </r>
  <r>
    <x v="1"/>
    <x v="1"/>
    <n v="91"/>
    <n v="1"/>
    <n v="0.93406593406593397"/>
    <n v="457.41634821891699"/>
    <n v="0"/>
    <n v="85"/>
    <n v="85"/>
    <n v="0"/>
    <n v="0"/>
    <n v="0"/>
    <n v="0"/>
    <n v="0"/>
    <n v="0"/>
    <x v="13"/>
    <n v="3600"/>
    <n v="138"/>
    <n v="0"/>
    <b v="0"/>
    <b v="0"/>
    <b v="0"/>
    <s v="None"/>
    <s v="None"/>
    <b v="0"/>
  </r>
  <r>
    <x v="1"/>
    <x v="1"/>
    <n v="91"/>
    <n v="0.90322580645161199"/>
    <n v="0.96703296703296704"/>
    <n v="86.528921127319293"/>
    <n v="0"/>
    <n v="88"/>
    <n v="88"/>
    <n v="0"/>
    <n v="0"/>
    <n v="0"/>
    <n v="0"/>
    <n v="0"/>
    <n v="0"/>
    <x v="13"/>
    <n v="3600"/>
    <n v="15"/>
    <n v="0"/>
    <b v="0"/>
    <b v="0"/>
    <b v="0"/>
    <s v="None"/>
    <s v="None"/>
    <b v="0"/>
  </r>
  <r>
    <x v="1"/>
    <x v="1"/>
    <n v="91"/>
    <n v="0.87096774193548299"/>
    <n v="0.94505494505494503"/>
    <n v="100.813813924789"/>
    <n v="0"/>
    <n v="86"/>
    <n v="86"/>
    <n v="0"/>
    <n v="0"/>
    <n v="0"/>
    <n v="0"/>
    <n v="0"/>
    <n v="0"/>
    <x v="13"/>
    <n v="3600"/>
    <n v="89"/>
    <n v="0"/>
    <b v="0"/>
    <b v="0"/>
    <b v="0"/>
    <s v="None"/>
    <s v="None"/>
    <b v="0"/>
  </r>
  <r>
    <x v="1"/>
    <x v="1"/>
    <n v="91"/>
    <n v="0.967741935483871"/>
    <n v="0.94505494505494503"/>
    <n v="76.826607942581106"/>
    <n v="0"/>
    <n v="86"/>
    <n v="86"/>
    <n v="0"/>
    <n v="0"/>
    <n v="0"/>
    <n v="0"/>
    <n v="0"/>
    <n v="0"/>
    <x v="13"/>
    <n v="3600"/>
    <n v="42"/>
    <n v="0"/>
    <b v="0"/>
    <b v="0"/>
    <b v="0"/>
    <s v="None"/>
    <s v="None"/>
    <b v="0"/>
  </r>
  <r>
    <x v="1"/>
    <x v="1"/>
    <n v="91"/>
    <n v="0.83870967741935398"/>
    <n v="0.97802197802197799"/>
    <n v="57.430707931518498"/>
    <n v="0"/>
    <n v="89"/>
    <n v="89"/>
    <n v="0"/>
    <n v="0"/>
    <n v="0"/>
    <n v="0"/>
    <n v="0"/>
    <n v="0"/>
    <x v="13"/>
    <n v="3600"/>
    <n v="0"/>
    <n v="0"/>
    <b v="0"/>
    <b v="0"/>
    <b v="0"/>
    <s v="None"/>
    <s v="None"/>
    <b v="0"/>
  </r>
  <r>
    <x v="3"/>
    <x v="2"/>
    <n v="99"/>
    <n v="0.60606060606060597"/>
    <n v="0.88888888888888795"/>
    <n v="1441.9202070236199"/>
    <n v="0"/>
    <n v="88"/>
    <n v="88"/>
    <n v="0"/>
    <n v="0"/>
    <n v="0"/>
    <n v="0"/>
    <n v="0"/>
    <n v="0"/>
    <x v="13"/>
    <n v="3600"/>
    <n v="138"/>
    <n v="0"/>
    <b v="0"/>
    <b v="0"/>
    <b v="0"/>
    <s v="None"/>
    <s v="None"/>
    <b v="0"/>
  </r>
  <r>
    <x v="3"/>
    <x v="3"/>
    <n v="99"/>
    <n v="0.72727272727272696"/>
    <n v="0.919191919191919"/>
    <n v="3600.2837698459598"/>
    <n v="8.7912087912075096E-2"/>
    <n v="91"/>
    <n v="98.999999999998806"/>
    <n v="0"/>
    <n v="0"/>
    <n v="0"/>
    <n v="0"/>
    <n v="0"/>
    <n v="0"/>
    <x v="13"/>
    <n v="3600"/>
    <n v="138"/>
    <n v="0"/>
    <b v="0"/>
    <b v="0"/>
    <b v="0"/>
    <s v="None"/>
    <s v="None"/>
    <b v="0"/>
  </r>
  <r>
    <x v="7"/>
    <x v="1"/>
    <n v="207"/>
    <n v="0.72857142857142798"/>
    <n v="0.81642512077294604"/>
    <n v="3600.0259418487499"/>
    <n v="0.14792899408283999"/>
    <n v="169"/>
    <n v="194"/>
    <n v="0"/>
    <n v="0"/>
    <n v="0"/>
    <n v="0"/>
    <n v="0"/>
    <n v="0"/>
    <x v="13"/>
    <n v="3600"/>
    <n v="138"/>
    <n v="0"/>
    <b v="0"/>
    <b v="0"/>
    <b v="0"/>
    <s v="None"/>
    <s v="None"/>
    <b v="0"/>
  </r>
  <r>
    <x v="9"/>
    <x v="1"/>
    <n v="718"/>
    <n v="0.70416666666666605"/>
    <n v="0.75905292479108599"/>
    <n v="3600.0279440879799"/>
    <n v="0.317431192660526"/>
    <n v="545"/>
    <n v="717.99999999998602"/>
    <n v="0"/>
    <n v="0"/>
    <n v="0"/>
    <n v="0"/>
    <n v="0"/>
    <n v="0"/>
    <x v="13"/>
    <n v="3600"/>
    <n v="138"/>
    <n v="0"/>
    <b v="0"/>
    <b v="0"/>
    <b v="0"/>
    <s v="None"/>
    <s v="None"/>
    <b v="0"/>
  </r>
  <r>
    <x v="10"/>
    <x v="1"/>
    <n v="1296"/>
    <n v="0.75925925925925897"/>
    <n v="0.82098765432098697"/>
    <n v="3600.0474431514699"/>
    <n v="0.161654135338345"/>
    <n v="1064"/>
    <n v="1236"/>
    <n v="0"/>
    <n v="0"/>
    <n v="0"/>
    <n v="0"/>
    <n v="0"/>
    <n v="0"/>
    <x v="13"/>
    <n v="3600"/>
    <n v="138"/>
    <n v="0"/>
    <b v="0"/>
    <b v="0"/>
    <b v="0"/>
    <s v="None"/>
    <s v="None"/>
    <b v="0"/>
  </r>
  <r>
    <x v="11"/>
    <x v="1"/>
    <n v="2397"/>
    <n v="0.78097622027534397"/>
    <n v="0.80475594493116398"/>
    <n v="3600.0768687724999"/>
    <n v="0.24261275272157301"/>
    <n v="1929"/>
    <n v="2396.99999999991"/>
    <n v="0"/>
    <n v="0"/>
    <n v="0"/>
    <n v="0"/>
    <n v="0"/>
    <n v="0"/>
    <x v="13"/>
    <n v="3600"/>
    <n v="138"/>
    <n v="0"/>
    <b v="0"/>
    <b v="0"/>
    <b v="0"/>
    <s v="None"/>
    <s v="None"/>
    <b v="0"/>
  </r>
  <r>
    <x v="12"/>
    <x v="1"/>
    <n v="7844"/>
    <n v="0.55181644359464599"/>
    <n v="0.55328913819479797"/>
    <n v="3600.1971230506801"/>
    <n v="0.80322580645161201"/>
    <n v="4340"/>
    <n v="7826"/>
    <n v="0"/>
    <n v="0"/>
    <n v="0"/>
    <n v="0"/>
    <n v="0"/>
    <n v="0"/>
    <x v="13"/>
    <n v="3600"/>
    <n v="138"/>
    <n v="0"/>
    <b v="0"/>
    <b v="0"/>
    <b v="0"/>
    <s v="None"/>
    <s v="None"/>
    <b v="0"/>
  </r>
  <r>
    <x v="3"/>
    <x v="2"/>
    <n v="99"/>
    <n v="0.69696969696969702"/>
    <n v="0.86868686868686795"/>
    <n v="2311.4510560035701"/>
    <n v="0"/>
    <n v="86"/>
    <n v="86"/>
    <n v="0"/>
    <n v="0"/>
    <n v="0"/>
    <n v="0"/>
    <n v="0"/>
    <n v="0"/>
    <x v="13"/>
    <n v="3600"/>
    <n v="15"/>
    <n v="0"/>
    <b v="0"/>
    <b v="0"/>
    <b v="0"/>
    <s v="None"/>
    <s v="None"/>
    <b v="0"/>
  </r>
  <r>
    <x v="1"/>
    <x v="2"/>
    <n v="91"/>
    <n v="0.93548387096774099"/>
    <n v="0.97802197802197799"/>
    <n v="3600.0438330173401"/>
    <n v="2.24719101123565E-2"/>
    <n v="89"/>
    <n v="90.999999999999702"/>
    <n v="0"/>
    <n v="0"/>
    <n v="0"/>
    <n v="0"/>
    <n v="0"/>
    <n v="0"/>
    <x v="13"/>
    <n v="3600"/>
    <n v="138"/>
    <n v="0"/>
    <b v="0"/>
    <b v="0"/>
    <b v="0"/>
    <s v="None"/>
    <s v="None"/>
    <b v="0"/>
  </r>
  <r>
    <x v="1"/>
    <x v="2"/>
    <n v="91"/>
    <n v="0.80645161290322498"/>
    <n v="1"/>
    <n v="118.091436147689"/>
    <n v="0"/>
    <n v="91"/>
    <n v="91"/>
    <n v="0"/>
    <n v="0"/>
    <n v="0"/>
    <n v="0"/>
    <n v="0"/>
    <n v="0"/>
    <x v="13"/>
    <n v="3600"/>
    <n v="15"/>
    <n v="0"/>
    <b v="0"/>
    <b v="0"/>
    <b v="0"/>
    <s v="None"/>
    <s v="None"/>
    <b v="0"/>
  </r>
  <r>
    <x v="3"/>
    <x v="2"/>
    <n v="99"/>
    <n v="0.66666666666666596"/>
    <n v="0.89898989898989901"/>
    <n v="1519.2328038215601"/>
    <n v="0"/>
    <n v="89"/>
    <n v="89"/>
    <n v="0"/>
    <n v="0"/>
    <n v="0"/>
    <n v="0"/>
    <n v="0"/>
    <n v="0"/>
    <x v="13"/>
    <n v="3600"/>
    <n v="89"/>
    <n v="0"/>
    <b v="0"/>
    <b v="0"/>
    <b v="0"/>
    <s v="None"/>
    <s v="None"/>
    <b v="0"/>
  </r>
  <r>
    <x v="3"/>
    <x v="2"/>
    <n v="99"/>
    <n v="0.60606060606060597"/>
    <n v="0.90909090909090895"/>
    <n v="763.43110609054497"/>
    <n v="0"/>
    <n v="90"/>
    <n v="90"/>
    <n v="0"/>
    <n v="0"/>
    <n v="0"/>
    <n v="0"/>
    <n v="0"/>
    <n v="0"/>
    <x v="13"/>
    <n v="3600"/>
    <n v="42"/>
    <n v="0"/>
    <b v="0"/>
    <b v="0"/>
    <b v="0"/>
    <s v="None"/>
    <s v="None"/>
    <b v="0"/>
  </r>
  <r>
    <x v="7"/>
    <x v="1"/>
    <n v="207"/>
    <n v="0.8"/>
    <n v="0.80676328502415395"/>
    <n v="3600.0301849841999"/>
    <n v="0.18562874251497"/>
    <n v="167"/>
    <n v="198"/>
    <n v="0"/>
    <n v="0"/>
    <n v="0"/>
    <n v="0"/>
    <n v="0"/>
    <n v="0"/>
    <x v="13"/>
    <n v="3600"/>
    <n v="15"/>
    <n v="0"/>
    <b v="0"/>
    <b v="0"/>
    <b v="0"/>
    <s v="None"/>
    <s v="None"/>
    <b v="0"/>
  </r>
  <r>
    <x v="3"/>
    <x v="3"/>
    <n v="99"/>
    <n v="0.84848484848484795"/>
    <n v="0.89898989898989901"/>
    <n v="3600.27071595191"/>
    <n v="0.101123595505617"/>
    <n v="89"/>
    <n v="98"/>
    <n v="0"/>
    <n v="0"/>
    <n v="0"/>
    <n v="0"/>
    <n v="0"/>
    <n v="0"/>
    <x v="13"/>
    <n v="3600"/>
    <n v="15"/>
    <n v="0"/>
    <b v="0"/>
    <b v="0"/>
    <b v="0"/>
    <s v="None"/>
    <s v="None"/>
    <b v="0"/>
  </r>
  <r>
    <x v="9"/>
    <x v="1"/>
    <n v="718"/>
    <n v="0.72916666666666596"/>
    <n v="0.78133704735375997"/>
    <n v="3600.0215778350798"/>
    <n v="0.279857397504435"/>
    <n v="561"/>
    <n v="717.99999999998795"/>
    <n v="0"/>
    <n v="0"/>
    <n v="0"/>
    <n v="0"/>
    <n v="0"/>
    <n v="0"/>
    <x v="13"/>
    <n v="3600"/>
    <n v="15"/>
    <n v="0"/>
    <b v="0"/>
    <b v="0"/>
    <b v="0"/>
    <s v="None"/>
    <s v="None"/>
    <b v="0"/>
  </r>
  <r>
    <x v="10"/>
    <x v="1"/>
    <n v="1296"/>
    <n v="0.79861111111111105"/>
    <n v="0.80787037037037002"/>
    <n v="3600.0304520130098"/>
    <n v="0.231136580706781"/>
    <n v="1047"/>
    <n v="1289"/>
    <n v="0"/>
    <n v="0"/>
    <n v="0"/>
    <n v="0"/>
    <n v="0"/>
    <n v="0"/>
    <x v="13"/>
    <n v="3600"/>
    <n v="15"/>
    <n v="0"/>
    <b v="0"/>
    <b v="0"/>
    <b v="0"/>
    <s v="None"/>
    <s v="None"/>
    <b v="0"/>
  </r>
  <r>
    <x v="11"/>
    <x v="1"/>
    <n v="2397"/>
    <n v="0.75844806007509302"/>
    <n v="0.78389653733833897"/>
    <n v="3600.07341814041"/>
    <n v="0.27567855242143702"/>
    <n v="1879"/>
    <n v="2396.9999999998799"/>
    <n v="0"/>
    <n v="0"/>
    <n v="0"/>
    <n v="0"/>
    <n v="0"/>
    <n v="0"/>
    <x v="13"/>
    <n v="3600"/>
    <n v="15"/>
    <n v="0"/>
    <b v="0"/>
    <b v="0"/>
    <b v="0"/>
    <s v="None"/>
    <s v="None"/>
    <b v="0"/>
  </r>
  <r>
    <x v="12"/>
    <x v="1"/>
    <n v="7844"/>
    <n v="0.67915869980879495"/>
    <n v="0.68052014278429296"/>
    <n v="3600.8137929439499"/>
    <n v="0.46496815286624199"/>
    <n v="5338"/>
    <n v="7820"/>
    <n v="0"/>
    <n v="0"/>
    <n v="0"/>
    <n v="0"/>
    <n v="0"/>
    <n v="0"/>
    <x v="13"/>
    <n v="3600"/>
    <n v="15"/>
    <n v="0"/>
    <b v="0"/>
    <b v="0"/>
    <b v="0"/>
    <s v="None"/>
    <s v="None"/>
    <b v="0"/>
  </r>
  <r>
    <x v="1"/>
    <x v="2"/>
    <n v="91"/>
    <n v="0.90322580645161199"/>
    <n v="0.97802197802197799"/>
    <n v="3600.0445029735502"/>
    <n v="1.12359550561788E-2"/>
    <n v="89"/>
    <n v="89.999999999999901"/>
    <n v="0"/>
    <n v="0"/>
    <n v="0"/>
    <n v="0"/>
    <n v="0"/>
    <n v="0"/>
    <x v="13"/>
    <n v="3600"/>
    <n v="89"/>
    <n v="0"/>
    <b v="0"/>
    <b v="0"/>
    <b v="0"/>
    <s v="None"/>
    <s v="None"/>
    <b v="0"/>
  </r>
  <r>
    <x v="3"/>
    <x v="2"/>
    <n v="99"/>
    <n v="0.72727272727272696"/>
    <n v="0.87878787878787801"/>
    <n v="2717.4746861457802"/>
    <n v="0"/>
    <n v="87"/>
    <n v="87"/>
    <n v="0"/>
    <n v="0"/>
    <n v="0"/>
    <n v="0"/>
    <n v="0"/>
    <n v="0"/>
    <x v="13"/>
    <n v="3600"/>
    <n v="0"/>
    <n v="0"/>
    <b v="0"/>
    <b v="0"/>
    <b v="0"/>
    <s v="None"/>
    <s v="None"/>
    <b v="0"/>
  </r>
  <r>
    <x v="7"/>
    <x v="1"/>
    <n v="207"/>
    <n v="0.71428571428571397"/>
    <n v="0.835748792270531"/>
    <n v="3600.0266349315598"/>
    <n v="9.8265895953756996E-2"/>
    <n v="173"/>
    <n v="189.99999999999901"/>
    <n v="0"/>
    <n v="0"/>
    <n v="0"/>
    <n v="0"/>
    <n v="0"/>
    <n v="0"/>
    <x v="13"/>
    <n v="3600"/>
    <n v="89"/>
    <n v="0"/>
    <b v="0"/>
    <b v="0"/>
    <b v="0"/>
    <s v="None"/>
    <s v="None"/>
    <b v="0"/>
  </r>
  <r>
    <x v="3"/>
    <x v="3"/>
    <n v="99"/>
    <n v="0.75757575757575701"/>
    <n v="0.90909090909090895"/>
    <n v="3600.2438230514499"/>
    <n v="8.8888888888888795E-2"/>
    <n v="90"/>
    <n v="98"/>
    <n v="0"/>
    <n v="0"/>
    <n v="0"/>
    <n v="0"/>
    <n v="0"/>
    <n v="0"/>
    <x v="13"/>
    <n v="3600"/>
    <n v="89"/>
    <n v="0"/>
    <b v="0"/>
    <b v="0"/>
    <b v="0"/>
    <s v="None"/>
    <s v="None"/>
    <b v="0"/>
  </r>
  <r>
    <x v="9"/>
    <x v="1"/>
    <n v="718"/>
    <n v="0.74583333333333302"/>
    <n v="0.77715877437325898"/>
    <n v="3600.0946879386902"/>
    <n v="0.286738351254468"/>
    <n v="558"/>
    <n v="717.99999999999295"/>
    <n v="0"/>
    <n v="0"/>
    <n v="0"/>
    <n v="0"/>
    <n v="0"/>
    <n v="0"/>
    <x v="13"/>
    <n v="3600"/>
    <n v="89"/>
    <n v="0"/>
    <b v="0"/>
    <b v="0"/>
    <b v="0"/>
    <s v="None"/>
    <s v="None"/>
    <b v="0"/>
  </r>
  <r>
    <x v="10"/>
    <x v="1"/>
    <n v="1296"/>
    <n v="0.79166666666666596"/>
    <n v="0.81018518518518501"/>
    <n v="3600.0340371131801"/>
    <n v="0.23238095238095199"/>
    <n v="1050"/>
    <n v="1294"/>
    <n v="0"/>
    <n v="0"/>
    <n v="0"/>
    <n v="0"/>
    <n v="0"/>
    <n v="0"/>
    <x v="13"/>
    <n v="3600"/>
    <n v="89"/>
    <n v="0"/>
    <b v="0"/>
    <b v="0"/>
    <b v="0"/>
    <s v="None"/>
    <s v="None"/>
    <b v="0"/>
  </r>
  <r>
    <x v="11"/>
    <x v="1"/>
    <n v="2397"/>
    <n v="0.90613266583229002"/>
    <n v="0.903629536921151"/>
    <n v="3600.0782189369202"/>
    <n v="0.10664819944594001"/>
    <n v="2166"/>
    <n v="2396.9999999999"/>
    <n v="0"/>
    <n v="0"/>
    <n v="0"/>
    <n v="0"/>
    <n v="0"/>
    <n v="0"/>
    <x v="13"/>
    <n v="3600"/>
    <n v="89"/>
    <n v="0"/>
    <b v="0"/>
    <b v="0"/>
    <b v="0"/>
    <s v="None"/>
    <s v="None"/>
    <b v="0"/>
  </r>
  <r>
    <x v="12"/>
    <x v="1"/>
    <n v="7844"/>
    <n v="0.68451242829827896"/>
    <n v="0.69365119836817901"/>
    <n v="3600.6795780658699"/>
    <n v="0.43686822275317"/>
    <n v="5441"/>
    <n v="7818"/>
    <n v="0"/>
    <n v="0"/>
    <n v="0"/>
    <n v="0"/>
    <n v="0"/>
    <n v="0"/>
    <x v="13"/>
    <n v="3600"/>
    <n v="89"/>
    <n v="0"/>
    <b v="0"/>
    <b v="0"/>
    <b v="0"/>
    <s v="None"/>
    <s v="None"/>
    <b v="0"/>
  </r>
  <r>
    <x v="1"/>
    <x v="2"/>
    <n v="91"/>
    <n v="0.93548387096774099"/>
    <n v="0.97802197802197799"/>
    <n v="3600.0463061332698"/>
    <n v="1.12359550561797E-2"/>
    <n v="89"/>
    <n v="90"/>
    <n v="0"/>
    <n v="0"/>
    <n v="0"/>
    <n v="0"/>
    <n v="0"/>
    <n v="0"/>
    <x v="13"/>
    <n v="3600"/>
    <n v="42"/>
    <n v="0"/>
    <b v="0"/>
    <b v="0"/>
    <b v="0"/>
    <s v="None"/>
    <s v="None"/>
    <b v="0"/>
  </r>
  <r>
    <x v="1"/>
    <x v="2"/>
    <n v="91"/>
    <n v="0.87096774193548299"/>
    <n v="1"/>
    <n v="82.723835945129395"/>
    <n v="0"/>
    <n v="91"/>
    <n v="91"/>
    <n v="0"/>
    <n v="0"/>
    <n v="0"/>
    <n v="0"/>
    <n v="0"/>
    <n v="0"/>
    <x v="13"/>
    <n v="3600"/>
    <n v="0"/>
    <n v="0"/>
    <b v="0"/>
    <b v="0"/>
    <b v="0"/>
    <s v="None"/>
    <s v="None"/>
    <b v="0"/>
  </r>
  <r>
    <x v="4"/>
    <x v="2"/>
    <n v="126"/>
    <n v="0.67441860465116199"/>
    <n v="0.84920634920634896"/>
    <n v="3600.06117510795"/>
    <n v="0.16822429906542"/>
    <n v="107"/>
    <n v="125"/>
    <n v="0"/>
    <n v="0"/>
    <n v="0"/>
    <n v="0"/>
    <n v="0"/>
    <n v="0"/>
    <x v="13"/>
    <n v="3600"/>
    <n v="138"/>
    <n v="0"/>
    <b v="0"/>
    <b v="0"/>
    <b v="0"/>
    <s v="None"/>
    <s v="None"/>
    <b v="0"/>
  </r>
  <r>
    <x v="1"/>
    <x v="3"/>
    <n v="91"/>
    <n v="1"/>
    <n v="1"/>
    <n v="851.65445590019203"/>
    <n v="0"/>
    <n v="91"/>
    <n v="91"/>
    <n v="0"/>
    <n v="0"/>
    <n v="0"/>
    <n v="0"/>
    <n v="0"/>
    <n v="0"/>
    <x v="13"/>
    <n v="3600"/>
    <n v="138"/>
    <n v="0"/>
    <b v="0"/>
    <b v="0"/>
    <b v="0"/>
    <s v="None"/>
    <s v="None"/>
    <b v="0"/>
  </r>
  <r>
    <x v="1"/>
    <x v="3"/>
    <n v="91"/>
    <n v="0.83870967741935398"/>
    <n v="1"/>
    <n v="61.829643964767399"/>
    <n v="0"/>
    <n v="91"/>
    <n v="91"/>
    <n v="0"/>
    <n v="0"/>
    <n v="0"/>
    <n v="0"/>
    <n v="0"/>
    <n v="0"/>
    <x v="13"/>
    <n v="3600"/>
    <n v="15"/>
    <n v="0"/>
    <b v="0"/>
    <b v="0"/>
    <b v="0"/>
    <s v="None"/>
    <s v="None"/>
    <b v="0"/>
  </r>
  <r>
    <x v="1"/>
    <x v="3"/>
    <n v="91"/>
    <n v="0.93548387096774099"/>
    <n v="1"/>
    <n v="263.52641797065701"/>
    <n v="0"/>
    <n v="91"/>
    <n v="91"/>
    <n v="0"/>
    <n v="0"/>
    <n v="0"/>
    <n v="0"/>
    <n v="0"/>
    <n v="0"/>
    <x v="13"/>
    <n v="3600"/>
    <n v="89"/>
    <n v="0"/>
    <b v="0"/>
    <b v="0"/>
    <b v="0"/>
    <s v="None"/>
    <s v="None"/>
    <b v="0"/>
  </r>
  <r>
    <x v="1"/>
    <x v="3"/>
    <n v="91"/>
    <n v="0.83870967741935398"/>
    <n v="1"/>
    <n v="60.710206031799302"/>
    <n v="0"/>
    <n v="91"/>
    <n v="91"/>
    <n v="0"/>
    <n v="0"/>
    <n v="0"/>
    <n v="0"/>
    <n v="0"/>
    <n v="0"/>
    <x v="13"/>
    <n v="3600"/>
    <n v="42"/>
    <n v="0"/>
    <b v="0"/>
    <b v="0"/>
    <b v="0"/>
    <s v="None"/>
    <s v="None"/>
    <b v="0"/>
  </r>
  <r>
    <x v="1"/>
    <x v="3"/>
    <n v="91"/>
    <n v="0.87096774193548299"/>
    <n v="1"/>
    <n v="34.517580032348597"/>
    <n v="0"/>
    <n v="91"/>
    <n v="91"/>
    <n v="0"/>
    <n v="0"/>
    <n v="0"/>
    <n v="0"/>
    <n v="0"/>
    <n v="0"/>
    <x v="13"/>
    <n v="3600"/>
    <n v="0"/>
    <n v="0"/>
    <b v="0"/>
    <b v="0"/>
    <b v="0"/>
    <s v="None"/>
    <s v="None"/>
    <b v="0"/>
  </r>
  <r>
    <x v="2"/>
    <x v="0"/>
    <n v="93"/>
    <n v="0.83870967741935398"/>
    <n v="0.81720430107526798"/>
    <n v="1.85195708274841"/>
    <n v="0"/>
    <n v="76"/>
    <n v="76"/>
    <n v="0"/>
    <n v="0"/>
    <n v="0"/>
    <n v="0"/>
    <n v="0"/>
    <n v="0"/>
    <x v="13"/>
    <n v="3600"/>
    <n v="138"/>
    <n v="0"/>
    <b v="0"/>
    <b v="0"/>
    <b v="0"/>
    <s v="None"/>
    <s v="None"/>
    <b v="0"/>
  </r>
  <r>
    <x v="2"/>
    <x v="0"/>
    <n v="93"/>
    <n v="0.83870967741935398"/>
    <n v="0.81720430107526798"/>
    <n v="1.8145439624786299"/>
    <n v="0"/>
    <n v="76"/>
    <n v="76"/>
    <n v="0"/>
    <n v="0"/>
    <n v="0"/>
    <n v="0"/>
    <n v="0"/>
    <n v="0"/>
    <x v="13"/>
    <n v="3600"/>
    <n v="15"/>
    <n v="0"/>
    <b v="0"/>
    <b v="0"/>
    <b v="0"/>
    <s v="None"/>
    <s v="None"/>
    <b v="0"/>
  </r>
  <r>
    <x v="2"/>
    <x v="0"/>
    <n v="93"/>
    <n v="0.67741935483870896"/>
    <n v="0.80645161290322498"/>
    <n v="1.54987716674804"/>
    <n v="0"/>
    <n v="75"/>
    <n v="75"/>
    <n v="0"/>
    <n v="0"/>
    <n v="0"/>
    <n v="0"/>
    <n v="0"/>
    <n v="0"/>
    <x v="13"/>
    <n v="3600"/>
    <n v="89"/>
    <n v="0"/>
    <b v="0"/>
    <b v="0"/>
    <b v="0"/>
    <s v="None"/>
    <s v="None"/>
    <b v="0"/>
  </r>
  <r>
    <x v="2"/>
    <x v="0"/>
    <n v="93"/>
    <n v="0.67741935483870896"/>
    <n v="0.79569892473118198"/>
    <n v="1.34684181213378"/>
    <n v="0"/>
    <n v="74"/>
    <n v="74"/>
    <n v="0"/>
    <n v="0"/>
    <n v="0"/>
    <n v="0"/>
    <n v="0"/>
    <n v="0"/>
    <x v="13"/>
    <n v="3600"/>
    <n v="42"/>
    <n v="0"/>
    <b v="0"/>
    <b v="0"/>
    <b v="0"/>
    <s v="None"/>
    <s v="None"/>
    <b v="0"/>
  </r>
  <r>
    <x v="2"/>
    <x v="0"/>
    <n v="93"/>
    <n v="0.70967741935483797"/>
    <n v="0.83870967741935398"/>
    <n v="1.4769549369812001"/>
    <n v="0"/>
    <n v="78"/>
    <n v="78"/>
    <n v="0"/>
    <n v="0"/>
    <n v="0"/>
    <n v="0"/>
    <n v="0"/>
    <n v="0"/>
    <x v="13"/>
    <n v="3600"/>
    <n v="0"/>
    <n v="0"/>
    <b v="0"/>
    <b v="0"/>
    <b v="0"/>
    <s v="None"/>
    <s v="None"/>
    <b v="0"/>
  </r>
  <r>
    <x v="2"/>
    <x v="1"/>
    <n v="93"/>
    <n v="0.83870967741935398"/>
    <n v="0.91397849462365499"/>
    <n v="29.567348003387401"/>
    <n v="0"/>
    <n v="85"/>
    <n v="85"/>
    <n v="0"/>
    <n v="0"/>
    <n v="0"/>
    <n v="0"/>
    <n v="0"/>
    <n v="0"/>
    <x v="13"/>
    <n v="3600"/>
    <n v="138"/>
    <n v="0"/>
    <b v="0"/>
    <b v="0"/>
    <b v="0"/>
    <s v="None"/>
    <s v="None"/>
    <b v="0"/>
  </r>
  <r>
    <x v="2"/>
    <x v="1"/>
    <n v="93"/>
    <n v="0.90322580645161199"/>
    <n v="0.91397849462365499"/>
    <n v="28.6358962059021"/>
    <n v="0"/>
    <n v="85"/>
    <n v="85"/>
    <n v="0"/>
    <n v="0"/>
    <n v="0"/>
    <n v="0"/>
    <n v="0"/>
    <n v="0"/>
    <x v="13"/>
    <n v="3600"/>
    <n v="15"/>
    <n v="0"/>
    <b v="0"/>
    <b v="0"/>
    <b v="0"/>
    <s v="None"/>
    <s v="None"/>
    <b v="0"/>
  </r>
  <r>
    <x v="2"/>
    <x v="1"/>
    <n v="93"/>
    <n v="0.90322580645161199"/>
    <n v="0.92473118279569799"/>
    <n v="32.145474910735999"/>
    <n v="0"/>
    <n v="86"/>
    <n v="86"/>
    <n v="0"/>
    <n v="0"/>
    <n v="0"/>
    <n v="0"/>
    <n v="0"/>
    <n v="0"/>
    <x v="13"/>
    <n v="3600"/>
    <n v="89"/>
    <n v="0"/>
    <b v="0"/>
    <b v="0"/>
    <b v="0"/>
    <s v="None"/>
    <s v="None"/>
    <b v="0"/>
  </r>
  <r>
    <x v="2"/>
    <x v="1"/>
    <n v="93"/>
    <n v="0.80645161290322498"/>
    <n v="0.92473118279569799"/>
    <n v="46.978791952133101"/>
    <n v="0"/>
    <n v="86"/>
    <n v="86"/>
    <n v="0"/>
    <n v="0"/>
    <n v="0"/>
    <n v="0"/>
    <n v="0"/>
    <n v="0"/>
    <x v="13"/>
    <n v="3600"/>
    <n v="42"/>
    <n v="0"/>
    <b v="0"/>
    <b v="0"/>
    <b v="0"/>
    <s v="None"/>
    <s v="None"/>
    <b v="0"/>
  </r>
  <r>
    <x v="2"/>
    <x v="1"/>
    <n v="93"/>
    <n v="0.77419354838709598"/>
    <n v="0.92473118279569799"/>
    <n v="38.639975070953298"/>
    <n v="0"/>
    <n v="86"/>
    <n v="86"/>
    <n v="0"/>
    <n v="0"/>
    <n v="0"/>
    <n v="0"/>
    <n v="0"/>
    <n v="0"/>
    <x v="13"/>
    <n v="3600"/>
    <n v="0"/>
    <n v="0"/>
    <b v="0"/>
    <b v="0"/>
    <b v="0"/>
    <s v="None"/>
    <s v="None"/>
    <b v="0"/>
  </r>
  <r>
    <x v="2"/>
    <x v="2"/>
    <n v="93"/>
    <n v="1"/>
    <n v="1"/>
    <n v="14.9074501991271"/>
    <n v="0"/>
    <n v="93"/>
    <n v="93"/>
    <n v="0"/>
    <n v="0"/>
    <n v="0"/>
    <n v="0"/>
    <n v="0"/>
    <n v="0"/>
    <x v="13"/>
    <n v="3600"/>
    <n v="138"/>
    <n v="0"/>
    <b v="0"/>
    <b v="0"/>
    <b v="0"/>
    <s v="None"/>
    <s v="None"/>
    <b v="0"/>
  </r>
  <r>
    <x v="2"/>
    <x v="2"/>
    <n v="93"/>
    <n v="1"/>
    <n v="1"/>
    <n v="6.3551900386810303"/>
    <n v="0"/>
    <n v="93"/>
    <n v="93"/>
    <n v="0"/>
    <n v="0"/>
    <n v="0"/>
    <n v="0"/>
    <n v="0"/>
    <n v="0"/>
    <x v="13"/>
    <n v="3600"/>
    <n v="15"/>
    <n v="0"/>
    <b v="0"/>
    <b v="0"/>
    <b v="0"/>
    <s v="None"/>
    <s v="None"/>
    <b v="0"/>
  </r>
  <r>
    <x v="2"/>
    <x v="2"/>
    <n v="93"/>
    <n v="1"/>
    <n v="1"/>
    <n v="8.1600649356842005"/>
    <n v="0"/>
    <n v="93"/>
    <n v="93"/>
    <n v="0"/>
    <n v="0"/>
    <n v="0"/>
    <n v="0"/>
    <n v="0"/>
    <n v="0"/>
    <x v="13"/>
    <n v="3600"/>
    <n v="89"/>
    <n v="0"/>
    <b v="0"/>
    <b v="0"/>
    <b v="0"/>
    <s v="None"/>
    <s v="None"/>
    <b v="0"/>
  </r>
  <r>
    <x v="2"/>
    <x v="2"/>
    <n v="93"/>
    <n v="1"/>
    <n v="1"/>
    <n v="15.824558019637999"/>
    <n v="0"/>
    <n v="93"/>
    <n v="93"/>
    <n v="0"/>
    <n v="0"/>
    <n v="0"/>
    <n v="0"/>
    <n v="0"/>
    <n v="0"/>
    <x v="13"/>
    <n v="3600"/>
    <n v="42"/>
    <n v="0"/>
    <b v="0"/>
    <b v="0"/>
    <b v="0"/>
    <s v="None"/>
    <s v="None"/>
    <b v="0"/>
  </r>
  <r>
    <x v="2"/>
    <x v="2"/>
    <n v="93"/>
    <n v="1"/>
    <n v="1"/>
    <n v="13.890233993530201"/>
    <n v="0"/>
    <n v="93"/>
    <n v="93"/>
    <n v="0"/>
    <n v="0"/>
    <n v="0"/>
    <n v="0"/>
    <n v="0"/>
    <n v="0"/>
    <x v="13"/>
    <n v="3600"/>
    <n v="0"/>
    <n v="0"/>
    <b v="0"/>
    <b v="0"/>
    <b v="0"/>
    <s v="None"/>
    <s v="None"/>
    <b v="0"/>
  </r>
  <r>
    <x v="2"/>
    <x v="3"/>
    <n v="93"/>
    <n v="1"/>
    <n v="1"/>
    <n v="18.534297943115199"/>
    <n v="0"/>
    <n v="93"/>
    <n v="93"/>
    <n v="0"/>
    <n v="0"/>
    <n v="0"/>
    <n v="0"/>
    <n v="0"/>
    <n v="0"/>
    <x v="13"/>
    <n v="3600"/>
    <n v="138"/>
    <n v="0"/>
    <b v="0"/>
    <b v="0"/>
    <b v="0"/>
    <s v="None"/>
    <s v="None"/>
    <b v="0"/>
  </r>
  <r>
    <x v="2"/>
    <x v="3"/>
    <n v="93"/>
    <n v="1"/>
    <n v="1"/>
    <n v="15.291909933090199"/>
    <n v="0"/>
    <n v="93"/>
    <n v="93"/>
    <n v="0"/>
    <n v="0"/>
    <n v="0"/>
    <n v="0"/>
    <n v="0"/>
    <n v="0"/>
    <x v="13"/>
    <n v="3600"/>
    <n v="15"/>
    <n v="0"/>
    <b v="0"/>
    <b v="0"/>
    <b v="0"/>
    <s v="None"/>
    <s v="None"/>
    <b v="0"/>
  </r>
  <r>
    <x v="2"/>
    <x v="3"/>
    <n v="93"/>
    <n v="0.967741935483871"/>
    <n v="1"/>
    <n v="18.3601298332214"/>
    <n v="0"/>
    <n v="93"/>
    <n v="93"/>
    <n v="0"/>
    <n v="0"/>
    <n v="0"/>
    <n v="0"/>
    <n v="0"/>
    <n v="0"/>
    <x v="13"/>
    <n v="3600"/>
    <n v="89"/>
    <n v="0"/>
    <b v="0"/>
    <b v="0"/>
    <b v="0"/>
    <s v="None"/>
    <s v="None"/>
    <b v="0"/>
  </r>
  <r>
    <x v="2"/>
    <x v="3"/>
    <n v="93"/>
    <n v="1"/>
    <n v="1"/>
    <n v="21.050978899002001"/>
    <n v="0"/>
    <n v="93"/>
    <n v="93"/>
    <n v="0"/>
    <n v="0"/>
    <n v="0"/>
    <n v="0"/>
    <n v="0"/>
    <n v="0"/>
    <x v="13"/>
    <n v="3600"/>
    <n v="42"/>
    <n v="0"/>
    <b v="0"/>
    <b v="0"/>
    <b v="0"/>
    <s v="None"/>
    <s v="None"/>
    <b v="0"/>
  </r>
  <r>
    <x v="2"/>
    <x v="3"/>
    <n v="93"/>
    <n v="1"/>
    <n v="1"/>
    <n v="15.7397530078887"/>
    <n v="0"/>
    <n v="93"/>
    <n v="93"/>
    <n v="0"/>
    <n v="0"/>
    <n v="0"/>
    <n v="0"/>
    <n v="0"/>
    <n v="0"/>
    <x v="13"/>
    <n v="3600"/>
    <n v="0"/>
    <n v="0"/>
    <b v="0"/>
    <b v="0"/>
    <b v="0"/>
    <s v="None"/>
    <s v="None"/>
    <b v="0"/>
  </r>
  <r>
    <x v="5"/>
    <x v="0"/>
    <n v="174"/>
    <n v="0.96551724137931005"/>
    <n v="0.97126436781609105"/>
    <n v="2.5572271347045898"/>
    <n v="0"/>
    <n v="169"/>
    <n v="169"/>
    <n v="0"/>
    <n v="0"/>
    <n v="0"/>
    <n v="0"/>
    <n v="0"/>
    <n v="0"/>
    <x v="13"/>
    <n v="3600"/>
    <n v="138"/>
    <n v="0"/>
    <b v="0"/>
    <b v="0"/>
    <b v="0"/>
    <s v="None"/>
    <s v="None"/>
    <b v="0"/>
  </r>
  <r>
    <x v="5"/>
    <x v="0"/>
    <n v="174"/>
    <n v="0.98275862068965503"/>
    <n v="0.96551724137931005"/>
    <n v="3.3080561161041202"/>
    <n v="0"/>
    <n v="168"/>
    <n v="168"/>
    <n v="0"/>
    <n v="0"/>
    <n v="0"/>
    <n v="0"/>
    <n v="0"/>
    <n v="0"/>
    <x v="13"/>
    <n v="3600"/>
    <n v="15"/>
    <n v="0"/>
    <b v="0"/>
    <b v="0"/>
    <b v="0"/>
    <s v="None"/>
    <s v="None"/>
    <b v="0"/>
  </r>
  <r>
    <x v="5"/>
    <x v="0"/>
    <n v="174"/>
    <n v="0.96551724137931005"/>
    <n v="0.97126436781609105"/>
    <n v="2.9366819858550999"/>
    <n v="0"/>
    <n v="169"/>
    <n v="169"/>
    <n v="0"/>
    <n v="0"/>
    <n v="0"/>
    <n v="0"/>
    <n v="0"/>
    <n v="0"/>
    <x v="13"/>
    <n v="3600"/>
    <n v="89"/>
    <n v="0"/>
    <b v="0"/>
    <b v="0"/>
    <b v="0"/>
    <s v="None"/>
    <s v="None"/>
    <b v="0"/>
  </r>
  <r>
    <x v="5"/>
    <x v="0"/>
    <n v="174"/>
    <n v="0.96551724137931005"/>
    <n v="0.97126436781609105"/>
    <n v="4.0974419116973797"/>
    <n v="0"/>
    <n v="169"/>
    <n v="169"/>
    <n v="0"/>
    <n v="0"/>
    <n v="0"/>
    <n v="0"/>
    <n v="0"/>
    <n v="0"/>
    <x v="13"/>
    <n v="3600"/>
    <n v="42"/>
    <n v="0"/>
    <b v="0"/>
    <b v="0"/>
    <b v="0"/>
    <s v="None"/>
    <s v="None"/>
    <b v="0"/>
  </r>
  <r>
    <x v="5"/>
    <x v="0"/>
    <n v="174"/>
    <n v="0.89655172413793105"/>
    <n v="0.98275862068965503"/>
    <n v="2.9658298492431601"/>
    <n v="0"/>
    <n v="171"/>
    <n v="171"/>
    <n v="0"/>
    <n v="0"/>
    <n v="0"/>
    <n v="0"/>
    <n v="0"/>
    <n v="0"/>
    <x v="13"/>
    <n v="3600"/>
    <n v="0"/>
    <n v="0"/>
    <b v="0"/>
    <b v="0"/>
    <b v="0"/>
    <s v="None"/>
    <s v="None"/>
    <b v="0"/>
  </r>
  <r>
    <x v="5"/>
    <x v="1"/>
    <n v="174"/>
    <n v="0.94827586206896497"/>
    <n v="0.98275862068965503"/>
    <n v="272.94135212898198"/>
    <n v="0"/>
    <n v="171"/>
    <n v="171"/>
    <n v="0"/>
    <n v="0"/>
    <n v="0"/>
    <n v="0"/>
    <n v="0"/>
    <n v="0"/>
    <x v="13"/>
    <n v="3600"/>
    <n v="138"/>
    <n v="0"/>
    <b v="0"/>
    <b v="0"/>
    <b v="0"/>
    <s v="None"/>
    <s v="None"/>
    <b v="0"/>
  </r>
  <r>
    <x v="5"/>
    <x v="1"/>
    <n v="174"/>
    <n v="0.89655172413793105"/>
    <n v="0.98275862068965503"/>
    <n v="148.03651785850499"/>
    <n v="0"/>
    <n v="171"/>
    <n v="171"/>
    <n v="0"/>
    <n v="0"/>
    <n v="0"/>
    <n v="0"/>
    <n v="0"/>
    <n v="0"/>
    <x v="13"/>
    <n v="3600"/>
    <n v="15"/>
    <n v="0"/>
    <b v="0"/>
    <b v="0"/>
    <b v="0"/>
    <s v="None"/>
    <s v="None"/>
    <b v="0"/>
  </r>
  <r>
    <x v="5"/>
    <x v="1"/>
    <n v="174"/>
    <n v="0.94827586206896497"/>
    <n v="0.98275862068965503"/>
    <n v="153.286644935607"/>
    <n v="0"/>
    <n v="171"/>
    <n v="171"/>
    <n v="0"/>
    <n v="0"/>
    <n v="0"/>
    <n v="0"/>
    <n v="0"/>
    <n v="0"/>
    <x v="13"/>
    <n v="3600"/>
    <n v="89"/>
    <n v="0"/>
    <b v="0"/>
    <b v="0"/>
    <b v="0"/>
    <s v="None"/>
    <s v="None"/>
    <b v="0"/>
  </r>
  <r>
    <x v="5"/>
    <x v="1"/>
    <n v="174"/>
    <n v="0.94827586206896497"/>
    <n v="0.98275862068965503"/>
    <n v="228.94957494735701"/>
    <n v="0"/>
    <n v="171"/>
    <n v="171"/>
    <n v="0"/>
    <n v="0"/>
    <n v="0"/>
    <n v="0"/>
    <n v="0"/>
    <n v="0"/>
    <x v="13"/>
    <n v="3600"/>
    <n v="42"/>
    <n v="0"/>
    <b v="0"/>
    <b v="0"/>
    <b v="0"/>
    <s v="None"/>
    <s v="None"/>
    <b v="0"/>
  </r>
  <r>
    <x v="7"/>
    <x v="1"/>
    <n v="207"/>
    <n v="0.628571428571428"/>
    <n v="0.82608695652173902"/>
    <n v="3600.0281450748398"/>
    <n v="8.1871345029239706E-2"/>
    <n v="171"/>
    <n v="185"/>
    <n v="0"/>
    <n v="0"/>
    <n v="0"/>
    <n v="0"/>
    <n v="0"/>
    <n v="0"/>
    <x v="13"/>
    <n v="3600"/>
    <n v="42"/>
    <n v="0"/>
    <b v="0"/>
    <b v="0"/>
    <b v="0"/>
    <s v="None"/>
    <s v="None"/>
    <b v="0"/>
  </r>
  <r>
    <x v="3"/>
    <x v="3"/>
    <n v="99"/>
    <n v="0.66666666666666596"/>
    <n v="0.919191919191919"/>
    <n v="3600.2496199607799"/>
    <n v="7.69230769230769E-2"/>
    <n v="91"/>
    <n v="98"/>
    <n v="0"/>
    <n v="0"/>
    <n v="0"/>
    <n v="0"/>
    <n v="0"/>
    <n v="0"/>
    <x v="13"/>
    <n v="3600"/>
    <n v="42"/>
    <n v="0"/>
    <b v="0"/>
    <b v="0"/>
    <b v="0"/>
    <s v="None"/>
    <s v="None"/>
    <b v="0"/>
  </r>
  <r>
    <x v="9"/>
    <x v="1"/>
    <n v="718"/>
    <n v="0.77500000000000002"/>
    <n v="0.76880222841225598"/>
    <n v="3600.2635080814298"/>
    <n v="0.300724637681137"/>
    <n v="552"/>
    <n v="717.99999999998704"/>
    <n v="0"/>
    <n v="0"/>
    <n v="0"/>
    <n v="0"/>
    <n v="0"/>
    <n v="0"/>
    <x v="13"/>
    <n v="3600"/>
    <n v="42"/>
    <n v="0"/>
    <b v="0"/>
    <b v="0"/>
    <b v="0"/>
    <s v="None"/>
    <s v="None"/>
    <b v="0"/>
  </r>
  <r>
    <x v="10"/>
    <x v="1"/>
    <n v="1296"/>
    <n v="0.80092592592592504"/>
    <n v="0.80709876543209802"/>
    <n v="3600.04240107536"/>
    <n v="0.23900573613762199"/>
    <n v="1046"/>
    <n v="1295.99999999995"/>
    <n v="0"/>
    <n v="0"/>
    <n v="0"/>
    <n v="0"/>
    <n v="0"/>
    <n v="0"/>
    <x v="13"/>
    <n v="3600"/>
    <n v="42"/>
    <n v="0"/>
    <b v="0"/>
    <b v="0"/>
    <b v="0"/>
    <s v="None"/>
    <s v="None"/>
    <b v="0"/>
  </r>
  <r>
    <x v="11"/>
    <x v="1"/>
    <n v="2397"/>
    <n v="0.85106382978723405"/>
    <n v="0.85732165206508104"/>
    <n v="3600.0730910301199"/>
    <n v="0.16642335766416"/>
    <n v="2055"/>
    <n v="2396.9999999998499"/>
    <n v="0"/>
    <n v="0"/>
    <n v="0"/>
    <n v="0"/>
    <n v="0"/>
    <n v="0"/>
    <x v="13"/>
    <n v="3600"/>
    <n v="42"/>
    <n v="0"/>
    <b v="0"/>
    <b v="0"/>
    <b v="0"/>
    <s v="None"/>
    <s v="None"/>
    <b v="0"/>
  </r>
  <r>
    <x v="5"/>
    <x v="1"/>
    <n v="174"/>
    <n v="0.89655172413793105"/>
    <n v="0.98850574712643602"/>
    <n v="206.579334020614"/>
    <n v="0"/>
    <n v="172"/>
    <n v="172"/>
    <n v="0"/>
    <n v="0"/>
    <n v="0"/>
    <n v="0"/>
    <n v="0"/>
    <n v="0"/>
    <x v="13"/>
    <n v="3600"/>
    <n v="0"/>
    <n v="0"/>
    <b v="0"/>
    <b v="0"/>
    <b v="0"/>
    <s v="None"/>
    <s v="None"/>
    <b v="0"/>
  </r>
  <r>
    <x v="12"/>
    <x v="1"/>
    <n v="7844"/>
    <n v="0.68718929254302097"/>
    <n v="0.70639979602243697"/>
    <n v="3600.8753972053501"/>
    <n v="0.41057570835589202"/>
    <n v="5541"/>
    <n v="7816"/>
    <n v="0"/>
    <n v="0"/>
    <n v="0"/>
    <n v="0"/>
    <n v="0"/>
    <n v="0"/>
    <x v="13"/>
    <n v="3600"/>
    <n v="42"/>
    <n v="0"/>
    <b v="0"/>
    <b v="0"/>
    <b v="0"/>
    <s v="None"/>
    <s v="None"/>
    <b v="0"/>
  </r>
  <r>
    <x v="4"/>
    <x v="2"/>
    <n v="126"/>
    <n v="0.581395348837209"/>
    <n v="0.79365079365079305"/>
    <n v="3600.0702848434398"/>
    <n v="0.24"/>
    <n v="100"/>
    <n v="124"/>
    <n v="0"/>
    <n v="0"/>
    <n v="0"/>
    <n v="0"/>
    <n v="0"/>
    <n v="0"/>
    <x v="13"/>
    <n v="3600"/>
    <n v="15"/>
    <n v="0"/>
    <b v="0"/>
    <b v="0"/>
    <b v="0"/>
    <s v="None"/>
    <s v="None"/>
    <b v="0"/>
  </r>
  <r>
    <x v="7"/>
    <x v="1"/>
    <n v="207"/>
    <n v="0.71428571428571397"/>
    <n v="0.82125603864734298"/>
    <n v="3600.0249738693201"/>
    <n v="0.14705882352940899"/>
    <n v="170"/>
    <n v="194.99999999999901"/>
    <n v="0"/>
    <n v="0"/>
    <n v="0"/>
    <n v="0"/>
    <n v="0"/>
    <n v="0"/>
    <x v="13"/>
    <n v="3600"/>
    <n v="0"/>
    <n v="0"/>
    <b v="0"/>
    <b v="0"/>
    <b v="0"/>
    <s v="None"/>
    <s v="None"/>
    <b v="0"/>
  </r>
  <r>
    <x v="3"/>
    <x v="3"/>
    <n v="99"/>
    <n v="0.78787878787878696"/>
    <n v="0.90909090909090895"/>
    <n v="3600.2732129096898"/>
    <n v="8.8888888888887699E-2"/>
    <n v="90"/>
    <n v="97.999999999999901"/>
    <n v="0"/>
    <n v="0"/>
    <n v="0"/>
    <n v="0"/>
    <n v="0"/>
    <n v="0"/>
    <x v="13"/>
    <n v="3600"/>
    <n v="0"/>
    <n v="0"/>
    <b v="0"/>
    <b v="0"/>
    <b v="0"/>
    <s v="None"/>
    <s v="None"/>
    <b v="0"/>
  </r>
  <r>
    <x v="9"/>
    <x v="1"/>
    <n v="718"/>
    <n v="0.73750000000000004"/>
    <n v="0.76044568245125299"/>
    <n v="3600.24068307876"/>
    <n v="0.31501831501829602"/>
    <n v="546"/>
    <n v="717.99999999998897"/>
    <n v="0"/>
    <n v="0"/>
    <n v="0"/>
    <n v="0"/>
    <n v="0"/>
    <n v="0"/>
    <x v="13"/>
    <n v="3600"/>
    <n v="0"/>
    <n v="0"/>
    <b v="0"/>
    <b v="0"/>
    <b v="0"/>
    <s v="None"/>
    <s v="None"/>
    <b v="0"/>
  </r>
  <r>
    <x v="10"/>
    <x v="1"/>
    <n v="1296"/>
    <n v="0.77546296296296202"/>
    <n v="0.81558641975308599"/>
    <n v="3600.0350589752102"/>
    <n v="0.21097445600756801"/>
    <n v="1057"/>
    <n v="1280"/>
    <n v="0"/>
    <n v="0"/>
    <n v="0"/>
    <n v="0"/>
    <n v="0"/>
    <n v="0"/>
    <x v="13"/>
    <n v="3600"/>
    <n v="0"/>
    <n v="0"/>
    <b v="0"/>
    <b v="0"/>
    <b v="0"/>
    <s v="None"/>
    <s v="None"/>
    <b v="0"/>
  </r>
  <r>
    <x v="11"/>
    <x v="1"/>
    <n v="2397"/>
    <n v="0.93992490613266499"/>
    <n v="0.93742177722152598"/>
    <n v="3600.09496498107"/>
    <n v="6.6755674232276102E-2"/>
    <n v="2247"/>
    <n v="2396.99999999992"/>
    <n v="0"/>
    <n v="0"/>
    <n v="0"/>
    <n v="0"/>
    <n v="0"/>
    <n v="0"/>
    <x v="13"/>
    <n v="3600"/>
    <n v="0"/>
    <n v="0"/>
    <b v="0"/>
    <b v="0"/>
    <b v="0"/>
    <s v="None"/>
    <s v="None"/>
    <b v="0"/>
  </r>
  <r>
    <x v="5"/>
    <x v="2"/>
    <n v="174"/>
    <n v="0.98275862068965503"/>
    <n v="0.99425287356321801"/>
    <n v="3600.0793459415399"/>
    <n v="5.7803468208069402E-3"/>
    <n v="173"/>
    <n v="173.99999999999901"/>
    <n v="0"/>
    <n v="0"/>
    <n v="0"/>
    <n v="0"/>
    <n v="0"/>
    <n v="0"/>
    <x v="13"/>
    <n v="3600"/>
    <n v="138"/>
    <n v="0"/>
    <b v="0"/>
    <b v="0"/>
    <b v="0"/>
    <s v="None"/>
    <s v="None"/>
    <b v="0"/>
  </r>
  <r>
    <x v="12"/>
    <x v="1"/>
    <n v="7844"/>
    <n v="0.55105162523900497"/>
    <n v="0.54882712901580799"/>
    <n v="3600.5981969833301"/>
    <n v="0.81626016260162604"/>
    <n v="4305"/>
    <n v="7819"/>
    <n v="0"/>
    <n v="0"/>
    <n v="0"/>
    <n v="0"/>
    <n v="0"/>
    <n v="0"/>
    <x v="13"/>
    <n v="3600"/>
    <n v="0"/>
    <n v="0"/>
    <b v="0"/>
    <b v="0"/>
    <b v="0"/>
    <s v="None"/>
    <s v="None"/>
    <b v="0"/>
  </r>
  <r>
    <x v="4"/>
    <x v="2"/>
    <n v="126"/>
    <n v="0.55813953488372003"/>
    <n v="0.84126984126984095"/>
    <n v="3600.0716891288698"/>
    <n v="0.15094339622641501"/>
    <n v="106"/>
    <n v="122"/>
    <n v="0"/>
    <n v="0"/>
    <n v="0"/>
    <n v="0"/>
    <n v="0"/>
    <n v="0"/>
    <x v="13"/>
    <n v="3600"/>
    <n v="89"/>
    <n v="0"/>
    <b v="0"/>
    <b v="0"/>
    <b v="0"/>
    <s v="None"/>
    <s v="None"/>
    <b v="0"/>
  </r>
  <r>
    <x v="7"/>
    <x v="2"/>
    <n v="207"/>
    <n v="0.72857142857142798"/>
    <n v="0.84057971014492705"/>
    <n v="3600.13405013084"/>
    <n v="0.18965517241378599"/>
    <n v="174"/>
    <n v="206.99999999999801"/>
    <n v="0"/>
    <n v="0"/>
    <n v="0"/>
    <n v="0"/>
    <n v="0"/>
    <n v="0"/>
    <x v="13"/>
    <n v="3600"/>
    <n v="138"/>
    <n v="0"/>
    <b v="0"/>
    <b v="0"/>
    <b v="0"/>
    <s v="None"/>
    <s v="None"/>
    <b v="0"/>
  </r>
  <r>
    <x v="4"/>
    <x v="3"/>
    <n v="126"/>
    <n v="0.76744186046511598"/>
    <n v="0.93650793650793596"/>
    <n v="3600.3579678535398"/>
    <n v="6.7796610169484503E-2"/>
    <n v="118"/>
    <n v="125.99999999999901"/>
    <n v="0"/>
    <n v="0"/>
    <n v="0"/>
    <n v="0"/>
    <n v="0"/>
    <n v="0"/>
    <x v="13"/>
    <n v="3600"/>
    <n v="138"/>
    <n v="0"/>
    <b v="0"/>
    <b v="0"/>
    <b v="0"/>
    <s v="None"/>
    <s v="None"/>
    <b v="0"/>
  </r>
  <r>
    <x v="9"/>
    <x v="2"/>
    <n v="718"/>
    <n v="0.77916666666666601"/>
    <n v="0.82869080779944204"/>
    <n v="3600.0986468791898"/>
    <n v="0.20672268907561001"/>
    <n v="595"/>
    <n v="717.99999999998795"/>
    <n v="0"/>
    <n v="0"/>
    <n v="0"/>
    <n v="0"/>
    <n v="0"/>
    <n v="0"/>
    <x v="13"/>
    <n v="3600"/>
    <n v="138"/>
    <n v="0"/>
    <b v="0"/>
    <b v="0"/>
    <b v="0"/>
    <s v="None"/>
    <s v="None"/>
    <b v="0"/>
  </r>
  <r>
    <x v="10"/>
    <x v="2"/>
    <n v="1296"/>
    <n v="0.77314814814814803"/>
    <n v="0.83487654320987603"/>
    <n v="3600.1615128517101"/>
    <n v="0.19778188539734001"/>
    <n v="1082"/>
    <n v="1295.99999999992"/>
    <n v="0"/>
    <n v="0"/>
    <n v="0"/>
    <n v="0"/>
    <n v="0"/>
    <n v="0"/>
    <x v="13"/>
    <n v="3600"/>
    <n v="138"/>
    <n v="0"/>
    <b v="0"/>
    <b v="0"/>
    <b v="0"/>
    <s v="None"/>
    <s v="None"/>
    <b v="0"/>
  </r>
  <r>
    <x v="5"/>
    <x v="2"/>
    <n v="174"/>
    <n v="0.93103448275862"/>
    <n v="0.99425287356321801"/>
    <n v="3600.1263329982698"/>
    <n v="5.7803468208038203E-3"/>
    <n v="173"/>
    <n v="173.99999999999901"/>
    <n v="0"/>
    <n v="0"/>
    <n v="0"/>
    <n v="0"/>
    <n v="0"/>
    <n v="0"/>
    <x v="13"/>
    <n v="3600"/>
    <n v="15"/>
    <n v="0"/>
    <b v="0"/>
    <b v="0"/>
    <b v="0"/>
    <s v="None"/>
    <s v="None"/>
    <b v="0"/>
  </r>
  <r>
    <x v="11"/>
    <x v="2"/>
    <n v="2397"/>
    <n v="0.67334167709637005"/>
    <n v="0.68544013350020805"/>
    <n v="3600.3699219226801"/>
    <n v="0.45891661594643002"/>
    <n v="1643"/>
    <n v="2396.99999999998"/>
    <n v="0"/>
    <n v="0"/>
    <n v="0"/>
    <n v="0"/>
    <n v="0"/>
    <n v="0"/>
    <x v="13"/>
    <n v="3600"/>
    <n v="138"/>
    <n v="0"/>
    <b v="0"/>
    <b v="0"/>
    <b v="0"/>
    <s v="None"/>
    <s v="None"/>
    <b v="0"/>
  </r>
  <r>
    <x v="5"/>
    <x v="2"/>
    <n v="174"/>
    <n v="0.96551724137931005"/>
    <n v="1"/>
    <n v="43.181648969650198"/>
    <n v="0"/>
    <n v="174"/>
    <n v="174"/>
    <n v="0"/>
    <n v="0"/>
    <n v="0"/>
    <n v="0"/>
    <n v="0"/>
    <n v="0"/>
    <x v="13"/>
    <n v="3600"/>
    <n v="89"/>
    <n v="0"/>
    <b v="0"/>
    <b v="0"/>
    <b v="0"/>
    <s v="None"/>
    <s v="None"/>
    <b v="0"/>
  </r>
  <r>
    <x v="12"/>
    <x v="2"/>
    <n v="7844"/>
    <n v="0.64053537284894801"/>
    <n v="0.65196328403875503"/>
    <n v="3601.45119285583"/>
    <n v="0.53245991396167303"/>
    <n v="5114"/>
    <n v="7837"/>
    <n v="0"/>
    <n v="0"/>
    <n v="0"/>
    <n v="0"/>
    <n v="0"/>
    <n v="0"/>
    <x v="13"/>
    <n v="3600"/>
    <n v="138"/>
    <n v="0"/>
    <b v="0"/>
    <b v="0"/>
    <b v="0"/>
    <s v="None"/>
    <s v="None"/>
    <b v="0"/>
  </r>
  <r>
    <x v="4"/>
    <x v="2"/>
    <n v="126"/>
    <n v="0.60465116279069697"/>
    <n v="0.85714285714285698"/>
    <n v="3600.1329720020199"/>
    <n v="0.12962962962962901"/>
    <n v="108"/>
    <n v="122"/>
    <n v="0"/>
    <n v="0"/>
    <n v="0"/>
    <n v="0"/>
    <n v="0"/>
    <n v="0"/>
    <x v="13"/>
    <n v="3600"/>
    <n v="42"/>
    <n v="0"/>
    <b v="0"/>
    <b v="0"/>
    <b v="0"/>
    <s v="None"/>
    <s v="None"/>
    <b v="0"/>
  </r>
  <r>
    <x v="7"/>
    <x v="2"/>
    <n v="207"/>
    <n v="0.78571428571428503"/>
    <n v="0.835748792270531"/>
    <n v="3600.1369750499698"/>
    <n v="0.196531791907509"/>
    <n v="173"/>
    <n v="206.99999999999901"/>
    <n v="0"/>
    <n v="0"/>
    <n v="0"/>
    <n v="0"/>
    <n v="0"/>
    <n v="0"/>
    <x v="13"/>
    <n v="3600"/>
    <n v="15"/>
    <n v="0"/>
    <b v="0"/>
    <b v="0"/>
    <b v="0"/>
    <s v="None"/>
    <s v="None"/>
    <b v="0"/>
  </r>
  <r>
    <x v="4"/>
    <x v="3"/>
    <n v="126"/>
    <n v="0.60465116279069697"/>
    <n v="0.91269841269841201"/>
    <n v="3600.3517179489099"/>
    <n v="9.5652173913039706E-2"/>
    <n v="115"/>
    <n v="125.99999999999901"/>
    <n v="0"/>
    <n v="0"/>
    <n v="0"/>
    <n v="0"/>
    <n v="0"/>
    <n v="0"/>
    <x v="13"/>
    <n v="3600"/>
    <n v="15"/>
    <n v="0"/>
    <b v="0"/>
    <b v="0"/>
    <b v="0"/>
    <s v="None"/>
    <s v="None"/>
    <b v="0"/>
  </r>
  <r>
    <x v="9"/>
    <x v="2"/>
    <n v="718"/>
    <n v="0.8"/>
    <n v="0.84261838440111403"/>
    <n v="3600.1145808696701"/>
    <n v="0.18677685950412901"/>
    <n v="605"/>
    <n v="717.99999999999795"/>
    <n v="0"/>
    <n v="0"/>
    <n v="0"/>
    <n v="0"/>
    <n v="0"/>
    <n v="0"/>
    <x v="13"/>
    <n v="3600"/>
    <n v="15"/>
    <n v="0"/>
    <b v="0"/>
    <b v="0"/>
    <b v="0"/>
    <s v="None"/>
    <s v="None"/>
    <b v="0"/>
  </r>
  <r>
    <x v="10"/>
    <x v="2"/>
    <n v="1296"/>
    <n v="0.79629629629629595"/>
    <n v="0.80015432098765404"/>
    <n v="3600.1485009193402"/>
    <n v="0.24975891996136601"/>
    <n v="1037"/>
    <n v="1295.99999999993"/>
    <n v="0"/>
    <n v="0"/>
    <n v="0"/>
    <n v="0"/>
    <n v="0"/>
    <n v="0"/>
    <x v="13"/>
    <n v="3600"/>
    <n v="15"/>
    <n v="0"/>
    <b v="0"/>
    <b v="0"/>
    <b v="0"/>
    <s v="None"/>
    <s v="None"/>
    <b v="0"/>
  </r>
  <r>
    <x v="5"/>
    <x v="2"/>
    <n v="174"/>
    <n v="0.96551724137931005"/>
    <n v="0.99425287356321801"/>
    <n v="3600.0984690189298"/>
    <n v="5.7803468208089204E-3"/>
    <n v="173"/>
    <n v="173.99999999999901"/>
    <n v="0"/>
    <n v="0"/>
    <n v="0"/>
    <n v="0"/>
    <n v="0"/>
    <n v="0"/>
    <x v="13"/>
    <n v="3600"/>
    <n v="42"/>
    <n v="0"/>
    <b v="0"/>
    <b v="0"/>
    <b v="0"/>
    <s v="None"/>
    <s v="None"/>
    <b v="0"/>
  </r>
  <r>
    <x v="11"/>
    <x v="2"/>
    <n v="2397"/>
    <n v="0.66332916145181398"/>
    <n v="0.68877763871506004"/>
    <n v="3600.3279039859699"/>
    <n v="0.45184736523318603"/>
    <n v="1651"/>
    <n v="2396.99999999999"/>
    <n v="0"/>
    <n v="0"/>
    <n v="0"/>
    <n v="0"/>
    <n v="0"/>
    <n v="0"/>
    <x v="13"/>
    <n v="3600"/>
    <n v="15"/>
    <n v="0"/>
    <b v="0"/>
    <b v="0"/>
    <b v="0"/>
    <s v="None"/>
    <s v="None"/>
    <b v="0"/>
  </r>
  <r>
    <x v="12"/>
    <x v="2"/>
    <n v="7844"/>
    <n v="0.65124282982791504"/>
    <n v="0.64839367669556303"/>
    <n v="3601.1435430049801"/>
    <n v="0.54050334250884702"/>
    <n v="5086"/>
    <n v="7835"/>
    <n v="0"/>
    <n v="0"/>
    <n v="0"/>
    <n v="0"/>
    <n v="0"/>
    <n v="0"/>
    <x v="13"/>
    <n v="3600"/>
    <n v="15"/>
    <n v="0"/>
    <b v="0"/>
    <b v="0"/>
    <b v="0"/>
    <s v="None"/>
    <s v="None"/>
    <b v="0"/>
  </r>
  <r>
    <x v="5"/>
    <x v="2"/>
    <n v="174"/>
    <n v="0.96551724137931005"/>
    <n v="1"/>
    <n v="644.304888963699"/>
    <n v="0"/>
    <n v="174"/>
    <n v="174"/>
    <n v="0"/>
    <n v="0"/>
    <n v="0"/>
    <n v="0"/>
    <n v="0"/>
    <n v="0"/>
    <x v="13"/>
    <n v="3600"/>
    <n v="0"/>
    <n v="0"/>
    <b v="0"/>
    <b v="0"/>
    <b v="0"/>
    <s v="None"/>
    <s v="None"/>
    <b v="0"/>
  </r>
  <r>
    <x v="5"/>
    <x v="3"/>
    <n v="174"/>
    <n v="0.94827586206896497"/>
    <n v="1"/>
    <n v="214.018527030944"/>
    <n v="0"/>
    <n v="174"/>
    <n v="174"/>
    <n v="0"/>
    <n v="0"/>
    <n v="0"/>
    <n v="0"/>
    <n v="0"/>
    <n v="0"/>
    <x v="13"/>
    <n v="3600"/>
    <n v="138"/>
    <n v="0"/>
    <b v="0"/>
    <b v="0"/>
    <b v="0"/>
    <s v="None"/>
    <s v="None"/>
    <b v="0"/>
  </r>
  <r>
    <x v="5"/>
    <x v="3"/>
    <n v="174"/>
    <n v="0.94827586206896497"/>
    <n v="1"/>
    <n v="90.877873182296696"/>
    <n v="0"/>
    <n v="174"/>
    <n v="174"/>
    <n v="0"/>
    <n v="0"/>
    <n v="0"/>
    <n v="0"/>
    <n v="0"/>
    <n v="0"/>
    <x v="13"/>
    <n v="3600"/>
    <n v="15"/>
    <n v="0"/>
    <b v="0"/>
    <b v="0"/>
    <b v="0"/>
    <s v="None"/>
    <s v="None"/>
    <b v="0"/>
  </r>
  <r>
    <x v="5"/>
    <x v="3"/>
    <n v="174"/>
    <n v="0.94827586206896497"/>
    <n v="1"/>
    <n v="100.332292079925"/>
    <n v="0"/>
    <n v="174"/>
    <n v="174"/>
    <n v="0"/>
    <n v="0"/>
    <n v="0"/>
    <n v="0"/>
    <n v="0"/>
    <n v="0"/>
    <x v="13"/>
    <n v="3600"/>
    <n v="89"/>
    <n v="0"/>
    <b v="0"/>
    <b v="0"/>
    <b v="0"/>
    <s v="None"/>
    <s v="None"/>
    <b v="0"/>
  </r>
  <r>
    <x v="5"/>
    <x v="3"/>
    <n v="174"/>
    <n v="0.96551724137931005"/>
    <n v="1"/>
    <n v="29.5622959136962"/>
    <n v="0"/>
    <n v="174"/>
    <n v="174"/>
    <n v="0"/>
    <n v="0"/>
    <n v="0"/>
    <n v="0"/>
    <n v="0"/>
    <n v="0"/>
    <x v="13"/>
    <n v="3600"/>
    <n v="42"/>
    <n v="0"/>
    <b v="0"/>
    <b v="0"/>
    <b v="0"/>
    <s v="None"/>
    <s v="None"/>
    <b v="0"/>
  </r>
  <r>
    <x v="5"/>
    <x v="3"/>
    <n v="174"/>
    <n v="0.94827586206896497"/>
    <n v="1"/>
    <n v="22.321577072143501"/>
    <n v="0"/>
    <n v="174"/>
    <n v="174"/>
    <n v="0"/>
    <n v="0"/>
    <n v="0"/>
    <n v="0"/>
    <n v="0"/>
    <n v="0"/>
    <x v="13"/>
    <n v="3600"/>
    <n v="0"/>
    <n v="0"/>
    <b v="0"/>
    <b v="0"/>
    <b v="0"/>
    <s v="None"/>
    <s v="None"/>
    <b v="0"/>
  </r>
  <r>
    <x v="3"/>
    <x v="0"/>
    <n v="99"/>
    <n v="0.48484848484848397"/>
    <n v="0.64646464646464596"/>
    <n v="1.8670840263366699"/>
    <n v="0"/>
    <n v="64"/>
    <n v="64"/>
    <n v="0"/>
    <n v="0"/>
    <n v="0"/>
    <n v="0"/>
    <n v="0"/>
    <n v="0"/>
    <x v="13"/>
    <n v="3600"/>
    <n v="138"/>
    <n v="0"/>
    <b v="0"/>
    <b v="0"/>
    <b v="0"/>
    <s v="None"/>
    <s v="None"/>
    <b v="0"/>
  </r>
  <r>
    <x v="3"/>
    <x v="0"/>
    <n v="99"/>
    <n v="0.54545454545454497"/>
    <n v="0.62626262626262597"/>
    <n v="1.6812269687652499"/>
    <n v="0"/>
    <n v="62"/>
    <n v="62"/>
    <n v="0"/>
    <n v="0"/>
    <n v="0"/>
    <n v="0"/>
    <n v="0"/>
    <n v="0"/>
    <x v="13"/>
    <n v="3600"/>
    <n v="15"/>
    <n v="0"/>
    <b v="0"/>
    <b v="0"/>
    <b v="0"/>
    <s v="None"/>
    <s v="None"/>
    <b v="0"/>
  </r>
  <r>
    <x v="3"/>
    <x v="0"/>
    <n v="99"/>
    <n v="0.33333333333333298"/>
    <n v="0.65656565656565602"/>
    <n v="1.6533172130584699"/>
    <n v="0"/>
    <n v="65"/>
    <n v="65"/>
    <n v="0"/>
    <n v="0"/>
    <n v="0"/>
    <n v="0"/>
    <n v="0"/>
    <n v="0"/>
    <x v="13"/>
    <n v="3600"/>
    <n v="89"/>
    <n v="0"/>
    <b v="0"/>
    <b v="0"/>
    <b v="0"/>
    <s v="None"/>
    <s v="None"/>
    <b v="0"/>
  </r>
  <r>
    <x v="3"/>
    <x v="0"/>
    <n v="99"/>
    <n v="0.39393939393939298"/>
    <n v="0.67676767676767602"/>
    <n v="1.3834309577941799"/>
    <n v="0"/>
    <n v="67"/>
    <n v="67"/>
    <n v="0"/>
    <n v="0"/>
    <n v="0"/>
    <n v="0"/>
    <n v="0"/>
    <n v="0"/>
    <x v="13"/>
    <n v="3600"/>
    <n v="42"/>
    <n v="0"/>
    <b v="0"/>
    <b v="0"/>
    <b v="0"/>
    <s v="None"/>
    <s v="None"/>
    <b v="0"/>
  </r>
  <r>
    <x v="3"/>
    <x v="0"/>
    <n v="99"/>
    <n v="0.45454545454545398"/>
    <n v="0.65656565656565602"/>
    <n v="1.4152960777282699"/>
    <n v="0"/>
    <n v="65"/>
    <n v="65"/>
    <n v="0"/>
    <n v="0"/>
    <n v="0"/>
    <n v="0"/>
    <n v="0"/>
    <n v="0"/>
    <x v="13"/>
    <n v="3600"/>
    <n v="0"/>
    <n v="0"/>
    <b v="0"/>
    <b v="0"/>
    <b v="0"/>
    <s v="None"/>
    <s v="None"/>
    <b v="0"/>
  </r>
  <r>
    <x v="4"/>
    <x v="0"/>
    <n v="126"/>
    <n v="0.581395348837209"/>
    <n v="0.67460317460317398"/>
    <n v="3.9464571475982599"/>
    <n v="0"/>
    <n v="85"/>
    <n v="85"/>
    <n v="0"/>
    <n v="0"/>
    <n v="0"/>
    <n v="0"/>
    <n v="0"/>
    <n v="0"/>
    <x v="13"/>
    <n v="3600"/>
    <n v="138"/>
    <n v="0"/>
    <b v="0"/>
    <b v="0"/>
    <b v="0"/>
    <s v="None"/>
    <s v="None"/>
    <b v="0"/>
  </r>
  <r>
    <x v="4"/>
    <x v="0"/>
    <n v="126"/>
    <n v="0.51162790697674398"/>
    <n v="0.66666666666666596"/>
    <n v="5.6465349197387598"/>
    <n v="0"/>
    <n v="84"/>
    <n v="84"/>
    <n v="0"/>
    <n v="0"/>
    <n v="0"/>
    <n v="0"/>
    <n v="0"/>
    <n v="0"/>
    <x v="13"/>
    <n v="3600"/>
    <n v="15"/>
    <n v="0"/>
    <b v="0"/>
    <b v="0"/>
    <b v="0"/>
    <s v="None"/>
    <s v="None"/>
    <b v="0"/>
  </r>
  <r>
    <x v="4"/>
    <x v="0"/>
    <n v="126"/>
    <n v="0.62790697674418605"/>
    <n v="0.67460317460317398"/>
    <n v="5.6256251335143999"/>
    <n v="0"/>
    <n v="85"/>
    <n v="85"/>
    <n v="0"/>
    <n v="0"/>
    <n v="0"/>
    <n v="0"/>
    <n v="0"/>
    <n v="0"/>
    <x v="13"/>
    <n v="3600"/>
    <n v="89"/>
    <n v="0"/>
    <b v="0"/>
    <b v="0"/>
    <b v="0"/>
    <s v="None"/>
    <s v="None"/>
    <b v="0"/>
  </r>
  <r>
    <x v="4"/>
    <x v="0"/>
    <n v="126"/>
    <n v="0.51162790697674398"/>
    <n v="0.71428571428571397"/>
    <n v="5.2729938030242902"/>
    <n v="0"/>
    <n v="90"/>
    <n v="90"/>
    <n v="0"/>
    <n v="0"/>
    <n v="0"/>
    <n v="0"/>
    <n v="0"/>
    <n v="0"/>
    <x v="13"/>
    <n v="3600"/>
    <n v="42"/>
    <n v="0"/>
    <b v="0"/>
    <b v="0"/>
    <b v="0"/>
    <s v="None"/>
    <s v="None"/>
    <b v="0"/>
  </r>
  <r>
    <x v="4"/>
    <x v="0"/>
    <n v="126"/>
    <n v="0.51162790697674398"/>
    <n v="0.682539682539682"/>
    <n v="6.5276551246643004"/>
    <n v="0"/>
    <n v="86"/>
    <n v="86"/>
    <n v="0"/>
    <n v="0"/>
    <n v="0"/>
    <n v="0"/>
    <n v="0"/>
    <n v="0"/>
    <x v="13"/>
    <n v="3600"/>
    <n v="0"/>
    <n v="0"/>
    <b v="0"/>
    <b v="0"/>
    <b v="0"/>
    <s v="None"/>
    <s v="None"/>
    <b v="0"/>
  </r>
  <r>
    <x v="6"/>
    <x v="0"/>
    <n v="200"/>
    <n v="0.76119402985074602"/>
    <n v="0.80500000000000005"/>
    <n v="16.680107831954899"/>
    <n v="0"/>
    <n v="161"/>
    <n v="161"/>
    <n v="0"/>
    <n v="0"/>
    <n v="0"/>
    <n v="0"/>
    <n v="0"/>
    <n v="0"/>
    <x v="13"/>
    <n v="3600"/>
    <n v="138"/>
    <n v="0"/>
    <b v="0"/>
    <b v="0"/>
    <b v="0"/>
    <s v="None"/>
    <s v="None"/>
    <b v="0"/>
  </r>
  <r>
    <x v="6"/>
    <x v="0"/>
    <n v="200"/>
    <n v="0.79104477611940205"/>
    <n v="0.79500000000000004"/>
    <n v="16.547340869903501"/>
    <n v="0"/>
    <n v="159"/>
    <n v="159"/>
    <n v="0"/>
    <n v="0"/>
    <n v="0"/>
    <n v="0"/>
    <n v="0"/>
    <n v="0"/>
    <x v="13"/>
    <n v="3600"/>
    <n v="15"/>
    <n v="0"/>
    <b v="0"/>
    <b v="0"/>
    <b v="0"/>
    <s v="None"/>
    <s v="None"/>
    <b v="0"/>
  </r>
  <r>
    <x v="6"/>
    <x v="0"/>
    <n v="200"/>
    <n v="0.77611940298507398"/>
    <n v="0.8"/>
    <n v="12.7908999919891"/>
    <n v="0"/>
    <n v="160"/>
    <n v="160"/>
    <n v="0"/>
    <n v="0"/>
    <n v="0"/>
    <n v="0"/>
    <n v="0"/>
    <n v="0"/>
    <x v="13"/>
    <n v="3600"/>
    <n v="89"/>
    <n v="0"/>
    <b v="0"/>
    <b v="0"/>
    <b v="0"/>
    <s v="None"/>
    <s v="None"/>
    <b v="0"/>
  </r>
  <r>
    <x v="6"/>
    <x v="0"/>
    <n v="200"/>
    <n v="0.70149253731343197"/>
    <n v="0.80500000000000005"/>
    <n v="6.5127050876617396"/>
    <n v="0"/>
    <n v="161"/>
    <n v="161"/>
    <n v="0"/>
    <n v="0"/>
    <n v="0"/>
    <n v="0"/>
    <n v="0"/>
    <n v="0"/>
    <x v="13"/>
    <n v="3600"/>
    <n v="42"/>
    <n v="0"/>
    <b v="0"/>
    <b v="0"/>
    <b v="0"/>
    <s v="None"/>
    <s v="None"/>
    <b v="0"/>
  </r>
  <r>
    <x v="6"/>
    <x v="0"/>
    <n v="200"/>
    <n v="0.82089552238805896"/>
    <n v="0.78500000000000003"/>
    <n v="17.2931969165802"/>
    <n v="0"/>
    <n v="157"/>
    <n v="157"/>
    <n v="0"/>
    <n v="0"/>
    <n v="0"/>
    <n v="0"/>
    <n v="0"/>
    <n v="0"/>
    <x v="13"/>
    <n v="3600"/>
    <n v="0"/>
    <n v="0"/>
    <b v="0"/>
    <b v="0"/>
    <b v="0"/>
    <s v="None"/>
    <s v="None"/>
    <b v="0"/>
  </r>
  <r>
    <x v="7"/>
    <x v="0"/>
    <n v="207"/>
    <n v="0.74285714285714199"/>
    <n v="0.78260869565217395"/>
    <n v="26.1185989379882"/>
    <n v="0"/>
    <n v="162"/>
    <n v="162"/>
    <n v="0"/>
    <n v="0"/>
    <n v="0"/>
    <n v="0"/>
    <n v="0"/>
    <n v="0"/>
    <x v="13"/>
    <n v="3600"/>
    <n v="138"/>
    <n v="0"/>
    <b v="0"/>
    <b v="0"/>
    <b v="0"/>
    <s v="None"/>
    <s v="None"/>
    <b v="0"/>
  </r>
  <r>
    <x v="4"/>
    <x v="2"/>
    <n v="126"/>
    <n v="0.67441860465116199"/>
    <n v="0.82539682539682502"/>
    <n v="3600.0692179203002"/>
    <n v="0.18269230769230699"/>
    <n v="104"/>
    <n v="123"/>
    <n v="0"/>
    <n v="0"/>
    <n v="0"/>
    <n v="0"/>
    <n v="0"/>
    <n v="0"/>
    <x v="13"/>
    <n v="3600"/>
    <n v="0"/>
    <n v="0"/>
    <b v="0"/>
    <b v="0"/>
    <b v="0"/>
    <s v="None"/>
    <s v="None"/>
    <b v="0"/>
  </r>
  <r>
    <x v="7"/>
    <x v="0"/>
    <n v="207"/>
    <n v="0.8"/>
    <n v="0.76811594202898503"/>
    <n v="26.587300062179501"/>
    <n v="0"/>
    <n v="159"/>
    <n v="159"/>
    <n v="0"/>
    <n v="0"/>
    <n v="0"/>
    <n v="0"/>
    <n v="0"/>
    <n v="0"/>
    <x v="13"/>
    <n v="3600"/>
    <n v="15"/>
    <n v="0"/>
    <b v="0"/>
    <b v="0"/>
    <b v="0"/>
    <s v="None"/>
    <s v="None"/>
    <b v="0"/>
  </r>
  <r>
    <x v="7"/>
    <x v="0"/>
    <n v="207"/>
    <n v="0.65714285714285703"/>
    <n v="0.79710144927536197"/>
    <n v="29.718513965606601"/>
    <n v="0"/>
    <n v="165"/>
    <n v="165"/>
    <n v="0"/>
    <n v="0"/>
    <n v="0"/>
    <n v="0"/>
    <n v="0"/>
    <n v="0"/>
    <x v="13"/>
    <n v="3600"/>
    <n v="89"/>
    <n v="0"/>
    <b v="0"/>
    <b v="0"/>
    <b v="0"/>
    <s v="None"/>
    <s v="None"/>
    <b v="0"/>
  </r>
  <r>
    <x v="7"/>
    <x v="0"/>
    <n v="207"/>
    <n v="0.74285714285714199"/>
    <n v="0.78743961352656999"/>
    <n v="23.5225570201873"/>
    <n v="0"/>
    <n v="163"/>
    <n v="163"/>
    <n v="0"/>
    <n v="0"/>
    <n v="0"/>
    <n v="0"/>
    <n v="0"/>
    <n v="0"/>
    <x v="13"/>
    <n v="3600"/>
    <n v="42"/>
    <n v="0"/>
    <b v="0"/>
    <b v="0"/>
    <b v="0"/>
    <s v="None"/>
    <s v="None"/>
    <b v="0"/>
  </r>
  <r>
    <x v="7"/>
    <x v="0"/>
    <n v="207"/>
    <n v="0.68571428571428505"/>
    <n v="0.78743961352656999"/>
    <n v="17.6933801174163"/>
    <n v="0"/>
    <n v="163"/>
    <n v="163"/>
    <n v="0"/>
    <n v="0"/>
    <n v="0"/>
    <n v="0"/>
    <n v="0"/>
    <n v="0"/>
    <x v="13"/>
    <n v="3600"/>
    <n v="0"/>
    <n v="0"/>
    <b v="0"/>
    <b v="0"/>
    <b v="0"/>
    <s v="None"/>
    <s v="None"/>
    <b v="0"/>
  </r>
  <r>
    <x v="9"/>
    <x v="0"/>
    <n v="718"/>
    <n v="0.70416666666666605"/>
    <n v="0.70612813370473504"/>
    <n v="402.68744015693602"/>
    <n v="0"/>
    <n v="507"/>
    <n v="507"/>
    <n v="0"/>
    <n v="0"/>
    <n v="0"/>
    <n v="0"/>
    <n v="0"/>
    <n v="0"/>
    <x v="13"/>
    <n v="3600"/>
    <n v="138"/>
    <n v="0"/>
    <b v="0"/>
    <b v="0"/>
    <b v="0"/>
    <s v="None"/>
    <s v="None"/>
    <b v="0"/>
  </r>
  <r>
    <x v="9"/>
    <x v="0"/>
    <n v="718"/>
    <n v="0.64583333333333304"/>
    <n v="0.72562674094707502"/>
    <n v="253.229516029357"/>
    <n v="0"/>
    <n v="521"/>
    <n v="521"/>
    <n v="0"/>
    <n v="0"/>
    <n v="0"/>
    <n v="0"/>
    <n v="0"/>
    <n v="0"/>
    <x v="13"/>
    <n v="3600"/>
    <n v="15"/>
    <n v="0"/>
    <b v="0"/>
    <b v="0"/>
    <b v="0"/>
    <s v="None"/>
    <s v="None"/>
    <b v="0"/>
  </r>
  <r>
    <x v="7"/>
    <x v="2"/>
    <n v="207"/>
    <n v="0.67142857142857104"/>
    <n v="0.88405797101449202"/>
    <n v="3600.1208050250998"/>
    <n v="0.13114754098359599"/>
    <n v="183"/>
    <n v="206.99999999999801"/>
    <n v="0"/>
    <n v="0"/>
    <n v="0"/>
    <n v="0"/>
    <n v="0"/>
    <n v="0"/>
    <x v="13"/>
    <n v="3600"/>
    <n v="89"/>
    <n v="0"/>
    <b v="0"/>
    <b v="0"/>
    <b v="0"/>
    <s v="None"/>
    <s v="None"/>
    <b v="0"/>
  </r>
  <r>
    <x v="4"/>
    <x v="3"/>
    <n v="126"/>
    <n v="0.74418604651162701"/>
    <n v="0.93650793650793596"/>
    <n v="3600.3621840476899"/>
    <n v="6.7796610169487306E-2"/>
    <n v="118"/>
    <n v="125.99999999999901"/>
    <n v="0"/>
    <n v="0"/>
    <n v="0"/>
    <n v="0"/>
    <n v="0"/>
    <n v="0"/>
    <x v="13"/>
    <n v="3600"/>
    <n v="89"/>
    <n v="0"/>
    <b v="0"/>
    <b v="0"/>
    <b v="0"/>
    <s v="None"/>
    <s v="None"/>
    <b v="0"/>
  </r>
  <r>
    <x v="9"/>
    <x v="2"/>
    <n v="718"/>
    <n v="0.87083333333333302"/>
    <n v="0.84818941504178202"/>
    <n v="3600.1021990775998"/>
    <n v="0.178981937602607"/>
    <n v="609"/>
    <n v="717.99999999998795"/>
    <n v="0"/>
    <n v="0"/>
    <n v="0"/>
    <n v="0"/>
    <n v="0"/>
    <n v="0"/>
    <x v="13"/>
    <n v="3600"/>
    <n v="89"/>
    <n v="0"/>
    <b v="0"/>
    <b v="0"/>
    <b v="0"/>
    <s v="None"/>
    <s v="None"/>
    <b v="0"/>
  </r>
  <r>
    <x v="10"/>
    <x v="2"/>
    <n v="1296"/>
    <n v="0.79629629629629595"/>
    <n v="0.82175925925925897"/>
    <n v="3600.1541790962201"/>
    <n v="0.216901408450627"/>
    <n v="1065"/>
    <n v="1295.99999999991"/>
    <n v="0"/>
    <n v="0"/>
    <n v="0"/>
    <n v="0"/>
    <n v="0"/>
    <n v="0"/>
    <x v="13"/>
    <n v="3600"/>
    <n v="89"/>
    <n v="0"/>
    <b v="0"/>
    <b v="0"/>
    <b v="0"/>
    <s v="None"/>
    <s v="None"/>
    <b v="0"/>
  </r>
  <r>
    <x v="11"/>
    <x v="2"/>
    <n v="2397"/>
    <n v="0.68335419274092601"/>
    <n v="0.68210262828535595"/>
    <n v="3600.4065730571701"/>
    <n v="0.46605504587149899"/>
    <n v="1635"/>
    <n v="2396.9999999999"/>
    <n v="0"/>
    <n v="0"/>
    <n v="0"/>
    <n v="0"/>
    <n v="0"/>
    <n v="0"/>
    <x v="13"/>
    <n v="3600"/>
    <n v="89"/>
    <n v="0"/>
    <b v="0"/>
    <b v="0"/>
    <b v="0"/>
    <s v="None"/>
    <s v="None"/>
    <b v="0"/>
  </r>
  <r>
    <x v="12"/>
    <x v="2"/>
    <n v="7844"/>
    <n v="0.35105162523900502"/>
    <n v="0.350841407445181"/>
    <n v="3601.3265368938401"/>
    <n v="1.8459302325581299"/>
    <n v="2752"/>
    <n v="7832"/>
    <n v="0"/>
    <n v="0"/>
    <n v="0"/>
    <n v="0"/>
    <n v="0"/>
    <n v="0"/>
    <x v="13"/>
    <n v="3600"/>
    <n v="89"/>
    <n v="0"/>
    <b v="0"/>
    <b v="0"/>
    <b v="0"/>
    <s v="None"/>
    <s v="None"/>
    <b v="0"/>
  </r>
  <r>
    <x v="6"/>
    <x v="2"/>
    <n v="200"/>
    <n v="0.86567164179104406"/>
    <n v="0.85499999999999998"/>
    <n v="3600.12670516967"/>
    <n v="4.0935672514619798E-2"/>
    <n v="171"/>
    <n v="178"/>
    <n v="0"/>
    <n v="0"/>
    <n v="0"/>
    <n v="0"/>
    <n v="0"/>
    <n v="0"/>
    <x v="13"/>
    <n v="3600"/>
    <n v="138"/>
    <n v="0"/>
    <b v="0"/>
    <b v="0"/>
    <b v="0"/>
    <s v="None"/>
    <s v="None"/>
    <b v="0"/>
  </r>
  <r>
    <x v="7"/>
    <x v="2"/>
    <n v="207"/>
    <n v="0.57142857142857095"/>
    <n v="0.84541062801932298"/>
    <n v="3600.1298439502698"/>
    <n v="0.182857142857139"/>
    <n v="175"/>
    <n v="206.99999999999901"/>
    <n v="0"/>
    <n v="0"/>
    <n v="0"/>
    <n v="0"/>
    <n v="0"/>
    <n v="0"/>
    <x v="13"/>
    <n v="3600"/>
    <n v="42"/>
    <n v="0"/>
    <b v="0"/>
    <b v="0"/>
    <b v="0"/>
    <s v="None"/>
    <s v="None"/>
    <b v="0"/>
  </r>
  <r>
    <x v="4"/>
    <x v="3"/>
    <n v="126"/>
    <n v="0.53488372093023195"/>
    <n v="0.93650793650793596"/>
    <n v="3600.3641281127898"/>
    <n v="6.7796610169488097E-2"/>
    <n v="118"/>
    <n v="125.99999999999901"/>
    <n v="0"/>
    <n v="0"/>
    <n v="0"/>
    <n v="0"/>
    <n v="0"/>
    <n v="0"/>
    <x v="13"/>
    <n v="3600"/>
    <n v="42"/>
    <n v="0"/>
    <b v="0"/>
    <b v="0"/>
    <b v="0"/>
    <s v="None"/>
    <s v="None"/>
    <b v="0"/>
  </r>
  <r>
    <x v="9"/>
    <x v="2"/>
    <n v="718"/>
    <n v="0.78333333333333299"/>
    <n v="0.79526462395543096"/>
    <n v="3600.1350660324001"/>
    <n v="0.25744308231171698"/>
    <n v="571"/>
    <n v="717.99999999999"/>
    <n v="0"/>
    <n v="0"/>
    <n v="0"/>
    <n v="0"/>
    <n v="0"/>
    <n v="0"/>
    <x v="13"/>
    <n v="3600"/>
    <n v="42"/>
    <n v="0"/>
    <b v="0"/>
    <b v="0"/>
    <b v="0"/>
    <s v="None"/>
    <s v="None"/>
    <b v="0"/>
  </r>
  <r>
    <x v="10"/>
    <x v="2"/>
    <n v="1296"/>
    <n v="0.76620370370370305"/>
    <n v="0.74382716049382702"/>
    <n v="3600.13027286529"/>
    <n v="0.344398340248874"/>
    <n v="964"/>
    <n v="1295.99999999991"/>
    <n v="0"/>
    <n v="0"/>
    <n v="0"/>
    <n v="0"/>
    <n v="0"/>
    <n v="0"/>
    <x v="13"/>
    <n v="3600"/>
    <n v="42"/>
    <n v="0"/>
    <b v="0"/>
    <b v="0"/>
    <b v="0"/>
    <s v="None"/>
    <s v="None"/>
    <b v="0"/>
  </r>
  <r>
    <x v="11"/>
    <x v="2"/>
    <n v="2397"/>
    <n v="0.80976220275344102"/>
    <n v="0.80892782644972805"/>
    <n v="3600.3596160411798"/>
    <n v="0.236204228983976"/>
    <n v="1939"/>
    <n v="2396.99999999993"/>
    <n v="0"/>
    <n v="0"/>
    <n v="0"/>
    <n v="0"/>
    <n v="0"/>
    <n v="0"/>
    <x v="13"/>
    <n v="3600"/>
    <n v="42"/>
    <n v="0"/>
    <b v="0"/>
    <b v="0"/>
    <b v="0"/>
    <s v="None"/>
    <s v="None"/>
    <b v="0"/>
  </r>
  <r>
    <x v="12"/>
    <x v="2"/>
    <n v="7844"/>
    <n v="0.36405353728489398"/>
    <n v="0.34650688424273302"/>
    <n v="3601.0611059665598"/>
    <n v="1.88153053715967"/>
    <n v="2718"/>
    <n v="7832"/>
    <n v="0"/>
    <n v="0"/>
    <n v="0"/>
    <n v="0"/>
    <n v="0"/>
    <n v="0"/>
    <x v="13"/>
    <n v="3600"/>
    <n v="42"/>
    <n v="0"/>
    <b v="0"/>
    <b v="0"/>
    <b v="0"/>
    <s v="None"/>
    <s v="None"/>
    <b v="0"/>
  </r>
  <r>
    <x v="6"/>
    <x v="2"/>
    <n v="200"/>
    <n v="0.82089552238805896"/>
    <n v="0.86"/>
    <n v="3600.1317360401099"/>
    <n v="4.0697674418604599E-2"/>
    <n v="172"/>
    <n v="179"/>
    <n v="0"/>
    <n v="0"/>
    <n v="0"/>
    <n v="0"/>
    <n v="0"/>
    <n v="0"/>
    <x v="13"/>
    <n v="3600"/>
    <n v="15"/>
    <n v="0"/>
    <b v="0"/>
    <b v="0"/>
    <b v="0"/>
    <s v="None"/>
    <s v="None"/>
    <b v="0"/>
  </r>
  <r>
    <x v="7"/>
    <x v="2"/>
    <n v="207"/>
    <n v="0.7"/>
    <n v="0.85990338164251201"/>
    <n v="3600.0977160930602"/>
    <n v="0.16292134831459401"/>
    <n v="178"/>
    <n v="206.99999999999699"/>
    <n v="0"/>
    <n v="0"/>
    <n v="0"/>
    <n v="0"/>
    <n v="0"/>
    <n v="0"/>
    <x v="13"/>
    <n v="3600"/>
    <n v="0"/>
    <n v="0"/>
    <b v="0"/>
    <b v="0"/>
    <b v="0"/>
    <s v="None"/>
    <s v="None"/>
    <b v="0"/>
  </r>
  <r>
    <x v="4"/>
    <x v="3"/>
    <n v="126"/>
    <n v="0.62790697674418605"/>
    <n v="0.88888888888888795"/>
    <n v="3600.31499814987"/>
    <n v="0.124999999999994"/>
    <n v="112"/>
    <n v="125.99999999999901"/>
    <n v="0"/>
    <n v="0"/>
    <n v="0"/>
    <n v="0"/>
    <n v="0"/>
    <n v="0"/>
    <x v="13"/>
    <n v="3600"/>
    <n v="0"/>
    <n v="0"/>
    <b v="0"/>
    <b v="0"/>
    <b v="0"/>
    <s v="None"/>
    <s v="None"/>
    <b v="0"/>
  </r>
  <r>
    <x v="9"/>
    <x v="2"/>
    <n v="718"/>
    <n v="0.8"/>
    <n v="0.85515320334261802"/>
    <n v="3600.18430900573"/>
    <n v="0.16938110749183399"/>
    <n v="614"/>
    <n v="717.99999999998602"/>
    <n v="0"/>
    <n v="0"/>
    <n v="0"/>
    <n v="0"/>
    <n v="0"/>
    <n v="0"/>
    <x v="13"/>
    <n v="3600"/>
    <n v="0"/>
    <n v="0"/>
    <b v="0"/>
    <b v="0"/>
    <b v="0"/>
    <s v="None"/>
    <s v="None"/>
    <b v="0"/>
  </r>
  <r>
    <x v="10"/>
    <x v="2"/>
    <n v="1296"/>
    <n v="0.77546296296296202"/>
    <n v="0.80709876543209802"/>
    <n v="3600.2011969089499"/>
    <n v="0.23900573613758699"/>
    <n v="1046"/>
    <n v="1295.99999999991"/>
    <n v="0"/>
    <n v="0"/>
    <n v="0"/>
    <n v="0"/>
    <n v="0"/>
    <n v="0"/>
    <x v="13"/>
    <n v="3600"/>
    <n v="0"/>
    <n v="0"/>
    <b v="0"/>
    <b v="0"/>
    <b v="0"/>
    <s v="None"/>
    <s v="None"/>
    <b v="0"/>
  </r>
  <r>
    <x v="11"/>
    <x v="2"/>
    <n v="2397"/>
    <n v="0.68335419274092601"/>
    <n v="0.68335419274092601"/>
    <n v="3620.0758149623798"/>
    <n v="0.46336996336995701"/>
    <n v="1638"/>
    <n v="2396.99999999999"/>
    <n v="0"/>
    <n v="0"/>
    <n v="0"/>
    <n v="0"/>
    <n v="0"/>
    <n v="0"/>
    <x v="13"/>
    <n v="3600"/>
    <n v="0"/>
    <n v="0"/>
    <b v="0"/>
    <b v="0"/>
    <b v="0"/>
    <s v="None"/>
    <s v="None"/>
    <b v="0"/>
  </r>
  <r>
    <x v="6"/>
    <x v="2"/>
    <n v="200"/>
    <n v="0.80597014925373101"/>
    <n v="0.88"/>
    <n v="3600.5592479705801"/>
    <n v="4.54545454545454E-2"/>
    <n v="176"/>
    <n v="184"/>
    <n v="0"/>
    <n v="0"/>
    <n v="0"/>
    <n v="0"/>
    <n v="0"/>
    <n v="0"/>
    <x v="13"/>
    <n v="3600"/>
    <n v="89"/>
    <n v="0"/>
    <b v="0"/>
    <b v="0"/>
    <b v="0"/>
    <s v="None"/>
    <s v="None"/>
    <b v="0"/>
  </r>
  <r>
    <x v="7"/>
    <x v="3"/>
    <n v="207"/>
    <n v="0.74285714285714199"/>
    <n v="0.87922705314009597"/>
    <n v="3601.6414589881801"/>
    <n v="0.13736263736263299"/>
    <n v="182"/>
    <n v="206.99999999999901"/>
    <n v="0"/>
    <n v="0"/>
    <n v="0"/>
    <n v="0"/>
    <n v="0"/>
    <n v="0"/>
    <x v="13"/>
    <n v="3600"/>
    <n v="138"/>
    <n v="0"/>
    <b v="0"/>
    <b v="0"/>
    <b v="0"/>
    <s v="None"/>
    <s v="None"/>
    <b v="0"/>
  </r>
  <r>
    <x v="6"/>
    <x v="3"/>
    <n v="200"/>
    <n v="0.80597014925373101"/>
    <n v="0.9"/>
    <n v="3600.4834430217702"/>
    <n v="4.4444444444443398E-2"/>
    <n v="180"/>
    <n v="187.99999999999901"/>
    <n v="0"/>
    <n v="0"/>
    <n v="0"/>
    <n v="0"/>
    <n v="0"/>
    <n v="0"/>
    <x v="13"/>
    <n v="3600"/>
    <n v="138"/>
    <n v="0"/>
    <b v="0"/>
    <b v="0"/>
    <b v="0"/>
    <s v="None"/>
    <s v="None"/>
    <b v="0"/>
  </r>
  <r>
    <x v="9"/>
    <x v="3"/>
    <n v="718"/>
    <n v="0.89583333333333304"/>
    <n v="0.90389972144846797"/>
    <n v="3601.2754938602402"/>
    <n v="0.10631741140213399"/>
    <n v="649"/>
    <n v="717.99999999998499"/>
    <n v="0"/>
    <n v="0"/>
    <n v="0"/>
    <n v="0"/>
    <n v="0"/>
    <n v="0"/>
    <x v="13"/>
    <n v="3600"/>
    <n v="138"/>
    <n v="0"/>
    <b v="0"/>
    <b v="0"/>
    <b v="0"/>
    <s v="None"/>
    <s v="None"/>
    <b v="0"/>
  </r>
  <r>
    <x v="10"/>
    <x v="3"/>
    <n v="1296"/>
    <n v="0.67592592592592504"/>
    <n v="0.70756172839506104"/>
    <n v="3600.6050581932"/>
    <n v="0.41330425299885498"/>
    <n v="917"/>
    <n v="1295.99999999995"/>
    <n v="0"/>
    <n v="0"/>
    <n v="0"/>
    <n v="0"/>
    <n v="0"/>
    <n v="0"/>
    <x v="13"/>
    <n v="3600"/>
    <n v="138"/>
    <n v="0"/>
    <b v="0"/>
    <b v="0"/>
    <b v="0"/>
    <s v="None"/>
    <s v="None"/>
    <b v="0"/>
  </r>
  <r>
    <x v="6"/>
    <x v="2"/>
    <n v="200"/>
    <n v="0.731343283582089"/>
    <n v="0.88500000000000001"/>
    <n v="3600.1013741493198"/>
    <n v="4.5197740112994302E-2"/>
    <n v="177"/>
    <n v="185"/>
    <n v="0"/>
    <n v="0"/>
    <n v="0"/>
    <n v="0"/>
    <n v="0"/>
    <n v="0"/>
    <x v="13"/>
    <n v="3600"/>
    <n v="42"/>
    <n v="0"/>
    <b v="0"/>
    <b v="0"/>
    <b v="0"/>
    <s v="None"/>
    <s v="None"/>
    <b v="0"/>
  </r>
  <r>
    <x v="7"/>
    <x v="3"/>
    <n v="207"/>
    <n v="0.71428571428571397"/>
    <n v="0.88405797101449202"/>
    <n v="3600.1081879138901"/>
    <n v="0.13114754098360201"/>
    <n v="183"/>
    <n v="206.99999999999901"/>
    <n v="0"/>
    <n v="0"/>
    <n v="0"/>
    <n v="0"/>
    <n v="0"/>
    <n v="0"/>
    <x v="13"/>
    <n v="3600"/>
    <n v="15"/>
    <n v="0"/>
    <b v="0"/>
    <b v="0"/>
    <b v="0"/>
    <s v="None"/>
    <s v="None"/>
    <b v="0"/>
  </r>
  <r>
    <x v="6"/>
    <x v="3"/>
    <n v="200"/>
    <n v="0.82089552238805896"/>
    <n v="0.89500000000000002"/>
    <n v="3600.0734059810602"/>
    <n v="6.14525139664766E-2"/>
    <n v="179"/>
    <n v="189.99999999999901"/>
    <n v="0"/>
    <n v="0"/>
    <n v="0"/>
    <n v="0"/>
    <n v="0"/>
    <n v="0"/>
    <x v="13"/>
    <n v="3600"/>
    <n v="15"/>
    <n v="0"/>
    <b v="0"/>
    <b v="0"/>
    <b v="0"/>
    <s v="None"/>
    <s v="None"/>
    <b v="0"/>
  </r>
  <r>
    <x v="9"/>
    <x v="3"/>
    <n v="718"/>
    <n v="0.77916666666666601"/>
    <n v="0.86350974930362101"/>
    <n v="3600.3516199588698"/>
    <n v="0.15806451612901401"/>
    <n v="620"/>
    <n v="717.99999999998795"/>
    <n v="0"/>
    <n v="0"/>
    <n v="0"/>
    <n v="0"/>
    <n v="0"/>
    <n v="0"/>
    <x v="13"/>
    <n v="3600"/>
    <n v="15"/>
    <n v="0"/>
    <b v="0"/>
    <b v="0"/>
    <b v="0"/>
    <s v="None"/>
    <s v="None"/>
    <b v="0"/>
  </r>
  <r>
    <x v="10"/>
    <x v="3"/>
    <n v="1296"/>
    <n v="0.77083333333333304"/>
    <n v="0.76157407407407396"/>
    <n v="3600.6721088886202"/>
    <n v="0.313069908814538"/>
    <n v="987"/>
    <n v="1295.99999999994"/>
    <n v="0"/>
    <n v="0"/>
    <n v="0"/>
    <n v="0"/>
    <n v="0"/>
    <n v="0"/>
    <x v="13"/>
    <n v="3600"/>
    <n v="15"/>
    <n v="0"/>
    <b v="0"/>
    <b v="0"/>
    <b v="0"/>
    <s v="None"/>
    <s v="None"/>
    <b v="0"/>
  </r>
  <r>
    <x v="6"/>
    <x v="2"/>
    <n v="200"/>
    <n v="0.83582089552238803"/>
    <n v="0.87"/>
    <n v="3600.0775790214502"/>
    <n v="5.7471264367816001E-2"/>
    <n v="174"/>
    <n v="184"/>
    <n v="0"/>
    <n v="0"/>
    <n v="0"/>
    <n v="0"/>
    <n v="0"/>
    <n v="0"/>
    <x v="13"/>
    <n v="3600"/>
    <n v="0"/>
    <n v="0"/>
    <b v="0"/>
    <b v="0"/>
    <b v="0"/>
    <s v="None"/>
    <s v="None"/>
    <b v="0"/>
  </r>
  <r>
    <x v="3"/>
    <x v="1"/>
    <n v="99"/>
    <n v="0.57575757575757502"/>
    <n v="0.79797979797979801"/>
    <n v="41.887753963470402"/>
    <n v="0"/>
    <n v="79"/>
    <n v="79"/>
    <n v="0"/>
    <n v="0"/>
    <n v="0"/>
    <n v="0"/>
    <n v="0"/>
    <n v="0"/>
    <x v="13"/>
    <n v="3600"/>
    <n v="138"/>
    <n v="0"/>
    <b v="0"/>
    <b v="0"/>
    <b v="0"/>
    <s v="None"/>
    <s v="None"/>
    <b v="0"/>
  </r>
  <r>
    <x v="3"/>
    <x v="1"/>
    <n v="99"/>
    <n v="0.57575757575757502"/>
    <n v="0.76767676767676696"/>
    <n v="32.2979929447174"/>
    <n v="0"/>
    <n v="76"/>
    <n v="76"/>
    <n v="0"/>
    <n v="0"/>
    <n v="0"/>
    <n v="0"/>
    <n v="0"/>
    <n v="0"/>
    <x v="13"/>
    <n v="3600"/>
    <n v="15"/>
    <n v="0"/>
    <b v="0"/>
    <b v="0"/>
    <b v="0"/>
    <s v="None"/>
    <s v="None"/>
    <b v="0"/>
  </r>
  <r>
    <x v="3"/>
    <x v="1"/>
    <n v="99"/>
    <n v="0.51515151515151503"/>
    <n v="0.81818181818181801"/>
    <n v="31.279431104659999"/>
    <n v="0"/>
    <n v="81"/>
    <n v="81"/>
    <n v="0"/>
    <n v="0"/>
    <n v="0"/>
    <n v="0"/>
    <n v="0"/>
    <n v="0"/>
    <x v="13"/>
    <n v="3600"/>
    <n v="89"/>
    <n v="0"/>
    <b v="0"/>
    <b v="0"/>
    <b v="0"/>
    <s v="None"/>
    <s v="None"/>
    <b v="0"/>
  </r>
  <r>
    <x v="3"/>
    <x v="1"/>
    <n v="99"/>
    <n v="0.51515151515151503"/>
    <n v="0.81818181818181801"/>
    <n v="71.775711059570298"/>
    <n v="0"/>
    <n v="81"/>
    <n v="81"/>
    <n v="0"/>
    <n v="0"/>
    <n v="0"/>
    <n v="0"/>
    <n v="0"/>
    <n v="0"/>
    <x v="13"/>
    <n v="3600"/>
    <n v="42"/>
    <n v="0"/>
    <b v="0"/>
    <b v="0"/>
    <b v="0"/>
    <s v="None"/>
    <s v="None"/>
    <b v="0"/>
  </r>
  <r>
    <x v="3"/>
    <x v="1"/>
    <n v="99"/>
    <n v="0.63636363636363602"/>
    <n v="0.77777777777777701"/>
    <n v="38.425158977508502"/>
    <n v="0"/>
    <n v="77"/>
    <n v="77"/>
    <n v="0"/>
    <n v="0"/>
    <n v="0"/>
    <n v="0"/>
    <n v="0"/>
    <n v="0"/>
    <x v="13"/>
    <n v="3600"/>
    <n v="0"/>
    <n v="0"/>
    <b v="0"/>
    <b v="0"/>
    <b v="0"/>
    <s v="None"/>
    <s v="None"/>
    <b v="0"/>
  </r>
  <r>
    <x v="7"/>
    <x v="3"/>
    <n v="207"/>
    <n v="0.6"/>
    <n v="0.90821256038647302"/>
    <n v="3600.1547191143"/>
    <n v="0.10106382939912099"/>
    <n v="188.00000006626701"/>
    <n v="206.99999999999901"/>
    <n v="0"/>
    <n v="0"/>
    <n v="0"/>
    <n v="0"/>
    <n v="0"/>
    <n v="0"/>
    <x v="13"/>
    <n v="3600"/>
    <n v="89"/>
    <n v="0"/>
    <b v="0"/>
    <b v="0"/>
    <b v="0"/>
    <s v="None"/>
    <s v="None"/>
    <b v="0"/>
  </r>
  <r>
    <x v="6"/>
    <x v="3"/>
    <n v="200"/>
    <n v="0.79104477611940205"/>
    <n v="0.91"/>
    <n v="3600.9976530075"/>
    <n v="6.04395604395579E-2"/>
    <n v="182"/>
    <n v="192.99999999999901"/>
    <n v="0"/>
    <n v="0"/>
    <n v="0"/>
    <n v="0"/>
    <n v="0"/>
    <n v="0"/>
    <x v="13"/>
    <n v="3600"/>
    <n v="89"/>
    <n v="0"/>
    <b v="0"/>
    <b v="0"/>
    <b v="0"/>
    <s v="None"/>
    <s v="None"/>
    <b v="0"/>
  </r>
  <r>
    <x v="9"/>
    <x v="3"/>
    <n v="718"/>
    <n v="0.82499999999999996"/>
    <n v="0.84261838440111403"/>
    <n v="3600.9296839237199"/>
    <n v="0.18677685950404699"/>
    <n v="605"/>
    <n v="717.99999999994805"/>
    <n v="0"/>
    <n v="0"/>
    <n v="0"/>
    <n v="0"/>
    <n v="0"/>
    <n v="0"/>
    <x v="13"/>
    <n v="3600"/>
    <n v="89"/>
    <n v="0"/>
    <b v="0"/>
    <b v="0"/>
    <b v="0"/>
    <s v="None"/>
    <s v="None"/>
    <b v="0"/>
  </r>
  <r>
    <x v="4"/>
    <x v="1"/>
    <n v="126"/>
    <n v="0.48837209302325502"/>
    <n v="0.75396825396825395"/>
    <n v="442.53140997886601"/>
    <n v="0.105263157894736"/>
    <n v="95"/>
    <n v="105"/>
    <n v="0"/>
    <n v="0"/>
    <n v="0"/>
    <n v="0"/>
    <n v="0"/>
    <n v="0"/>
    <x v="13"/>
    <n v="3600"/>
    <n v="89"/>
    <n v="0"/>
    <b v="0"/>
    <b v="0"/>
    <b v="0"/>
    <s v="None"/>
    <s v="None"/>
    <b v="0"/>
  </r>
  <r>
    <x v="8"/>
    <x v="2"/>
    <n v="468"/>
    <n v="0.74522292993630501"/>
    <n v="0.78846153846153799"/>
    <n v="3601.3469321727698"/>
    <n v="0.203252032520325"/>
    <n v="369"/>
    <n v="444"/>
    <n v="0"/>
    <n v="0"/>
    <n v="0"/>
    <n v="0"/>
    <n v="0"/>
    <n v="0"/>
    <x v="13"/>
    <n v="3600"/>
    <n v="138"/>
    <n v="0"/>
    <b v="0"/>
    <b v="0"/>
    <b v="0"/>
    <s v="None"/>
    <s v="None"/>
    <b v="0"/>
  </r>
  <r>
    <x v="4"/>
    <x v="1"/>
    <n v="126"/>
    <n v="0.67441860465116199"/>
    <n v="0.76984126984126899"/>
    <n v="359.40710687637301"/>
    <n v="0"/>
    <n v="97"/>
    <n v="97"/>
    <n v="0"/>
    <n v="0"/>
    <n v="0"/>
    <n v="0"/>
    <n v="0"/>
    <n v="0"/>
    <x v="13"/>
    <n v="3600"/>
    <n v="138"/>
    <n v="0"/>
    <b v="0"/>
    <b v="0"/>
    <b v="0"/>
    <s v="None"/>
    <s v="None"/>
    <b v="0"/>
  </r>
  <r>
    <x v="4"/>
    <x v="1"/>
    <n v="126"/>
    <n v="0.67441860465116199"/>
    <n v="0.77777777777777701"/>
    <n v="345.256232976913"/>
    <n v="0"/>
    <n v="98"/>
    <n v="98"/>
    <n v="0"/>
    <n v="0"/>
    <n v="0"/>
    <n v="0"/>
    <n v="0"/>
    <n v="0"/>
    <x v="13"/>
    <n v="3600"/>
    <n v="15"/>
    <n v="0"/>
    <b v="0"/>
    <b v="0"/>
    <b v="0"/>
    <s v="None"/>
    <s v="None"/>
    <b v="0"/>
  </r>
  <r>
    <x v="7"/>
    <x v="3"/>
    <n v="207"/>
    <n v="0.74285714285714199"/>
    <n v="0.87439613526570004"/>
    <n v="3600.1013131141599"/>
    <n v="0.14364640883976901"/>
    <n v="181"/>
    <n v="206.99999999999801"/>
    <n v="0"/>
    <n v="0"/>
    <n v="0"/>
    <n v="0"/>
    <n v="0"/>
    <n v="0"/>
    <x v="13"/>
    <n v="3600"/>
    <n v="42"/>
    <n v="0"/>
    <b v="0"/>
    <b v="0"/>
    <b v="0"/>
    <s v="None"/>
    <s v="None"/>
    <b v="0"/>
  </r>
  <r>
    <x v="6"/>
    <x v="3"/>
    <n v="200"/>
    <n v="0.74626865671641796"/>
    <n v="0.91"/>
    <n v="3600.1003880500698"/>
    <n v="6.5934065934060704E-2"/>
    <n v="182"/>
    <n v="193.99999999999901"/>
    <n v="0"/>
    <n v="0"/>
    <n v="0"/>
    <n v="0"/>
    <n v="0"/>
    <n v="0"/>
    <x v="13"/>
    <n v="3600"/>
    <n v="42"/>
    <n v="0"/>
    <b v="0"/>
    <b v="0"/>
    <b v="0"/>
    <s v="None"/>
    <s v="None"/>
    <b v="0"/>
  </r>
  <r>
    <x v="9"/>
    <x v="0"/>
    <n v="718"/>
    <n v="0.67916666666666603"/>
    <n v="0.71030640668523604"/>
    <n v="2131.84276413917"/>
    <n v="0"/>
    <n v="510"/>
    <n v="510"/>
    <n v="0"/>
    <n v="0"/>
    <n v="0"/>
    <n v="0"/>
    <n v="0"/>
    <n v="0"/>
    <x v="13"/>
    <n v="3600"/>
    <n v="89"/>
    <n v="0"/>
    <b v="0"/>
    <b v="0"/>
    <b v="0"/>
    <s v="None"/>
    <s v="None"/>
    <b v="0"/>
  </r>
  <r>
    <x v="9"/>
    <x v="3"/>
    <n v="718"/>
    <n v="0.87083333333333302"/>
    <n v="0.89832869080779898"/>
    <n v="3600.3563320636699"/>
    <n v="0.113178294573629"/>
    <n v="645"/>
    <n v="717.99999999999102"/>
    <n v="0"/>
    <n v="0"/>
    <n v="0"/>
    <n v="0"/>
    <n v="0"/>
    <n v="0"/>
    <x v="13"/>
    <n v="3600"/>
    <n v="42"/>
    <n v="0"/>
    <b v="0"/>
    <b v="0"/>
    <b v="0"/>
    <s v="None"/>
    <s v="None"/>
    <b v="0"/>
  </r>
  <r>
    <x v="9"/>
    <x v="0"/>
    <n v="718"/>
    <n v="0.70416666666666605"/>
    <n v="0.69916434540389905"/>
    <n v="319.74966287612898"/>
    <n v="0"/>
    <n v="502"/>
    <n v="502"/>
    <n v="0"/>
    <n v="0"/>
    <n v="0"/>
    <n v="0"/>
    <n v="0"/>
    <n v="0"/>
    <x v="13"/>
    <n v="3600"/>
    <n v="42"/>
    <n v="0"/>
    <b v="0"/>
    <b v="0"/>
    <b v="0"/>
    <s v="None"/>
    <s v="None"/>
    <b v="0"/>
  </r>
  <r>
    <x v="4"/>
    <x v="1"/>
    <n v="126"/>
    <n v="0.62790697674418605"/>
    <n v="0.80158730158730096"/>
    <n v="557.15706992149296"/>
    <n v="0"/>
    <n v="101"/>
    <n v="101"/>
    <n v="0"/>
    <n v="0"/>
    <n v="0"/>
    <n v="0"/>
    <n v="0"/>
    <n v="0"/>
    <x v="13"/>
    <n v="3600"/>
    <n v="42"/>
    <n v="0"/>
    <b v="0"/>
    <b v="0"/>
    <b v="0"/>
    <s v="None"/>
    <s v="None"/>
    <b v="0"/>
  </r>
  <r>
    <x v="9"/>
    <x v="0"/>
    <n v="718"/>
    <n v="0.67916666666666603"/>
    <n v="0.70752089136490204"/>
    <n v="394.54614901542601"/>
    <n v="0"/>
    <n v="508"/>
    <n v="508"/>
    <n v="0"/>
    <n v="0"/>
    <n v="0"/>
    <n v="0"/>
    <n v="0"/>
    <n v="0"/>
    <x v="13"/>
    <n v="3600"/>
    <n v="0"/>
    <n v="0"/>
    <b v="0"/>
    <b v="0"/>
    <b v="0"/>
    <s v="None"/>
    <s v="None"/>
    <b v="0"/>
  </r>
  <r>
    <x v="10"/>
    <x v="0"/>
    <n v="1296"/>
    <n v="0.73611111111111105"/>
    <n v="0.79166666666666596"/>
    <n v="34.7407000064849"/>
    <n v="0"/>
    <n v="1026"/>
    <n v="1026"/>
    <n v="0"/>
    <n v="0"/>
    <n v="0"/>
    <n v="0"/>
    <n v="0"/>
    <n v="0"/>
    <x v="13"/>
    <n v="3600"/>
    <n v="138"/>
    <n v="0"/>
    <b v="0"/>
    <b v="0"/>
    <b v="0"/>
    <s v="None"/>
    <s v="None"/>
    <b v="0"/>
  </r>
  <r>
    <x v="10"/>
    <x v="0"/>
    <n v="1296"/>
    <n v="0.78472222222222199"/>
    <n v="0.77546296296296202"/>
    <n v="56.2763671875"/>
    <n v="0"/>
    <n v="1005"/>
    <n v="1005"/>
    <n v="0"/>
    <n v="0"/>
    <n v="0"/>
    <n v="0"/>
    <n v="0"/>
    <n v="0"/>
    <x v="13"/>
    <n v="3600"/>
    <n v="15"/>
    <n v="0"/>
    <b v="0"/>
    <b v="0"/>
    <b v="0"/>
    <s v="None"/>
    <s v="None"/>
    <b v="0"/>
  </r>
  <r>
    <x v="10"/>
    <x v="0"/>
    <n v="1296"/>
    <n v="0.79861111111111105"/>
    <n v="0.77083333333333304"/>
    <n v="42.668348073959301"/>
    <n v="0"/>
    <n v="999"/>
    <n v="999"/>
    <n v="0"/>
    <n v="0"/>
    <n v="0"/>
    <n v="0"/>
    <n v="0"/>
    <n v="0"/>
    <x v="13"/>
    <n v="3600"/>
    <n v="89"/>
    <n v="0"/>
    <b v="0"/>
    <b v="0"/>
    <b v="0"/>
    <s v="None"/>
    <s v="None"/>
    <b v="0"/>
  </r>
  <r>
    <x v="10"/>
    <x v="0"/>
    <n v="1296"/>
    <n v="0.78935185185185097"/>
    <n v="0.77391975308641903"/>
    <n v="51.853610038757303"/>
    <n v="0"/>
    <n v="1003"/>
    <n v="1003"/>
    <n v="0"/>
    <n v="0"/>
    <n v="0"/>
    <n v="0"/>
    <n v="0"/>
    <n v="0"/>
    <x v="13"/>
    <n v="3600"/>
    <n v="42"/>
    <n v="0"/>
    <b v="0"/>
    <b v="0"/>
    <b v="0"/>
    <s v="None"/>
    <s v="None"/>
    <b v="0"/>
  </r>
  <r>
    <x v="10"/>
    <x v="0"/>
    <n v="1296"/>
    <n v="0.780092592592592"/>
    <n v="0.77700617283950602"/>
    <n v="40.8747010231018"/>
    <n v="0"/>
    <n v="1007"/>
    <n v="1007"/>
    <n v="0"/>
    <n v="0"/>
    <n v="0"/>
    <n v="0"/>
    <n v="0"/>
    <n v="0"/>
    <x v="13"/>
    <n v="3600"/>
    <n v="0"/>
    <n v="0"/>
    <b v="0"/>
    <b v="0"/>
    <b v="0"/>
    <s v="None"/>
    <s v="None"/>
    <b v="0"/>
  </r>
  <r>
    <x v="4"/>
    <x v="1"/>
    <n v="126"/>
    <n v="0.76744186046511598"/>
    <n v="0.75396825396825395"/>
    <n v="643.65806889533997"/>
    <n v="0"/>
    <n v="95"/>
    <n v="95"/>
    <n v="0"/>
    <n v="0"/>
    <n v="0"/>
    <n v="0"/>
    <n v="0"/>
    <n v="0"/>
    <x v="13"/>
    <n v="3600"/>
    <n v="0"/>
    <n v="0"/>
    <b v="0"/>
    <b v="0"/>
    <b v="0"/>
    <s v="None"/>
    <s v="None"/>
    <b v="0"/>
  </r>
  <r>
    <x v="8"/>
    <x v="2"/>
    <n v="468"/>
    <n v="0.69426751592356595"/>
    <n v="0.78205128205128205"/>
    <n v="3600.0549368858301"/>
    <n v="0.215846994535519"/>
    <n v="366"/>
    <n v="445"/>
    <n v="0"/>
    <n v="0"/>
    <n v="0"/>
    <n v="0"/>
    <n v="0"/>
    <n v="0"/>
    <x v="13"/>
    <n v="3600"/>
    <n v="15"/>
    <n v="0"/>
    <b v="0"/>
    <b v="0"/>
    <b v="0"/>
    <s v="None"/>
    <s v="None"/>
    <b v="0"/>
  </r>
  <r>
    <x v="10"/>
    <x v="3"/>
    <n v="1296"/>
    <n v="0.73611111111111105"/>
    <n v="0.74691358024691301"/>
    <n v="3600.7069418430301"/>
    <n v="0.33884297520659701"/>
    <n v="968"/>
    <n v="1295.99999999998"/>
    <n v="0"/>
    <n v="0"/>
    <n v="0"/>
    <n v="0"/>
    <n v="0"/>
    <n v="0"/>
    <x v="13"/>
    <n v="3600"/>
    <n v="89"/>
    <n v="0"/>
    <b v="0"/>
    <b v="0"/>
    <b v="0"/>
    <s v="None"/>
    <s v="None"/>
    <b v="0"/>
  </r>
  <r>
    <x v="11"/>
    <x v="0"/>
    <n v="2397"/>
    <n v="0.85857321652065"/>
    <n v="0.87275761368377103"/>
    <n v="1519.7153789997101"/>
    <n v="0"/>
    <n v="2092"/>
    <n v="2092"/>
    <n v="0"/>
    <n v="0"/>
    <n v="0"/>
    <n v="0"/>
    <n v="0"/>
    <n v="0"/>
    <x v="13"/>
    <n v="3600"/>
    <n v="138"/>
    <n v="0"/>
    <b v="0"/>
    <b v="0"/>
    <b v="0"/>
    <s v="None"/>
    <s v="None"/>
    <b v="0"/>
  </r>
  <r>
    <x v="6"/>
    <x v="1"/>
    <n v="200"/>
    <n v="0.82089552238805896"/>
    <n v="0.82"/>
    <n v="1812.6304521560601"/>
    <n v="0"/>
    <n v="164"/>
    <n v="164"/>
    <n v="0"/>
    <n v="0"/>
    <n v="0"/>
    <n v="0"/>
    <n v="0"/>
    <n v="0"/>
    <x v="13"/>
    <n v="3600"/>
    <n v="138"/>
    <n v="0"/>
    <b v="0"/>
    <b v="0"/>
    <b v="0"/>
    <s v="None"/>
    <s v="None"/>
    <b v="0"/>
  </r>
  <r>
    <x v="11"/>
    <x v="0"/>
    <n v="2397"/>
    <n v="0.86357947434292803"/>
    <n v="0.87108886107634498"/>
    <n v="944.99495100975003"/>
    <n v="0"/>
    <n v="2088"/>
    <n v="2088"/>
    <n v="0"/>
    <n v="0"/>
    <n v="0"/>
    <n v="0"/>
    <n v="0"/>
    <n v="0"/>
    <x v="13"/>
    <n v="3600"/>
    <n v="15"/>
    <n v="0"/>
    <b v="0"/>
    <b v="0"/>
    <b v="0"/>
    <s v="None"/>
    <s v="None"/>
    <b v="0"/>
  </r>
  <r>
    <x v="7"/>
    <x v="3"/>
    <n v="207"/>
    <n v="0.64285714285714202"/>
    <n v="0.90821256038647302"/>
    <n v="3600.1258580684598"/>
    <n v="0.101063829787229"/>
    <n v="188"/>
    <n v="206.99999999999901"/>
    <n v="0"/>
    <n v="0"/>
    <n v="0"/>
    <n v="0"/>
    <n v="0"/>
    <n v="0"/>
    <x v="13"/>
    <n v="3600"/>
    <n v="0"/>
    <n v="0"/>
    <b v="0"/>
    <b v="0"/>
    <b v="0"/>
    <s v="None"/>
    <s v="None"/>
    <b v="0"/>
  </r>
  <r>
    <x v="6"/>
    <x v="3"/>
    <n v="200"/>
    <n v="0.83582089552238803"/>
    <n v="0.91"/>
    <n v="3600.31789207458"/>
    <n v="6.0439560439560398E-2"/>
    <n v="182"/>
    <n v="193"/>
    <n v="0"/>
    <n v="0"/>
    <n v="0"/>
    <n v="0"/>
    <n v="0"/>
    <n v="0"/>
    <x v="13"/>
    <n v="3600"/>
    <n v="0"/>
    <n v="0"/>
    <b v="0"/>
    <b v="0"/>
    <b v="0"/>
    <s v="None"/>
    <s v="None"/>
    <b v="0"/>
  </r>
  <r>
    <x v="9"/>
    <x v="3"/>
    <n v="718"/>
    <n v="0.73333333333333295"/>
    <n v="0.82451253481894105"/>
    <n v="3600.3709259033199"/>
    <n v="0.21283783783782201"/>
    <n v="592"/>
    <n v="717.99999999999102"/>
    <n v="0"/>
    <n v="0"/>
    <n v="0"/>
    <n v="0"/>
    <n v="0"/>
    <n v="0"/>
    <x v="13"/>
    <n v="3600"/>
    <n v="0"/>
    <n v="0"/>
    <b v="0"/>
    <b v="0"/>
    <b v="0"/>
    <s v="None"/>
    <s v="None"/>
    <b v="0"/>
  </r>
  <r>
    <x v="8"/>
    <x v="2"/>
    <n v="468"/>
    <n v="0.70063694267515897"/>
    <n v="0.78418803418803396"/>
    <n v="3600.05756783485"/>
    <n v="0.21253405994550401"/>
    <n v="367"/>
    <n v="445"/>
    <n v="0"/>
    <n v="0"/>
    <n v="0"/>
    <n v="0"/>
    <n v="0"/>
    <n v="0"/>
    <x v="13"/>
    <n v="3600"/>
    <n v="89"/>
    <n v="0"/>
    <b v="0"/>
    <b v="0"/>
    <b v="0"/>
    <s v="None"/>
    <s v="None"/>
    <b v="0"/>
  </r>
  <r>
    <x v="10"/>
    <x v="3"/>
    <n v="1296"/>
    <n v="0.717592592592592"/>
    <n v="0.70833333333333304"/>
    <n v="3600.5418589115102"/>
    <n v="0.411764705882322"/>
    <n v="918"/>
    <n v="1295.99999999997"/>
    <n v="0"/>
    <n v="0"/>
    <n v="0"/>
    <n v="0"/>
    <n v="0"/>
    <n v="0"/>
    <x v="13"/>
    <n v="3600"/>
    <n v="42"/>
    <n v="0"/>
    <b v="0"/>
    <b v="0"/>
    <b v="0"/>
    <s v="None"/>
    <s v="None"/>
    <b v="0"/>
  </r>
  <r>
    <x v="8"/>
    <x v="3"/>
    <n v="468"/>
    <n v="0.75159235668789803"/>
    <n v="0.82692307692307598"/>
    <n v="3600.3084771633098"/>
    <n v="0.20930232558136899"/>
    <n v="387"/>
    <n v="467.99999999999"/>
    <n v="0"/>
    <n v="0"/>
    <n v="0"/>
    <n v="0"/>
    <n v="0"/>
    <n v="0"/>
    <x v="13"/>
    <n v="3600"/>
    <n v="138"/>
    <n v="0"/>
    <b v="0"/>
    <b v="0"/>
    <b v="0"/>
    <s v="None"/>
    <s v="None"/>
    <b v="0"/>
  </r>
  <r>
    <x v="8"/>
    <x v="2"/>
    <n v="468"/>
    <n v="0.67515923566878899"/>
    <n v="0.79487179487179405"/>
    <n v="3600.0620160102799"/>
    <n v="0.19623655913978399"/>
    <n v="372"/>
    <n v="445"/>
    <n v="0"/>
    <n v="0"/>
    <n v="0"/>
    <n v="0"/>
    <n v="0"/>
    <n v="0"/>
    <x v="13"/>
    <n v="3600"/>
    <n v="42"/>
    <n v="0"/>
    <b v="0"/>
    <b v="0"/>
    <b v="0"/>
    <s v="None"/>
    <s v="None"/>
    <b v="0"/>
  </r>
  <r>
    <x v="11"/>
    <x v="0"/>
    <n v="2397"/>
    <n v="0.87734668335419197"/>
    <n v="0.86649979140592404"/>
    <n v="3431.27425312995"/>
    <n v="0"/>
    <n v="2077"/>
    <n v="2077"/>
    <n v="0"/>
    <n v="0"/>
    <n v="0"/>
    <n v="0"/>
    <n v="0"/>
    <n v="0"/>
    <x v="13"/>
    <n v="3600"/>
    <n v="89"/>
    <n v="0"/>
    <b v="0"/>
    <b v="0"/>
    <b v="0"/>
    <s v="None"/>
    <s v="None"/>
    <b v="0"/>
  </r>
  <r>
    <x v="10"/>
    <x v="3"/>
    <n v="1296"/>
    <n v="0.70370370370370305"/>
    <n v="0.69907407407407396"/>
    <n v="3600.8357241153699"/>
    <n v="0.430463576158918"/>
    <n v="906"/>
    <n v="1295.99999999998"/>
    <n v="0"/>
    <n v="0"/>
    <n v="0"/>
    <n v="0"/>
    <n v="0"/>
    <n v="0"/>
    <x v="13"/>
    <n v="3600"/>
    <n v="0"/>
    <n v="0"/>
    <b v="0"/>
    <b v="0"/>
    <b v="0"/>
    <s v="None"/>
    <s v="None"/>
    <b v="0"/>
  </r>
  <r>
    <x v="6"/>
    <x v="1"/>
    <n v="200"/>
    <n v="0.74626865671641796"/>
    <n v="0.80500000000000005"/>
    <n v="3600.02122497558"/>
    <n v="2.4844720496894401E-2"/>
    <n v="161"/>
    <n v="165"/>
    <n v="0"/>
    <n v="0"/>
    <n v="0"/>
    <n v="0"/>
    <n v="0"/>
    <n v="0"/>
    <x v="13"/>
    <n v="3600"/>
    <n v="15"/>
    <n v="0"/>
    <b v="0"/>
    <b v="0"/>
    <b v="0"/>
    <s v="None"/>
    <s v="None"/>
    <b v="0"/>
  </r>
  <r>
    <x v="12"/>
    <x v="2"/>
    <n v="7844"/>
    <n v="0.64588910133843203"/>
    <n v="0.65017848036715897"/>
    <n v="3601.07067203521"/>
    <n v="0.53607843137254896"/>
    <n v="5100"/>
    <n v="7834"/>
    <n v="0"/>
    <n v="0"/>
    <n v="0"/>
    <n v="0"/>
    <n v="0"/>
    <n v="0"/>
    <x v="13"/>
    <n v="3600"/>
    <n v="0"/>
    <n v="0"/>
    <b v="0"/>
    <b v="0"/>
    <b v="0"/>
    <s v="None"/>
    <s v="None"/>
    <b v="0"/>
  </r>
  <r>
    <x v="12"/>
    <x v="0"/>
    <n v="7844"/>
    <n v="0.70095602294454995"/>
    <n v="0.71481387047424705"/>
    <n v="900.13452816009499"/>
    <n v="0"/>
    <n v="5607"/>
    <n v="5607"/>
    <n v="0"/>
    <n v="0"/>
    <n v="0"/>
    <n v="0"/>
    <n v="0"/>
    <n v="0"/>
    <x v="13"/>
    <n v="3600"/>
    <n v="89"/>
    <n v="0"/>
    <b v="0"/>
    <b v="0"/>
    <b v="0"/>
    <s v="None"/>
    <s v="None"/>
    <b v="0"/>
  </r>
  <r>
    <x v="8"/>
    <x v="3"/>
    <n v="468"/>
    <n v="0.71337579617834301"/>
    <n v="0.81410256410256399"/>
    <n v="3600.1934549808502"/>
    <n v="0.22834645669289599"/>
    <n v="381"/>
    <n v="467.99999999999301"/>
    <n v="0"/>
    <n v="0"/>
    <n v="0"/>
    <n v="0"/>
    <n v="0"/>
    <n v="0"/>
    <x v="13"/>
    <n v="3600"/>
    <n v="15"/>
    <n v="0"/>
    <b v="0"/>
    <b v="0"/>
    <b v="0"/>
    <s v="None"/>
    <s v="None"/>
    <b v="0"/>
  </r>
  <r>
    <x v="6"/>
    <x v="1"/>
    <n v="200"/>
    <n v="0.79104477611940205"/>
    <n v="0.82499999999999996"/>
    <n v="2289.2325019836398"/>
    <n v="0"/>
    <n v="165"/>
    <n v="165"/>
    <n v="0"/>
    <n v="0"/>
    <n v="0"/>
    <n v="0"/>
    <n v="0"/>
    <n v="0"/>
    <x v="13"/>
    <n v="3600"/>
    <n v="89"/>
    <n v="0"/>
    <b v="0"/>
    <b v="0"/>
    <b v="0"/>
    <s v="None"/>
    <s v="None"/>
    <b v="0"/>
  </r>
  <r>
    <x v="6"/>
    <x v="1"/>
    <n v="200"/>
    <n v="0.731343283582089"/>
    <n v="0.84499999999999997"/>
    <n v="594.34959506988503"/>
    <n v="0"/>
    <n v="169"/>
    <n v="169"/>
    <n v="0"/>
    <n v="0"/>
    <n v="0"/>
    <n v="0"/>
    <n v="0"/>
    <n v="0"/>
    <x v="13"/>
    <n v="3600"/>
    <n v="42"/>
    <n v="0"/>
    <b v="0"/>
    <b v="0"/>
    <b v="0"/>
    <s v="None"/>
    <s v="None"/>
    <b v="0"/>
  </r>
  <r>
    <x v="8"/>
    <x v="2"/>
    <n v="468"/>
    <n v="0.70700636942675099"/>
    <n v="0.78846153846153799"/>
    <n v="3600.03671193122"/>
    <n v="0.20596205962059599"/>
    <n v="369"/>
    <n v="445"/>
    <n v="0"/>
    <n v="0"/>
    <n v="0"/>
    <n v="0"/>
    <n v="0"/>
    <n v="0"/>
    <x v="13"/>
    <n v="3600"/>
    <n v="0"/>
    <n v="0"/>
    <b v="0"/>
    <b v="0"/>
    <b v="0"/>
    <s v="None"/>
    <s v="None"/>
    <b v="0"/>
  </r>
  <r>
    <x v="8"/>
    <x v="0"/>
    <n v="468"/>
    <n v="0.64968152866242002"/>
    <n v="0.69230769230769196"/>
    <n v="14.6979000568389"/>
    <n v="0"/>
    <n v="324"/>
    <n v="324"/>
    <n v="0"/>
    <n v="0"/>
    <n v="0"/>
    <n v="0"/>
    <n v="0"/>
    <n v="0"/>
    <x v="13"/>
    <n v="3600"/>
    <n v="138"/>
    <n v="0"/>
    <b v="0"/>
    <b v="0"/>
    <b v="0"/>
    <s v="None"/>
    <s v="None"/>
    <b v="0"/>
  </r>
  <r>
    <x v="8"/>
    <x v="0"/>
    <n v="468"/>
    <n v="0.66242038216560495"/>
    <n v="0.68803418803418803"/>
    <n v="16.680335998535099"/>
    <n v="0"/>
    <n v="322"/>
    <n v="322"/>
    <n v="0"/>
    <n v="0"/>
    <n v="0"/>
    <n v="0"/>
    <n v="0"/>
    <n v="0"/>
    <x v="13"/>
    <n v="3600"/>
    <n v="15"/>
    <n v="0"/>
    <b v="0"/>
    <b v="0"/>
    <b v="0"/>
    <s v="None"/>
    <s v="None"/>
    <b v="0"/>
  </r>
  <r>
    <x v="8"/>
    <x v="0"/>
    <n v="468"/>
    <n v="0.63057324840764295"/>
    <n v="0.69871794871794801"/>
    <n v="25.8801009654998"/>
    <n v="0"/>
    <n v="327"/>
    <n v="327"/>
    <n v="0"/>
    <n v="0"/>
    <n v="0"/>
    <n v="0"/>
    <n v="0"/>
    <n v="0"/>
    <x v="13"/>
    <n v="3600"/>
    <n v="89"/>
    <n v="0"/>
    <b v="0"/>
    <b v="0"/>
    <b v="0"/>
    <s v="None"/>
    <s v="None"/>
    <b v="0"/>
  </r>
  <r>
    <x v="8"/>
    <x v="0"/>
    <n v="468"/>
    <n v="0.63694267515923497"/>
    <n v="0.69658119658119599"/>
    <n v="17.932255983352601"/>
    <n v="0"/>
    <n v="326"/>
    <n v="326"/>
    <n v="0"/>
    <n v="0"/>
    <n v="0"/>
    <n v="0"/>
    <n v="0"/>
    <n v="0"/>
    <x v="13"/>
    <n v="3600"/>
    <n v="42"/>
    <n v="0"/>
    <b v="0"/>
    <b v="0"/>
    <b v="0"/>
    <s v="None"/>
    <s v="None"/>
    <b v="0"/>
  </r>
  <r>
    <x v="8"/>
    <x v="0"/>
    <n v="468"/>
    <n v="0.63057324840764295"/>
    <n v="0.69871794871794801"/>
    <n v="37.689327001571598"/>
    <n v="0"/>
    <n v="327"/>
    <n v="327"/>
    <n v="0"/>
    <n v="0"/>
    <n v="0"/>
    <n v="0"/>
    <n v="0"/>
    <n v="0"/>
    <x v="13"/>
    <n v="3600"/>
    <n v="0"/>
    <n v="0"/>
    <b v="0"/>
    <b v="0"/>
    <b v="0"/>
    <s v="None"/>
    <s v="None"/>
    <b v="0"/>
  </r>
  <r>
    <x v="8"/>
    <x v="1"/>
    <n v="468"/>
    <n v="0.68152866242038201"/>
    <n v="0.75854700854700796"/>
    <n v="1129.76551795005"/>
    <n v="0"/>
    <n v="355"/>
    <n v="355"/>
    <n v="0"/>
    <n v="0"/>
    <n v="0"/>
    <n v="0"/>
    <n v="0"/>
    <n v="0"/>
    <x v="13"/>
    <n v="3600"/>
    <n v="138"/>
    <n v="0"/>
    <b v="0"/>
    <b v="0"/>
    <b v="0"/>
    <s v="None"/>
    <s v="None"/>
    <b v="0"/>
  </r>
  <r>
    <x v="8"/>
    <x v="1"/>
    <n v="468"/>
    <n v="0.69426751592356595"/>
    <n v="0.75427350427350404"/>
    <n v="1009.96725201606"/>
    <n v="0"/>
    <n v="353"/>
    <n v="353"/>
    <n v="0"/>
    <n v="0"/>
    <n v="0"/>
    <n v="0"/>
    <n v="0"/>
    <n v="0"/>
    <x v="13"/>
    <n v="3600"/>
    <n v="15"/>
    <n v="0"/>
    <b v="0"/>
    <b v="0"/>
    <b v="0"/>
    <s v="None"/>
    <s v="None"/>
    <b v="0"/>
  </r>
  <r>
    <x v="12"/>
    <x v="0"/>
    <n v="7844"/>
    <n v="0.71395793499043902"/>
    <n v="0.71047934727179995"/>
    <n v="2451.2599079608899"/>
    <n v="0"/>
    <n v="5573"/>
    <n v="5573"/>
    <n v="0"/>
    <n v="0"/>
    <n v="0"/>
    <n v="0"/>
    <n v="0"/>
    <n v="0"/>
    <x v="13"/>
    <n v="3600"/>
    <n v="138"/>
    <n v="0"/>
    <b v="0"/>
    <b v="0"/>
    <b v="0"/>
    <s v="None"/>
    <s v="None"/>
    <b v="0"/>
  </r>
  <r>
    <x v="11"/>
    <x v="0"/>
    <n v="2397"/>
    <n v="0.87734668335419197"/>
    <n v="0.86649979140592404"/>
    <n v="3214.3508360385799"/>
    <n v="0"/>
    <n v="2077"/>
    <n v="2077"/>
    <n v="0"/>
    <n v="0"/>
    <n v="0"/>
    <n v="0"/>
    <n v="0"/>
    <n v="0"/>
    <x v="13"/>
    <n v="3600"/>
    <n v="89"/>
    <n v="0"/>
    <b v="0"/>
    <b v="0"/>
    <b v="0"/>
    <s v="None"/>
    <s v="None"/>
    <b v="0"/>
  </r>
  <r>
    <x v="8"/>
    <x v="3"/>
    <n v="468"/>
    <n v="0.75159235668789803"/>
    <n v="0.82692307692307598"/>
    <n v="3600.2172410488101"/>
    <n v="0.20930232558136899"/>
    <n v="387"/>
    <n v="467.99999999999"/>
    <n v="0"/>
    <n v="0"/>
    <n v="0"/>
    <n v="0"/>
    <n v="0"/>
    <n v="0"/>
    <x v="13"/>
    <n v="3600"/>
    <n v="138"/>
    <n v="0"/>
    <b v="0"/>
    <b v="0"/>
    <b v="0"/>
    <s v="None"/>
    <s v="None"/>
    <b v="0"/>
  </r>
  <r>
    <x v="8"/>
    <x v="1"/>
    <n v="468"/>
    <n v="0.67515923566878899"/>
    <n v="0.75641025641025605"/>
    <n v="1593.6415128707799"/>
    <n v="0"/>
    <n v="354"/>
    <n v="354"/>
    <n v="0"/>
    <n v="0"/>
    <n v="0"/>
    <n v="0"/>
    <n v="0"/>
    <n v="0"/>
    <x v="13"/>
    <n v="3600"/>
    <n v="89"/>
    <n v="0"/>
    <b v="0"/>
    <b v="0"/>
    <b v="0"/>
    <s v="None"/>
    <s v="None"/>
    <b v="0"/>
  </r>
  <r>
    <x v="12"/>
    <x v="0"/>
    <n v="7844"/>
    <n v="0.70554493307839306"/>
    <n v="0.71328403875573598"/>
    <n v="1613.25153112411"/>
    <n v="0"/>
    <n v="5595"/>
    <n v="5595"/>
    <n v="0"/>
    <n v="0"/>
    <n v="0"/>
    <n v="0"/>
    <n v="0"/>
    <n v="0"/>
    <x v="13"/>
    <n v="3600"/>
    <n v="15"/>
    <n v="0"/>
    <b v="0"/>
    <b v="0"/>
    <b v="0"/>
    <s v="None"/>
    <s v="None"/>
    <b v="0"/>
  </r>
  <r>
    <x v="8"/>
    <x v="1"/>
    <n v="468"/>
    <n v="0.64968152866242002"/>
    <n v="0.76068376068375998"/>
    <n v="1379.68690085411"/>
    <n v="0"/>
    <n v="356"/>
    <n v="356"/>
    <n v="0"/>
    <n v="0"/>
    <n v="0"/>
    <n v="0"/>
    <n v="0"/>
    <n v="0"/>
    <x v="13"/>
    <n v="3600"/>
    <n v="42"/>
    <n v="0"/>
    <b v="0"/>
    <b v="0"/>
    <b v="0"/>
    <s v="None"/>
    <s v="None"/>
    <b v="0"/>
  </r>
  <r>
    <x v="12"/>
    <x v="0"/>
    <n v="7844"/>
    <n v="0.70172084130019097"/>
    <n v="0.71455889852116194"/>
    <n v="1575.8745748996701"/>
    <n v="0"/>
    <n v="5605"/>
    <n v="5605"/>
    <n v="0"/>
    <n v="0"/>
    <n v="0"/>
    <n v="0"/>
    <n v="0"/>
    <n v="0"/>
    <x v="13"/>
    <n v="3600"/>
    <n v="42"/>
    <n v="0"/>
    <b v="0"/>
    <b v="0"/>
    <b v="0"/>
    <s v="None"/>
    <s v="None"/>
    <b v="0"/>
  </r>
  <r>
    <x v="11"/>
    <x v="0"/>
    <n v="2397"/>
    <n v="0.87108886107634498"/>
    <n v="0.86858573216520596"/>
    <n v="3600.0398528575802"/>
    <n v="0.151296829971169"/>
    <n v="2082"/>
    <n v="2396.99999999997"/>
    <n v="0"/>
    <n v="0"/>
    <n v="0"/>
    <n v="0"/>
    <n v="0"/>
    <n v="0"/>
    <x v="13"/>
    <n v="3600"/>
    <n v="42"/>
    <n v="0"/>
    <b v="0"/>
    <b v="0"/>
    <b v="0"/>
    <s v="None"/>
    <s v="None"/>
    <b v="0"/>
  </r>
  <r>
    <x v="6"/>
    <x v="1"/>
    <n v="200"/>
    <n v="0.79104477611940205"/>
    <n v="0.83"/>
    <n v="584.22021985054005"/>
    <n v="0"/>
    <n v="166"/>
    <n v="166"/>
    <n v="0"/>
    <n v="0"/>
    <n v="0"/>
    <n v="0"/>
    <n v="0"/>
    <n v="0"/>
    <x v="13"/>
    <n v="3600"/>
    <n v="0"/>
    <n v="0"/>
    <b v="0"/>
    <b v="0"/>
    <b v="0"/>
    <s v="None"/>
    <s v="None"/>
    <b v="0"/>
  </r>
  <r>
    <x v="8"/>
    <x v="1"/>
    <n v="468"/>
    <n v="0.68152866242038201"/>
    <n v="0.75854700854700796"/>
    <n v="2041.4276797771399"/>
    <n v="0"/>
    <n v="355"/>
    <n v="355"/>
    <n v="0"/>
    <n v="0"/>
    <n v="0"/>
    <n v="0"/>
    <n v="0"/>
    <n v="0"/>
    <x v="13"/>
    <n v="3600"/>
    <n v="0"/>
    <n v="0"/>
    <b v="0"/>
    <b v="0"/>
    <b v="0"/>
    <s v="None"/>
    <s v="None"/>
    <b v="0"/>
  </r>
  <r>
    <x v="8"/>
    <x v="3"/>
    <n v="468"/>
    <n v="0.71337579617834301"/>
    <n v="0.81410256410256399"/>
    <n v="3600.1835319995798"/>
    <n v="0.22834645669289599"/>
    <n v="381"/>
    <n v="467.99999999999301"/>
    <n v="0"/>
    <n v="0"/>
    <n v="0"/>
    <n v="0"/>
    <n v="0"/>
    <n v="0"/>
    <x v="13"/>
    <n v="3600"/>
    <n v="15"/>
    <n v="0"/>
    <b v="0"/>
    <b v="0"/>
    <b v="0"/>
    <s v="None"/>
    <s v="None"/>
    <b v="0"/>
  </r>
  <r>
    <x v="12"/>
    <x v="0"/>
    <n v="7844"/>
    <n v="0.71434034416825998"/>
    <n v="0.71035186129525696"/>
    <n v="1233.7966768741601"/>
    <n v="0"/>
    <n v="5572"/>
    <n v="5572"/>
    <n v="0"/>
    <n v="0"/>
    <n v="0"/>
    <n v="0"/>
    <n v="0"/>
    <n v="0"/>
    <x v="13"/>
    <n v="3600"/>
    <n v="0"/>
    <n v="0"/>
    <b v="0"/>
    <b v="0"/>
    <b v="0"/>
    <s v="None"/>
    <s v="None"/>
    <b v="0"/>
  </r>
  <r>
    <x v="12"/>
    <x v="3"/>
    <n v="7844"/>
    <n v="0.61926702046511595"/>
    <n v="0.61926702046511595"/>
    <n v="3600.0457099999999"/>
    <s v="inf"/>
    <n v="42"/>
    <n v="0"/>
    <n v="0"/>
    <n v="0"/>
    <n v="0"/>
    <n v="0"/>
    <n v="0"/>
    <n v="0"/>
    <x v="13"/>
    <n v="3600"/>
    <n v="138"/>
    <n v="0"/>
    <b v="0"/>
    <b v="0"/>
    <b v="0"/>
    <s v="None"/>
    <s v="None"/>
    <b v="0"/>
  </r>
  <r>
    <x v="12"/>
    <x v="3"/>
    <n v="7844"/>
    <n v="0.61926702046511595"/>
    <n v="0.61926702046511595"/>
    <n v="3600.0365999999999"/>
    <s v="inf"/>
    <n v="38"/>
    <n v="0"/>
    <n v="0"/>
    <n v="0"/>
    <n v="0"/>
    <n v="0"/>
    <n v="0"/>
    <n v="0"/>
    <x v="13"/>
    <n v="3600"/>
    <n v="15"/>
    <n v="0"/>
    <b v="0"/>
    <b v="0"/>
    <b v="0"/>
    <s v="None"/>
    <s v="None"/>
    <b v="0"/>
  </r>
  <r>
    <x v="12"/>
    <x v="3"/>
    <n v="7844"/>
    <n v="0.61926702046511595"/>
    <n v="0.61926702046511595"/>
    <n v="3600.0491000000002"/>
    <s v="inf"/>
    <n v="2"/>
    <n v="0"/>
    <n v="0"/>
    <n v="0"/>
    <n v="0"/>
    <n v="0"/>
    <n v="0"/>
    <n v="0"/>
    <x v="13"/>
    <n v="3600"/>
    <n v="42"/>
    <n v="0"/>
    <b v="0"/>
    <b v="0"/>
    <b v="0"/>
    <s v="None"/>
    <s v="None"/>
    <b v="0"/>
  </r>
  <r>
    <x v="12"/>
    <x v="3"/>
    <n v="7844"/>
    <n v="0.61926702046511595"/>
    <n v="0.61926702046511595"/>
    <n v="3600.0427"/>
    <s v="inf"/>
    <n v="2"/>
    <n v="0"/>
    <n v="0"/>
    <n v="0"/>
    <n v="0"/>
    <n v="0"/>
    <n v="0"/>
    <n v="0"/>
    <x v="13"/>
    <n v="3600"/>
    <n v="89"/>
    <n v="0"/>
    <b v="0"/>
    <b v="0"/>
    <b v="0"/>
    <s v="None"/>
    <s v="None"/>
    <b v="0"/>
  </r>
  <r>
    <x v="12"/>
    <x v="3"/>
    <n v="7844"/>
    <n v="0.61926702046511595"/>
    <n v="0.61926702046511595"/>
    <n v="3600.0398"/>
    <s v="inf"/>
    <n v="45"/>
    <n v="0"/>
    <n v="0"/>
    <n v="0"/>
    <n v="0"/>
    <n v="0"/>
    <n v="0"/>
    <n v="0"/>
    <x v="13"/>
    <n v="3600"/>
    <n v="0"/>
    <n v="0"/>
    <b v="0"/>
    <b v="0"/>
    <b v="0"/>
    <s v="None"/>
    <s v="None"/>
    <b v="0"/>
  </r>
  <r>
    <x v="13"/>
    <x v="0"/>
    <n v="560"/>
    <n v="0.73796791399999995"/>
    <n v="0.79285714299999999"/>
    <n v="43.60603905"/>
    <n v="0"/>
    <n v="444"/>
    <n v="0"/>
    <n v="0"/>
    <n v="0"/>
    <n v="0"/>
    <n v="0"/>
    <n v="0"/>
    <n v="0"/>
    <x v="6"/>
    <n v="3600"/>
    <n v="138"/>
    <n v="444"/>
    <b v="0"/>
    <s v="None"/>
    <s v="None"/>
    <m/>
    <m/>
    <m/>
  </r>
  <r>
    <x v="13"/>
    <x v="0"/>
    <n v="560"/>
    <n v="0.73796791399999995"/>
    <n v="0.79285714299999999"/>
    <n v="79.340281959999999"/>
    <n v="0"/>
    <n v="444"/>
    <n v="0"/>
    <n v="0"/>
    <n v="0"/>
    <n v="0"/>
    <n v="0"/>
    <n v="0"/>
    <n v="0"/>
    <x v="10"/>
    <n v="3600"/>
    <n v="138"/>
    <n v="444"/>
    <b v="0"/>
    <s v="None"/>
    <s v="None"/>
    <m/>
    <m/>
    <m/>
  </r>
  <r>
    <x v="13"/>
    <x v="0"/>
    <n v="560"/>
    <n v="0.75935828900000002"/>
    <n v="0.78214285699999997"/>
    <n v="43.897813800000002"/>
    <n v="0"/>
    <n v="438"/>
    <n v="0"/>
    <n v="0"/>
    <n v="0"/>
    <n v="0"/>
    <n v="0"/>
    <n v="0"/>
    <n v="0"/>
    <x v="6"/>
    <n v="3600"/>
    <n v="15"/>
    <n v="438"/>
    <b v="0"/>
    <s v="None"/>
    <s v="None"/>
    <m/>
    <m/>
    <m/>
  </r>
  <r>
    <x v="13"/>
    <x v="0"/>
    <n v="560"/>
    <n v="0.79679144400000002"/>
    <n v="0.77500000000000002"/>
    <n v="57.041949029999998"/>
    <n v="0"/>
    <n v="434"/>
    <n v="0"/>
    <n v="0"/>
    <n v="0"/>
    <n v="0"/>
    <n v="0"/>
    <n v="0"/>
    <n v="0"/>
    <x v="6"/>
    <n v="3600"/>
    <n v="89"/>
    <n v="434"/>
    <b v="0"/>
    <s v="None"/>
    <s v="None"/>
    <m/>
    <m/>
    <m/>
  </r>
  <r>
    <x v="13"/>
    <x v="0"/>
    <n v="560"/>
    <n v="0.77005347599999996"/>
    <n v="0.77321428599999997"/>
    <n v="61.624563219999999"/>
    <n v="0"/>
    <n v="433"/>
    <n v="0"/>
    <n v="0"/>
    <n v="0"/>
    <n v="0"/>
    <n v="0"/>
    <n v="0"/>
    <n v="0"/>
    <x v="6"/>
    <n v="3600"/>
    <n v="42"/>
    <n v="433"/>
    <b v="0"/>
    <s v="None"/>
    <s v="None"/>
    <m/>
    <m/>
    <m/>
  </r>
  <r>
    <x v="13"/>
    <x v="0"/>
    <n v="560"/>
    <n v="0.72192513400000002"/>
    <n v="0.78214285699999997"/>
    <n v="182.8728309"/>
    <n v="0"/>
    <n v="438"/>
    <n v="0"/>
    <n v="0"/>
    <n v="0"/>
    <n v="0"/>
    <n v="0"/>
    <n v="0"/>
    <n v="0"/>
    <x v="10"/>
    <n v="3600"/>
    <n v="15"/>
    <n v="438"/>
    <b v="0"/>
    <s v="None"/>
    <s v="None"/>
    <m/>
    <m/>
    <m/>
  </r>
  <r>
    <x v="13"/>
    <x v="0"/>
    <n v="560"/>
    <n v="0.73796791399999995"/>
    <n v="0.79285714299999999"/>
    <n v="267.80061719999998"/>
    <n v="0"/>
    <n v="444"/>
    <n v="0"/>
    <n v="0"/>
    <n v="0"/>
    <n v="0"/>
    <n v="0"/>
    <n v="0"/>
    <n v="0"/>
    <x v="1"/>
    <n v="3600"/>
    <n v="138"/>
    <n v="444"/>
    <b v="0"/>
    <s v="None"/>
    <s v="None"/>
    <m/>
    <m/>
    <m/>
  </r>
  <r>
    <x v="13"/>
    <x v="0"/>
    <n v="560"/>
    <n v="0.74866310199999997"/>
    <n v="0.78928571400000003"/>
    <n v="78.288387060000005"/>
    <n v="0"/>
    <n v="442"/>
    <n v="0"/>
    <n v="0"/>
    <n v="0"/>
    <n v="0"/>
    <n v="0"/>
    <n v="0"/>
    <n v="0"/>
    <x v="6"/>
    <n v="3600"/>
    <n v="0"/>
    <n v="442"/>
    <b v="0"/>
    <s v="None"/>
    <s v="None"/>
    <m/>
    <m/>
    <m/>
  </r>
  <r>
    <x v="13"/>
    <x v="0"/>
    <n v="560"/>
    <n v="0.73796791399999995"/>
    <n v="0.79285714299999999"/>
    <n v="433.32668999999999"/>
    <n v="0"/>
    <n v="444"/>
    <n v="0"/>
    <n v="0"/>
    <n v="0"/>
    <n v="0"/>
    <n v="0"/>
    <n v="0"/>
    <n v="0"/>
    <x v="13"/>
    <n v="3600"/>
    <n v="138"/>
    <n v="444"/>
    <b v="0"/>
    <s v="None"/>
    <s v="None"/>
    <m/>
    <m/>
    <m/>
  </r>
  <r>
    <x v="13"/>
    <x v="0"/>
    <n v="560"/>
    <n v="0.79679144400000002"/>
    <n v="0.77500000000000002"/>
    <n v="90.511549000000002"/>
    <n v="0"/>
    <n v="434"/>
    <n v="0"/>
    <n v="0"/>
    <n v="0"/>
    <n v="0"/>
    <n v="0"/>
    <n v="0"/>
    <n v="0"/>
    <x v="10"/>
    <n v="3600"/>
    <n v="89"/>
    <n v="434"/>
    <b v="0"/>
    <s v="None"/>
    <s v="None"/>
    <m/>
    <m/>
    <m/>
  </r>
  <r>
    <x v="13"/>
    <x v="0"/>
    <n v="560"/>
    <n v="0.77005347599999996"/>
    <n v="0.77321428599999997"/>
    <n v="74.572513099999995"/>
    <n v="0"/>
    <n v="433"/>
    <n v="0"/>
    <n v="0"/>
    <n v="0"/>
    <n v="0"/>
    <n v="0"/>
    <n v="0"/>
    <n v="0"/>
    <x v="10"/>
    <n v="3600"/>
    <n v="42"/>
    <n v="433"/>
    <b v="0"/>
    <s v="None"/>
    <s v="None"/>
    <m/>
    <m/>
    <m/>
  </r>
  <r>
    <x v="13"/>
    <x v="0"/>
    <n v="560"/>
    <n v="0.75935828900000002"/>
    <n v="0.78214285699999997"/>
    <n v="151.66934900000001"/>
    <n v="0"/>
    <n v="438"/>
    <n v="0"/>
    <n v="0"/>
    <n v="0"/>
    <n v="0"/>
    <n v="0"/>
    <n v="0"/>
    <n v="0"/>
    <x v="1"/>
    <n v="3600"/>
    <n v="15"/>
    <n v="438"/>
    <b v="0"/>
    <s v="None"/>
    <s v="None"/>
    <m/>
    <m/>
    <m/>
  </r>
  <r>
    <x v="13"/>
    <x v="0"/>
    <n v="560"/>
    <n v="0.74866310199999997"/>
    <n v="0.78928571400000003"/>
    <n v="71.121340989999993"/>
    <n v="0"/>
    <n v="442"/>
    <n v="0"/>
    <n v="0"/>
    <n v="0"/>
    <n v="0"/>
    <n v="0"/>
    <n v="0"/>
    <n v="0"/>
    <x v="10"/>
    <n v="3600"/>
    <n v="0"/>
    <n v="442"/>
    <b v="0"/>
    <s v="None"/>
    <s v="None"/>
    <m/>
    <m/>
    <m/>
  </r>
  <r>
    <x v="13"/>
    <x v="0"/>
    <n v="560"/>
    <n v="0.73796791399999995"/>
    <n v="0.79285714299999999"/>
    <n v="604.68981310000004"/>
    <n v="0"/>
    <n v="444"/>
    <n v="0"/>
    <n v="0"/>
    <n v="0"/>
    <n v="0"/>
    <n v="0"/>
    <n v="0"/>
    <n v="0"/>
    <x v="5"/>
    <n v="3600"/>
    <n v="138"/>
    <n v="444"/>
    <b v="0"/>
    <s v="None"/>
    <s v="None"/>
    <m/>
    <m/>
    <m/>
  </r>
  <r>
    <x v="13"/>
    <x v="0"/>
    <n v="560"/>
    <n v="0.73796791399999995"/>
    <n v="0.79285714299999999"/>
    <n v="707.05392689999996"/>
    <n v="0"/>
    <n v="444"/>
    <n v="0"/>
    <n v="0"/>
    <n v="0"/>
    <n v="0"/>
    <n v="0"/>
    <n v="0"/>
    <n v="0"/>
    <x v="12"/>
    <n v="3600"/>
    <n v="138"/>
    <n v="444"/>
    <b v="0"/>
    <s v="None"/>
    <s v="None"/>
    <m/>
    <m/>
    <m/>
  </r>
  <r>
    <x v="13"/>
    <x v="0"/>
    <n v="560"/>
    <n v="0.75935828900000002"/>
    <n v="0.78214285699999997"/>
    <n v="349.91495079999999"/>
    <n v="0"/>
    <n v="438"/>
    <n v="0"/>
    <n v="0"/>
    <n v="0"/>
    <n v="0"/>
    <n v="0"/>
    <n v="0"/>
    <n v="0"/>
    <x v="13"/>
    <n v="3600"/>
    <n v="15"/>
    <n v="438"/>
    <b v="0"/>
    <s v="None"/>
    <s v="None"/>
    <m/>
    <m/>
    <m/>
  </r>
  <r>
    <x v="13"/>
    <x v="0"/>
    <n v="560"/>
    <n v="0.79679144400000002"/>
    <n v="0.77500000000000002"/>
    <n v="330.57283000000001"/>
    <n v="0"/>
    <n v="434"/>
    <n v="0"/>
    <n v="0"/>
    <n v="0"/>
    <n v="0"/>
    <n v="0"/>
    <n v="0"/>
    <n v="0"/>
    <x v="1"/>
    <n v="3600"/>
    <n v="89"/>
    <n v="434"/>
    <b v="0"/>
    <s v="None"/>
    <s v="None"/>
    <m/>
    <m/>
    <m/>
  </r>
  <r>
    <x v="13"/>
    <x v="0"/>
    <n v="560"/>
    <n v="0.72192513400000002"/>
    <n v="0.78214285699999997"/>
    <n v="349.641547"/>
    <n v="0"/>
    <n v="438"/>
    <n v="0"/>
    <n v="0"/>
    <n v="0"/>
    <n v="0"/>
    <n v="0"/>
    <n v="0"/>
    <n v="0"/>
    <x v="5"/>
    <n v="3600"/>
    <n v="15"/>
    <n v="438"/>
    <b v="0"/>
    <s v="None"/>
    <s v="None"/>
    <m/>
    <m/>
    <m/>
  </r>
  <r>
    <x v="13"/>
    <x v="0"/>
    <n v="560"/>
    <n v="0.77540107000000003"/>
    <n v="0.77321428599999997"/>
    <n v="241.290133"/>
    <n v="0"/>
    <n v="433"/>
    <n v="0"/>
    <n v="0"/>
    <n v="0"/>
    <n v="0"/>
    <n v="0"/>
    <n v="0"/>
    <n v="0"/>
    <x v="1"/>
    <n v="3600"/>
    <n v="42"/>
    <n v="433"/>
    <b v="0"/>
    <s v="None"/>
    <s v="None"/>
    <m/>
    <m/>
    <m/>
  </r>
  <r>
    <x v="13"/>
    <x v="0"/>
    <n v="560"/>
    <n v="0.75935828900000002"/>
    <n v="0.78214285699999997"/>
    <n v="473.26121089999998"/>
    <n v="0"/>
    <n v="438"/>
    <n v="0"/>
    <n v="0"/>
    <n v="0"/>
    <n v="0"/>
    <n v="0"/>
    <n v="0"/>
    <n v="0"/>
    <x v="12"/>
    <n v="3600"/>
    <n v="15"/>
    <n v="438"/>
    <b v="0"/>
    <s v="None"/>
    <s v="None"/>
    <m/>
    <m/>
    <m/>
  </r>
  <r>
    <x v="13"/>
    <x v="0"/>
    <n v="560"/>
    <n v="0.79679144400000002"/>
    <n v="0.77500000000000002"/>
    <n v="277.36545710000001"/>
    <n v="0"/>
    <n v="434"/>
    <n v="0"/>
    <n v="0"/>
    <n v="0"/>
    <n v="0"/>
    <n v="0"/>
    <n v="0"/>
    <n v="0"/>
    <x v="5"/>
    <n v="3600"/>
    <n v="89"/>
    <n v="434"/>
    <b v="0"/>
    <s v="None"/>
    <s v="None"/>
    <m/>
    <m/>
    <m/>
  </r>
  <r>
    <x v="13"/>
    <x v="0"/>
    <n v="560"/>
    <n v="0.74866310199999997"/>
    <n v="0.78928571400000003"/>
    <n v="242.4733009"/>
    <n v="0"/>
    <n v="442"/>
    <n v="0"/>
    <n v="0"/>
    <n v="0"/>
    <n v="0"/>
    <n v="0"/>
    <n v="0"/>
    <n v="0"/>
    <x v="1"/>
    <n v="3600"/>
    <n v="0"/>
    <n v="442"/>
    <b v="0"/>
    <s v="None"/>
    <s v="None"/>
    <m/>
    <m/>
    <m/>
  </r>
  <r>
    <x v="13"/>
    <x v="0"/>
    <n v="560"/>
    <n v="0.79679144400000002"/>
    <n v="0.77500000000000002"/>
    <n v="195.44330189999999"/>
    <n v="0"/>
    <n v="434"/>
    <n v="0"/>
    <n v="0"/>
    <n v="0"/>
    <n v="0"/>
    <n v="0"/>
    <n v="0"/>
    <n v="0"/>
    <x v="12"/>
    <n v="3600"/>
    <n v="89"/>
    <n v="434"/>
    <b v="0"/>
    <s v="None"/>
    <s v="None"/>
    <m/>
    <m/>
    <m/>
  </r>
  <r>
    <x v="13"/>
    <x v="0"/>
    <n v="560"/>
    <n v="0.73796791399999995"/>
    <n v="0.79624664899999997"/>
    <n v="347.38562300000001"/>
    <n v="0"/>
    <n v="444"/>
    <n v="0"/>
    <n v="0"/>
    <n v="0"/>
    <n v="0"/>
    <n v="0"/>
    <n v="0"/>
    <n v="0"/>
    <x v="11"/>
    <n v="3600"/>
    <n v="138"/>
    <n v="444"/>
    <b v="0"/>
    <b v="0"/>
    <b v="0"/>
    <m/>
    <m/>
    <m/>
  </r>
  <r>
    <x v="13"/>
    <x v="0"/>
    <n v="560"/>
    <n v="0.79679144400000002"/>
    <n v="0.77500000000000002"/>
    <n v="831.54794690000006"/>
    <n v="0"/>
    <n v="434"/>
    <n v="0"/>
    <n v="0"/>
    <n v="0"/>
    <n v="0"/>
    <n v="0"/>
    <n v="0"/>
    <n v="0"/>
    <x v="13"/>
    <n v="3600"/>
    <n v="89"/>
    <n v="434"/>
    <b v="0"/>
    <s v="None"/>
    <s v="None"/>
    <m/>
    <m/>
    <m/>
  </r>
  <r>
    <x v="13"/>
    <x v="0"/>
    <n v="560"/>
    <n v="0.77540107000000003"/>
    <n v="0.77321428599999997"/>
    <n v="451.1222229"/>
    <n v="0"/>
    <n v="433"/>
    <n v="0"/>
    <n v="0"/>
    <n v="0"/>
    <n v="0"/>
    <n v="0"/>
    <n v="0"/>
    <n v="0"/>
    <x v="5"/>
    <n v="3600"/>
    <n v="42"/>
    <n v="433"/>
    <b v="0"/>
    <s v="None"/>
    <s v="None"/>
    <m/>
    <m/>
    <m/>
  </r>
  <r>
    <x v="13"/>
    <x v="0"/>
    <n v="560"/>
    <n v="0.77005347599999996"/>
    <n v="0.77321428599999997"/>
    <n v="496.33402589999997"/>
    <n v="0"/>
    <n v="433"/>
    <n v="0"/>
    <n v="0"/>
    <n v="0"/>
    <n v="0"/>
    <n v="0"/>
    <n v="0"/>
    <n v="0"/>
    <x v="12"/>
    <n v="3600"/>
    <n v="42"/>
    <n v="433"/>
    <b v="0"/>
    <s v="None"/>
    <s v="None"/>
    <m/>
    <m/>
    <m/>
  </r>
  <r>
    <x v="13"/>
    <x v="0"/>
    <n v="560"/>
    <n v="0.74866310199999997"/>
    <n v="0.78928571400000003"/>
    <n v="126.017494"/>
    <n v="0"/>
    <n v="442"/>
    <n v="0"/>
    <n v="0"/>
    <n v="0"/>
    <n v="0"/>
    <n v="0"/>
    <n v="0"/>
    <n v="0"/>
    <x v="12"/>
    <n v="3600"/>
    <n v="0"/>
    <n v="442"/>
    <b v="0"/>
    <s v="None"/>
    <s v="None"/>
    <m/>
    <m/>
    <m/>
  </r>
  <r>
    <x v="13"/>
    <x v="0"/>
    <n v="560"/>
    <n v="0.72192513400000002"/>
    <n v="0.77479892800000005"/>
    <n v="475.40628190000001"/>
    <n v="0"/>
    <n v="438"/>
    <n v="0"/>
    <n v="0"/>
    <n v="0"/>
    <n v="0"/>
    <n v="0"/>
    <n v="0"/>
    <n v="0"/>
    <x v="11"/>
    <n v="3600"/>
    <n v="15"/>
    <n v="438"/>
    <b v="0"/>
    <b v="0"/>
    <b v="0"/>
    <m/>
    <m/>
    <m/>
  </r>
  <r>
    <x v="13"/>
    <x v="0"/>
    <n v="560"/>
    <n v="0.74866310199999997"/>
    <n v="0.78928571400000003"/>
    <n v="566.36907599999995"/>
    <n v="0"/>
    <n v="442"/>
    <n v="0"/>
    <n v="0"/>
    <n v="0"/>
    <n v="0"/>
    <n v="0"/>
    <n v="0"/>
    <n v="0"/>
    <x v="5"/>
    <n v="3600"/>
    <n v="0"/>
    <n v="442"/>
    <b v="0"/>
    <s v="None"/>
    <s v="None"/>
    <m/>
    <m/>
    <m/>
  </r>
  <r>
    <x v="13"/>
    <x v="0"/>
    <n v="560"/>
    <n v="0.73796791399999995"/>
    <n v="0.79624664899999997"/>
    <n v="1186.0565839999999"/>
    <n v="2.19E-5"/>
    <n v="444.00970869999998"/>
    <n v="0"/>
    <n v="0"/>
    <n v="0"/>
    <n v="0"/>
    <n v="0"/>
    <n v="0"/>
    <n v="0"/>
    <x v="0"/>
    <n v="3600"/>
    <n v="138"/>
    <n v="444"/>
    <b v="0"/>
    <b v="0"/>
    <b v="0"/>
    <m/>
    <m/>
    <m/>
  </r>
  <r>
    <x v="13"/>
    <x v="0"/>
    <n v="560"/>
    <n v="0.79679144400000002"/>
    <n v="0.78284182300000005"/>
    <n v="439.43628189999998"/>
    <n v="0"/>
    <n v="434"/>
    <n v="0"/>
    <n v="0"/>
    <n v="0"/>
    <n v="0"/>
    <n v="0"/>
    <n v="0"/>
    <n v="0"/>
    <x v="11"/>
    <n v="3600"/>
    <n v="89"/>
    <n v="434"/>
    <b v="0"/>
    <b v="0"/>
    <b v="0"/>
    <m/>
    <m/>
    <m/>
  </r>
  <r>
    <x v="13"/>
    <x v="0"/>
    <n v="560"/>
    <n v="0.77540107000000003"/>
    <n v="0.78552278799999997"/>
    <n v="414.90579300000002"/>
    <n v="0"/>
    <n v="433"/>
    <n v="0"/>
    <n v="0"/>
    <n v="0"/>
    <n v="0"/>
    <n v="0"/>
    <n v="0"/>
    <n v="0"/>
    <x v="11"/>
    <n v="3600"/>
    <n v="42"/>
    <n v="433"/>
    <b v="0"/>
    <b v="0"/>
    <b v="0"/>
    <m/>
    <m/>
    <m/>
  </r>
  <r>
    <x v="13"/>
    <x v="0"/>
    <n v="560"/>
    <n v="0.77540107000000003"/>
    <n v="0.77321428599999997"/>
    <n v="1290.0257429999999"/>
    <n v="0"/>
    <n v="433"/>
    <n v="0"/>
    <n v="0"/>
    <n v="0"/>
    <n v="0"/>
    <n v="0"/>
    <n v="0"/>
    <n v="0"/>
    <x v="13"/>
    <n v="3600"/>
    <n v="42"/>
    <n v="433"/>
    <b v="0"/>
    <s v="None"/>
    <s v="None"/>
    <m/>
    <m/>
    <m/>
  </r>
  <r>
    <x v="13"/>
    <x v="0"/>
    <n v="560"/>
    <n v="0.74866310199999997"/>
    <n v="0.78928571400000003"/>
    <n v="258.680027"/>
    <n v="0"/>
    <n v="442"/>
    <n v="0"/>
    <n v="0"/>
    <n v="0"/>
    <n v="0"/>
    <n v="0"/>
    <n v="0"/>
    <n v="0"/>
    <x v="13"/>
    <n v="3600"/>
    <n v="0"/>
    <n v="442"/>
    <b v="0"/>
    <s v="None"/>
    <s v="None"/>
    <m/>
    <m/>
    <m/>
  </r>
  <r>
    <x v="13"/>
    <x v="0"/>
    <n v="560"/>
    <n v="0.74866310199999997"/>
    <n v="0.76943699700000001"/>
    <n v="461.05390999999997"/>
    <n v="0"/>
    <n v="442"/>
    <n v="0"/>
    <n v="0"/>
    <n v="0"/>
    <n v="0"/>
    <n v="0"/>
    <n v="0"/>
    <n v="0"/>
    <x v="11"/>
    <n v="3600"/>
    <n v="0"/>
    <n v="442"/>
    <b v="0"/>
    <b v="0"/>
    <b v="0"/>
    <m/>
    <m/>
    <m/>
  </r>
  <r>
    <x v="13"/>
    <x v="0"/>
    <n v="560"/>
    <n v="0.75935828900000002"/>
    <n v="0.78820375300000001"/>
    <n v="2314.7903430000001"/>
    <n v="4.7599999999999998E-5"/>
    <n v="438.02083399999998"/>
    <n v="0"/>
    <n v="0"/>
    <n v="0"/>
    <n v="0"/>
    <n v="0"/>
    <n v="0"/>
    <n v="0"/>
    <x v="0"/>
    <n v="3600"/>
    <n v="15"/>
    <n v="438"/>
    <b v="0"/>
    <b v="0"/>
    <b v="0"/>
    <m/>
    <m/>
    <m/>
  </r>
  <r>
    <x v="13"/>
    <x v="0"/>
    <n v="560"/>
    <n v="0.79679144400000002"/>
    <n v="0.78284182300000005"/>
    <n v="1520.2700319999999"/>
    <n v="5.4599999999999998E-9"/>
    <n v="434.00000240000003"/>
    <n v="0"/>
    <n v="0"/>
    <n v="0"/>
    <n v="0"/>
    <n v="0"/>
    <n v="0"/>
    <n v="0"/>
    <x v="0"/>
    <n v="3600"/>
    <n v="89"/>
    <n v="434"/>
    <b v="0"/>
    <b v="0"/>
    <b v="0"/>
    <m/>
    <m/>
    <m/>
  </r>
  <r>
    <x v="13"/>
    <x v="0"/>
    <n v="560"/>
    <n v="0.77005347599999996"/>
    <n v="0.78016085800000001"/>
    <n v="1380.0710429999999"/>
    <n v="0"/>
    <n v="433"/>
    <n v="0"/>
    <n v="0"/>
    <n v="0"/>
    <n v="0"/>
    <n v="0"/>
    <n v="0"/>
    <n v="0"/>
    <x v="0"/>
    <n v="3600"/>
    <n v="42"/>
    <n v="433"/>
    <b v="0"/>
    <b v="0"/>
    <b v="0"/>
    <m/>
    <m/>
    <m/>
  </r>
  <r>
    <x v="14"/>
    <x v="0"/>
    <n v="263"/>
    <n v="0.909090909"/>
    <n v="0.91254752900000002"/>
    <n v="3600.0053010000001"/>
    <n v="7.9166666999999996E-2"/>
    <n v="240"/>
    <n v="0"/>
    <n v="0"/>
    <n v="0"/>
    <n v="0"/>
    <n v="0"/>
    <n v="0"/>
    <n v="0"/>
    <x v="5"/>
    <n v="3600"/>
    <n v="42"/>
    <n v="259"/>
    <b v="0"/>
    <s v="None"/>
    <s v="None"/>
    <m/>
    <m/>
    <m/>
  </r>
  <r>
    <x v="14"/>
    <x v="2"/>
    <n v="263"/>
    <n v="0.82954545499999999"/>
    <n v="0.954372624"/>
    <n v="3600.5800119999999"/>
    <n v="4.7808765000000003E-2"/>
    <n v="251"/>
    <n v="0"/>
    <n v="0"/>
    <n v="0"/>
    <n v="0"/>
    <n v="0"/>
    <n v="0"/>
    <n v="0"/>
    <x v="6"/>
    <n v="3600"/>
    <n v="138"/>
    <n v="263"/>
    <b v="0"/>
    <s v="None"/>
    <s v="None"/>
    <m/>
    <m/>
    <m/>
  </r>
  <r>
    <x v="14"/>
    <x v="0"/>
    <n v="263"/>
    <n v="0.909090909"/>
    <n v="0.91254752900000002"/>
    <n v="3600.010331"/>
    <n v="7.4999999999999997E-2"/>
    <n v="240"/>
    <n v="0"/>
    <n v="0"/>
    <n v="0"/>
    <n v="0"/>
    <n v="0"/>
    <n v="0"/>
    <n v="0"/>
    <x v="13"/>
    <n v="3600"/>
    <n v="42"/>
    <n v="258"/>
    <b v="0"/>
    <s v="None"/>
    <s v="None"/>
    <m/>
    <m/>
    <m/>
  </r>
  <r>
    <x v="13"/>
    <x v="0"/>
    <n v="560"/>
    <n v="0.74866310199999997"/>
    <n v="0.76943699700000001"/>
    <n v="1793.2356890000001"/>
    <n v="1.5799999999999999E-9"/>
    <n v="442.00000069999999"/>
    <n v="0"/>
    <n v="0"/>
    <n v="0"/>
    <n v="0"/>
    <n v="0"/>
    <n v="0"/>
    <n v="0"/>
    <x v="0"/>
    <n v="3600"/>
    <n v="0"/>
    <n v="442"/>
    <b v="0"/>
    <b v="0"/>
    <s v="FALSEblood"/>
    <m/>
    <m/>
    <m/>
  </r>
  <r>
    <x v="13"/>
    <x v="1"/>
    <n v="560"/>
    <n v="0.75401069499999995"/>
    <n v="0.81428571400000005"/>
    <n v="3600.0031279999998"/>
    <n v="0.20833333300000001"/>
    <n v="456"/>
    <n v="0"/>
    <n v="0"/>
    <n v="0"/>
    <n v="0"/>
    <n v="0"/>
    <n v="0"/>
    <n v="0"/>
    <x v="5"/>
    <n v="3600"/>
    <n v="138"/>
    <n v="551"/>
    <b v="0"/>
    <s v="None"/>
    <s v="None"/>
    <m/>
    <m/>
    <m/>
  </r>
  <r>
    <x v="13"/>
    <x v="1"/>
    <n v="560"/>
    <n v="0.78074866300000001"/>
    <n v="0.8125"/>
    <n v="3600.0130260000001"/>
    <n v="0.19780219800000001"/>
    <n v="455"/>
    <n v="0"/>
    <n v="0"/>
    <n v="0"/>
    <n v="0"/>
    <n v="0"/>
    <n v="0"/>
    <n v="0"/>
    <x v="10"/>
    <n v="3600"/>
    <n v="138"/>
    <n v="545"/>
    <b v="0"/>
    <s v="None"/>
    <s v="None"/>
    <m/>
    <m/>
    <m/>
  </r>
  <r>
    <x v="13"/>
    <x v="1"/>
    <n v="560"/>
    <n v="0.78609625699999996"/>
    <n v="0.81785714300000001"/>
    <n v="3600.0288820000001"/>
    <n v="0.155021834"/>
    <n v="458"/>
    <n v="0"/>
    <n v="0"/>
    <n v="0"/>
    <n v="0"/>
    <n v="0"/>
    <n v="0"/>
    <n v="0"/>
    <x v="6"/>
    <n v="3600"/>
    <n v="138"/>
    <n v="529"/>
    <b v="0"/>
    <s v="None"/>
    <s v="None"/>
    <m/>
    <m/>
    <m/>
  </r>
  <r>
    <x v="13"/>
    <x v="1"/>
    <n v="560"/>
    <n v="0.77540107000000003"/>
    <n v="0.81785714300000001"/>
    <n v="3600.0257860000002"/>
    <n v="0.17685589500000001"/>
    <n v="458"/>
    <n v="0"/>
    <n v="0"/>
    <n v="0"/>
    <n v="0"/>
    <n v="0"/>
    <n v="0"/>
    <n v="0"/>
    <x v="1"/>
    <n v="3600"/>
    <n v="138"/>
    <n v="539"/>
    <b v="0"/>
    <s v="None"/>
    <s v="None"/>
    <m/>
    <m/>
    <m/>
  </r>
  <r>
    <x v="13"/>
    <x v="1"/>
    <n v="560"/>
    <n v="0.78074866300000001"/>
    <n v="0.79624664899999997"/>
    <n v="3600.0004170000002"/>
    <n v="0.22553347500000001"/>
    <n v="555.16666669999995"/>
    <n v="0"/>
    <n v="0"/>
    <n v="0"/>
    <n v="0"/>
    <n v="0"/>
    <n v="0"/>
    <n v="0"/>
    <x v="0"/>
    <n v="3600"/>
    <n v="138"/>
    <n v="453.00000199999999"/>
    <b v="0"/>
    <b v="0"/>
    <b v="0"/>
    <m/>
    <m/>
    <m/>
  </r>
  <r>
    <x v="13"/>
    <x v="1"/>
    <n v="560"/>
    <n v="0.75401069499999995"/>
    <n v="0.803571429"/>
    <n v="3600.0924460000001"/>
    <n v="0.20222222200000001"/>
    <n v="450"/>
    <n v="0"/>
    <n v="0"/>
    <n v="0"/>
    <n v="0"/>
    <n v="0"/>
    <n v="0"/>
    <n v="0"/>
    <x v="13"/>
    <n v="3600"/>
    <n v="138"/>
    <n v="541"/>
    <b v="0"/>
    <s v="None"/>
    <s v="None"/>
    <m/>
    <m/>
    <m/>
  </r>
  <r>
    <x v="13"/>
    <x v="1"/>
    <n v="560"/>
    <n v="0.78074866300000001"/>
    <n v="0.79624664899999997"/>
    <n v="3600.025834"/>
    <n v="0.219646799"/>
    <n v="552.5"/>
    <n v="0"/>
    <n v="0"/>
    <n v="0"/>
    <n v="0"/>
    <n v="0"/>
    <n v="0"/>
    <n v="0"/>
    <x v="11"/>
    <n v="3600"/>
    <n v="138"/>
    <n v="453"/>
    <b v="0"/>
    <b v="0"/>
    <b v="0"/>
    <m/>
    <m/>
    <m/>
  </r>
  <r>
    <x v="13"/>
    <x v="1"/>
    <n v="560"/>
    <n v="0.74331550800000001"/>
    <n v="0.81071428599999995"/>
    <n v="3600.034091"/>
    <n v="0.18502202600000001"/>
    <n v="454"/>
    <n v="0"/>
    <n v="0"/>
    <n v="0"/>
    <n v="0"/>
    <n v="0"/>
    <n v="0"/>
    <n v="0"/>
    <x v="12"/>
    <n v="3600"/>
    <n v="15"/>
    <n v="538"/>
    <b v="0"/>
    <s v="None"/>
    <s v="None"/>
    <m/>
    <m/>
    <m/>
  </r>
  <r>
    <x v="13"/>
    <x v="1"/>
    <n v="560"/>
    <n v="0.74866310199999997"/>
    <n v="0.80892857100000004"/>
    <n v="3600.0029300000001"/>
    <n v="0.19867549700000001"/>
    <n v="453"/>
    <n v="0"/>
    <n v="0"/>
    <n v="0"/>
    <n v="0"/>
    <n v="0"/>
    <n v="0"/>
    <n v="0"/>
    <x v="5"/>
    <n v="3600"/>
    <n v="15"/>
    <n v="543"/>
    <b v="0"/>
    <s v="None"/>
    <s v="None"/>
    <m/>
    <m/>
    <m/>
  </r>
  <r>
    <x v="13"/>
    <x v="1"/>
    <n v="560"/>
    <n v="0.77005347599999996"/>
    <n v="0.81607142899999996"/>
    <n v="3600.0062509999998"/>
    <n v="0.19693654299999999"/>
    <n v="457"/>
    <n v="0"/>
    <n v="0"/>
    <n v="0"/>
    <n v="0"/>
    <n v="0"/>
    <n v="0"/>
    <n v="0"/>
    <x v="10"/>
    <n v="3600"/>
    <n v="15"/>
    <n v="547"/>
    <b v="0"/>
    <s v="None"/>
    <s v="None"/>
    <m/>
    <m/>
    <m/>
  </r>
  <r>
    <x v="13"/>
    <x v="1"/>
    <n v="560"/>
    <n v="0.77005347599999996"/>
    <n v="0.81607142899999996"/>
    <n v="3600.0322860000001"/>
    <n v="0.11378555799999999"/>
    <n v="457"/>
    <n v="0"/>
    <n v="0"/>
    <n v="0"/>
    <n v="0"/>
    <n v="0"/>
    <n v="0"/>
    <n v="0"/>
    <x v="6"/>
    <n v="3600"/>
    <n v="15"/>
    <n v="509"/>
    <b v="0"/>
    <s v="None"/>
    <s v="None"/>
    <m/>
    <m/>
    <m/>
  </r>
  <r>
    <x v="13"/>
    <x v="1"/>
    <n v="560"/>
    <n v="0.74331550800000001"/>
    <n v="0.79892761400000001"/>
    <n v="3600.0025209999999"/>
    <n v="0.23237877400000001"/>
    <n v="559.5"/>
    <n v="0"/>
    <n v="0"/>
    <n v="0"/>
    <n v="0"/>
    <n v="0"/>
    <n v="0"/>
    <n v="0"/>
    <x v="0"/>
    <n v="3600"/>
    <n v="15"/>
    <n v="454.0000296"/>
    <b v="0"/>
    <b v="0"/>
    <b v="0"/>
    <m/>
    <m/>
    <m/>
  </r>
  <r>
    <x v="13"/>
    <x v="1"/>
    <n v="560"/>
    <n v="0.77005347599999996"/>
    <n v="0.80892857100000004"/>
    <n v="3600.0266839999999"/>
    <n v="0.167770419"/>
    <n v="453"/>
    <n v="0"/>
    <n v="0"/>
    <n v="0"/>
    <n v="0"/>
    <n v="0"/>
    <n v="0"/>
    <n v="0"/>
    <x v="1"/>
    <n v="3600"/>
    <n v="15"/>
    <n v="529"/>
    <b v="0"/>
    <s v="None"/>
    <s v="None"/>
    <m/>
    <m/>
    <m/>
  </r>
  <r>
    <x v="13"/>
    <x v="1"/>
    <n v="560"/>
    <n v="0.75401069499999995"/>
    <n v="0.79892761400000001"/>
    <n v="3600.0208729999999"/>
    <n v="0.20226269299999999"/>
    <n v="544.625"/>
    <n v="0"/>
    <n v="0"/>
    <n v="0"/>
    <n v="0"/>
    <n v="0"/>
    <n v="0"/>
    <n v="0"/>
    <x v="11"/>
    <n v="3600"/>
    <n v="15"/>
    <n v="453"/>
    <b v="0"/>
    <b v="0"/>
    <b v="0"/>
    <m/>
    <m/>
    <m/>
  </r>
  <r>
    <x v="13"/>
    <x v="1"/>
    <n v="560"/>
    <n v="0.74866310199999997"/>
    <n v="0.80892857100000004"/>
    <n v="3600.0716149999998"/>
    <n v="0.174392936"/>
    <n v="453"/>
    <n v="0"/>
    <n v="0"/>
    <n v="0"/>
    <n v="0"/>
    <n v="0"/>
    <n v="0"/>
    <n v="0"/>
    <x v="13"/>
    <n v="3600"/>
    <n v="15"/>
    <n v="532"/>
    <b v="0"/>
    <s v="None"/>
    <s v="None"/>
    <m/>
    <m/>
    <m/>
  </r>
  <r>
    <x v="13"/>
    <x v="1"/>
    <n v="560"/>
    <n v="0.78074866300000001"/>
    <n v="0.78928571400000003"/>
    <n v="3600.0340420000002"/>
    <n v="0.22624434399999999"/>
    <n v="442"/>
    <n v="0"/>
    <n v="0"/>
    <n v="0"/>
    <n v="0"/>
    <n v="0"/>
    <n v="0"/>
    <n v="0"/>
    <x v="12"/>
    <n v="3600"/>
    <n v="89"/>
    <n v="542"/>
    <b v="0"/>
    <s v="None"/>
    <s v="None"/>
    <m/>
    <m/>
    <m/>
  </r>
  <r>
    <x v="13"/>
    <x v="1"/>
    <n v="560"/>
    <n v="0.79144384999999995"/>
    <n v="0.78928571400000003"/>
    <n v="3600.0096800000001"/>
    <n v="0.21945701400000001"/>
    <n v="442"/>
    <n v="0"/>
    <n v="0"/>
    <n v="0"/>
    <n v="0"/>
    <n v="0"/>
    <n v="0"/>
    <n v="0"/>
    <x v="5"/>
    <n v="3600"/>
    <n v="89"/>
    <n v="539"/>
    <b v="0"/>
    <s v="None"/>
    <s v="None"/>
    <m/>
    <m/>
    <m/>
  </r>
  <r>
    <x v="13"/>
    <x v="1"/>
    <n v="560"/>
    <n v="0.77005347599999996"/>
    <n v="0.79107142900000005"/>
    <n v="3600.0036279999999"/>
    <n v="0.17607223499999999"/>
    <n v="443"/>
    <n v="0"/>
    <n v="0"/>
    <n v="0"/>
    <n v="0"/>
    <n v="0"/>
    <n v="0"/>
    <n v="0"/>
    <x v="10"/>
    <n v="3600"/>
    <n v="89"/>
    <n v="521"/>
    <b v="0"/>
    <s v="None"/>
    <s v="None"/>
    <m/>
    <m/>
    <m/>
  </r>
  <r>
    <x v="13"/>
    <x v="1"/>
    <n v="560"/>
    <n v="0.83422459900000001"/>
    <n v="0.78552278799999997"/>
    <n v="3600.0151089999999"/>
    <n v="0.26984127000000002"/>
    <n v="560"/>
    <n v="0"/>
    <n v="0"/>
    <n v="0"/>
    <n v="0"/>
    <n v="0"/>
    <n v="0"/>
    <n v="0"/>
    <x v="0"/>
    <n v="3600"/>
    <n v="89"/>
    <n v="441"/>
    <b v="0"/>
    <b v="0"/>
    <b v="0"/>
    <m/>
    <m/>
    <m/>
  </r>
  <r>
    <x v="13"/>
    <x v="1"/>
    <n v="560"/>
    <n v="0.78609625699999996"/>
    <n v="0.78928571400000003"/>
    <n v="3600.0250209999999"/>
    <n v="0.147058824"/>
    <n v="442"/>
    <n v="0"/>
    <n v="0"/>
    <n v="0"/>
    <n v="0"/>
    <n v="0"/>
    <n v="0"/>
    <n v="0"/>
    <x v="6"/>
    <n v="3600"/>
    <n v="89"/>
    <n v="507"/>
    <b v="0"/>
    <s v="None"/>
    <s v="None"/>
    <m/>
    <m/>
    <m/>
  </r>
  <r>
    <x v="13"/>
    <x v="1"/>
    <n v="560"/>
    <n v="0.80748663099999995"/>
    <n v="0.78749999999999998"/>
    <n v="3600.0247260000001"/>
    <n v="0.21315192699999999"/>
    <n v="441"/>
    <n v="0"/>
    <n v="0"/>
    <n v="0"/>
    <n v="0"/>
    <n v="0"/>
    <n v="0"/>
    <n v="0"/>
    <x v="1"/>
    <n v="3600"/>
    <n v="89"/>
    <n v="535"/>
    <b v="0"/>
    <s v="None"/>
    <s v="None"/>
    <m/>
    <m/>
    <m/>
  </r>
  <r>
    <x v="13"/>
    <x v="1"/>
    <n v="560"/>
    <n v="0.77005347599999996"/>
    <n v="0.79356568400000005"/>
    <n v="3600.0186370000001"/>
    <n v="0.22799097099999999"/>
    <n v="544"/>
    <n v="0"/>
    <n v="0"/>
    <n v="0"/>
    <n v="0"/>
    <n v="0"/>
    <n v="0"/>
    <n v="0"/>
    <x v="11"/>
    <n v="3600"/>
    <n v="89"/>
    <n v="443"/>
    <b v="0"/>
    <b v="0"/>
    <b v="0"/>
    <m/>
    <m/>
    <m/>
  </r>
  <r>
    <x v="13"/>
    <x v="1"/>
    <n v="560"/>
    <n v="0.78074866300000001"/>
    <n v="0.78392857100000002"/>
    <n v="3600.0738289999999"/>
    <n v="0.20956719800000001"/>
    <n v="439"/>
    <n v="0"/>
    <n v="0"/>
    <n v="0"/>
    <n v="0"/>
    <n v="0"/>
    <n v="0"/>
    <n v="0"/>
    <x v="13"/>
    <n v="3600"/>
    <n v="89"/>
    <n v="531"/>
    <b v="0"/>
    <s v="None"/>
    <s v="None"/>
    <m/>
    <m/>
    <m/>
  </r>
  <r>
    <x v="13"/>
    <x v="1"/>
    <n v="560"/>
    <n v="0.79144384999999995"/>
    <n v="0.81071428599999995"/>
    <n v="3600.030933"/>
    <n v="0.18502202600000001"/>
    <n v="454"/>
    <n v="0"/>
    <n v="0"/>
    <n v="0"/>
    <n v="0"/>
    <n v="0"/>
    <n v="0"/>
    <n v="0"/>
    <x v="12"/>
    <n v="3600"/>
    <n v="42"/>
    <n v="538"/>
    <b v="0"/>
    <s v="None"/>
    <s v="None"/>
    <m/>
    <m/>
    <m/>
  </r>
  <r>
    <x v="13"/>
    <x v="1"/>
    <n v="560"/>
    <n v="0.77540107000000003"/>
    <n v="0.81071428599999995"/>
    <n v="3600.0132440000002"/>
    <n v="0.21806167400000001"/>
    <n v="454"/>
    <n v="0"/>
    <n v="0"/>
    <n v="0"/>
    <n v="0"/>
    <n v="0"/>
    <n v="0"/>
    <n v="0"/>
    <x v="5"/>
    <n v="3600"/>
    <n v="42"/>
    <n v="553"/>
    <b v="0"/>
    <s v="None"/>
    <s v="None"/>
    <m/>
    <m/>
    <m/>
  </r>
  <r>
    <x v="13"/>
    <x v="1"/>
    <n v="560"/>
    <n v="0.79144384999999995"/>
    <n v="0.81071428599999995"/>
    <n v="3600.0054289999998"/>
    <n v="0.198237885"/>
    <n v="454"/>
    <n v="0"/>
    <n v="0"/>
    <n v="0"/>
    <n v="0"/>
    <n v="0"/>
    <n v="0"/>
    <n v="0"/>
    <x v="10"/>
    <n v="3600"/>
    <n v="42"/>
    <n v="544"/>
    <b v="0"/>
    <s v="None"/>
    <s v="None"/>
    <m/>
    <m/>
    <m/>
  </r>
  <r>
    <x v="13"/>
    <x v="1"/>
    <n v="560"/>
    <n v="0.78609625699999996"/>
    <n v="0.82037533500000004"/>
    <n v="3600.0011239999999"/>
    <n v="0.23215598400000001"/>
    <n v="558.16666669999995"/>
    <n v="0"/>
    <n v="0"/>
    <n v="0"/>
    <n v="0"/>
    <n v="0"/>
    <n v="0"/>
    <n v="0"/>
    <x v="0"/>
    <n v="3600"/>
    <n v="42"/>
    <n v="453.00000469999998"/>
    <b v="0"/>
    <b v="0"/>
    <b v="0"/>
    <m/>
    <m/>
    <m/>
  </r>
  <r>
    <x v="13"/>
    <x v="1"/>
    <n v="560"/>
    <n v="0.79679144400000002"/>
    <n v="0.81428571400000005"/>
    <n v="3600.0303269999999"/>
    <n v="0.162280702"/>
    <n v="456"/>
    <n v="0"/>
    <n v="0"/>
    <n v="0"/>
    <n v="0"/>
    <n v="0"/>
    <n v="0"/>
    <n v="0"/>
    <x v="6"/>
    <n v="3600"/>
    <n v="42"/>
    <n v="530"/>
    <b v="0"/>
    <s v="None"/>
    <s v="None"/>
    <m/>
    <m/>
    <m/>
  </r>
  <r>
    <x v="13"/>
    <x v="1"/>
    <n v="560"/>
    <n v="0.79679144400000002"/>
    <n v="0.81428571400000005"/>
    <n v="3600.027842"/>
    <n v="0.18421052600000001"/>
    <n v="456"/>
    <n v="0"/>
    <n v="0"/>
    <n v="0"/>
    <n v="0"/>
    <n v="0"/>
    <n v="0"/>
    <n v="0"/>
    <x v="1"/>
    <n v="3600"/>
    <n v="42"/>
    <n v="540"/>
    <b v="0"/>
    <s v="None"/>
    <s v="None"/>
    <m/>
    <m/>
    <m/>
  </r>
  <r>
    <x v="13"/>
    <x v="1"/>
    <n v="560"/>
    <n v="0.79144384999999995"/>
    <n v="0.82305629999999996"/>
    <n v="3600.0209970000001"/>
    <n v="0.22209985300000001"/>
    <n v="554.83333330000005"/>
    <n v="0"/>
    <n v="0"/>
    <n v="0"/>
    <n v="0"/>
    <n v="0"/>
    <n v="0"/>
    <n v="0"/>
    <x v="11"/>
    <n v="3600"/>
    <n v="42"/>
    <n v="454"/>
    <b v="0"/>
    <b v="0"/>
    <b v="0"/>
    <m/>
    <m/>
    <m/>
  </r>
  <r>
    <x v="13"/>
    <x v="1"/>
    <n v="560"/>
    <n v="0.79679144400000002"/>
    <n v="0.81428571400000005"/>
    <n v="3600.0676189999999"/>
    <n v="0.17763157900000001"/>
    <n v="456"/>
    <n v="0"/>
    <n v="0"/>
    <n v="0"/>
    <n v="0"/>
    <n v="0"/>
    <n v="0"/>
    <n v="0"/>
    <x v="13"/>
    <n v="3600"/>
    <n v="42"/>
    <n v="537"/>
    <b v="0"/>
    <s v="None"/>
    <s v="None"/>
    <m/>
    <m/>
    <m/>
  </r>
  <r>
    <x v="13"/>
    <x v="1"/>
    <n v="560"/>
    <n v="0.73262032099999996"/>
    <n v="0.8125"/>
    <n v="3600.0344530000002"/>
    <n v="0.18461538499999999"/>
    <n v="455"/>
    <n v="0"/>
    <n v="0"/>
    <n v="0"/>
    <n v="0"/>
    <n v="0"/>
    <n v="0"/>
    <n v="0"/>
    <x v="12"/>
    <n v="3600"/>
    <n v="0"/>
    <n v="539"/>
    <b v="0"/>
    <s v="None"/>
    <s v="None"/>
    <m/>
    <m/>
    <m/>
  </r>
  <r>
    <x v="13"/>
    <x v="1"/>
    <n v="560"/>
    <n v="0.77005347599999996"/>
    <n v="0.80714285699999999"/>
    <n v="3600.0099810000002"/>
    <n v="0.20353982300000001"/>
    <n v="452"/>
    <n v="0"/>
    <n v="0"/>
    <n v="0"/>
    <n v="0"/>
    <n v="0"/>
    <n v="0"/>
    <n v="0"/>
    <x v="5"/>
    <n v="3600"/>
    <n v="0"/>
    <n v="544"/>
    <b v="0"/>
    <s v="None"/>
    <s v="None"/>
    <m/>
    <m/>
    <m/>
  </r>
  <r>
    <x v="13"/>
    <x v="1"/>
    <n v="560"/>
    <n v="0.73262032099999996"/>
    <n v="0.80160857900000004"/>
    <n v="3600.0059099999999"/>
    <n v="0.224288822"/>
    <n v="559.5"/>
    <n v="0"/>
    <n v="0"/>
    <n v="0"/>
    <n v="0"/>
    <n v="0"/>
    <n v="0"/>
    <n v="0"/>
    <x v="0"/>
    <n v="3600"/>
    <n v="0"/>
    <n v="457.00000669999997"/>
    <b v="0"/>
    <b v="0"/>
    <b v="0"/>
    <m/>
    <m/>
    <m/>
  </r>
  <r>
    <x v="13"/>
    <x v="1"/>
    <n v="560"/>
    <n v="0.72192513400000002"/>
    <n v="0.81428571400000005"/>
    <n v="3600.002461"/>
    <n v="0.18421052600000001"/>
    <n v="456"/>
    <n v="0"/>
    <n v="0"/>
    <n v="0"/>
    <n v="0"/>
    <n v="0"/>
    <n v="0"/>
    <n v="0"/>
    <x v="10"/>
    <n v="3600"/>
    <n v="0"/>
    <n v="540"/>
    <b v="0"/>
    <s v="None"/>
    <s v="None"/>
    <m/>
    <m/>
    <m/>
  </r>
  <r>
    <x v="13"/>
    <x v="1"/>
    <n v="560"/>
    <n v="0.73262032099999996"/>
    <n v="0.81607142899999996"/>
    <n v="3600.037613"/>
    <n v="0.12910284499999999"/>
    <n v="457"/>
    <n v="0"/>
    <n v="0"/>
    <n v="0"/>
    <n v="0"/>
    <n v="0"/>
    <n v="0"/>
    <n v="0"/>
    <x v="6"/>
    <n v="3600"/>
    <n v="0"/>
    <n v="516"/>
    <b v="0"/>
    <s v="None"/>
    <s v="None"/>
    <m/>
    <m/>
    <m/>
  </r>
  <r>
    <x v="13"/>
    <x v="1"/>
    <n v="560"/>
    <n v="0.73262032099999996"/>
    <n v="0.8125"/>
    <n v="3600.033504"/>
    <n v="0.173626374"/>
    <n v="455"/>
    <n v="0"/>
    <n v="0"/>
    <n v="0"/>
    <n v="0"/>
    <n v="0"/>
    <n v="0"/>
    <n v="0"/>
    <x v="1"/>
    <n v="3600"/>
    <n v="0"/>
    <n v="534"/>
    <b v="0"/>
    <s v="None"/>
    <s v="None"/>
    <m/>
    <m/>
    <m/>
  </r>
  <r>
    <x v="13"/>
    <x v="1"/>
    <n v="560"/>
    <n v="0.764705882"/>
    <n v="0.79088471800000004"/>
    <n v="3600.0195800000001"/>
    <n v="0.20112782000000001"/>
    <n v="547.7142857"/>
    <n v="0"/>
    <n v="0"/>
    <n v="0"/>
    <n v="0"/>
    <n v="0"/>
    <n v="0"/>
    <n v="0"/>
    <x v="11"/>
    <n v="3600"/>
    <n v="0"/>
    <n v="456"/>
    <b v="0"/>
    <b v="0"/>
    <b v="0"/>
    <m/>
    <m/>
    <m/>
  </r>
  <r>
    <x v="13"/>
    <x v="1"/>
    <n v="560"/>
    <n v="0.72192513400000002"/>
    <n v="0.81428571400000005"/>
    <n v="3600.0720799999999"/>
    <n v="0.17982456099999999"/>
    <n v="456"/>
    <n v="0"/>
    <n v="0"/>
    <n v="0"/>
    <n v="0"/>
    <n v="0"/>
    <n v="0"/>
    <n v="0"/>
    <x v="13"/>
    <n v="3600"/>
    <n v="0"/>
    <n v="538"/>
    <b v="0"/>
    <s v="None"/>
    <s v="None"/>
    <m/>
    <m/>
    <m/>
  </r>
  <r>
    <x v="13"/>
    <x v="2"/>
    <n v="560"/>
    <n v="0.78074866300000001"/>
    <n v="0.79892761400000001"/>
    <n v="3600.0025409999998"/>
    <n v="0.23348011699999999"/>
    <n v="560"/>
    <n v="0"/>
    <n v="0"/>
    <n v="0"/>
    <n v="0"/>
    <n v="0"/>
    <n v="0"/>
    <n v="0"/>
    <x v="0"/>
    <n v="3600"/>
    <n v="138"/>
    <n v="454.00002189999998"/>
    <b v="0"/>
    <b v="0"/>
    <b v="0"/>
    <m/>
    <m/>
    <m/>
  </r>
  <r>
    <x v="13"/>
    <x v="2"/>
    <n v="560"/>
    <n v="0.75935828900000002"/>
    <n v="0.826785714"/>
    <n v="3600.0651029999999"/>
    <n v="0.200863931"/>
    <n v="463"/>
    <n v="0"/>
    <n v="0"/>
    <n v="0"/>
    <n v="0"/>
    <n v="0"/>
    <n v="0"/>
    <n v="0"/>
    <x v="12"/>
    <n v="3600"/>
    <n v="138"/>
    <n v="556"/>
    <b v="0"/>
    <s v="None"/>
    <s v="None"/>
    <m/>
    <m/>
    <m/>
  </r>
  <r>
    <x v="13"/>
    <x v="2"/>
    <n v="560"/>
    <n v="0.75935828900000002"/>
    <n v="0.82499999999999996"/>
    <n v="3600.0111379999998"/>
    <n v="0.20995670999999999"/>
    <n v="462"/>
    <n v="0"/>
    <n v="0"/>
    <n v="0"/>
    <n v="0"/>
    <n v="0"/>
    <n v="0"/>
    <n v="0"/>
    <x v="5"/>
    <n v="3600"/>
    <n v="138"/>
    <n v="559"/>
    <b v="0"/>
    <s v="None"/>
    <s v="None"/>
    <m/>
    <m/>
    <m/>
  </r>
  <r>
    <x v="13"/>
    <x v="2"/>
    <n v="560"/>
    <n v="0.75401069499999995"/>
    <n v="0.83035714299999996"/>
    <n v="3600.0048280000001"/>
    <n v="0.204301075"/>
    <n v="465"/>
    <n v="0"/>
    <n v="0"/>
    <n v="0"/>
    <n v="0"/>
    <n v="0"/>
    <n v="0"/>
    <n v="0"/>
    <x v="10"/>
    <n v="3600"/>
    <n v="138"/>
    <n v="560"/>
    <b v="0"/>
    <s v="None"/>
    <s v="None"/>
    <m/>
    <m/>
    <m/>
  </r>
  <r>
    <x v="13"/>
    <x v="2"/>
    <n v="560"/>
    <n v="0.75401069499999995"/>
    <n v="0.81607142899999996"/>
    <n v="3600.0248390000002"/>
    <n v="0.22538293200000001"/>
    <n v="457"/>
    <n v="0"/>
    <n v="0"/>
    <n v="0"/>
    <n v="0"/>
    <n v="0"/>
    <n v="0"/>
    <n v="0"/>
    <x v="1"/>
    <n v="3600"/>
    <n v="138"/>
    <n v="560"/>
    <b v="0"/>
    <s v="None"/>
    <s v="None"/>
    <m/>
    <m/>
    <m/>
  </r>
  <r>
    <x v="13"/>
    <x v="2"/>
    <n v="560"/>
    <n v="0.79144384999999995"/>
    <n v="0.826785714"/>
    <n v="3600.2595970000002"/>
    <n v="0.20950324000000001"/>
    <n v="463"/>
    <n v="0"/>
    <n v="0"/>
    <n v="0"/>
    <n v="0"/>
    <n v="0"/>
    <n v="0"/>
    <n v="0"/>
    <x v="6"/>
    <n v="3600"/>
    <n v="138"/>
    <n v="560"/>
    <b v="0"/>
    <s v="None"/>
    <s v="None"/>
    <m/>
    <m/>
    <m/>
  </r>
  <r>
    <x v="13"/>
    <x v="2"/>
    <n v="560"/>
    <n v="0.74866310199999997"/>
    <n v="0.81233244000000004"/>
    <n v="3600.043799"/>
    <n v="0.20950324000000001"/>
    <n v="560"/>
    <n v="0"/>
    <n v="0"/>
    <n v="0"/>
    <n v="0"/>
    <n v="0"/>
    <n v="0"/>
    <n v="0"/>
    <x v="11"/>
    <n v="3600"/>
    <n v="138"/>
    <n v="463"/>
    <b v="0"/>
    <b v="0"/>
    <b v="0"/>
    <m/>
    <m/>
    <m/>
  </r>
  <r>
    <x v="13"/>
    <x v="2"/>
    <n v="560"/>
    <n v="0.74331550800000001"/>
    <n v="0.83392857099999995"/>
    <n v="3600.0558850000002"/>
    <n v="0.19914346899999999"/>
    <n v="467"/>
    <n v="0"/>
    <n v="0"/>
    <n v="0"/>
    <n v="0"/>
    <n v="0"/>
    <n v="0"/>
    <n v="0"/>
    <x v="13"/>
    <n v="3600"/>
    <n v="138"/>
    <n v="560"/>
    <b v="0"/>
    <s v="None"/>
    <s v="None"/>
    <m/>
    <m/>
    <m/>
  </r>
  <r>
    <x v="13"/>
    <x v="2"/>
    <n v="560"/>
    <n v="0.764705882"/>
    <n v="0.81233244000000004"/>
    <n v="3600.0029490000002"/>
    <n v="0.22004343600000001"/>
    <n v="560"/>
    <n v="0"/>
    <n v="0"/>
    <n v="0"/>
    <n v="0"/>
    <n v="0"/>
    <n v="0"/>
    <n v="0"/>
    <x v="0"/>
    <n v="3600"/>
    <n v="15"/>
    <n v="459.00005149999998"/>
    <b v="0"/>
    <b v="0"/>
    <b v="0"/>
    <m/>
    <m/>
    <m/>
  </r>
  <r>
    <x v="13"/>
    <x v="2"/>
    <n v="560"/>
    <n v="0.74866310199999997"/>
    <n v="0.82857142900000003"/>
    <n v="3600.024332"/>
    <n v="0.204741379"/>
    <n v="464"/>
    <n v="0"/>
    <n v="0"/>
    <n v="0"/>
    <n v="0"/>
    <n v="0"/>
    <n v="0"/>
    <n v="0"/>
    <x v="12"/>
    <n v="3600"/>
    <n v="15"/>
    <n v="559"/>
    <b v="0"/>
    <s v="None"/>
    <s v="None"/>
    <m/>
    <m/>
    <m/>
  </r>
  <r>
    <x v="13"/>
    <x v="2"/>
    <n v="560"/>
    <n v="0.77005347599999996"/>
    <n v="0.826785714"/>
    <n v="3600.0046900000002"/>
    <n v="0.20950324000000001"/>
    <n v="463"/>
    <n v="0"/>
    <n v="0"/>
    <n v="0"/>
    <n v="0"/>
    <n v="0"/>
    <n v="0"/>
    <n v="0"/>
    <x v="5"/>
    <n v="3600"/>
    <n v="15"/>
    <n v="560"/>
    <b v="0"/>
    <s v="None"/>
    <s v="None"/>
    <m/>
    <m/>
    <m/>
  </r>
  <r>
    <x v="13"/>
    <x v="2"/>
    <n v="560"/>
    <n v="0.75935828900000002"/>
    <n v="0.81964285699999995"/>
    <n v="3600.0161939999998"/>
    <n v="0.22004357299999999"/>
    <n v="459"/>
    <n v="0"/>
    <n v="0"/>
    <n v="0"/>
    <n v="0"/>
    <n v="0"/>
    <n v="0"/>
    <n v="0"/>
    <x v="10"/>
    <n v="3600"/>
    <n v="15"/>
    <n v="560"/>
    <b v="0"/>
    <s v="None"/>
    <s v="None"/>
    <m/>
    <m/>
    <m/>
  </r>
  <r>
    <x v="13"/>
    <x v="2"/>
    <n v="560"/>
    <n v="0.75401069499999995"/>
    <n v="0.82857142900000003"/>
    <n v="3600.0229749999999"/>
    <n v="0.20689655200000001"/>
    <n v="464"/>
    <n v="0"/>
    <n v="0"/>
    <n v="0"/>
    <n v="0"/>
    <n v="0"/>
    <n v="0"/>
    <n v="0"/>
    <x v="1"/>
    <n v="3600"/>
    <n v="15"/>
    <n v="560"/>
    <b v="0"/>
    <s v="None"/>
    <s v="None"/>
    <m/>
    <m/>
    <m/>
  </r>
  <r>
    <x v="13"/>
    <x v="2"/>
    <n v="560"/>
    <n v="0.764705882"/>
    <n v="0.83392857099999995"/>
    <n v="3600.0121789999998"/>
    <n v="0.19914346899999999"/>
    <n v="467"/>
    <n v="0"/>
    <n v="0"/>
    <n v="0"/>
    <n v="0"/>
    <n v="0"/>
    <n v="0"/>
    <n v="0"/>
    <x v="6"/>
    <n v="3600"/>
    <n v="15"/>
    <n v="560"/>
    <b v="0"/>
    <s v="None"/>
    <s v="None"/>
    <m/>
    <m/>
    <m/>
  </r>
  <r>
    <x v="13"/>
    <x v="2"/>
    <n v="560"/>
    <n v="0.77540107000000003"/>
    <n v="0.82037533500000004"/>
    <n v="3600.0447979999999"/>
    <n v="0.206896526"/>
    <n v="560"/>
    <n v="0"/>
    <n v="0"/>
    <n v="0"/>
    <n v="0"/>
    <n v="0"/>
    <n v="0"/>
    <n v="0"/>
    <x v="11"/>
    <n v="3600"/>
    <n v="15"/>
    <n v="464.00000999999997"/>
    <b v="0"/>
    <b v="0"/>
    <b v="0"/>
    <m/>
    <m/>
    <m/>
  </r>
  <r>
    <x v="13"/>
    <x v="2"/>
    <n v="560"/>
    <n v="0.75401069499999995"/>
    <n v="0.83214285700000001"/>
    <n v="3600.0712899999999"/>
    <n v="0.19957081500000001"/>
    <n v="466"/>
    <n v="0"/>
    <n v="0"/>
    <n v="0"/>
    <n v="0"/>
    <n v="0"/>
    <n v="0"/>
    <n v="0"/>
    <x v="13"/>
    <n v="3600"/>
    <n v="15"/>
    <n v="559"/>
    <b v="0"/>
    <s v="None"/>
    <s v="None"/>
    <m/>
    <m/>
    <m/>
  </r>
  <r>
    <x v="13"/>
    <x v="2"/>
    <n v="560"/>
    <n v="0.75935828900000002"/>
    <n v="0.78820375300000001"/>
    <n v="3600.0014999999999"/>
    <n v="0.278538801"/>
    <n v="560"/>
    <n v="0"/>
    <n v="0"/>
    <n v="0"/>
    <n v="0"/>
    <n v="0"/>
    <n v="0"/>
    <n v="0"/>
    <x v="0"/>
    <n v="3600"/>
    <n v="89"/>
    <n v="438.00000399999999"/>
    <b v="0"/>
    <b v="0"/>
    <b v="0"/>
    <m/>
    <m/>
    <m/>
  </r>
  <r>
    <x v="13"/>
    <x v="2"/>
    <n v="560"/>
    <n v="0.79144384999999995"/>
    <n v="0.79642857099999997"/>
    <n v="3600.0134579999999"/>
    <n v="0.25560538100000002"/>
    <n v="446"/>
    <n v="0"/>
    <n v="0"/>
    <n v="0"/>
    <n v="0"/>
    <n v="0"/>
    <n v="0"/>
    <n v="0"/>
    <x v="12"/>
    <n v="3600"/>
    <n v="89"/>
    <n v="560"/>
    <b v="0"/>
    <s v="None"/>
    <s v="None"/>
    <m/>
    <m/>
    <m/>
  </r>
  <r>
    <x v="13"/>
    <x v="2"/>
    <n v="560"/>
    <n v="0.77540107000000003"/>
    <n v="0.79285714299999999"/>
    <n v="3600.0237400000001"/>
    <n v="0.26126126100000002"/>
    <n v="444"/>
    <n v="0"/>
    <n v="0"/>
    <n v="0"/>
    <n v="0"/>
    <n v="0"/>
    <n v="0"/>
    <n v="0"/>
    <x v="5"/>
    <n v="3600"/>
    <n v="89"/>
    <n v="560"/>
    <b v="0"/>
    <s v="None"/>
    <s v="None"/>
    <m/>
    <m/>
    <m/>
  </r>
  <r>
    <x v="13"/>
    <x v="2"/>
    <n v="560"/>
    <n v="0.802139037"/>
    <n v="0.80178571399999998"/>
    <n v="3600.0048980000001"/>
    <n v="0.247216036"/>
    <n v="449"/>
    <n v="0"/>
    <n v="0"/>
    <n v="0"/>
    <n v="0"/>
    <n v="0"/>
    <n v="0"/>
    <n v="0"/>
    <x v="10"/>
    <n v="3600"/>
    <n v="89"/>
    <n v="560"/>
    <b v="0"/>
    <s v="None"/>
    <s v="None"/>
    <m/>
    <m/>
    <m/>
  </r>
  <r>
    <x v="13"/>
    <x v="2"/>
    <n v="560"/>
    <n v="0.802139037"/>
    <n v="0.798214286"/>
    <n v="3600.032835"/>
    <n v="0.25279642099999999"/>
    <n v="447"/>
    <n v="0"/>
    <n v="0"/>
    <n v="0"/>
    <n v="0"/>
    <n v="0"/>
    <n v="0"/>
    <n v="0"/>
    <x v="1"/>
    <n v="3600"/>
    <n v="89"/>
    <n v="560"/>
    <b v="0"/>
    <s v="None"/>
    <s v="None"/>
    <m/>
    <m/>
    <m/>
  </r>
  <r>
    <x v="13"/>
    <x v="2"/>
    <n v="560"/>
    <n v="0.78609625699999996"/>
    <n v="0.80535714300000005"/>
    <n v="3600.6875249999998"/>
    <n v="0.24168514399999999"/>
    <n v="451"/>
    <n v="0"/>
    <n v="0"/>
    <n v="0"/>
    <n v="0"/>
    <n v="0"/>
    <n v="0"/>
    <n v="0"/>
    <x v="6"/>
    <n v="3600"/>
    <n v="89"/>
    <n v="560"/>
    <b v="0"/>
    <s v="None"/>
    <s v="None"/>
    <m/>
    <m/>
    <m/>
  </r>
  <r>
    <x v="13"/>
    <x v="2"/>
    <n v="560"/>
    <n v="0.78609625699999996"/>
    <n v="0.79088471800000004"/>
    <n v="3600.0417689999999"/>
    <n v="0.25560538100000002"/>
    <n v="560"/>
    <n v="0"/>
    <n v="0"/>
    <n v="0"/>
    <n v="0"/>
    <n v="0"/>
    <n v="0"/>
    <n v="0"/>
    <x v="11"/>
    <n v="3600"/>
    <n v="89"/>
    <n v="446"/>
    <b v="0"/>
    <b v="0"/>
    <b v="0"/>
    <m/>
    <m/>
    <m/>
  </r>
  <r>
    <x v="13"/>
    <x v="2"/>
    <n v="560"/>
    <n v="0.75401069499999995"/>
    <n v="0.80178571399999998"/>
    <n v="3600.0815809999999"/>
    <n v="0.247216036"/>
    <n v="449"/>
    <n v="0"/>
    <n v="0"/>
    <n v="0"/>
    <n v="0"/>
    <n v="0"/>
    <n v="0"/>
    <n v="0"/>
    <x v="13"/>
    <n v="3600"/>
    <n v="89"/>
    <n v="560"/>
    <b v="0"/>
    <s v="None"/>
    <s v="None"/>
    <m/>
    <m/>
    <m/>
  </r>
  <r>
    <x v="13"/>
    <x v="2"/>
    <n v="560"/>
    <n v="0.79144384999999995"/>
    <n v="0.82305629999999996"/>
    <n v="3600.0013239999998"/>
    <n v="0.233480141"/>
    <n v="560"/>
    <n v="0"/>
    <n v="0"/>
    <n v="0"/>
    <n v="0"/>
    <n v="0"/>
    <n v="0"/>
    <n v="0"/>
    <x v="0"/>
    <n v="3600"/>
    <n v="42"/>
    <n v="454.00001300000002"/>
    <b v="0"/>
    <b v="0"/>
    <b v="0"/>
    <m/>
    <m/>
    <m/>
  </r>
  <r>
    <x v="13"/>
    <x v="2"/>
    <n v="560"/>
    <n v="0.78609625699999996"/>
    <n v="0.821428571"/>
    <n v="3600.015926"/>
    <n v="0.20869565200000001"/>
    <n v="460"/>
    <n v="0"/>
    <n v="0"/>
    <n v="0"/>
    <n v="0"/>
    <n v="0"/>
    <n v="0"/>
    <n v="0"/>
    <x v="12"/>
    <n v="3600"/>
    <n v="42"/>
    <n v="556"/>
    <b v="0"/>
    <s v="None"/>
    <s v="None"/>
    <m/>
    <m/>
    <m/>
  </r>
  <r>
    <x v="13"/>
    <x v="2"/>
    <n v="560"/>
    <n v="0.764705882"/>
    <n v="0.821428571"/>
    <n v="3600.0257860000002"/>
    <n v="0.21739130400000001"/>
    <n v="460"/>
    <n v="0"/>
    <n v="0"/>
    <n v="0"/>
    <n v="0"/>
    <n v="0"/>
    <n v="0"/>
    <n v="0"/>
    <x v="5"/>
    <n v="3600"/>
    <n v="42"/>
    <n v="560"/>
    <b v="0"/>
    <s v="None"/>
    <s v="None"/>
    <m/>
    <m/>
    <m/>
  </r>
  <r>
    <x v="13"/>
    <x v="2"/>
    <n v="560"/>
    <n v="0.78074866300000001"/>
    <n v="0.83035714299999996"/>
    <n v="3600.0155909999999"/>
    <n v="0.204301075"/>
    <n v="465"/>
    <n v="0"/>
    <n v="0"/>
    <n v="0"/>
    <n v="0"/>
    <n v="0"/>
    <n v="0"/>
    <n v="0"/>
    <x v="10"/>
    <n v="3600"/>
    <n v="42"/>
    <n v="560"/>
    <b v="0"/>
    <s v="None"/>
    <s v="None"/>
    <m/>
    <m/>
    <m/>
  </r>
  <r>
    <x v="13"/>
    <x v="2"/>
    <n v="560"/>
    <n v="0.74866310199999997"/>
    <n v="0.83035714299999996"/>
    <n v="3600.009599"/>
    <n v="0.204301075"/>
    <n v="465"/>
    <n v="0"/>
    <n v="0"/>
    <n v="0"/>
    <n v="0"/>
    <n v="0"/>
    <n v="0"/>
    <n v="0"/>
    <x v="1"/>
    <n v="3600"/>
    <n v="42"/>
    <n v="560"/>
    <b v="0"/>
    <s v="None"/>
    <s v="None"/>
    <m/>
    <m/>
    <m/>
  </r>
  <r>
    <x v="13"/>
    <x v="2"/>
    <n v="560"/>
    <n v="0.802139037"/>
    <n v="0.85254691699999996"/>
    <n v="3600.0446099999999"/>
    <n v="0.212121211"/>
    <n v="560"/>
    <n v="0"/>
    <n v="0"/>
    <n v="0"/>
    <n v="0"/>
    <n v="0"/>
    <n v="0"/>
    <n v="0"/>
    <x v="11"/>
    <n v="3600"/>
    <n v="42"/>
    <n v="462.00000030000001"/>
    <b v="0"/>
    <b v="0"/>
    <b v="0"/>
    <m/>
    <m/>
    <m/>
  </r>
  <r>
    <x v="13"/>
    <x v="2"/>
    <n v="560"/>
    <n v="0.79679144400000002"/>
    <n v="0.81428571400000005"/>
    <n v="3600.0201219999999"/>
    <n v="0.22807017500000001"/>
    <n v="456"/>
    <n v="0"/>
    <n v="0"/>
    <n v="0"/>
    <n v="0"/>
    <n v="0"/>
    <n v="0"/>
    <n v="0"/>
    <x v="6"/>
    <n v="3600"/>
    <n v="42"/>
    <n v="560"/>
    <b v="0"/>
    <s v="None"/>
    <s v="None"/>
    <m/>
    <m/>
    <m/>
  </r>
  <r>
    <x v="13"/>
    <x v="2"/>
    <n v="560"/>
    <n v="0.77540107000000003"/>
    <n v="0.826785714"/>
    <n v="3600.075257"/>
    <n v="0.207343413"/>
    <n v="463"/>
    <n v="0"/>
    <n v="0"/>
    <n v="0"/>
    <n v="0"/>
    <n v="0"/>
    <n v="0"/>
    <n v="0"/>
    <x v="13"/>
    <n v="3600"/>
    <n v="42"/>
    <n v="559"/>
    <b v="0"/>
    <s v="None"/>
    <s v="None"/>
    <m/>
    <m/>
    <m/>
  </r>
  <r>
    <x v="13"/>
    <x v="2"/>
    <n v="560"/>
    <n v="0.79144384999999995"/>
    <n v="0.79624664899999997"/>
    <n v="3600.003913"/>
    <n v="0.22538293100000001"/>
    <n v="560"/>
    <n v="0"/>
    <n v="0"/>
    <n v="0"/>
    <n v="0"/>
    <n v="0"/>
    <n v="0"/>
    <n v="0"/>
    <x v="0"/>
    <n v="3600"/>
    <n v="0"/>
    <n v="457.00000019999999"/>
    <b v="0"/>
    <b v="0"/>
    <b v="0"/>
    <m/>
    <m/>
    <m/>
  </r>
  <r>
    <x v="13"/>
    <x v="2"/>
    <n v="560"/>
    <n v="0.764705882"/>
    <n v="0.83750000000000002"/>
    <n v="3600.013747"/>
    <n v="0.18336886999999999"/>
    <n v="469"/>
    <n v="0"/>
    <n v="0"/>
    <n v="0"/>
    <n v="0"/>
    <n v="0"/>
    <n v="0"/>
    <n v="0"/>
    <x v="12"/>
    <n v="3600"/>
    <n v="0"/>
    <n v="555"/>
    <b v="0"/>
    <s v="None"/>
    <s v="None"/>
    <m/>
    <m/>
    <m/>
  </r>
  <r>
    <x v="13"/>
    <x v="2"/>
    <n v="560"/>
    <n v="0.72727272700000001"/>
    <n v="0.826785714"/>
    <n v="3600.023631"/>
    <n v="0.20950324000000001"/>
    <n v="463"/>
    <n v="0"/>
    <n v="0"/>
    <n v="0"/>
    <n v="0"/>
    <n v="0"/>
    <n v="0"/>
    <n v="0"/>
    <x v="5"/>
    <n v="3600"/>
    <n v="0"/>
    <n v="560"/>
    <b v="0"/>
    <s v="None"/>
    <s v="None"/>
    <m/>
    <m/>
    <m/>
  </r>
  <r>
    <x v="13"/>
    <x v="2"/>
    <n v="560"/>
    <n v="0.74866310199999997"/>
    <n v="0.81428571400000005"/>
    <n v="3600.0214900000001"/>
    <n v="0.22807017500000001"/>
    <n v="456"/>
    <n v="0"/>
    <n v="0"/>
    <n v="0"/>
    <n v="0"/>
    <n v="0"/>
    <n v="0"/>
    <n v="0"/>
    <x v="10"/>
    <n v="3600"/>
    <n v="0"/>
    <n v="560"/>
    <b v="0"/>
    <s v="None"/>
    <s v="None"/>
    <m/>
    <m/>
    <m/>
  </r>
  <r>
    <x v="13"/>
    <x v="2"/>
    <n v="560"/>
    <n v="0.74331550800000001"/>
    <n v="0.82857142900000003"/>
    <n v="3600.0433849999999"/>
    <n v="0.20689655200000001"/>
    <n v="464"/>
    <n v="0"/>
    <n v="0"/>
    <n v="0"/>
    <n v="0"/>
    <n v="0"/>
    <n v="0"/>
    <n v="0"/>
    <x v="1"/>
    <n v="3600"/>
    <n v="0"/>
    <n v="560"/>
    <b v="0"/>
    <s v="None"/>
    <s v="None"/>
    <m/>
    <m/>
    <m/>
  </r>
  <r>
    <x v="13"/>
    <x v="2"/>
    <n v="560"/>
    <n v="0.74866310199999997"/>
    <n v="0.806970509"/>
    <n v="3600.043009"/>
    <n v="0.20689655200000001"/>
    <n v="560"/>
    <n v="0"/>
    <n v="0"/>
    <n v="0"/>
    <n v="0"/>
    <n v="0"/>
    <n v="0"/>
    <n v="0"/>
    <x v="11"/>
    <n v="3600"/>
    <n v="0"/>
    <n v="464"/>
    <b v="0"/>
    <b v="0"/>
    <b v="0"/>
    <m/>
    <m/>
    <m/>
  </r>
  <r>
    <x v="13"/>
    <x v="2"/>
    <n v="560"/>
    <n v="0.764705882"/>
    <n v="0.82857142900000003"/>
    <n v="3600.0087159999998"/>
    <n v="0.20689655200000001"/>
    <n v="464"/>
    <n v="0"/>
    <n v="0"/>
    <n v="0"/>
    <n v="0"/>
    <n v="0"/>
    <n v="0"/>
    <n v="0"/>
    <x v="6"/>
    <n v="3600"/>
    <n v="0"/>
    <n v="560"/>
    <b v="0"/>
    <s v="None"/>
    <s v="None"/>
    <m/>
    <m/>
    <m/>
  </r>
  <r>
    <x v="13"/>
    <x v="2"/>
    <n v="560"/>
    <n v="0.72727272700000001"/>
    <n v="0.82857142900000003"/>
    <n v="3600.0734269999998"/>
    <n v="0.20689655200000001"/>
    <n v="464"/>
    <n v="0"/>
    <n v="0"/>
    <n v="0"/>
    <n v="0"/>
    <n v="0"/>
    <n v="0"/>
    <n v="0"/>
    <x v="13"/>
    <n v="3600"/>
    <n v="0"/>
    <n v="560"/>
    <b v="0"/>
    <s v="None"/>
    <s v="None"/>
    <m/>
    <m/>
    <m/>
  </r>
  <r>
    <x v="13"/>
    <x v="3"/>
    <n v="560"/>
    <n v="0.78074866300000001"/>
    <n v="0.81769437"/>
    <n v="3600.0083909999998"/>
    <n v="0.21475054199999999"/>
    <n v="560"/>
    <n v="0"/>
    <n v="0"/>
    <n v="0"/>
    <n v="0"/>
    <n v="0"/>
    <n v="0"/>
    <n v="0"/>
    <x v="0"/>
    <n v="3600"/>
    <n v="138"/>
    <n v="461"/>
    <b v="0"/>
    <b v="0"/>
    <b v="0"/>
    <m/>
    <m/>
    <m/>
  </r>
  <r>
    <x v="13"/>
    <x v="3"/>
    <n v="560"/>
    <n v="0.764705882"/>
    <n v="0.85"/>
    <n v="3600.021538"/>
    <n v="0.17647058800000001"/>
    <n v="476"/>
    <n v="0"/>
    <n v="0"/>
    <n v="0"/>
    <n v="0"/>
    <n v="0"/>
    <n v="0"/>
    <n v="0"/>
    <x v="12"/>
    <n v="3600"/>
    <n v="138"/>
    <n v="560"/>
    <b v="0"/>
    <s v="None"/>
    <s v="None"/>
    <m/>
    <m/>
    <m/>
  </r>
  <r>
    <x v="13"/>
    <x v="3"/>
    <n v="560"/>
    <n v="0.77005347599999996"/>
    <n v="0.83928571399999996"/>
    <n v="3600.0549930000002"/>
    <n v="0.191489362"/>
    <n v="470"/>
    <n v="0"/>
    <n v="0"/>
    <n v="0"/>
    <n v="0"/>
    <n v="0"/>
    <n v="0"/>
    <n v="0"/>
    <x v="5"/>
    <n v="3600"/>
    <n v="138"/>
    <n v="560"/>
    <b v="0"/>
    <s v="None"/>
    <s v="None"/>
    <m/>
    <m/>
    <m/>
  </r>
  <r>
    <x v="13"/>
    <x v="3"/>
    <n v="560"/>
    <n v="0.77540107000000003"/>
    <n v="0.81428571400000005"/>
    <n v="3600.0301100000001"/>
    <n v="0.22807017500000001"/>
    <n v="456"/>
    <n v="0"/>
    <n v="0"/>
    <n v="0"/>
    <n v="0"/>
    <n v="0"/>
    <n v="0"/>
    <n v="0"/>
    <x v="10"/>
    <n v="3600"/>
    <n v="138"/>
    <n v="560"/>
    <b v="0"/>
    <s v="None"/>
    <s v="None"/>
    <m/>
    <m/>
    <m/>
  </r>
  <r>
    <x v="13"/>
    <x v="3"/>
    <n v="560"/>
    <n v="0.764705882"/>
    <n v="0.84821428600000004"/>
    <n v="3600.0227169999998"/>
    <n v="0.178947368"/>
    <n v="475"/>
    <n v="0"/>
    <n v="0"/>
    <n v="0"/>
    <n v="0"/>
    <n v="0"/>
    <n v="0"/>
    <n v="0"/>
    <x v="1"/>
    <n v="3600"/>
    <n v="138"/>
    <n v="560"/>
    <b v="0"/>
    <s v="None"/>
    <s v="None"/>
    <m/>
    <m/>
    <m/>
  </r>
  <r>
    <x v="13"/>
    <x v="3"/>
    <n v="560"/>
    <n v="0.77540107000000003"/>
    <n v="0.84450402099999999"/>
    <n v="3600.0482109999998"/>
    <n v="0.178947368"/>
    <n v="560"/>
    <n v="0"/>
    <n v="0"/>
    <n v="0"/>
    <n v="0"/>
    <n v="0"/>
    <n v="0"/>
    <n v="0"/>
    <x v="11"/>
    <n v="3600"/>
    <n v="138"/>
    <n v="475"/>
    <b v="0"/>
    <b v="0"/>
    <b v="0"/>
    <m/>
    <m/>
    <m/>
  </r>
  <r>
    <x v="13"/>
    <x v="3"/>
    <n v="560"/>
    <n v="0.764705882"/>
    <n v="0.82857142900000003"/>
    <n v="3600.0298010000001"/>
    <n v="0.20689655200000001"/>
    <n v="464"/>
    <n v="0"/>
    <n v="0"/>
    <n v="0"/>
    <n v="0"/>
    <n v="0"/>
    <n v="0"/>
    <n v="0"/>
    <x v="6"/>
    <n v="3600"/>
    <n v="138"/>
    <n v="560"/>
    <b v="0"/>
    <s v="None"/>
    <s v="None"/>
    <m/>
    <m/>
    <m/>
  </r>
  <r>
    <x v="13"/>
    <x v="3"/>
    <n v="560"/>
    <n v="0.764705882"/>
    <n v="0.83392857099999995"/>
    <n v="3600.5175060000001"/>
    <n v="0.19914346899999999"/>
    <n v="467"/>
    <n v="0"/>
    <n v="0"/>
    <n v="0"/>
    <n v="0"/>
    <n v="0"/>
    <n v="0"/>
    <n v="0"/>
    <x v="13"/>
    <n v="3600"/>
    <n v="138"/>
    <n v="560"/>
    <b v="0"/>
    <s v="None"/>
    <s v="None"/>
    <m/>
    <m/>
    <m/>
  </r>
  <r>
    <x v="13"/>
    <x v="3"/>
    <n v="560"/>
    <n v="0.764705882"/>
    <n v="0.81769437"/>
    <n v="3600.0023420000002"/>
    <n v="0.21475054099999999"/>
    <n v="560"/>
    <n v="0"/>
    <n v="0"/>
    <n v="0"/>
    <n v="0"/>
    <n v="0"/>
    <n v="0"/>
    <n v="0"/>
    <x v="0"/>
    <n v="3600"/>
    <n v="15"/>
    <n v="461.0000005"/>
    <b v="0"/>
    <b v="0"/>
    <b v="0"/>
    <m/>
    <m/>
    <m/>
  </r>
  <r>
    <x v="13"/>
    <x v="3"/>
    <n v="560"/>
    <n v="0.75401069499999995"/>
    <n v="0.8125"/>
    <n v="3600.0264990000001"/>
    <n v="0.23076923099999999"/>
    <n v="455"/>
    <n v="0"/>
    <n v="0"/>
    <n v="0"/>
    <n v="0"/>
    <n v="0"/>
    <n v="0"/>
    <n v="0"/>
    <x v="12"/>
    <n v="3600"/>
    <n v="15"/>
    <n v="560"/>
    <b v="0"/>
    <s v="None"/>
    <s v="None"/>
    <m/>
    <m/>
    <m/>
  </r>
  <r>
    <x v="13"/>
    <x v="3"/>
    <n v="560"/>
    <n v="0.77005347599999996"/>
    <n v="0.83035714299999996"/>
    <n v="3600.0112220000001"/>
    <n v="0.204301075"/>
    <n v="465"/>
    <n v="0"/>
    <n v="0"/>
    <n v="0"/>
    <n v="0"/>
    <n v="0"/>
    <n v="0"/>
    <n v="0"/>
    <x v="5"/>
    <n v="3600"/>
    <n v="15"/>
    <n v="560"/>
    <b v="0"/>
    <s v="None"/>
    <s v="None"/>
    <m/>
    <m/>
    <m/>
  </r>
  <r>
    <x v="13"/>
    <x v="3"/>
    <n v="560"/>
    <n v="0.77005347599999996"/>
    <n v="0.78214285699999997"/>
    <n v="3600.020986"/>
    <n v="0.278538813"/>
    <n v="438"/>
    <n v="0"/>
    <n v="0"/>
    <n v="0"/>
    <n v="0"/>
    <n v="0"/>
    <n v="0"/>
    <n v="0"/>
    <x v="10"/>
    <n v="3600"/>
    <n v="15"/>
    <n v="560"/>
    <b v="0"/>
    <s v="None"/>
    <s v="None"/>
    <m/>
    <m/>
    <m/>
  </r>
  <r>
    <x v="13"/>
    <x v="3"/>
    <n v="560"/>
    <n v="0.74331550800000001"/>
    <n v="0.84107142899999998"/>
    <n v="3600.0494960000001"/>
    <n v="0.18895966"/>
    <n v="471"/>
    <n v="0"/>
    <n v="0"/>
    <n v="0"/>
    <n v="0"/>
    <n v="0"/>
    <n v="0"/>
    <n v="0"/>
    <x v="1"/>
    <n v="3600"/>
    <n v="15"/>
    <n v="560"/>
    <b v="0"/>
    <s v="None"/>
    <s v="None"/>
    <m/>
    <m/>
    <m/>
  </r>
  <r>
    <x v="13"/>
    <x v="3"/>
    <n v="560"/>
    <n v="0.72727272700000001"/>
    <n v="0.84182305599999996"/>
    <n v="3600.0533759999998"/>
    <n v="0.183932347"/>
    <n v="560"/>
    <n v="0"/>
    <n v="0"/>
    <n v="0"/>
    <n v="0"/>
    <n v="0"/>
    <n v="0"/>
    <n v="0"/>
    <x v="11"/>
    <n v="3600"/>
    <n v="15"/>
    <n v="473"/>
    <b v="0"/>
    <b v="0"/>
    <b v="0"/>
    <m/>
    <m/>
    <m/>
  </r>
  <r>
    <x v="13"/>
    <x v="3"/>
    <n v="560"/>
    <n v="0.74866310199999997"/>
    <n v="0.84285714300000003"/>
    <n v="3600.0236089999999"/>
    <n v="0.186440678"/>
    <n v="472"/>
    <n v="0"/>
    <n v="0"/>
    <n v="0"/>
    <n v="0"/>
    <n v="0"/>
    <n v="0"/>
    <n v="0"/>
    <x v="6"/>
    <n v="3600"/>
    <n v="15"/>
    <n v="560"/>
    <b v="0"/>
    <s v="None"/>
    <s v="None"/>
    <m/>
    <m/>
    <m/>
  </r>
  <r>
    <x v="13"/>
    <x v="3"/>
    <n v="560"/>
    <n v="0.764705882"/>
    <n v="0.83928571399999996"/>
    <n v="3600.263798"/>
    <n v="0.191489362"/>
    <n v="470"/>
    <n v="0"/>
    <n v="0"/>
    <n v="0"/>
    <n v="0"/>
    <n v="0"/>
    <n v="0"/>
    <n v="0"/>
    <x v="13"/>
    <n v="3600"/>
    <n v="15"/>
    <n v="560"/>
    <b v="0"/>
    <s v="None"/>
    <s v="None"/>
    <m/>
    <m/>
    <m/>
  </r>
  <r>
    <x v="13"/>
    <x v="3"/>
    <n v="560"/>
    <n v="0.77540107000000003"/>
    <n v="0.79088471800000004"/>
    <n v="3600.002755"/>
    <n v="0.25279642099999999"/>
    <n v="560"/>
    <n v="0"/>
    <n v="0"/>
    <n v="0"/>
    <n v="0"/>
    <n v="0"/>
    <n v="0"/>
    <n v="0"/>
    <x v="0"/>
    <n v="3600"/>
    <n v="89"/>
    <n v="447"/>
    <b v="0"/>
    <b v="0"/>
    <b v="0"/>
    <m/>
    <m/>
    <m/>
  </r>
  <r>
    <x v="13"/>
    <x v="3"/>
    <n v="560"/>
    <n v="0.77540107000000003"/>
    <n v="0.81428571400000005"/>
    <n v="3600.0221160000001"/>
    <n v="0.22807017500000001"/>
    <n v="456"/>
    <n v="0"/>
    <n v="0"/>
    <n v="0"/>
    <n v="0"/>
    <n v="0"/>
    <n v="0"/>
    <n v="0"/>
    <x v="12"/>
    <n v="3600"/>
    <n v="89"/>
    <n v="560"/>
    <b v="0"/>
    <s v="None"/>
    <s v="None"/>
    <m/>
    <m/>
    <m/>
  </r>
  <r>
    <x v="13"/>
    <x v="3"/>
    <n v="560"/>
    <n v="0.82887700499999994"/>
    <n v="0.803571429"/>
    <n v="3600.0398869999999"/>
    <n v="0.24444444400000001"/>
    <n v="450"/>
    <n v="0"/>
    <n v="0"/>
    <n v="0"/>
    <n v="0"/>
    <n v="0"/>
    <n v="0"/>
    <n v="0"/>
    <x v="5"/>
    <n v="3600"/>
    <n v="89"/>
    <n v="560"/>
    <b v="0"/>
    <s v="None"/>
    <s v="None"/>
    <m/>
    <m/>
    <m/>
  </r>
  <r>
    <x v="13"/>
    <x v="3"/>
    <n v="560"/>
    <n v="0.78074866300000001"/>
    <n v="0.78571428600000004"/>
    <n v="3600.0166599999998"/>
    <n v="0.27272727299999999"/>
    <n v="440"/>
    <n v="0"/>
    <n v="0"/>
    <n v="0"/>
    <n v="0"/>
    <n v="0"/>
    <n v="0"/>
    <n v="0"/>
    <x v="10"/>
    <n v="3600"/>
    <n v="89"/>
    <n v="560"/>
    <b v="0"/>
    <s v="None"/>
    <s v="None"/>
    <m/>
    <m/>
    <m/>
  </r>
  <r>
    <x v="13"/>
    <x v="3"/>
    <n v="560"/>
    <n v="0.80748663099999995"/>
    <n v="0.821428571"/>
    <n v="3600.0220380000001"/>
    <n v="0.21739130400000001"/>
    <n v="460"/>
    <n v="0"/>
    <n v="0"/>
    <n v="0"/>
    <n v="0"/>
    <n v="0"/>
    <n v="0"/>
    <n v="0"/>
    <x v="1"/>
    <n v="3600"/>
    <n v="89"/>
    <n v="560"/>
    <b v="0"/>
    <s v="None"/>
    <s v="None"/>
    <m/>
    <m/>
    <m/>
  </r>
  <r>
    <x v="13"/>
    <x v="3"/>
    <n v="560"/>
    <n v="0.77005347599999996"/>
    <n v="0.825737265"/>
    <n v="3600.1111980000001"/>
    <n v="0.23076922899999999"/>
    <n v="560"/>
    <n v="0"/>
    <n v="0"/>
    <n v="0"/>
    <n v="0"/>
    <n v="0"/>
    <n v="0"/>
    <n v="0"/>
    <x v="11"/>
    <n v="3600"/>
    <n v="89"/>
    <n v="455.0000005"/>
    <b v="0"/>
    <b v="0"/>
    <b v="0"/>
    <m/>
    <m/>
    <m/>
  </r>
  <r>
    <x v="13"/>
    <x v="3"/>
    <n v="560"/>
    <n v="0.79144384999999995"/>
    <n v="0.81607142899999996"/>
    <n v="3600.0235200000002"/>
    <n v="0.22538293200000001"/>
    <n v="457"/>
    <n v="0"/>
    <n v="0"/>
    <n v="0"/>
    <n v="0"/>
    <n v="0"/>
    <n v="0"/>
    <n v="0"/>
    <x v="6"/>
    <n v="3600"/>
    <n v="89"/>
    <n v="560"/>
    <b v="0"/>
    <s v="None"/>
    <s v="None"/>
    <m/>
    <m/>
    <m/>
  </r>
  <r>
    <x v="13"/>
    <x v="3"/>
    <n v="560"/>
    <n v="0.74866310199999997"/>
    <n v="0.81071428599999995"/>
    <n v="3600.7811670000001"/>
    <n v="0.23348017600000001"/>
    <n v="454"/>
    <n v="0"/>
    <n v="0"/>
    <n v="0"/>
    <n v="0"/>
    <n v="0"/>
    <n v="0"/>
    <n v="0"/>
    <x v="13"/>
    <n v="3600"/>
    <n v="89"/>
    <n v="560"/>
    <b v="0"/>
    <s v="None"/>
    <s v="None"/>
    <m/>
    <m/>
    <m/>
  </r>
  <r>
    <x v="13"/>
    <x v="3"/>
    <n v="560"/>
    <n v="0.78074866300000001"/>
    <n v="0.828418231"/>
    <n v="3600.0021689999999"/>
    <n v="0.22807017500000001"/>
    <n v="560"/>
    <n v="0"/>
    <n v="0"/>
    <n v="0"/>
    <n v="0"/>
    <n v="0"/>
    <n v="0"/>
    <n v="0"/>
    <x v="0"/>
    <n v="3600"/>
    <n v="42"/>
    <n v="456"/>
    <b v="0"/>
    <b v="0"/>
    <b v="0"/>
    <m/>
    <m/>
    <m/>
  </r>
  <r>
    <x v="13"/>
    <x v="3"/>
    <n v="560"/>
    <n v="0.764705882"/>
    <n v="0.84464285699999997"/>
    <n v="3600.0308690000002"/>
    <n v="0.183932347"/>
    <n v="473"/>
    <n v="0"/>
    <n v="0"/>
    <n v="0"/>
    <n v="0"/>
    <n v="0"/>
    <n v="0"/>
    <n v="0"/>
    <x v="12"/>
    <n v="3600"/>
    <n v="42"/>
    <n v="560"/>
    <b v="0"/>
    <s v="None"/>
    <s v="None"/>
    <m/>
    <m/>
    <m/>
  </r>
  <r>
    <x v="13"/>
    <x v="3"/>
    <n v="560"/>
    <n v="0.78074866300000001"/>
    <n v="0.83392857099999995"/>
    <n v="3600.0124430000001"/>
    <n v="0.19914346899999999"/>
    <n v="467"/>
    <n v="0"/>
    <n v="0"/>
    <n v="0"/>
    <n v="0"/>
    <n v="0"/>
    <n v="0"/>
    <n v="0"/>
    <x v="5"/>
    <n v="3600"/>
    <n v="42"/>
    <n v="560"/>
    <b v="0"/>
    <s v="None"/>
    <s v="None"/>
    <m/>
    <m/>
    <m/>
  </r>
  <r>
    <x v="13"/>
    <x v="3"/>
    <n v="560"/>
    <n v="0.764705882"/>
    <n v="0.81964285699999995"/>
    <n v="3600.0388560000001"/>
    <n v="0.22004357299999999"/>
    <n v="459"/>
    <n v="0"/>
    <n v="0"/>
    <n v="0"/>
    <n v="0"/>
    <n v="0"/>
    <n v="0"/>
    <n v="0"/>
    <x v="1"/>
    <n v="3600"/>
    <n v="42"/>
    <n v="560"/>
    <b v="0"/>
    <s v="None"/>
    <s v="None"/>
    <m/>
    <m/>
    <m/>
  </r>
  <r>
    <x v="13"/>
    <x v="3"/>
    <n v="560"/>
    <n v="0.78609625699999996"/>
    <n v="0.85254691699999996"/>
    <n v="3600.183301"/>
    <n v="0.20689639200000001"/>
    <n v="560"/>
    <n v="0"/>
    <n v="0"/>
    <n v="0"/>
    <n v="0"/>
    <n v="0"/>
    <n v="0"/>
    <n v="0"/>
    <x v="11"/>
    <n v="3600"/>
    <n v="42"/>
    <n v="464.00006150000002"/>
    <b v="0"/>
    <b v="0"/>
    <b v="0"/>
    <m/>
    <m/>
    <m/>
  </r>
  <r>
    <x v="13"/>
    <x v="3"/>
    <n v="560"/>
    <n v="0.78609625699999996"/>
    <n v="0.80535714300000005"/>
    <n v="3600.0209009999999"/>
    <n v="0.24168514399999999"/>
    <n v="451"/>
    <n v="0"/>
    <n v="0"/>
    <n v="0"/>
    <n v="0"/>
    <n v="0"/>
    <n v="0"/>
    <n v="0"/>
    <x v="10"/>
    <n v="3600"/>
    <n v="42"/>
    <n v="560"/>
    <b v="0"/>
    <s v="None"/>
    <s v="None"/>
    <m/>
    <m/>
    <m/>
  </r>
  <r>
    <x v="13"/>
    <x v="3"/>
    <n v="560"/>
    <n v="0.75935828900000002"/>
    <n v="0.826785714"/>
    <n v="3600.0288260000002"/>
    <n v="0.20950324000000001"/>
    <n v="463"/>
    <n v="0"/>
    <n v="0"/>
    <n v="0"/>
    <n v="0"/>
    <n v="0"/>
    <n v="0"/>
    <n v="0"/>
    <x v="6"/>
    <n v="3600"/>
    <n v="42"/>
    <n v="560"/>
    <b v="0"/>
    <s v="None"/>
    <s v="None"/>
    <m/>
    <m/>
    <m/>
  </r>
  <r>
    <x v="13"/>
    <x v="3"/>
    <n v="560"/>
    <n v="0.75401069499999995"/>
    <n v="0.83035714299999996"/>
    <n v="3600.2978950000002"/>
    <n v="0.204301075"/>
    <n v="465"/>
    <n v="0"/>
    <n v="0"/>
    <n v="0"/>
    <n v="0"/>
    <n v="0"/>
    <n v="0"/>
    <n v="0"/>
    <x v="13"/>
    <n v="3600"/>
    <n v="42"/>
    <n v="560"/>
    <b v="0"/>
    <s v="None"/>
    <s v="None"/>
    <m/>
    <m/>
    <m/>
  </r>
  <r>
    <x v="13"/>
    <x v="3"/>
    <n v="560"/>
    <n v="0.75935828900000002"/>
    <n v="0.80160857900000004"/>
    <n v="3600.005431"/>
    <n v="0.20689655200000001"/>
    <n v="560"/>
    <n v="0"/>
    <n v="0"/>
    <n v="0"/>
    <n v="0"/>
    <n v="0"/>
    <n v="0"/>
    <n v="0"/>
    <x v="0"/>
    <n v="3600"/>
    <n v="0"/>
    <n v="464"/>
    <b v="0"/>
    <b v="0"/>
    <b v="0"/>
    <m/>
    <m/>
    <m/>
  </r>
  <r>
    <x v="13"/>
    <x v="3"/>
    <n v="560"/>
    <n v="0.75935828900000002"/>
    <n v="0.83214285700000001"/>
    <n v="3600.0484719999999"/>
    <n v="0.20171673800000001"/>
    <n v="466"/>
    <n v="0"/>
    <n v="0"/>
    <n v="0"/>
    <n v="0"/>
    <n v="0"/>
    <n v="0"/>
    <n v="0"/>
    <x v="12"/>
    <n v="3600"/>
    <n v="0"/>
    <n v="560"/>
    <b v="0"/>
    <s v="None"/>
    <s v="None"/>
    <m/>
    <m/>
    <m/>
  </r>
  <r>
    <x v="13"/>
    <x v="3"/>
    <n v="560"/>
    <n v="0.77005347599999996"/>
    <n v="0.84285714300000003"/>
    <n v="3600.1615029999998"/>
    <n v="0.186440678"/>
    <n v="472"/>
    <n v="0"/>
    <n v="0"/>
    <n v="0"/>
    <n v="0"/>
    <n v="0"/>
    <n v="0"/>
    <n v="0"/>
    <x v="5"/>
    <n v="3600"/>
    <n v="0"/>
    <n v="560"/>
    <b v="0"/>
    <s v="None"/>
    <s v="None"/>
    <m/>
    <m/>
    <m/>
  </r>
  <r>
    <x v="13"/>
    <x v="3"/>
    <n v="560"/>
    <n v="0.74331550800000001"/>
    <n v="0.81501340499999997"/>
    <n v="3600.0225479999999"/>
    <n v="0.191489362"/>
    <n v="560"/>
    <n v="0"/>
    <n v="0"/>
    <n v="0"/>
    <n v="0"/>
    <n v="0"/>
    <n v="0"/>
    <n v="0"/>
    <x v="11"/>
    <n v="3600"/>
    <n v="0"/>
    <n v="470"/>
    <b v="0"/>
    <b v="0"/>
    <b v="0"/>
    <m/>
    <m/>
    <m/>
  </r>
  <r>
    <x v="13"/>
    <x v="3"/>
    <n v="560"/>
    <n v="0.78074866300000001"/>
    <n v="0.83571428599999997"/>
    <n v="3600.0389070000001"/>
    <n v="0.19658119700000001"/>
    <n v="468"/>
    <n v="0"/>
    <n v="0"/>
    <n v="0"/>
    <n v="0"/>
    <n v="0"/>
    <n v="0"/>
    <n v="0"/>
    <x v="1"/>
    <n v="3600"/>
    <n v="0"/>
    <n v="560"/>
    <b v="0"/>
    <s v="None"/>
    <s v="None"/>
    <m/>
    <m/>
    <m/>
  </r>
  <r>
    <x v="13"/>
    <x v="3"/>
    <n v="560"/>
    <n v="0.74866310199999997"/>
    <n v="0.78749999999999998"/>
    <n v="3600.0195990000002"/>
    <n v="0.26984127000000002"/>
    <n v="441"/>
    <n v="0"/>
    <n v="0"/>
    <n v="0"/>
    <n v="0"/>
    <n v="0"/>
    <n v="0"/>
    <n v="0"/>
    <x v="10"/>
    <n v="3600"/>
    <n v="0"/>
    <n v="560"/>
    <b v="0"/>
    <s v="None"/>
    <s v="None"/>
    <m/>
    <m/>
    <m/>
  </r>
  <r>
    <x v="13"/>
    <x v="3"/>
    <n v="560"/>
    <n v="0.73796791399999995"/>
    <n v="0.81964285699999995"/>
    <n v="3600.0230780000002"/>
    <n v="0.22004357299999999"/>
    <n v="459"/>
    <n v="0"/>
    <n v="0"/>
    <n v="0"/>
    <n v="0"/>
    <n v="0"/>
    <n v="0"/>
    <n v="0"/>
    <x v="6"/>
    <n v="3600"/>
    <n v="0"/>
    <n v="560"/>
    <b v="0"/>
    <s v="None"/>
    <s v="None"/>
    <m/>
    <m/>
    <m/>
  </r>
  <r>
    <x v="13"/>
    <x v="3"/>
    <n v="560"/>
    <n v="0.72727272700000001"/>
    <n v="0.84642857100000002"/>
    <n v="3600.3047809999998"/>
    <n v="0.181434599"/>
    <n v="474"/>
    <n v="0"/>
    <n v="0"/>
    <n v="0"/>
    <n v="0"/>
    <n v="0"/>
    <n v="0"/>
    <n v="0"/>
    <x v="13"/>
    <n v="3600"/>
    <n v="0"/>
    <n v="560"/>
    <b v="0"/>
    <s v="None"/>
    <s v="None"/>
    <m/>
    <m/>
    <m/>
  </r>
  <r>
    <x v="15"/>
    <x v="0"/>
    <n v="405"/>
    <n v="0.88148148100000001"/>
    <n v="0.94567901200000004"/>
    <n v="1025.5399930000001"/>
    <n v="0"/>
    <n v="383"/>
    <n v="0"/>
    <n v="0"/>
    <n v="0"/>
    <n v="0"/>
    <n v="0"/>
    <n v="0"/>
    <n v="0"/>
    <x v="10"/>
    <n v="3600"/>
    <n v="138"/>
    <n v="383"/>
    <b v="0"/>
    <s v="None"/>
    <s v="None"/>
    <m/>
    <m/>
    <m/>
  </r>
  <r>
    <x v="15"/>
    <x v="0"/>
    <n v="405"/>
    <n v="0.93333333299999999"/>
    <n v="0.93580246899999997"/>
    <n v="884.27475089999996"/>
    <n v="0"/>
    <n v="379"/>
    <n v="0"/>
    <n v="0"/>
    <n v="0"/>
    <n v="0"/>
    <n v="0"/>
    <n v="0"/>
    <n v="0"/>
    <x v="10"/>
    <n v="3600"/>
    <n v="15"/>
    <n v="379"/>
    <b v="0"/>
    <s v="None"/>
    <s v="None"/>
    <m/>
    <m/>
    <m/>
  </r>
  <r>
    <x v="15"/>
    <x v="0"/>
    <n v="405"/>
    <n v="0.91851851900000003"/>
    <n v="0.94320987700000003"/>
    <n v="712.07918189999998"/>
    <n v="0"/>
    <n v="382"/>
    <n v="0"/>
    <n v="0"/>
    <n v="0"/>
    <n v="0"/>
    <n v="0"/>
    <n v="0"/>
    <n v="0"/>
    <x v="10"/>
    <n v="3600"/>
    <n v="89"/>
    <n v="382"/>
    <b v="0"/>
    <s v="None"/>
    <s v="None"/>
    <m/>
    <m/>
    <m/>
  </r>
  <r>
    <x v="15"/>
    <x v="0"/>
    <n v="405"/>
    <n v="0.87407407400000003"/>
    <n v="0.94567901200000004"/>
    <n v="2811.1607349999999"/>
    <n v="0"/>
    <n v="383"/>
    <n v="0"/>
    <n v="0"/>
    <n v="0"/>
    <n v="0"/>
    <n v="0"/>
    <n v="0"/>
    <n v="0"/>
    <x v="6"/>
    <n v="3600"/>
    <n v="138"/>
    <n v="383"/>
    <b v="0"/>
    <s v="None"/>
    <s v="None"/>
    <m/>
    <m/>
    <m/>
  </r>
  <r>
    <x v="15"/>
    <x v="0"/>
    <n v="405"/>
    <n v="0.88148148100000001"/>
    <n v="0.93703703699999996"/>
    <n v="3600.0004829999998"/>
    <n v="6.0209422999999998E-2"/>
    <n v="405"/>
    <n v="0"/>
    <n v="0"/>
    <n v="0"/>
    <n v="0"/>
    <n v="0"/>
    <n v="0"/>
    <n v="0"/>
    <x v="0"/>
    <n v="3600"/>
    <n v="138"/>
    <n v="382.0000005"/>
    <b v="0"/>
    <b v="0"/>
    <b v="0"/>
    <m/>
    <m/>
    <m/>
  </r>
  <r>
    <x v="15"/>
    <x v="0"/>
    <n v="405"/>
    <n v="0.87407407400000003"/>
    <n v="0.94567901200000004"/>
    <n v="3600.0395290000001"/>
    <n v="4.1775457000000002E-2"/>
    <n v="383"/>
    <n v="0"/>
    <n v="0"/>
    <n v="0"/>
    <n v="0"/>
    <n v="0"/>
    <n v="0"/>
    <n v="0"/>
    <x v="12"/>
    <n v="3600"/>
    <n v="138"/>
    <n v="399"/>
    <b v="0"/>
    <s v="None"/>
    <s v="None"/>
    <m/>
    <m/>
    <m/>
  </r>
  <r>
    <x v="15"/>
    <x v="0"/>
    <n v="405"/>
    <n v="0.86666666699999995"/>
    <n v="0.94567901200000004"/>
    <n v="3600.0092540000001"/>
    <n v="3.1331592999999998E-2"/>
    <n v="383"/>
    <n v="0"/>
    <n v="0"/>
    <n v="0"/>
    <n v="0"/>
    <n v="0"/>
    <n v="0"/>
    <n v="0"/>
    <x v="5"/>
    <n v="3600"/>
    <n v="138"/>
    <n v="395"/>
    <b v="0"/>
    <s v="None"/>
    <s v="None"/>
    <m/>
    <m/>
    <m/>
  </r>
  <r>
    <x v="15"/>
    <x v="0"/>
    <n v="405"/>
    <n v="0.91111111099999997"/>
    <n v="0.94444444400000005"/>
    <n v="3600.0181389999998"/>
    <n v="6.0209422999999998E-2"/>
    <n v="405"/>
    <n v="0"/>
    <n v="0"/>
    <n v="0"/>
    <n v="0"/>
    <n v="0"/>
    <n v="0"/>
    <n v="0"/>
    <x v="11"/>
    <n v="3600"/>
    <n v="138"/>
    <n v="382.00000039999998"/>
    <b v="0"/>
    <b v="0"/>
    <b v="0"/>
    <m/>
    <m/>
    <m/>
  </r>
  <r>
    <x v="15"/>
    <x v="0"/>
    <n v="405"/>
    <n v="0.87407407400000003"/>
    <n v="0.94567901200000004"/>
    <n v="3600.0114349999999"/>
    <n v="4.1775457000000002E-2"/>
    <n v="383"/>
    <n v="0"/>
    <n v="0"/>
    <n v="0"/>
    <n v="0"/>
    <n v="0"/>
    <n v="0"/>
    <n v="0"/>
    <x v="1"/>
    <n v="3600"/>
    <n v="138"/>
    <n v="399"/>
    <b v="0"/>
    <s v="None"/>
    <s v="None"/>
    <m/>
    <m/>
    <m/>
  </r>
  <r>
    <x v="15"/>
    <x v="0"/>
    <n v="405"/>
    <n v="0.88148148100000001"/>
    <n v="0.95061728400000001"/>
    <n v="1176.4550079999999"/>
    <n v="0"/>
    <n v="385"/>
    <n v="0"/>
    <n v="0"/>
    <n v="0"/>
    <n v="0"/>
    <n v="0"/>
    <n v="0"/>
    <n v="0"/>
    <x v="10"/>
    <n v="3600"/>
    <n v="42"/>
    <n v="385"/>
    <b v="0"/>
    <s v="None"/>
    <s v="None"/>
    <m/>
    <m/>
    <m/>
  </r>
  <r>
    <x v="15"/>
    <x v="0"/>
    <n v="405"/>
    <n v="0.92592592600000001"/>
    <n v="0.93580246899999997"/>
    <n v="1106.54207"/>
    <n v="0"/>
    <n v="379"/>
    <n v="0"/>
    <n v="0"/>
    <n v="0"/>
    <n v="0"/>
    <n v="0"/>
    <n v="0"/>
    <n v="0"/>
    <x v="6"/>
    <n v="3600"/>
    <n v="15"/>
    <n v="379"/>
    <b v="0"/>
    <s v="None"/>
    <s v="None"/>
    <m/>
    <m/>
    <m/>
  </r>
  <r>
    <x v="15"/>
    <x v="0"/>
    <n v="405"/>
    <n v="0.87407407400000003"/>
    <n v="0.94567901200000004"/>
    <n v="3600.078567"/>
    <n v="3.3942558999999997E-2"/>
    <n v="383"/>
    <n v="0"/>
    <n v="0"/>
    <n v="0"/>
    <n v="0"/>
    <n v="0"/>
    <n v="0"/>
    <n v="0"/>
    <x v="13"/>
    <n v="3600"/>
    <n v="138"/>
    <n v="396"/>
    <b v="0"/>
    <s v="None"/>
    <s v="None"/>
    <m/>
    <m/>
    <m/>
  </r>
  <r>
    <x v="15"/>
    <x v="0"/>
    <n v="405"/>
    <n v="0.91111111099999997"/>
    <n v="0.94320987700000003"/>
    <n v="878.81427810000002"/>
    <n v="0"/>
    <n v="382"/>
    <n v="0"/>
    <n v="0"/>
    <n v="0"/>
    <n v="0"/>
    <n v="0"/>
    <n v="0"/>
    <n v="0"/>
    <x v="10"/>
    <n v="3600"/>
    <n v="0"/>
    <n v="382"/>
    <b v="0"/>
    <s v="None"/>
    <s v="None"/>
    <m/>
    <m/>
    <m/>
  </r>
  <r>
    <x v="15"/>
    <x v="0"/>
    <n v="405"/>
    <n v="0.91111111099999997"/>
    <n v="0.94320987700000003"/>
    <n v="1479.513111"/>
    <n v="0"/>
    <n v="382"/>
    <n v="0"/>
    <n v="0"/>
    <n v="0"/>
    <n v="0"/>
    <n v="0"/>
    <n v="0"/>
    <n v="0"/>
    <x v="6"/>
    <n v="3600"/>
    <n v="89"/>
    <n v="382"/>
    <b v="0"/>
    <s v="None"/>
    <s v="None"/>
    <m/>
    <m/>
    <m/>
  </r>
  <r>
    <x v="15"/>
    <x v="0"/>
    <n v="405"/>
    <n v="0.88888888899999996"/>
    <n v="0.95061728400000001"/>
    <n v="1484.2926600000001"/>
    <n v="0"/>
    <n v="385"/>
    <n v="0"/>
    <n v="0"/>
    <n v="0"/>
    <n v="0"/>
    <n v="0"/>
    <n v="0"/>
    <n v="0"/>
    <x v="6"/>
    <n v="3600"/>
    <n v="42"/>
    <n v="385"/>
    <b v="0"/>
    <s v="None"/>
    <s v="None"/>
    <m/>
    <m/>
    <m/>
  </r>
  <r>
    <x v="15"/>
    <x v="0"/>
    <n v="405"/>
    <n v="0.94814814800000002"/>
    <n v="0.91851851900000003"/>
    <n v="3600.0004439999998"/>
    <n v="7.1428570999999996E-2"/>
    <n v="405"/>
    <n v="0"/>
    <n v="0"/>
    <n v="0"/>
    <n v="0"/>
    <n v="0"/>
    <n v="0"/>
    <n v="0"/>
    <x v="0"/>
    <n v="3600"/>
    <n v="15"/>
    <n v="378"/>
    <b v="0"/>
    <b v="0"/>
    <b v="0"/>
    <m/>
    <m/>
    <m/>
  </r>
  <r>
    <x v="15"/>
    <x v="0"/>
    <n v="405"/>
    <n v="0.91851851900000003"/>
    <n v="0.92592592600000001"/>
    <n v="3600.0114979999998"/>
    <n v="6.6666666999999999E-2"/>
    <n v="375"/>
    <n v="0"/>
    <n v="0"/>
    <n v="0"/>
    <n v="0"/>
    <n v="0"/>
    <n v="0"/>
    <n v="0"/>
    <x v="12"/>
    <n v="3600"/>
    <n v="15"/>
    <n v="400"/>
    <b v="0"/>
    <s v="None"/>
    <s v="None"/>
    <m/>
    <m/>
    <m/>
  </r>
  <r>
    <x v="15"/>
    <x v="0"/>
    <n v="405"/>
    <n v="0.94074074100000005"/>
    <n v="0.93333333299999999"/>
    <n v="3600.020653"/>
    <n v="6.8783069000000002E-2"/>
    <n v="378"/>
    <n v="0"/>
    <n v="0"/>
    <n v="0"/>
    <n v="0"/>
    <n v="0"/>
    <n v="0"/>
    <n v="0"/>
    <x v="5"/>
    <n v="3600"/>
    <n v="15"/>
    <n v="404"/>
    <b v="0"/>
    <s v="None"/>
    <s v="None"/>
    <m/>
    <m/>
    <m/>
  </r>
  <r>
    <x v="15"/>
    <x v="0"/>
    <n v="405"/>
    <n v="0.92592592600000001"/>
    <n v="0.92222222200000004"/>
    <n v="3600.0595119999998"/>
    <n v="6.8601582999999994E-2"/>
    <n v="405"/>
    <n v="0"/>
    <n v="0"/>
    <n v="0"/>
    <n v="0"/>
    <n v="0"/>
    <n v="0"/>
    <n v="0"/>
    <x v="11"/>
    <n v="3600"/>
    <n v="15"/>
    <n v="379.00000010000002"/>
    <b v="0"/>
    <b v="0"/>
    <b v="0"/>
    <m/>
    <m/>
    <m/>
  </r>
  <r>
    <x v="15"/>
    <x v="0"/>
    <n v="405"/>
    <n v="0.94074074100000005"/>
    <n v="0.93333333299999999"/>
    <n v="3600.0113809999998"/>
    <n v="5.0264549999999998E-2"/>
    <n v="378"/>
    <n v="0"/>
    <n v="0"/>
    <n v="0"/>
    <n v="0"/>
    <n v="0"/>
    <n v="0"/>
    <n v="0"/>
    <x v="1"/>
    <n v="3600"/>
    <n v="15"/>
    <n v="397"/>
    <b v="0"/>
    <s v="None"/>
    <s v="None"/>
    <m/>
    <m/>
    <m/>
  </r>
  <r>
    <x v="15"/>
    <x v="0"/>
    <n v="405"/>
    <n v="0.92592592600000001"/>
    <n v="0.93333333299999999"/>
    <n v="3600.068006"/>
    <n v="5.0264549999999998E-2"/>
    <n v="378"/>
    <n v="0"/>
    <n v="0"/>
    <n v="0"/>
    <n v="0"/>
    <n v="0"/>
    <n v="0"/>
    <n v="0"/>
    <x v="13"/>
    <n v="3600"/>
    <n v="15"/>
    <n v="397"/>
    <b v="0"/>
    <s v="None"/>
    <s v="None"/>
    <m/>
    <m/>
    <m/>
  </r>
  <r>
    <x v="15"/>
    <x v="0"/>
    <n v="405"/>
    <n v="0.91851851900000003"/>
    <n v="0.94320987700000003"/>
    <n v="1343.0750230000001"/>
    <n v="0"/>
    <n v="382"/>
    <n v="0"/>
    <n v="0"/>
    <n v="0"/>
    <n v="0"/>
    <n v="0"/>
    <n v="0"/>
    <n v="0"/>
    <x v="6"/>
    <n v="3600"/>
    <n v="0"/>
    <n v="382"/>
    <b v="0"/>
    <s v="None"/>
    <s v="None"/>
    <m/>
    <m/>
    <m/>
  </r>
  <r>
    <x v="15"/>
    <x v="1"/>
    <n v="405"/>
    <n v="0.91111111099999997"/>
    <n v="0.95555555599999997"/>
    <n v="3600.020137"/>
    <n v="4.6511627999999999E-2"/>
    <n v="387"/>
    <n v="0"/>
    <n v="0"/>
    <n v="0"/>
    <n v="0"/>
    <n v="0"/>
    <n v="0"/>
    <n v="0"/>
    <x v="10"/>
    <n v="3600"/>
    <n v="138"/>
    <n v="405"/>
    <b v="0"/>
    <s v="None"/>
    <s v="None"/>
    <m/>
    <m/>
    <m/>
  </r>
  <r>
    <x v="15"/>
    <x v="0"/>
    <n v="405"/>
    <n v="0.87407407400000003"/>
    <n v="0.92592592600000001"/>
    <n v="3600.0011410000002"/>
    <n v="7.1428570999999996E-2"/>
    <n v="405"/>
    <n v="0"/>
    <n v="0"/>
    <n v="0"/>
    <n v="0"/>
    <n v="0"/>
    <n v="0"/>
    <n v="0"/>
    <x v="0"/>
    <n v="3600"/>
    <n v="89"/>
    <n v="378"/>
    <b v="0"/>
    <b v="0"/>
    <b v="0"/>
    <m/>
    <m/>
    <m/>
  </r>
  <r>
    <x v="15"/>
    <x v="0"/>
    <n v="405"/>
    <n v="0.88148148100000001"/>
    <n v="0.94074074100000005"/>
    <n v="3600.0161509999998"/>
    <n v="5.7742781999999999E-2"/>
    <n v="381"/>
    <n v="0"/>
    <n v="0"/>
    <n v="0"/>
    <n v="0"/>
    <n v="0"/>
    <n v="0"/>
    <n v="0"/>
    <x v="12"/>
    <n v="3600"/>
    <n v="89"/>
    <n v="403"/>
    <b v="0"/>
    <s v="None"/>
    <s v="None"/>
    <m/>
    <m/>
    <m/>
  </r>
  <r>
    <x v="15"/>
    <x v="0"/>
    <n v="405"/>
    <n v="0.92592592600000001"/>
    <n v="0.93333333299999999"/>
    <n v="3600.0732929999999"/>
    <n v="6.2992125999999996E-2"/>
    <n v="405"/>
    <n v="0"/>
    <n v="0"/>
    <n v="0"/>
    <n v="0"/>
    <n v="0"/>
    <n v="0"/>
    <n v="0"/>
    <x v="11"/>
    <n v="3600"/>
    <n v="89"/>
    <n v="381.00000010000002"/>
    <b v="0"/>
    <b v="0"/>
    <b v="0"/>
    <m/>
    <m/>
    <m/>
  </r>
  <r>
    <x v="15"/>
    <x v="0"/>
    <n v="405"/>
    <n v="0.91111111099999997"/>
    <n v="0.94320987700000003"/>
    <n v="3600.0179640000001"/>
    <n v="4.4502618000000001E-2"/>
    <n v="382"/>
    <n v="0"/>
    <n v="0"/>
    <n v="0"/>
    <n v="0"/>
    <n v="0"/>
    <n v="0"/>
    <n v="0"/>
    <x v="5"/>
    <n v="3600"/>
    <n v="89"/>
    <n v="399"/>
    <b v="0"/>
    <s v="None"/>
    <s v="None"/>
    <m/>
    <m/>
    <m/>
  </r>
  <r>
    <x v="15"/>
    <x v="0"/>
    <n v="405"/>
    <n v="0.88148148100000001"/>
    <n v="0.94074074100000005"/>
    <n v="3600.0609359999999"/>
    <n v="4.1994750999999997E-2"/>
    <n v="381"/>
    <n v="0"/>
    <n v="0"/>
    <n v="0"/>
    <n v="0"/>
    <n v="0"/>
    <n v="0"/>
    <n v="0"/>
    <x v="1"/>
    <n v="3600"/>
    <n v="89"/>
    <n v="397"/>
    <b v="0"/>
    <s v="None"/>
    <s v="None"/>
    <m/>
    <m/>
    <m/>
  </r>
  <r>
    <x v="15"/>
    <x v="0"/>
    <n v="405"/>
    <n v="0.91111111099999997"/>
    <n v="0.93827160499999995"/>
    <n v="3600.016204"/>
    <n v="4.7368421000000001E-2"/>
    <n v="380"/>
    <n v="0"/>
    <n v="0"/>
    <n v="0"/>
    <n v="0"/>
    <n v="0"/>
    <n v="0"/>
    <n v="0"/>
    <x v="13"/>
    <n v="3600"/>
    <n v="89"/>
    <n v="398"/>
    <b v="0"/>
    <s v="None"/>
    <s v="None"/>
    <m/>
    <m/>
    <m/>
  </r>
  <r>
    <x v="15"/>
    <x v="1"/>
    <n v="405"/>
    <n v="0.88148148100000001"/>
    <n v="0.95802469099999998"/>
    <n v="3600.040258"/>
    <n v="4.3814433E-2"/>
    <n v="388"/>
    <n v="0"/>
    <n v="0"/>
    <n v="0"/>
    <n v="0"/>
    <n v="0"/>
    <n v="0"/>
    <n v="0"/>
    <x v="6"/>
    <n v="3600"/>
    <n v="138"/>
    <n v="405"/>
    <b v="0"/>
    <s v="None"/>
    <s v="None"/>
    <m/>
    <m/>
    <m/>
  </r>
  <r>
    <x v="15"/>
    <x v="1"/>
    <n v="405"/>
    <n v="0.92592592600000001"/>
    <n v="0.93333333299999999"/>
    <n v="3600.0286270000001"/>
    <n v="7.1428570999999996E-2"/>
    <n v="378"/>
    <n v="0"/>
    <n v="0"/>
    <n v="0"/>
    <n v="0"/>
    <n v="0"/>
    <n v="0"/>
    <n v="0"/>
    <x v="10"/>
    <n v="3600"/>
    <n v="15"/>
    <n v="405"/>
    <b v="0"/>
    <s v="None"/>
    <s v="None"/>
    <m/>
    <m/>
    <m/>
  </r>
  <r>
    <x v="15"/>
    <x v="0"/>
    <n v="405"/>
    <n v="0.84444444399999996"/>
    <n v="0.951851852"/>
    <n v="3600.001221"/>
    <n v="6.0209423999999998E-2"/>
    <n v="405"/>
    <n v="0"/>
    <n v="0"/>
    <n v="0"/>
    <n v="0"/>
    <n v="0"/>
    <n v="0"/>
    <n v="0"/>
    <x v="0"/>
    <n v="3600"/>
    <n v="42"/>
    <n v="382"/>
    <b v="0"/>
    <b v="0"/>
    <b v="0"/>
    <m/>
    <m/>
    <m/>
  </r>
  <r>
    <x v="15"/>
    <x v="0"/>
    <n v="405"/>
    <n v="0.88888888899999996"/>
    <n v="0.95061728400000001"/>
    <n v="3600.015508"/>
    <n v="3.6363635999999998E-2"/>
    <n v="385"/>
    <n v="0"/>
    <n v="0"/>
    <n v="0"/>
    <n v="0"/>
    <n v="0"/>
    <n v="0"/>
    <n v="0"/>
    <x v="12"/>
    <n v="3600"/>
    <n v="42"/>
    <n v="399"/>
    <b v="0"/>
    <s v="None"/>
    <s v="None"/>
    <m/>
    <m/>
    <m/>
  </r>
  <r>
    <x v="15"/>
    <x v="0"/>
    <n v="405"/>
    <n v="0.88148148100000001"/>
    <n v="0.95061728400000001"/>
    <n v="3600.0114880000001"/>
    <n v="3.8961039000000003E-2"/>
    <n v="385"/>
    <n v="0"/>
    <n v="0"/>
    <n v="0"/>
    <n v="0"/>
    <n v="0"/>
    <n v="0"/>
    <n v="0"/>
    <x v="1"/>
    <n v="3600"/>
    <n v="42"/>
    <n v="400"/>
    <b v="0"/>
    <s v="None"/>
    <s v="None"/>
    <m/>
    <m/>
    <m/>
  </r>
  <r>
    <x v="15"/>
    <x v="0"/>
    <n v="405"/>
    <n v="0.86666666699999995"/>
    <n v="0.94814814800000002"/>
    <n v="3600.0551190000001"/>
    <n v="6.2992125999999996E-2"/>
    <n v="405"/>
    <n v="0"/>
    <n v="0"/>
    <n v="0"/>
    <n v="0"/>
    <n v="0"/>
    <n v="0"/>
    <n v="0"/>
    <x v="11"/>
    <n v="3600"/>
    <n v="42"/>
    <n v="381"/>
    <b v="0"/>
    <b v="0"/>
    <b v="0"/>
    <m/>
    <m/>
    <m/>
  </r>
  <r>
    <x v="15"/>
    <x v="0"/>
    <n v="405"/>
    <n v="0.88148148100000001"/>
    <n v="0.94567901200000004"/>
    <n v="3600.0047989999998"/>
    <n v="3.6553525000000003E-2"/>
    <n v="383"/>
    <n v="0"/>
    <n v="0"/>
    <n v="0"/>
    <n v="0"/>
    <n v="0"/>
    <n v="0"/>
    <n v="0"/>
    <x v="5"/>
    <n v="3600"/>
    <n v="42"/>
    <n v="397"/>
    <b v="0"/>
    <s v="None"/>
    <s v="None"/>
    <m/>
    <m/>
    <m/>
  </r>
  <r>
    <x v="15"/>
    <x v="0"/>
    <n v="405"/>
    <n v="0.88888888899999996"/>
    <n v="0.94814814800000002"/>
    <n v="3600.014404"/>
    <n v="3.6458333000000002E-2"/>
    <n v="384"/>
    <n v="0"/>
    <n v="0"/>
    <n v="0"/>
    <n v="0"/>
    <n v="0"/>
    <n v="0"/>
    <n v="0"/>
    <x v="13"/>
    <n v="3600"/>
    <n v="42"/>
    <n v="398"/>
    <b v="0"/>
    <s v="None"/>
    <s v="None"/>
    <m/>
    <m/>
    <m/>
  </r>
  <r>
    <x v="15"/>
    <x v="1"/>
    <n v="405"/>
    <n v="0.94814814800000002"/>
    <n v="0.94814814800000002"/>
    <n v="3600.0640880000001"/>
    <n v="5.46875E-2"/>
    <n v="384"/>
    <n v="0"/>
    <n v="0"/>
    <n v="0"/>
    <n v="0"/>
    <n v="0"/>
    <n v="0"/>
    <n v="0"/>
    <x v="6"/>
    <n v="3600"/>
    <n v="15"/>
    <n v="405"/>
    <b v="0"/>
    <s v="None"/>
    <s v="None"/>
    <m/>
    <m/>
    <m/>
  </r>
  <r>
    <x v="15"/>
    <x v="1"/>
    <n v="405"/>
    <n v="0.88888888899999996"/>
    <n v="0.96296296299999995"/>
    <n v="3600.1403639999999"/>
    <n v="3.8461538000000003E-2"/>
    <n v="390"/>
    <n v="0"/>
    <n v="0"/>
    <n v="0"/>
    <n v="0"/>
    <n v="0"/>
    <n v="0"/>
    <n v="0"/>
    <x v="10"/>
    <n v="3600"/>
    <n v="89"/>
    <n v="405"/>
    <b v="0"/>
    <s v="None"/>
    <s v="None"/>
    <m/>
    <m/>
    <m/>
  </r>
  <r>
    <x v="15"/>
    <x v="0"/>
    <n v="405"/>
    <n v="0.92592592600000001"/>
    <n v="0.94444444400000005"/>
    <n v="3600.0007890000002"/>
    <n v="6.0209423999999998E-2"/>
    <n v="405"/>
    <n v="0"/>
    <n v="0"/>
    <n v="0"/>
    <n v="0"/>
    <n v="0"/>
    <n v="0"/>
    <n v="0"/>
    <x v="0"/>
    <n v="3600"/>
    <n v="0"/>
    <n v="382"/>
    <b v="0"/>
    <b v="0"/>
    <b v="0"/>
    <m/>
    <m/>
    <m/>
  </r>
  <r>
    <x v="15"/>
    <x v="0"/>
    <n v="405"/>
    <n v="0.92592592600000001"/>
    <n v="0.93827160499999995"/>
    <n v="3600.0114199999998"/>
    <n v="5.2631578999999998E-2"/>
    <n v="380"/>
    <n v="0"/>
    <n v="0"/>
    <n v="0"/>
    <n v="0"/>
    <n v="0"/>
    <n v="0"/>
    <n v="0"/>
    <x v="12"/>
    <n v="3600"/>
    <n v="0"/>
    <n v="400"/>
    <b v="0"/>
    <s v="None"/>
    <s v="None"/>
    <m/>
    <m/>
    <m/>
  </r>
  <r>
    <x v="15"/>
    <x v="0"/>
    <n v="405"/>
    <n v="0.903703704"/>
    <n v="0.94320987700000003"/>
    <n v="3600.024656"/>
    <n v="3.9267016000000002E-2"/>
    <n v="382"/>
    <n v="0"/>
    <n v="0"/>
    <n v="0"/>
    <n v="0"/>
    <n v="0"/>
    <n v="0"/>
    <n v="0"/>
    <x v="1"/>
    <n v="3600"/>
    <n v="0"/>
    <n v="397"/>
    <b v="0"/>
    <s v="None"/>
    <s v="None"/>
    <m/>
    <m/>
    <m/>
  </r>
  <r>
    <x v="15"/>
    <x v="0"/>
    <n v="405"/>
    <n v="0.91111111099999997"/>
    <n v="0.94074074100000005"/>
    <n v="3600.0540299999998"/>
    <n v="6.0209423999999998E-2"/>
    <n v="405"/>
    <n v="0"/>
    <n v="0"/>
    <n v="0"/>
    <n v="0"/>
    <n v="0"/>
    <n v="0"/>
    <n v="0"/>
    <x v="11"/>
    <n v="3600"/>
    <n v="0"/>
    <n v="382"/>
    <b v="0"/>
    <b v="0"/>
    <b v="0"/>
    <m/>
    <m/>
    <m/>
  </r>
  <r>
    <x v="15"/>
    <x v="0"/>
    <n v="405"/>
    <n v="0.91111111099999997"/>
    <n v="0.94320987700000003"/>
    <n v="3600.0108059999998"/>
    <n v="4.1884816999999998E-2"/>
    <n v="382"/>
    <n v="0"/>
    <n v="0"/>
    <n v="0"/>
    <n v="0"/>
    <n v="0"/>
    <n v="0"/>
    <n v="0"/>
    <x v="5"/>
    <n v="3600"/>
    <n v="0"/>
    <n v="398"/>
    <b v="0"/>
    <s v="None"/>
    <s v="None"/>
    <m/>
    <m/>
    <m/>
  </r>
  <r>
    <x v="15"/>
    <x v="0"/>
    <n v="405"/>
    <n v="0.91111111099999997"/>
    <n v="0.94320987700000003"/>
    <n v="3600.0160580000002"/>
    <n v="3.9267016000000002E-2"/>
    <n v="382"/>
    <n v="0"/>
    <n v="0"/>
    <n v="0"/>
    <n v="0"/>
    <n v="0"/>
    <n v="0"/>
    <n v="0"/>
    <x v="13"/>
    <n v="3600"/>
    <n v="0"/>
    <n v="397"/>
    <b v="0"/>
    <s v="None"/>
    <s v="None"/>
    <m/>
    <m/>
    <m/>
  </r>
  <r>
    <x v="15"/>
    <x v="1"/>
    <n v="405"/>
    <n v="0.88888888899999996"/>
    <n v="0.95308641999999999"/>
    <n v="3600.0255480000001"/>
    <n v="4.9222797999999998E-2"/>
    <n v="386"/>
    <n v="0"/>
    <n v="0"/>
    <n v="0"/>
    <n v="0"/>
    <n v="0"/>
    <n v="0"/>
    <n v="0"/>
    <x v="6"/>
    <n v="3600"/>
    <n v="89"/>
    <n v="405"/>
    <b v="0"/>
    <s v="None"/>
    <s v="None"/>
    <m/>
    <m/>
    <m/>
  </r>
  <r>
    <x v="15"/>
    <x v="1"/>
    <n v="405"/>
    <n v="0.86666666699999995"/>
    <n v="0.95061728400000001"/>
    <n v="3600.0511959999999"/>
    <n v="5.1948052000000002E-2"/>
    <n v="385"/>
    <n v="0"/>
    <n v="0"/>
    <n v="0"/>
    <n v="0"/>
    <n v="0"/>
    <n v="0"/>
    <n v="0"/>
    <x v="10"/>
    <n v="3600"/>
    <n v="42"/>
    <n v="405"/>
    <b v="0"/>
    <s v="None"/>
    <s v="None"/>
    <m/>
    <m/>
    <m/>
  </r>
  <r>
    <x v="15"/>
    <x v="1"/>
    <n v="405"/>
    <n v="0.88888888899999996"/>
    <n v="0.95925925899999998"/>
    <n v="3600.005404"/>
    <n v="4.1131105000000001E-2"/>
    <n v="405"/>
    <n v="0"/>
    <n v="0"/>
    <n v="0"/>
    <n v="0"/>
    <n v="0"/>
    <n v="0"/>
    <n v="0"/>
    <x v="0"/>
    <n v="3600"/>
    <n v="138"/>
    <n v="389"/>
    <b v="0"/>
    <b v="0"/>
    <b v="0"/>
    <m/>
    <m/>
    <m/>
  </r>
  <r>
    <x v="15"/>
    <x v="1"/>
    <n v="405"/>
    <n v="0.88888888899999996"/>
    <n v="0.96296296299999995"/>
    <n v="3600.0334600000001"/>
    <n v="3.8461538000000003E-2"/>
    <n v="390"/>
    <n v="0"/>
    <n v="0"/>
    <n v="0"/>
    <n v="0"/>
    <n v="0"/>
    <n v="0"/>
    <n v="0"/>
    <x v="12"/>
    <n v="3600"/>
    <n v="138"/>
    <n v="405"/>
    <b v="0"/>
    <s v="None"/>
    <s v="None"/>
    <m/>
    <m/>
    <m/>
  </r>
  <r>
    <x v="15"/>
    <x v="1"/>
    <n v="405"/>
    <n v="0.91111111099999997"/>
    <n v="0.96049382699999997"/>
    <n v="3600.0528669999999"/>
    <n v="4.1131105000000001E-2"/>
    <n v="389"/>
    <n v="0"/>
    <n v="0"/>
    <n v="0"/>
    <n v="0"/>
    <n v="0"/>
    <n v="0"/>
    <n v="0"/>
    <x v="1"/>
    <n v="3600"/>
    <n v="138"/>
    <n v="405"/>
    <b v="0"/>
    <s v="None"/>
    <s v="None"/>
    <m/>
    <m/>
    <m/>
  </r>
  <r>
    <x v="15"/>
    <x v="1"/>
    <n v="405"/>
    <n v="0.88888888899999996"/>
    <n v="0.96296296299999995"/>
    <n v="3600.0309029999999"/>
    <n v="4.1131105000000001E-2"/>
    <n v="405"/>
    <n v="0"/>
    <n v="0"/>
    <n v="0"/>
    <n v="0"/>
    <n v="0"/>
    <n v="0"/>
    <n v="0"/>
    <x v="11"/>
    <n v="3600"/>
    <n v="138"/>
    <n v="389"/>
    <b v="0"/>
    <b v="0"/>
    <b v="0"/>
    <m/>
    <m/>
    <m/>
  </r>
  <r>
    <x v="15"/>
    <x v="1"/>
    <n v="405"/>
    <n v="0.86666666699999995"/>
    <n v="0.95555555599999997"/>
    <n v="3600.0328690000001"/>
    <n v="4.6511627999999999E-2"/>
    <n v="387"/>
    <n v="0"/>
    <n v="0"/>
    <n v="0"/>
    <n v="0"/>
    <n v="0"/>
    <n v="0"/>
    <n v="0"/>
    <x v="5"/>
    <n v="3600"/>
    <n v="138"/>
    <n v="405"/>
    <b v="0"/>
    <s v="None"/>
    <s v="None"/>
    <m/>
    <m/>
    <m/>
  </r>
  <r>
    <x v="15"/>
    <x v="1"/>
    <n v="405"/>
    <n v="0.903703704"/>
    <n v="0.95308641999999999"/>
    <n v="3600.0972649999999"/>
    <n v="4.9222797999999998E-2"/>
    <n v="386"/>
    <n v="0"/>
    <n v="0"/>
    <n v="0"/>
    <n v="0"/>
    <n v="0"/>
    <n v="0"/>
    <n v="0"/>
    <x v="13"/>
    <n v="3600"/>
    <n v="138"/>
    <n v="405"/>
    <b v="0"/>
    <s v="None"/>
    <s v="None"/>
    <m/>
    <m/>
    <m/>
  </r>
  <r>
    <x v="15"/>
    <x v="1"/>
    <n v="405"/>
    <n v="0.859259259"/>
    <n v="0.96543209900000004"/>
    <n v="3600.0567019999999"/>
    <n v="3.5805627E-2"/>
    <n v="391"/>
    <n v="0"/>
    <n v="0"/>
    <n v="0"/>
    <n v="0"/>
    <n v="0"/>
    <n v="0"/>
    <n v="0"/>
    <x v="6"/>
    <n v="3600"/>
    <n v="42"/>
    <n v="405"/>
    <b v="0"/>
    <s v="None"/>
    <s v="None"/>
    <m/>
    <m/>
    <m/>
  </r>
  <r>
    <x v="15"/>
    <x v="1"/>
    <n v="405"/>
    <n v="0.87407407400000003"/>
    <n v="0.95802469099999998"/>
    <n v="3600.0384049999998"/>
    <n v="4.3814433E-2"/>
    <n v="388"/>
    <n v="0"/>
    <n v="0"/>
    <n v="0"/>
    <n v="0"/>
    <n v="0"/>
    <n v="0"/>
    <n v="0"/>
    <x v="10"/>
    <n v="3600"/>
    <n v="0"/>
    <n v="405"/>
    <b v="0"/>
    <s v="None"/>
    <s v="None"/>
    <m/>
    <m/>
    <m/>
  </r>
  <r>
    <x v="15"/>
    <x v="1"/>
    <n v="405"/>
    <n v="0.92592592600000001"/>
    <n v="0.92962962999999998"/>
    <n v="3600.0255900000002"/>
    <n v="6.2992125999999996E-2"/>
    <n v="405"/>
    <n v="0"/>
    <n v="0"/>
    <n v="0"/>
    <n v="0"/>
    <n v="0"/>
    <n v="0"/>
    <n v="0"/>
    <x v="0"/>
    <n v="3600"/>
    <n v="15"/>
    <n v="381"/>
    <b v="0"/>
    <b v="0"/>
    <b v="0"/>
    <m/>
    <m/>
    <m/>
  </r>
  <r>
    <x v="15"/>
    <x v="1"/>
    <n v="405"/>
    <n v="0.91111111099999997"/>
    <n v="0.95555555599999997"/>
    <n v="3600.0317730000002"/>
    <n v="4.6511627999999999E-2"/>
    <n v="387"/>
    <n v="0"/>
    <n v="0"/>
    <n v="0"/>
    <n v="0"/>
    <n v="0"/>
    <n v="0"/>
    <n v="0"/>
    <x v="12"/>
    <n v="3600"/>
    <n v="15"/>
    <n v="405"/>
    <b v="0"/>
    <s v="None"/>
    <s v="None"/>
    <m/>
    <m/>
    <m/>
  </r>
  <r>
    <x v="15"/>
    <x v="1"/>
    <n v="405"/>
    <n v="0.98518518499999996"/>
    <n v="0.94320987700000003"/>
    <n v="3600.0312690000001"/>
    <n v="6.0209423999999998E-2"/>
    <n v="382"/>
    <n v="0"/>
    <n v="0"/>
    <n v="0"/>
    <n v="0"/>
    <n v="0"/>
    <n v="0"/>
    <n v="0"/>
    <x v="1"/>
    <n v="3600"/>
    <n v="15"/>
    <n v="405"/>
    <b v="0"/>
    <s v="None"/>
    <s v="None"/>
    <m/>
    <m/>
    <m/>
  </r>
  <r>
    <x v="15"/>
    <x v="1"/>
    <n v="405"/>
    <n v="0.92592592600000001"/>
    <n v="0.92592592600000001"/>
    <n v="3600.0394080000001"/>
    <n v="6.5789470000000003E-2"/>
    <n v="405"/>
    <n v="0"/>
    <n v="0"/>
    <n v="0"/>
    <n v="0"/>
    <n v="0"/>
    <n v="0"/>
    <n v="0"/>
    <x v="11"/>
    <n v="3600"/>
    <n v="15"/>
    <n v="380.00000119999999"/>
    <b v="0"/>
    <b v="0"/>
    <b v="0"/>
    <m/>
    <m/>
    <m/>
  </r>
  <r>
    <x v="15"/>
    <x v="1"/>
    <n v="405"/>
    <n v="0.94074074100000005"/>
    <n v="0.95555555599999997"/>
    <n v="3600.0220920000002"/>
    <n v="4.6511627999999999E-2"/>
    <n v="387"/>
    <n v="0"/>
    <n v="0"/>
    <n v="0"/>
    <n v="0"/>
    <n v="0"/>
    <n v="0"/>
    <n v="0"/>
    <x v="5"/>
    <n v="3600"/>
    <n v="15"/>
    <n v="405"/>
    <b v="0"/>
    <s v="None"/>
    <s v="None"/>
    <m/>
    <m/>
    <m/>
  </r>
  <r>
    <x v="15"/>
    <x v="1"/>
    <n v="405"/>
    <n v="0.94814814800000002"/>
    <n v="0.94567901200000004"/>
    <n v="3600.1919659999999"/>
    <n v="5.7441252999999998E-2"/>
    <n v="383"/>
    <n v="0"/>
    <n v="0"/>
    <n v="0"/>
    <n v="0"/>
    <n v="0"/>
    <n v="0"/>
    <n v="0"/>
    <x v="13"/>
    <n v="3600"/>
    <n v="15"/>
    <n v="405"/>
    <b v="0"/>
    <s v="None"/>
    <s v="None"/>
    <m/>
    <m/>
    <m/>
  </r>
  <r>
    <x v="15"/>
    <x v="1"/>
    <n v="405"/>
    <n v="0.91851851900000003"/>
    <n v="0.96049382699999997"/>
    <n v="3600.0507189999998"/>
    <n v="4.1131105000000001E-2"/>
    <n v="389"/>
    <n v="0"/>
    <n v="0"/>
    <n v="0"/>
    <n v="0"/>
    <n v="0"/>
    <n v="0"/>
    <n v="0"/>
    <x v="6"/>
    <n v="3600"/>
    <n v="0"/>
    <n v="405"/>
    <b v="0"/>
    <s v="None"/>
    <s v="None"/>
    <m/>
    <m/>
    <m/>
  </r>
  <r>
    <x v="15"/>
    <x v="2"/>
    <n v="405"/>
    <n v="0.111111111"/>
    <n v="7.654321E-2"/>
    <n v="3600.0974449999999"/>
    <n v="103.51612900000001"/>
    <n v="31"/>
    <n v="0"/>
    <n v="0"/>
    <n v="0"/>
    <n v="0"/>
    <n v="0"/>
    <n v="0"/>
    <n v="0"/>
    <x v="10"/>
    <n v="3600"/>
    <n v="138"/>
    <n v="3240"/>
    <b v="0"/>
    <s v="None"/>
    <s v="None"/>
    <m/>
    <m/>
    <m/>
  </r>
  <r>
    <x v="15"/>
    <x v="1"/>
    <n v="405"/>
    <n v="0.91851851900000003"/>
    <n v="0.95555555599999997"/>
    <n v="3600.0099420000001"/>
    <n v="4.9222797999999998E-2"/>
    <n v="405"/>
    <n v="0"/>
    <n v="0"/>
    <n v="0"/>
    <n v="0"/>
    <n v="0"/>
    <n v="0"/>
    <n v="0"/>
    <x v="0"/>
    <n v="3600"/>
    <n v="89"/>
    <n v="386"/>
    <b v="0"/>
    <b v="0"/>
    <b v="0"/>
    <m/>
    <m/>
    <m/>
  </r>
  <r>
    <x v="15"/>
    <x v="1"/>
    <n v="405"/>
    <n v="0.88888888899999996"/>
    <n v="0.93580246899999997"/>
    <n v="3600.0306500000002"/>
    <n v="6.8601582999999994E-2"/>
    <n v="379"/>
    <n v="0"/>
    <n v="0"/>
    <n v="0"/>
    <n v="0"/>
    <n v="0"/>
    <n v="0"/>
    <n v="0"/>
    <x v="12"/>
    <n v="3600"/>
    <n v="89"/>
    <n v="405"/>
    <b v="0"/>
    <s v="None"/>
    <s v="None"/>
    <m/>
    <m/>
    <m/>
  </r>
  <r>
    <x v="15"/>
    <x v="1"/>
    <n v="405"/>
    <n v="0.89629629600000005"/>
    <n v="0.96296296299999995"/>
    <n v="3600.0327980000002"/>
    <n v="3.8461538000000003E-2"/>
    <n v="390"/>
    <n v="0"/>
    <n v="0"/>
    <n v="0"/>
    <n v="0"/>
    <n v="0"/>
    <n v="0"/>
    <n v="0"/>
    <x v="1"/>
    <n v="3600"/>
    <n v="89"/>
    <n v="405"/>
    <b v="0"/>
    <s v="None"/>
    <s v="None"/>
    <m/>
    <m/>
    <m/>
  </r>
  <r>
    <x v="15"/>
    <x v="1"/>
    <n v="405"/>
    <n v="0.86666666699999995"/>
    <n v="0.94444444400000005"/>
    <n v="3600.034236"/>
    <n v="5.46875E-2"/>
    <n v="405"/>
    <n v="0"/>
    <n v="0"/>
    <n v="0"/>
    <n v="0"/>
    <n v="0"/>
    <n v="0"/>
    <n v="0"/>
    <x v="11"/>
    <n v="3600"/>
    <n v="89"/>
    <n v="384.00000010000002"/>
    <b v="0"/>
    <b v="0"/>
    <b v="0"/>
    <m/>
    <m/>
    <m/>
  </r>
  <r>
    <x v="15"/>
    <x v="1"/>
    <n v="405"/>
    <n v="0.88888888899999996"/>
    <n v="0.96049382699999997"/>
    <n v="3600.0460469999998"/>
    <n v="4.1131105000000001E-2"/>
    <n v="389"/>
    <n v="0"/>
    <n v="0"/>
    <n v="0"/>
    <n v="0"/>
    <n v="0"/>
    <n v="0"/>
    <n v="0"/>
    <x v="5"/>
    <n v="3600"/>
    <n v="89"/>
    <n v="405"/>
    <b v="0"/>
    <s v="None"/>
    <s v="None"/>
    <m/>
    <m/>
    <m/>
  </r>
  <r>
    <x v="15"/>
    <x v="1"/>
    <n v="405"/>
    <n v="0.89629629600000005"/>
    <n v="0.93827160499999995"/>
    <n v="3600.0484940000001"/>
    <n v="6.5789474000000001E-2"/>
    <n v="380"/>
    <n v="0"/>
    <n v="0"/>
    <n v="0"/>
    <n v="0"/>
    <n v="0"/>
    <n v="0"/>
    <n v="0"/>
    <x v="13"/>
    <n v="3600"/>
    <n v="89"/>
    <n v="405"/>
    <b v="0"/>
    <s v="None"/>
    <s v="None"/>
    <m/>
    <m/>
    <m/>
  </r>
  <r>
    <x v="15"/>
    <x v="2"/>
    <n v="405"/>
    <n v="0.91851851900000003"/>
    <n v="0.96296296299999995"/>
    <n v="3600.1039890000002"/>
    <n v="3.8461538000000003E-2"/>
    <n v="390"/>
    <n v="0"/>
    <n v="0"/>
    <n v="0"/>
    <n v="0"/>
    <n v="0"/>
    <n v="0"/>
    <n v="0"/>
    <x v="6"/>
    <n v="3600"/>
    <n v="138"/>
    <n v="405"/>
    <b v="0"/>
    <s v="None"/>
    <s v="None"/>
    <m/>
    <m/>
    <m/>
  </r>
  <r>
    <x v="15"/>
    <x v="2"/>
    <n v="405"/>
    <n v="0.91851851900000003"/>
    <n v="0.92345679000000003"/>
    <n v="3600.0791650000001"/>
    <n v="8.2887700999999994E-2"/>
    <n v="374"/>
    <n v="0"/>
    <n v="0"/>
    <n v="0"/>
    <n v="0"/>
    <n v="0"/>
    <n v="0"/>
    <n v="0"/>
    <x v="10"/>
    <n v="3600"/>
    <n v="15"/>
    <n v="405"/>
    <b v="0"/>
    <s v="None"/>
    <s v="None"/>
    <m/>
    <m/>
    <m/>
  </r>
  <r>
    <x v="15"/>
    <x v="1"/>
    <n v="405"/>
    <n v="0.86666666699999995"/>
    <n v="0.96666666700000003"/>
    <n v="3600.0017349999998"/>
    <n v="3.8461538000000003E-2"/>
    <n v="405"/>
    <n v="0"/>
    <n v="0"/>
    <n v="0"/>
    <n v="0"/>
    <n v="0"/>
    <n v="0"/>
    <n v="0"/>
    <x v="0"/>
    <n v="3600"/>
    <n v="42"/>
    <n v="390.00000019999999"/>
    <b v="0"/>
    <b v="0"/>
    <b v="0"/>
    <m/>
    <m/>
    <m/>
  </r>
  <r>
    <x v="15"/>
    <x v="1"/>
    <n v="405"/>
    <n v="0.86666666699999995"/>
    <n v="0.95802469099999998"/>
    <n v="3600.0346140000001"/>
    <n v="4.3814433E-2"/>
    <n v="388"/>
    <n v="0"/>
    <n v="0"/>
    <n v="0"/>
    <n v="0"/>
    <n v="0"/>
    <n v="0"/>
    <n v="0"/>
    <x v="12"/>
    <n v="3600"/>
    <n v="42"/>
    <n v="405"/>
    <b v="0"/>
    <s v="None"/>
    <s v="None"/>
    <m/>
    <m/>
    <m/>
  </r>
  <r>
    <x v="15"/>
    <x v="1"/>
    <n v="405"/>
    <n v="0.859259259"/>
    <n v="0.94567901200000004"/>
    <n v="3600.0287130000002"/>
    <n v="5.7441252999999998E-2"/>
    <n v="383"/>
    <n v="0"/>
    <n v="0"/>
    <n v="0"/>
    <n v="0"/>
    <n v="0"/>
    <n v="0"/>
    <n v="0"/>
    <x v="1"/>
    <n v="3600"/>
    <n v="42"/>
    <n v="405"/>
    <b v="0"/>
    <s v="None"/>
    <s v="None"/>
    <m/>
    <m/>
    <m/>
  </r>
  <r>
    <x v="15"/>
    <x v="1"/>
    <n v="405"/>
    <n v="0.86666666699999995"/>
    <n v="0.94814814800000002"/>
    <n v="3600.0673630000001"/>
    <n v="5.4687498000000001E-2"/>
    <n v="405"/>
    <n v="0"/>
    <n v="0"/>
    <n v="0"/>
    <n v="0"/>
    <n v="0"/>
    <n v="0"/>
    <n v="0"/>
    <x v="11"/>
    <n v="3600"/>
    <n v="42"/>
    <n v="384.00000089999997"/>
    <b v="0"/>
    <b v="0"/>
    <b v="0"/>
    <m/>
    <m/>
    <m/>
  </r>
  <r>
    <x v="15"/>
    <x v="1"/>
    <n v="405"/>
    <n v="0.88148148100000001"/>
    <n v="0.95802469099999998"/>
    <n v="3600.0179549999998"/>
    <n v="4.3814433E-2"/>
    <n v="388"/>
    <n v="0"/>
    <n v="0"/>
    <n v="0"/>
    <n v="0"/>
    <n v="0"/>
    <n v="0"/>
    <n v="0"/>
    <x v="5"/>
    <n v="3600"/>
    <n v="42"/>
    <n v="405"/>
    <b v="0"/>
    <s v="None"/>
    <s v="None"/>
    <m/>
    <m/>
    <m/>
  </r>
  <r>
    <x v="15"/>
    <x v="1"/>
    <n v="405"/>
    <n v="0.86666666699999995"/>
    <n v="0.96296296299999995"/>
    <n v="3600.046147"/>
    <n v="3.8461538000000003E-2"/>
    <n v="390"/>
    <n v="0"/>
    <n v="0"/>
    <n v="0"/>
    <n v="0"/>
    <n v="0"/>
    <n v="0"/>
    <n v="0"/>
    <x v="13"/>
    <n v="3600"/>
    <n v="42"/>
    <n v="405"/>
    <b v="0"/>
    <s v="None"/>
    <s v="None"/>
    <m/>
    <m/>
    <m/>
  </r>
  <r>
    <x v="15"/>
    <x v="2"/>
    <n v="405"/>
    <n v="0.91851851900000003"/>
    <n v="0.91604938300000005"/>
    <n v="3600.1085010000002"/>
    <n v="9.1644205000000006E-2"/>
    <n v="371"/>
    <n v="0"/>
    <n v="0"/>
    <n v="0"/>
    <n v="0"/>
    <n v="0"/>
    <n v="0"/>
    <n v="0"/>
    <x v="6"/>
    <n v="3600"/>
    <n v="15"/>
    <n v="405"/>
    <b v="0"/>
    <s v="None"/>
    <s v="None"/>
    <m/>
    <m/>
    <m/>
  </r>
  <r>
    <x v="15"/>
    <x v="2"/>
    <n v="405"/>
    <n v="0.88888888899999996"/>
    <n v="0.92839506199999999"/>
    <n v="3600.082504"/>
    <n v="7.6063829790000002"/>
    <n v="376"/>
    <n v="0"/>
    <n v="0"/>
    <n v="0"/>
    <n v="0"/>
    <n v="0"/>
    <n v="0"/>
    <n v="0"/>
    <x v="10"/>
    <n v="3600"/>
    <n v="89"/>
    <n v="3236"/>
    <b v="0"/>
    <s v="None"/>
    <s v="None"/>
    <m/>
    <m/>
    <m/>
  </r>
  <r>
    <x v="15"/>
    <x v="1"/>
    <n v="405"/>
    <n v="0.88148148100000001"/>
    <n v="0.94444444400000005"/>
    <n v="3600.027137"/>
    <n v="5.1948052000000002E-2"/>
    <n v="405"/>
    <n v="0"/>
    <n v="0"/>
    <n v="0"/>
    <n v="0"/>
    <n v="0"/>
    <n v="0"/>
    <n v="0"/>
    <x v="0"/>
    <n v="3600"/>
    <n v="0"/>
    <n v="385"/>
    <b v="0"/>
    <b v="0"/>
    <b v="0"/>
    <m/>
    <m/>
    <m/>
  </r>
  <r>
    <x v="15"/>
    <x v="1"/>
    <n v="405"/>
    <n v="0.85185185200000002"/>
    <n v="0.93086419799999998"/>
    <n v="3600.0243679999999"/>
    <n v="7.4270557000000001E-2"/>
    <n v="377"/>
    <n v="0"/>
    <n v="0"/>
    <n v="0"/>
    <n v="0"/>
    <n v="0"/>
    <n v="0"/>
    <n v="0"/>
    <x v="12"/>
    <n v="3600"/>
    <n v="0"/>
    <n v="405"/>
    <b v="0"/>
    <s v="None"/>
    <s v="None"/>
    <m/>
    <m/>
    <m/>
  </r>
  <r>
    <x v="15"/>
    <x v="1"/>
    <n v="405"/>
    <n v="0.86666666699999995"/>
    <n v="0.94814814800000002"/>
    <n v="3600.0296050000002"/>
    <n v="5.46875E-2"/>
    <n v="384"/>
    <n v="0"/>
    <n v="0"/>
    <n v="0"/>
    <n v="0"/>
    <n v="0"/>
    <n v="0"/>
    <n v="0"/>
    <x v="1"/>
    <n v="3600"/>
    <n v="0"/>
    <n v="405"/>
    <b v="0"/>
    <s v="None"/>
    <s v="None"/>
    <m/>
    <m/>
    <m/>
  </r>
  <r>
    <x v="15"/>
    <x v="1"/>
    <n v="405"/>
    <n v="0.91851851900000003"/>
    <n v="0.95925925899999998"/>
    <n v="3600.9067869999999"/>
    <n v="3.8461538000000003E-2"/>
    <n v="405"/>
    <n v="0"/>
    <n v="0"/>
    <n v="0"/>
    <n v="0"/>
    <n v="0"/>
    <n v="0"/>
    <n v="0"/>
    <x v="11"/>
    <n v="3600"/>
    <n v="0"/>
    <n v="390"/>
    <b v="0"/>
    <b v="0"/>
    <b v="0"/>
    <m/>
    <m/>
    <m/>
  </r>
  <r>
    <x v="15"/>
    <x v="1"/>
    <n v="405"/>
    <n v="0.91111111099999997"/>
    <n v="0.95061728400000001"/>
    <n v="3600.056681"/>
    <n v="5.1948052000000002E-2"/>
    <n v="385"/>
    <n v="0"/>
    <n v="0"/>
    <n v="0"/>
    <n v="0"/>
    <n v="0"/>
    <n v="0"/>
    <n v="0"/>
    <x v="5"/>
    <n v="3600"/>
    <n v="0"/>
    <n v="405"/>
    <b v="0"/>
    <s v="None"/>
    <s v="None"/>
    <m/>
    <m/>
    <m/>
  </r>
  <r>
    <x v="15"/>
    <x v="1"/>
    <n v="405"/>
    <n v="0.87407407400000003"/>
    <n v="0.96049382699999997"/>
    <n v="3600.0591949999998"/>
    <n v="4.1131105000000001E-2"/>
    <n v="389"/>
    <n v="0"/>
    <n v="0"/>
    <n v="0"/>
    <n v="0"/>
    <n v="0"/>
    <n v="0"/>
    <n v="0"/>
    <x v="13"/>
    <n v="3600"/>
    <n v="0"/>
    <n v="405"/>
    <b v="0"/>
    <s v="None"/>
    <s v="None"/>
    <m/>
    <m/>
    <m/>
  </r>
  <r>
    <x v="15"/>
    <x v="2"/>
    <n v="405"/>
    <n v="0.89629629600000005"/>
    <n v="0.96296296299999995"/>
    <n v="3600.269914"/>
    <n v="3.8461538000000003E-2"/>
    <n v="390"/>
    <n v="0"/>
    <n v="0"/>
    <n v="0"/>
    <n v="0"/>
    <n v="0"/>
    <n v="0"/>
    <n v="0"/>
    <x v="6"/>
    <n v="3600"/>
    <n v="89"/>
    <n v="405"/>
    <b v="0"/>
    <s v="None"/>
    <s v="None"/>
    <m/>
    <m/>
    <m/>
  </r>
  <r>
    <x v="15"/>
    <x v="2"/>
    <n v="405"/>
    <n v="0.859259259"/>
    <n v="0.95061728400000001"/>
    <n v="3600.1220939999998"/>
    <n v="5.1948052000000002E-2"/>
    <n v="385"/>
    <n v="0"/>
    <n v="0"/>
    <n v="0"/>
    <n v="0"/>
    <n v="0"/>
    <n v="0"/>
    <n v="0"/>
    <x v="10"/>
    <n v="3600"/>
    <n v="42"/>
    <n v="405"/>
    <b v="0"/>
    <s v="None"/>
    <s v="None"/>
    <m/>
    <m/>
    <m/>
  </r>
  <r>
    <x v="15"/>
    <x v="2"/>
    <n v="405"/>
    <n v="0.88148148100000001"/>
    <n v="0.94814814800000002"/>
    <n v="3600.1385439999999"/>
    <n v="6.0209423999999998E-2"/>
    <n v="405"/>
    <n v="0"/>
    <n v="0"/>
    <n v="0"/>
    <n v="0"/>
    <n v="0"/>
    <n v="0"/>
    <n v="0"/>
    <x v="0"/>
    <n v="3600"/>
    <n v="138"/>
    <n v="382"/>
    <b v="0"/>
    <b v="0"/>
    <b v="0"/>
    <m/>
    <m/>
    <m/>
  </r>
  <r>
    <x v="15"/>
    <x v="2"/>
    <n v="405"/>
    <n v="0.903703704"/>
    <n v="0.97037037000000004"/>
    <n v="3600.1224619999998"/>
    <n v="3.0534351000000001E-2"/>
    <n v="393"/>
    <n v="0"/>
    <n v="0"/>
    <n v="0"/>
    <n v="0"/>
    <n v="0"/>
    <n v="0"/>
    <n v="0"/>
    <x v="12"/>
    <n v="3600"/>
    <n v="138"/>
    <n v="405"/>
    <b v="0"/>
    <s v="None"/>
    <s v="None"/>
    <m/>
    <m/>
    <m/>
  </r>
  <r>
    <x v="15"/>
    <x v="2"/>
    <n v="405"/>
    <n v="0.903703704"/>
    <n v="0.96296296299999995"/>
    <n v="3600.1395189999998"/>
    <n v="3.8461538000000003E-2"/>
    <n v="390"/>
    <n v="0"/>
    <n v="0"/>
    <n v="0"/>
    <n v="0"/>
    <n v="0"/>
    <n v="0"/>
    <n v="0"/>
    <x v="1"/>
    <n v="3600"/>
    <n v="138"/>
    <n v="405"/>
    <b v="0"/>
    <s v="None"/>
    <s v="None"/>
    <m/>
    <m/>
    <m/>
  </r>
  <r>
    <x v="15"/>
    <x v="2"/>
    <n v="405"/>
    <n v="0.88888888899999996"/>
    <n v="0.92962962999999998"/>
    <n v="3600.1549089999999"/>
    <n v="6.8601582999999994E-2"/>
    <n v="405"/>
    <n v="0"/>
    <n v="0"/>
    <n v="0"/>
    <n v="0"/>
    <n v="0"/>
    <n v="0"/>
    <n v="0"/>
    <x v="11"/>
    <n v="3600"/>
    <n v="138"/>
    <n v="379"/>
    <b v="0"/>
    <b v="0"/>
    <b v="0"/>
    <m/>
    <m/>
    <m/>
  </r>
  <r>
    <x v="15"/>
    <x v="2"/>
    <n v="405"/>
    <n v="0.89629629600000005"/>
    <n v="0.96790123500000003"/>
    <n v="3600.0693999999999"/>
    <n v="3.3163264999999997E-2"/>
    <n v="392"/>
    <n v="0"/>
    <n v="0"/>
    <n v="0"/>
    <n v="0"/>
    <n v="0"/>
    <n v="0"/>
    <n v="0"/>
    <x v="5"/>
    <n v="3600"/>
    <n v="138"/>
    <n v="405"/>
    <b v="0"/>
    <s v="None"/>
    <s v="None"/>
    <m/>
    <m/>
    <m/>
  </r>
  <r>
    <x v="15"/>
    <x v="2"/>
    <n v="405"/>
    <n v="0.89629629600000005"/>
    <n v="0.95555555599999997"/>
    <n v="3600.104472"/>
    <n v="4.6511627999999999E-2"/>
    <n v="387"/>
    <n v="0"/>
    <n v="0"/>
    <n v="0"/>
    <n v="0"/>
    <n v="0"/>
    <n v="0"/>
    <n v="0"/>
    <x v="13"/>
    <n v="3600"/>
    <n v="138"/>
    <n v="405"/>
    <b v="0"/>
    <s v="None"/>
    <s v="None"/>
    <m/>
    <m/>
    <m/>
  </r>
  <r>
    <x v="15"/>
    <x v="2"/>
    <n v="405"/>
    <n v="0.91851851900000003"/>
    <n v="0.96296296299999995"/>
    <n v="3600.0772280000001"/>
    <n v="3.8461538000000003E-2"/>
    <n v="390"/>
    <n v="0"/>
    <n v="0"/>
    <n v="0"/>
    <n v="0"/>
    <n v="0"/>
    <n v="0"/>
    <n v="0"/>
    <x v="6"/>
    <n v="3600"/>
    <n v="42"/>
    <n v="405"/>
    <b v="0"/>
    <s v="None"/>
    <s v="None"/>
    <m/>
    <m/>
    <m/>
  </r>
  <r>
    <x v="15"/>
    <x v="2"/>
    <n v="405"/>
    <n v="0.91111111099999997"/>
    <n v="0.93086419799999998"/>
    <n v="3600.0564800000002"/>
    <n v="7.4270557000000001E-2"/>
    <n v="377"/>
    <n v="0"/>
    <n v="0"/>
    <n v="0"/>
    <n v="0"/>
    <n v="0"/>
    <n v="0"/>
    <n v="0"/>
    <x v="10"/>
    <n v="3600"/>
    <n v="0"/>
    <n v="405"/>
    <b v="0"/>
    <s v="None"/>
    <s v="None"/>
    <m/>
    <m/>
    <m/>
  </r>
  <r>
    <x v="15"/>
    <x v="2"/>
    <n v="405"/>
    <n v="0.859259259"/>
    <n v="0.93703703699999996"/>
    <n v="3600.0078629999998"/>
    <n v="6.0209422999999998E-2"/>
    <n v="405"/>
    <n v="0"/>
    <n v="0"/>
    <n v="0"/>
    <n v="0"/>
    <n v="0"/>
    <n v="0"/>
    <n v="0"/>
    <x v="0"/>
    <n v="3600"/>
    <n v="15"/>
    <n v="382.0000005"/>
    <b v="0"/>
    <b v="0"/>
    <b v="0"/>
    <m/>
    <m/>
    <m/>
  </r>
  <r>
    <x v="15"/>
    <x v="2"/>
    <n v="405"/>
    <n v="0.94074074100000005"/>
    <n v="0.94320987700000003"/>
    <n v="3600.0672989999998"/>
    <n v="6.0209423999999998E-2"/>
    <n v="382"/>
    <n v="0"/>
    <n v="0"/>
    <n v="0"/>
    <n v="0"/>
    <n v="0"/>
    <n v="0"/>
    <n v="0"/>
    <x v="12"/>
    <n v="3600"/>
    <n v="15"/>
    <n v="405"/>
    <b v="0"/>
    <s v="None"/>
    <s v="None"/>
    <m/>
    <m/>
    <m/>
  </r>
  <r>
    <x v="15"/>
    <x v="2"/>
    <n v="405"/>
    <n v="0.92592592600000001"/>
    <n v="0.96790123500000003"/>
    <n v="3600.0968680000001"/>
    <n v="3.3163264999999997E-2"/>
    <n v="392"/>
    <n v="0"/>
    <n v="0"/>
    <n v="0"/>
    <n v="0"/>
    <n v="0"/>
    <n v="0"/>
    <n v="0"/>
    <x v="1"/>
    <n v="3600"/>
    <n v="15"/>
    <n v="405"/>
    <b v="0"/>
    <s v="None"/>
    <s v="None"/>
    <m/>
    <m/>
    <m/>
  </r>
  <r>
    <x v="15"/>
    <x v="2"/>
    <n v="405"/>
    <n v="0.903703704"/>
    <n v="0.91851851900000003"/>
    <n v="3600.0746319999998"/>
    <n v="7.4270556000000001E-2"/>
    <n v="405"/>
    <n v="0"/>
    <n v="0"/>
    <n v="0"/>
    <n v="0"/>
    <n v="0"/>
    <n v="0"/>
    <n v="0"/>
    <x v="11"/>
    <n v="3600"/>
    <n v="15"/>
    <n v="377.00000030000001"/>
    <b v="0"/>
    <b v="0"/>
    <b v="0"/>
    <m/>
    <m/>
    <m/>
  </r>
  <r>
    <x v="15"/>
    <x v="2"/>
    <n v="405"/>
    <n v="0.94814814800000002"/>
    <n v="0.95061728400000001"/>
    <n v="3600.1006550000002"/>
    <n v="5.1948052000000002E-2"/>
    <n v="385"/>
    <n v="0"/>
    <n v="0"/>
    <n v="0"/>
    <n v="0"/>
    <n v="0"/>
    <n v="0"/>
    <n v="0"/>
    <x v="5"/>
    <n v="3600"/>
    <n v="15"/>
    <n v="405"/>
    <b v="0"/>
    <s v="None"/>
    <s v="None"/>
    <m/>
    <m/>
    <m/>
  </r>
  <r>
    <x v="15"/>
    <x v="2"/>
    <n v="405"/>
    <n v="0.94074074100000005"/>
    <n v="0.95802469099999998"/>
    <n v="3600.116673"/>
    <n v="4.3814433E-2"/>
    <n v="388"/>
    <n v="0"/>
    <n v="0"/>
    <n v="0"/>
    <n v="0"/>
    <n v="0"/>
    <n v="0"/>
    <n v="0"/>
    <x v="13"/>
    <n v="3600"/>
    <n v="15"/>
    <n v="405"/>
    <b v="0"/>
    <s v="None"/>
    <s v="None"/>
    <m/>
    <m/>
    <m/>
  </r>
  <r>
    <x v="15"/>
    <x v="2"/>
    <n v="405"/>
    <n v="0.88888888899999996"/>
    <n v="0.94814814800000002"/>
    <n v="3600.1003689999998"/>
    <n v="5.46875E-2"/>
    <n v="384"/>
    <n v="0"/>
    <n v="0"/>
    <n v="0"/>
    <n v="0"/>
    <n v="0"/>
    <n v="0"/>
    <n v="0"/>
    <x v="6"/>
    <n v="3600"/>
    <n v="0"/>
    <n v="405"/>
    <b v="0"/>
    <s v="None"/>
    <s v="None"/>
    <m/>
    <m/>
    <m/>
  </r>
  <r>
    <x v="15"/>
    <x v="2"/>
    <n v="405"/>
    <n v="0.87407407400000003"/>
    <n v="0.94074074100000005"/>
    <n v="3600.0182279999999"/>
    <n v="6.0209423999999998E-2"/>
    <n v="405"/>
    <n v="0"/>
    <n v="0"/>
    <n v="0"/>
    <n v="0"/>
    <n v="0"/>
    <n v="0"/>
    <n v="0"/>
    <x v="0"/>
    <n v="3600"/>
    <n v="89"/>
    <n v="382"/>
    <b v="0"/>
    <b v="0"/>
    <b v="0"/>
    <m/>
    <m/>
    <m/>
  </r>
  <r>
    <x v="15"/>
    <x v="2"/>
    <n v="405"/>
    <n v="0.89629629600000005"/>
    <n v="0.97777777799999999"/>
    <n v="3600.115061"/>
    <n v="2.2727272999999999E-2"/>
    <n v="396"/>
    <n v="0"/>
    <n v="0"/>
    <n v="0"/>
    <n v="0"/>
    <n v="0"/>
    <n v="0"/>
    <n v="0"/>
    <x v="12"/>
    <n v="3600"/>
    <n v="89"/>
    <n v="405"/>
    <b v="0"/>
    <s v="None"/>
    <s v="None"/>
    <m/>
    <m/>
    <m/>
  </r>
  <r>
    <x v="15"/>
    <x v="2"/>
    <n v="405"/>
    <n v="0.91851851900000003"/>
    <n v="0.96790123500000003"/>
    <n v="3600.0587150000001"/>
    <n v="3.3163264999999997E-2"/>
    <n v="392"/>
    <n v="0"/>
    <n v="0"/>
    <n v="0"/>
    <n v="0"/>
    <n v="0"/>
    <n v="0"/>
    <n v="0"/>
    <x v="1"/>
    <n v="3600"/>
    <n v="89"/>
    <n v="405"/>
    <b v="0"/>
    <s v="None"/>
    <s v="None"/>
    <m/>
    <m/>
    <m/>
  </r>
  <r>
    <x v="15"/>
    <x v="2"/>
    <n v="405"/>
    <n v="0.89629629600000005"/>
    <n v="0.94814814800000002"/>
    <n v="3600.1248300000002"/>
    <n v="4.9222797999999998E-2"/>
    <n v="405"/>
    <n v="0"/>
    <n v="0"/>
    <n v="0"/>
    <n v="0"/>
    <n v="0"/>
    <n v="0"/>
    <n v="0"/>
    <x v="11"/>
    <n v="3600"/>
    <n v="89"/>
    <n v="386"/>
    <b v="0"/>
    <b v="0"/>
    <b v="0"/>
    <m/>
    <m/>
    <m/>
  </r>
  <r>
    <x v="15"/>
    <x v="2"/>
    <n v="405"/>
    <n v="0.91111111099999997"/>
    <n v="0.95555555599999997"/>
    <n v="3600.0754000000002"/>
    <n v="4.6511627999999999E-2"/>
    <n v="387"/>
    <n v="0"/>
    <n v="0"/>
    <n v="0"/>
    <n v="0"/>
    <n v="0"/>
    <n v="0"/>
    <n v="0"/>
    <x v="5"/>
    <n v="3600"/>
    <n v="89"/>
    <n v="405"/>
    <b v="0"/>
    <s v="None"/>
    <s v="None"/>
    <m/>
    <m/>
    <m/>
  </r>
  <r>
    <x v="15"/>
    <x v="2"/>
    <n v="405"/>
    <n v="0.88888888899999996"/>
    <n v="0.96543209900000004"/>
    <n v="3600.16743"/>
    <n v="3.5805627E-2"/>
    <n v="391"/>
    <n v="0"/>
    <n v="0"/>
    <n v="0"/>
    <n v="0"/>
    <n v="0"/>
    <n v="0"/>
    <n v="0"/>
    <x v="13"/>
    <n v="3600"/>
    <n v="89"/>
    <n v="405"/>
    <b v="0"/>
    <s v="None"/>
    <s v="None"/>
    <m/>
    <m/>
    <m/>
  </r>
  <r>
    <x v="15"/>
    <x v="3"/>
    <n v="405"/>
    <n v="0.87407407400000003"/>
    <n v="0.96790123500000003"/>
    <n v="3600.1691620000001"/>
    <n v="3.3163264999999997E-2"/>
    <n v="392"/>
    <n v="0"/>
    <n v="0"/>
    <n v="0"/>
    <n v="0"/>
    <n v="0"/>
    <n v="0"/>
    <n v="0"/>
    <x v="6"/>
    <n v="3600"/>
    <n v="138"/>
    <n v="405"/>
    <b v="0"/>
    <s v="None"/>
    <s v="None"/>
    <m/>
    <m/>
    <m/>
  </r>
  <r>
    <x v="15"/>
    <x v="2"/>
    <n v="405"/>
    <n v="0.91851851900000003"/>
    <n v="0.97777777799999999"/>
    <n v="3600.0550119999998"/>
    <n v="3.3163264999999997E-2"/>
    <n v="405"/>
    <n v="0"/>
    <n v="0"/>
    <n v="0"/>
    <n v="0"/>
    <n v="0"/>
    <n v="0"/>
    <n v="0"/>
    <x v="0"/>
    <n v="3600"/>
    <n v="42"/>
    <n v="392"/>
    <b v="0"/>
    <b v="0"/>
    <b v="0"/>
    <m/>
    <m/>
    <m/>
  </r>
  <r>
    <x v="15"/>
    <x v="2"/>
    <n v="405"/>
    <n v="0.87407407400000003"/>
    <n v="0.97037037000000004"/>
    <n v="3600.3798190000002"/>
    <n v="3.0534351000000001E-2"/>
    <n v="393"/>
    <n v="0"/>
    <n v="0"/>
    <n v="0"/>
    <n v="0"/>
    <n v="0"/>
    <n v="0"/>
    <n v="0"/>
    <x v="12"/>
    <n v="3600"/>
    <n v="42"/>
    <n v="405"/>
    <b v="0"/>
    <s v="None"/>
    <s v="None"/>
    <m/>
    <m/>
    <m/>
  </r>
  <r>
    <x v="15"/>
    <x v="2"/>
    <n v="405"/>
    <n v="0.82222222199999995"/>
    <n v="0.97283950600000002"/>
    <n v="3600.0812510000001"/>
    <n v="2.7918782E-2"/>
    <n v="394"/>
    <n v="0"/>
    <n v="0"/>
    <n v="0"/>
    <n v="0"/>
    <n v="0"/>
    <n v="0"/>
    <n v="0"/>
    <x v="1"/>
    <n v="3600"/>
    <n v="42"/>
    <n v="405"/>
    <b v="0"/>
    <s v="None"/>
    <s v="None"/>
    <m/>
    <m/>
    <m/>
  </r>
  <r>
    <x v="15"/>
    <x v="2"/>
    <n v="405"/>
    <n v="0.85185185200000002"/>
    <n v="0.97777777799999999"/>
    <n v="3600.0726880000002"/>
    <n v="2.7918781E-2"/>
    <n v="405"/>
    <n v="0"/>
    <n v="0"/>
    <n v="0"/>
    <n v="0"/>
    <n v="0"/>
    <n v="0"/>
    <n v="0"/>
    <x v="11"/>
    <n v="3600"/>
    <n v="42"/>
    <n v="394.00000019999999"/>
    <b v="0"/>
    <b v="0"/>
    <b v="0"/>
    <m/>
    <m/>
    <m/>
  </r>
  <r>
    <x v="15"/>
    <x v="2"/>
    <n v="405"/>
    <n v="0.859259259"/>
    <n v="0.95061728400000001"/>
    <n v="3600.0957589999998"/>
    <n v="5.1948052000000002E-2"/>
    <n v="385"/>
    <n v="0"/>
    <n v="0"/>
    <n v="0"/>
    <n v="0"/>
    <n v="0"/>
    <n v="0"/>
    <n v="0"/>
    <x v="5"/>
    <n v="3600"/>
    <n v="42"/>
    <n v="405"/>
    <b v="0"/>
    <s v="None"/>
    <s v="None"/>
    <m/>
    <m/>
    <m/>
  </r>
  <r>
    <x v="15"/>
    <x v="2"/>
    <n v="405"/>
    <n v="0.91111111099999997"/>
    <n v="0.97037037000000004"/>
    <n v="3600.1886669999999"/>
    <n v="3.0534351000000001E-2"/>
    <n v="393"/>
    <n v="0"/>
    <n v="0"/>
    <n v="0"/>
    <n v="0"/>
    <n v="0"/>
    <n v="0"/>
    <n v="0"/>
    <x v="13"/>
    <n v="3600"/>
    <n v="42"/>
    <n v="405"/>
    <b v="0"/>
    <s v="None"/>
    <s v="None"/>
    <m/>
    <m/>
    <m/>
  </r>
  <r>
    <x v="15"/>
    <x v="3"/>
    <n v="405"/>
    <n v="0.94074074100000005"/>
    <n v="0.96296296299999995"/>
    <n v="3600.2246409999998"/>
    <n v="3.8461538000000003E-2"/>
    <n v="390"/>
    <n v="0"/>
    <n v="0"/>
    <n v="0"/>
    <n v="0"/>
    <n v="0"/>
    <n v="0"/>
    <n v="0"/>
    <x v="6"/>
    <n v="3600"/>
    <n v="15"/>
    <n v="405"/>
    <b v="0"/>
    <s v="None"/>
    <s v="None"/>
    <m/>
    <m/>
    <m/>
  </r>
  <r>
    <x v="15"/>
    <x v="2"/>
    <n v="405"/>
    <n v="0.88888888899999996"/>
    <n v="0.92592592600000001"/>
    <n v="3600.058235"/>
    <n v="7.1428570999999996E-2"/>
    <n v="405"/>
    <n v="0"/>
    <n v="0"/>
    <n v="0"/>
    <n v="0"/>
    <n v="0"/>
    <n v="0"/>
    <n v="0"/>
    <x v="0"/>
    <n v="3600"/>
    <n v="0"/>
    <n v="378.00000010000002"/>
    <b v="0"/>
    <b v="0"/>
    <b v="0"/>
    <m/>
    <m/>
    <m/>
  </r>
  <r>
    <x v="15"/>
    <x v="2"/>
    <n v="405"/>
    <n v="0.91111111099999997"/>
    <n v="0.96296296299999995"/>
    <n v="3600.1426919999999"/>
    <n v="3.8461538000000003E-2"/>
    <n v="390"/>
    <n v="0"/>
    <n v="0"/>
    <n v="0"/>
    <n v="0"/>
    <n v="0"/>
    <n v="0"/>
    <n v="0"/>
    <x v="1"/>
    <n v="3600"/>
    <n v="0"/>
    <n v="405"/>
    <b v="0"/>
    <s v="None"/>
    <s v="None"/>
    <m/>
    <m/>
    <m/>
  </r>
  <r>
    <x v="15"/>
    <x v="2"/>
    <n v="405"/>
    <n v="0.903703704"/>
    <n v="0.96296296299999995"/>
    <n v="3600.1093559999999"/>
    <n v="3.8461538000000003E-2"/>
    <n v="390"/>
    <n v="0"/>
    <n v="0"/>
    <n v="0"/>
    <n v="0"/>
    <n v="0"/>
    <n v="0"/>
    <n v="0"/>
    <x v="12"/>
    <n v="3600"/>
    <n v="0"/>
    <n v="405"/>
    <b v="0"/>
    <s v="None"/>
    <s v="None"/>
    <m/>
    <m/>
    <m/>
  </r>
  <r>
    <x v="15"/>
    <x v="2"/>
    <n v="405"/>
    <n v="0.92592592600000001"/>
    <n v="0.97037037000000004"/>
    <n v="3600.090823"/>
    <n v="3.3163264999999997E-2"/>
    <n v="405"/>
    <n v="0"/>
    <n v="0"/>
    <n v="0"/>
    <n v="0"/>
    <n v="0"/>
    <n v="0"/>
    <n v="0"/>
    <x v="11"/>
    <n v="3600"/>
    <n v="0"/>
    <n v="392"/>
    <b v="0"/>
    <b v="0"/>
    <b v="0"/>
    <m/>
    <m/>
    <m/>
  </r>
  <r>
    <x v="15"/>
    <x v="2"/>
    <n v="405"/>
    <n v="0.88148148100000001"/>
    <n v="0.88148148100000001"/>
    <n v="3600.074654"/>
    <n v="8.2722063039999991"/>
    <n v="349"/>
    <n v="0"/>
    <n v="0"/>
    <n v="0"/>
    <n v="0"/>
    <n v="0"/>
    <n v="0"/>
    <n v="0"/>
    <x v="5"/>
    <n v="3600"/>
    <n v="0"/>
    <n v="3236"/>
    <b v="0"/>
    <s v="None"/>
    <s v="None"/>
    <m/>
    <m/>
    <m/>
  </r>
  <r>
    <x v="15"/>
    <x v="2"/>
    <n v="405"/>
    <n v="0.93333333299999999"/>
    <n v="0.98518518499999996"/>
    <n v="3600.1233710000001"/>
    <n v="1.5037594E-2"/>
    <n v="399"/>
    <n v="0"/>
    <n v="0"/>
    <n v="0"/>
    <n v="0"/>
    <n v="0"/>
    <n v="0"/>
    <n v="0"/>
    <x v="13"/>
    <n v="3600"/>
    <n v="0"/>
    <n v="405"/>
    <b v="0"/>
    <s v="None"/>
    <s v="None"/>
    <m/>
    <m/>
    <m/>
  </r>
  <r>
    <x v="15"/>
    <x v="3"/>
    <n v="405"/>
    <n v="0.88148148100000001"/>
    <n v="0.95061728400000001"/>
    <n v="3600.2213529999999"/>
    <n v="5.1948052000000002E-2"/>
    <n v="385"/>
    <n v="0"/>
    <n v="0"/>
    <n v="0"/>
    <n v="0"/>
    <n v="0"/>
    <n v="0"/>
    <n v="0"/>
    <x v="6"/>
    <n v="3600"/>
    <n v="89"/>
    <n v="405"/>
    <b v="0"/>
    <s v="None"/>
    <s v="None"/>
    <m/>
    <m/>
    <m/>
  </r>
  <r>
    <x v="15"/>
    <x v="3"/>
    <n v="405"/>
    <n v="0.903703704"/>
    <n v="0.97777777799999999"/>
    <n v="3600.2170590000001"/>
    <n v="2.2727272999999999E-2"/>
    <n v="396"/>
    <n v="0"/>
    <n v="0"/>
    <n v="0"/>
    <n v="0"/>
    <n v="0"/>
    <n v="0"/>
    <n v="0"/>
    <x v="1"/>
    <n v="3600"/>
    <n v="138"/>
    <n v="405"/>
    <b v="0"/>
    <s v="None"/>
    <s v="None"/>
    <m/>
    <m/>
    <m/>
  </r>
  <r>
    <x v="15"/>
    <x v="3"/>
    <n v="405"/>
    <n v="0.88888888899999996"/>
    <n v="0.96049382699999997"/>
    <n v="3600.2063029999999"/>
    <n v="4.1131105000000001E-2"/>
    <n v="389"/>
    <n v="0"/>
    <n v="0"/>
    <n v="0"/>
    <n v="0"/>
    <n v="0"/>
    <n v="0"/>
    <n v="0"/>
    <x v="12"/>
    <n v="3600"/>
    <n v="138"/>
    <n v="405"/>
    <b v="0"/>
    <s v="None"/>
    <s v="None"/>
    <m/>
    <m/>
    <m/>
  </r>
  <r>
    <x v="15"/>
    <x v="3"/>
    <n v="405"/>
    <n v="0.89629629600000005"/>
    <n v="0.94074074100000005"/>
    <n v="3600.262929"/>
    <n v="6.0209423999999998E-2"/>
    <n v="405"/>
    <n v="0"/>
    <n v="0"/>
    <n v="0"/>
    <n v="0"/>
    <n v="0"/>
    <n v="0"/>
    <n v="0"/>
    <x v="11"/>
    <n v="3600"/>
    <n v="138"/>
    <n v="382"/>
    <b v="0"/>
    <b v="0"/>
    <b v="0"/>
    <m/>
    <m/>
    <m/>
  </r>
  <r>
    <x v="15"/>
    <x v="3"/>
    <n v="405"/>
    <n v="0.903703704"/>
    <n v="0.96049382699999997"/>
    <n v="3600.1388619999998"/>
    <n v="4.1131105000000001E-2"/>
    <n v="389"/>
    <n v="0"/>
    <n v="0"/>
    <n v="0"/>
    <n v="0"/>
    <n v="0"/>
    <n v="0"/>
    <n v="0"/>
    <x v="5"/>
    <n v="3600"/>
    <n v="138"/>
    <n v="405"/>
    <b v="0"/>
    <s v="None"/>
    <s v="None"/>
    <m/>
    <m/>
    <m/>
  </r>
  <r>
    <x v="15"/>
    <x v="3"/>
    <n v="405"/>
    <n v="0.859259259"/>
    <n v="0.96296296299999995"/>
    <n v="3600.3896719999998"/>
    <n v="3.8461538000000003E-2"/>
    <n v="390"/>
    <n v="0"/>
    <n v="0"/>
    <n v="0"/>
    <n v="0"/>
    <n v="0"/>
    <n v="0"/>
    <n v="0"/>
    <x v="13"/>
    <n v="3600"/>
    <n v="138"/>
    <n v="405"/>
    <b v="0"/>
    <s v="None"/>
    <s v="None"/>
    <m/>
    <m/>
    <m/>
  </r>
  <r>
    <x v="15"/>
    <x v="3"/>
    <n v="405"/>
    <n v="0.86666666699999995"/>
    <n v="0.93333333299999999"/>
    <n v="3600.224017"/>
    <n v="7.1428570999999996E-2"/>
    <n v="378"/>
    <n v="0"/>
    <n v="0"/>
    <n v="0"/>
    <n v="0"/>
    <n v="0"/>
    <n v="0"/>
    <n v="0"/>
    <x v="6"/>
    <n v="3600"/>
    <n v="42"/>
    <n v="405"/>
    <b v="0"/>
    <s v="None"/>
    <s v="None"/>
    <m/>
    <m/>
    <m/>
  </r>
  <r>
    <x v="15"/>
    <x v="3"/>
    <n v="405"/>
    <n v="0.91851851900000003"/>
    <n v="0.91604938300000005"/>
    <n v="3600.1963909999999"/>
    <n v="9.1644205000000006E-2"/>
    <n v="371"/>
    <n v="0"/>
    <n v="0"/>
    <n v="0"/>
    <n v="0"/>
    <n v="0"/>
    <n v="0"/>
    <n v="0"/>
    <x v="1"/>
    <n v="3600"/>
    <n v="15"/>
    <n v="405"/>
    <b v="0"/>
    <s v="None"/>
    <s v="None"/>
    <m/>
    <m/>
    <m/>
  </r>
  <r>
    <x v="15"/>
    <x v="3"/>
    <n v="405"/>
    <n v="0.91851851900000003"/>
    <n v="0.96543209900000004"/>
    <n v="3600.4443590000001"/>
    <n v="3.5805627E-2"/>
    <n v="391"/>
    <n v="0"/>
    <n v="0"/>
    <n v="0"/>
    <n v="0"/>
    <n v="0"/>
    <n v="0"/>
    <n v="0"/>
    <x v="12"/>
    <n v="3600"/>
    <n v="15"/>
    <n v="405"/>
    <b v="0"/>
    <s v="None"/>
    <s v="None"/>
    <m/>
    <m/>
    <m/>
  </r>
  <r>
    <x v="15"/>
    <x v="3"/>
    <n v="405"/>
    <n v="0.92592592600000001"/>
    <n v="0.91851851900000003"/>
    <n v="3600.3182139999999"/>
    <n v="8.2887700999999994E-2"/>
    <n v="405"/>
    <n v="0"/>
    <n v="0"/>
    <n v="0"/>
    <n v="0"/>
    <n v="0"/>
    <n v="0"/>
    <n v="0"/>
    <x v="11"/>
    <n v="3600"/>
    <n v="15"/>
    <n v="374"/>
    <b v="0"/>
    <b v="0"/>
    <b v="0"/>
    <m/>
    <m/>
    <m/>
  </r>
  <r>
    <x v="15"/>
    <x v="3"/>
    <n v="405"/>
    <n v="0.29629629600000001"/>
    <n v="0.35555555599999999"/>
    <n v="3600.1579550000001"/>
    <n v="44.258741260000001"/>
    <n v="143"/>
    <n v="0"/>
    <n v="0"/>
    <n v="0"/>
    <n v="0"/>
    <n v="0"/>
    <n v="0"/>
    <n v="0"/>
    <x v="5"/>
    <n v="3600"/>
    <n v="15"/>
    <n v="6472"/>
    <b v="0"/>
    <s v="None"/>
    <s v="None"/>
    <m/>
    <m/>
    <m/>
  </r>
  <r>
    <x v="15"/>
    <x v="3"/>
    <n v="405"/>
    <n v="0.903703704"/>
    <n v="0.95061728400000001"/>
    <n v="3600.4826790000002"/>
    <n v="5.1948052000000002E-2"/>
    <n v="385"/>
    <n v="0"/>
    <n v="0"/>
    <n v="0"/>
    <n v="0"/>
    <n v="0"/>
    <n v="0"/>
    <n v="0"/>
    <x v="13"/>
    <n v="3600"/>
    <n v="15"/>
    <n v="405"/>
    <b v="0"/>
    <s v="None"/>
    <s v="None"/>
    <m/>
    <m/>
    <m/>
  </r>
  <r>
    <x v="15"/>
    <x v="3"/>
    <n v="405"/>
    <n v="0.903703704"/>
    <n v="0.92098765400000004"/>
    <n v="3600.2430909999998"/>
    <n v="8.5790884999999997E-2"/>
    <n v="373"/>
    <n v="0"/>
    <n v="0"/>
    <n v="0"/>
    <n v="0"/>
    <n v="0"/>
    <n v="0"/>
    <n v="0"/>
    <x v="6"/>
    <n v="3600"/>
    <n v="0"/>
    <n v="405"/>
    <b v="0"/>
    <s v="None"/>
    <s v="None"/>
    <m/>
    <m/>
    <m/>
  </r>
  <r>
    <x v="14"/>
    <x v="0"/>
    <n v="263"/>
    <n v="0.92045454500000001"/>
    <n v="0.91634981000000004"/>
    <n v="544.35308099999997"/>
    <n v="0"/>
    <n v="241"/>
    <n v="0"/>
    <n v="0"/>
    <n v="0"/>
    <n v="0"/>
    <n v="0"/>
    <n v="0"/>
    <n v="0"/>
    <x v="6"/>
    <n v="3600"/>
    <n v="138"/>
    <n v="241"/>
    <b v="0"/>
    <s v="None"/>
    <s v="None"/>
    <m/>
    <m/>
    <m/>
  </r>
  <r>
    <x v="14"/>
    <x v="0"/>
    <n v="263"/>
    <n v="0.89772727299999999"/>
    <n v="0.92015209099999995"/>
    <n v="448.81959990000001"/>
    <n v="0"/>
    <n v="242"/>
    <n v="0"/>
    <n v="0"/>
    <n v="0"/>
    <n v="0"/>
    <n v="0"/>
    <n v="0"/>
    <n v="0"/>
    <x v="6"/>
    <n v="3600"/>
    <n v="15"/>
    <n v="242"/>
    <b v="0"/>
    <s v="None"/>
    <s v="None"/>
    <m/>
    <m/>
    <m/>
  </r>
  <r>
    <x v="14"/>
    <x v="0"/>
    <n v="263"/>
    <n v="0.92045454500000001"/>
    <n v="0.91634981000000004"/>
    <n v="676.17825909999999"/>
    <n v="0"/>
    <n v="241"/>
    <n v="0"/>
    <n v="0"/>
    <n v="0"/>
    <n v="0"/>
    <n v="0"/>
    <n v="0"/>
    <n v="0"/>
    <x v="6"/>
    <n v="3600"/>
    <n v="89"/>
    <n v="241"/>
    <b v="0"/>
    <s v="None"/>
    <s v="None"/>
    <m/>
    <m/>
    <m/>
  </r>
  <r>
    <x v="15"/>
    <x v="3"/>
    <n v="405"/>
    <n v="0.86666666699999995"/>
    <n v="0.96790123500000003"/>
    <n v="3600.1524949999998"/>
    <n v="3.3163264999999997E-2"/>
    <n v="392"/>
    <n v="0"/>
    <n v="0"/>
    <n v="0"/>
    <n v="0"/>
    <n v="0"/>
    <n v="0"/>
    <n v="0"/>
    <x v="1"/>
    <n v="3600"/>
    <n v="89"/>
    <n v="405"/>
    <b v="0"/>
    <s v="None"/>
    <s v="None"/>
    <m/>
    <m/>
    <m/>
  </r>
  <r>
    <x v="15"/>
    <x v="3"/>
    <n v="405"/>
    <n v="0.93333333299999999"/>
    <n v="0.96790123500000003"/>
    <n v="3600.1591960000001"/>
    <n v="3.3163264999999997E-2"/>
    <n v="392"/>
    <n v="0"/>
    <n v="0"/>
    <n v="0"/>
    <n v="0"/>
    <n v="0"/>
    <n v="0"/>
    <n v="0"/>
    <x v="12"/>
    <n v="3600"/>
    <n v="89"/>
    <n v="405"/>
    <b v="0"/>
    <s v="None"/>
    <s v="None"/>
    <m/>
    <m/>
    <m/>
  </r>
  <r>
    <x v="15"/>
    <x v="3"/>
    <n v="405"/>
    <n v="0.88148148100000001"/>
    <n v="0.93333333299999999"/>
    <n v="3600.236789"/>
    <n v="6.0209423999999998E-2"/>
    <n v="405"/>
    <n v="0"/>
    <n v="0"/>
    <n v="0"/>
    <n v="0"/>
    <n v="0"/>
    <n v="0"/>
    <n v="0"/>
    <x v="11"/>
    <n v="3600"/>
    <n v="89"/>
    <n v="382"/>
    <b v="0"/>
    <b v="0"/>
    <b v="0"/>
    <m/>
    <m/>
    <m/>
  </r>
  <r>
    <x v="15"/>
    <x v="3"/>
    <n v="405"/>
    <n v="0.88888888899999996"/>
    <n v="0.93086419799999998"/>
    <n v="3600.1289190000002"/>
    <n v="7.4270557000000001E-2"/>
    <n v="377"/>
    <n v="0"/>
    <n v="0"/>
    <n v="0"/>
    <n v="0"/>
    <n v="0"/>
    <n v="0"/>
    <n v="0"/>
    <x v="5"/>
    <n v="3600"/>
    <n v="89"/>
    <n v="405"/>
    <b v="0"/>
    <s v="None"/>
    <s v="None"/>
    <m/>
    <m/>
    <m/>
  </r>
  <r>
    <x v="14"/>
    <x v="0"/>
    <n v="263"/>
    <n v="0.92045454500000001"/>
    <n v="0.91634981000000004"/>
    <n v="570.57499689999997"/>
    <n v="0"/>
    <n v="241"/>
    <n v="0"/>
    <n v="0"/>
    <n v="0"/>
    <n v="0"/>
    <n v="0"/>
    <n v="0"/>
    <n v="0"/>
    <x v="6"/>
    <n v="3600"/>
    <n v="42"/>
    <n v="241"/>
    <b v="0"/>
    <s v="None"/>
    <s v="None"/>
    <m/>
    <m/>
    <m/>
  </r>
  <r>
    <x v="15"/>
    <x v="3"/>
    <n v="405"/>
    <n v="0.88888888899999996"/>
    <n v="0.93086419799999998"/>
    <n v="3600.4515550000001"/>
    <n v="7.4270557000000001E-2"/>
    <n v="377"/>
    <n v="0"/>
    <n v="0"/>
    <n v="0"/>
    <n v="0"/>
    <n v="0"/>
    <n v="0"/>
    <n v="0"/>
    <x v="13"/>
    <n v="3600"/>
    <n v="89"/>
    <n v="405"/>
    <b v="0"/>
    <s v="None"/>
    <s v="None"/>
    <m/>
    <m/>
    <m/>
  </r>
  <r>
    <x v="14"/>
    <x v="0"/>
    <n v="263"/>
    <n v="0.92045454500000001"/>
    <n v="0.91254752900000002"/>
    <n v="510.67172979999998"/>
    <n v="0"/>
    <n v="240"/>
    <n v="0"/>
    <n v="0"/>
    <n v="0"/>
    <n v="0"/>
    <n v="0"/>
    <n v="0"/>
    <n v="0"/>
    <x v="6"/>
    <n v="3600"/>
    <n v="0"/>
    <n v="240"/>
    <b v="0"/>
    <s v="None"/>
    <s v="None"/>
    <m/>
    <m/>
    <m/>
  </r>
  <r>
    <x v="15"/>
    <x v="3"/>
    <n v="405"/>
    <n v="0.88888888899999996"/>
    <n v="0.975308642"/>
    <n v="3600.3122060000001"/>
    <n v="2.5316456000000001E-2"/>
    <n v="395"/>
    <n v="0"/>
    <n v="0"/>
    <n v="0"/>
    <n v="0"/>
    <n v="0"/>
    <n v="0"/>
    <n v="0"/>
    <x v="1"/>
    <n v="3600"/>
    <n v="42"/>
    <n v="405"/>
    <b v="0"/>
    <s v="None"/>
    <s v="None"/>
    <m/>
    <m/>
    <m/>
  </r>
  <r>
    <x v="15"/>
    <x v="3"/>
    <n v="405"/>
    <n v="0.859259259"/>
    <n v="0.95061728400000001"/>
    <n v="3600.457034"/>
    <n v="5.1948052000000002E-2"/>
    <n v="385"/>
    <n v="0"/>
    <n v="0"/>
    <n v="0"/>
    <n v="0"/>
    <n v="0"/>
    <n v="0"/>
    <n v="0"/>
    <x v="12"/>
    <n v="3600"/>
    <n v="42"/>
    <n v="405"/>
    <b v="0"/>
    <s v="None"/>
    <s v="None"/>
    <m/>
    <m/>
    <m/>
  </r>
  <r>
    <x v="15"/>
    <x v="3"/>
    <n v="405"/>
    <n v="0.85185185200000002"/>
    <n v="0.94444444400000005"/>
    <n v="3600.241943"/>
    <n v="4.6511627999999999E-2"/>
    <n v="405"/>
    <n v="0"/>
    <n v="0"/>
    <n v="0"/>
    <n v="0"/>
    <n v="0"/>
    <n v="0"/>
    <n v="0"/>
    <x v="11"/>
    <n v="3600"/>
    <n v="42"/>
    <n v="387"/>
    <b v="0"/>
    <b v="0"/>
    <b v="0"/>
    <m/>
    <m/>
    <m/>
  </r>
  <r>
    <x v="15"/>
    <x v="3"/>
    <n v="405"/>
    <n v="0.859259259"/>
    <n v="0.96049382699999997"/>
    <n v="3600.1377680000001"/>
    <n v="4.1131105000000001E-2"/>
    <n v="389"/>
    <n v="0"/>
    <n v="0"/>
    <n v="0"/>
    <n v="0"/>
    <n v="0"/>
    <n v="0"/>
    <n v="0"/>
    <x v="5"/>
    <n v="3600"/>
    <n v="42"/>
    <n v="405"/>
    <b v="0"/>
    <s v="None"/>
    <s v="None"/>
    <m/>
    <m/>
    <m/>
  </r>
  <r>
    <x v="14"/>
    <x v="1"/>
    <n v="263"/>
    <n v="0.875"/>
    <n v="0.95057034200000001"/>
    <n v="3600.0542260000002"/>
    <n v="5.1999999999999998E-2"/>
    <n v="250"/>
    <n v="0"/>
    <n v="0"/>
    <n v="0"/>
    <n v="0"/>
    <n v="0"/>
    <n v="0"/>
    <n v="0"/>
    <x v="6"/>
    <n v="3600"/>
    <n v="138"/>
    <n v="263"/>
    <b v="0"/>
    <s v="None"/>
    <s v="None"/>
    <m/>
    <m/>
    <m/>
  </r>
  <r>
    <x v="15"/>
    <x v="3"/>
    <n v="405"/>
    <n v="0.88148148100000001"/>
    <n v="0.97777777799999999"/>
    <n v="3600.544547"/>
    <n v="2.2727272999999999E-2"/>
    <n v="396"/>
    <n v="0"/>
    <n v="0"/>
    <n v="0"/>
    <n v="0"/>
    <n v="0"/>
    <n v="0"/>
    <n v="0"/>
    <x v="13"/>
    <n v="3600"/>
    <n v="42"/>
    <n v="405"/>
    <b v="0"/>
    <s v="None"/>
    <s v="None"/>
    <m/>
    <m/>
    <m/>
  </r>
  <r>
    <x v="15"/>
    <x v="3"/>
    <n v="405"/>
    <n v="0.89629629600000005"/>
    <n v="0.96543209900000004"/>
    <n v="3600.2693199999999"/>
    <n v="3.5805627E-2"/>
    <n v="391"/>
    <n v="0"/>
    <n v="0"/>
    <n v="0"/>
    <n v="0"/>
    <n v="0"/>
    <n v="0"/>
    <n v="0"/>
    <x v="1"/>
    <n v="3600"/>
    <n v="0"/>
    <n v="405"/>
    <b v="0"/>
    <s v="None"/>
    <s v="None"/>
    <m/>
    <m/>
    <m/>
  </r>
  <r>
    <x v="15"/>
    <x v="3"/>
    <n v="405"/>
    <n v="0.91851851900000003"/>
    <n v="0.95555555599999997"/>
    <n v="3600.4762489999998"/>
    <n v="4.6511627999999999E-2"/>
    <n v="387"/>
    <n v="0"/>
    <n v="0"/>
    <n v="0"/>
    <n v="0"/>
    <n v="0"/>
    <n v="0"/>
    <n v="0"/>
    <x v="12"/>
    <n v="3600"/>
    <n v="0"/>
    <n v="405"/>
    <b v="0"/>
    <s v="None"/>
    <s v="None"/>
    <m/>
    <m/>
    <m/>
  </r>
  <r>
    <x v="15"/>
    <x v="3"/>
    <n v="405"/>
    <n v="0.88888888899999996"/>
    <n v="0.91481481499999995"/>
    <n v="3600.2547500000001"/>
    <n v="8.2887700999999994E-2"/>
    <n v="405"/>
    <n v="0"/>
    <n v="0"/>
    <n v="0"/>
    <n v="0"/>
    <n v="0"/>
    <n v="0"/>
    <n v="0"/>
    <x v="11"/>
    <n v="3600"/>
    <n v="0"/>
    <n v="374"/>
    <b v="0"/>
    <b v="0"/>
    <b v="0"/>
    <m/>
    <m/>
    <m/>
  </r>
  <r>
    <x v="15"/>
    <x v="3"/>
    <n v="405"/>
    <n v="0.57777777799999996"/>
    <n v="0.567901235"/>
    <n v="3600.1583070000001"/>
    <n v="27.385964909999998"/>
    <n v="228"/>
    <n v="0"/>
    <n v="0"/>
    <n v="0"/>
    <n v="0"/>
    <n v="0"/>
    <n v="0"/>
    <n v="0"/>
    <x v="5"/>
    <n v="3600"/>
    <n v="0"/>
    <n v="6472"/>
    <b v="0"/>
    <s v="None"/>
    <s v="None"/>
    <m/>
    <m/>
    <m/>
  </r>
  <r>
    <x v="14"/>
    <x v="1"/>
    <n v="263"/>
    <n v="0.840909091"/>
    <n v="0.94676806099999999"/>
    <n v="3600.0253250000001"/>
    <n v="5.6224900000000001E-2"/>
    <n v="249"/>
    <n v="0"/>
    <n v="0"/>
    <n v="0"/>
    <n v="0"/>
    <n v="0"/>
    <n v="0"/>
    <n v="0"/>
    <x v="6"/>
    <n v="3600"/>
    <n v="15"/>
    <n v="263"/>
    <b v="0"/>
    <s v="None"/>
    <s v="None"/>
    <m/>
    <m/>
    <m/>
  </r>
  <r>
    <x v="15"/>
    <x v="3"/>
    <n v="405"/>
    <n v="0.85185185200000002"/>
    <n v="0.975308642"/>
    <n v="3600.3237079999999"/>
    <n v="2.5316456000000001E-2"/>
    <n v="395"/>
    <n v="0"/>
    <n v="0"/>
    <n v="0"/>
    <n v="0"/>
    <n v="0"/>
    <n v="0"/>
    <n v="0"/>
    <x v="13"/>
    <n v="3600"/>
    <n v="0"/>
    <n v="405"/>
    <b v="0"/>
    <s v="None"/>
    <s v="None"/>
    <m/>
    <m/>
    <m/>
  </r>
  <r>
    <x v="14"/>
    <x v="0"/>
    <n v="263"/>
    <n v="0.909090909"/>
    <n v="0.91254752900000002"/>
    <n v="3600.0585919999999"/>
    <n v="6.6666666999999999E-2"/>
    <n v="240"/>
    <n v="0"/>
    <n v="0"/>
    <n v="0"/>
    <n v="0"/>
    <n v="0"/>
    <n v="0"/>
    <n v="0"/>
    <x v="1"/>
    <n v="3600"/>
    <n v="138"/>
    <n v="256"/>
    <b v="0"/>
    <s v="None"/>
    <s v="None"/>
    <m/>
    <m/>
    <m/>
  </r>
  <r>
    <x v="14"/>
    <x v="0"/>
    <n v="263"/>
    <n v="0.909090909"/>
    <n v="0.91634981000000004"/>
    <n v="3600.0550109999999"/>
    <n v="3.3195020999999998E-2"/>
    <n v="241"/>
    <n v="0"/>
    <n v="0"/>
    <n v="0"/>
    <n v="0"/>
    <n v="0"/>
    <n v="0"/>
    <n v="0"/>
    <x v="12"/>
    <n v="3600"/>
    <n v="138"/>
    <n v="249"/>
    <b v="0"/>
    <s v="None"/>
    <s v="None"/>
    <m/>
    <m/>
    <m/>
  </r>
  <r>
    <x v="14"/>
    <x v="0"/>
    <n v="263"/>
    <n v="0.909090909"/>
    <n v="0.937142857"/>
    <n v="3600.009493"/>
    <n v="9.5833329999999994E-2"/>
    <n v="263"/>
    <n v="0"/>
    <n v="0"/>
    <n v="0"/>
    <n v="0"/>
    <n v="0"/>
    <n v="0"/>
    <n v="0"/>
    <x v="11"/>
    <n v="3600"/>
    <n v="138"/>
    <n v="240.00000080000001"/>
    <b v="0"/>
    <b v="0"/>
    <b v="0"/>
    <m/>
    <m/>
    <m/>
  </r>
  <r>
    <x v="14"/>
    <x v="0"/>
    <n v="263"/>
    <n v="0.909090909"/>
    <n v="0.91254752900000002"/>
    <n v="3600.008773"/>
    <n v="7.0833332999999998E-2"/>
    <n v="240"/>
    <n v="0"/>
    <n v="0"/>
    <n v="0"/>
    <n v="0"/>
    <n v="0"/>
    <n v="0"/>
    <n v="0"/>
    <x v="5"/>
    <n v="3600"/>
    <n v="138"/>
    <n v="257"/>
    <b v="0"/>
    <s v="None"/>
    <s v="None"/>
    <m/>
    <m/>
    <m/>
  </r>
  <r>
    <x v="14"/>
    <x v="1"/>
    <n v="263"/>
    <n v="0.86363636399999999"/>
    <n v="0.942965779"/>
    <n v="3600.0403449999999"/>
    <n v="6.0483871000000002E-2"/>
    <n v="248"/>
    <n v="0"/>
    <n v="0"/>
    <n v="0"/>
    <n v="0"/>
    <n v="0"/>
    <n v="0"/>
    <n v="0"/>
    <x v="6"/>
    <n v="3600"/>
    <n v="89"/>
    <n v="263"/>
    <b v="0"/>
    <s v="None"/>
    <s v="None"/>
    <m/>
    <m/>
    <m/>
  </r>
  <r>
    <x v="14"/>
    <x v="0"/>
    <n v="263"/>
    <n v="0.909090909"/>
    <n v="0.91254752900000002"/>
    <n v="3600.066746"/>
    <n v="6.25E-2"/>
    <n v="240"/>
    <n v="0"/>
    <n v="0"/>
    <n v="0"/>
    <n v="0"/>
    <n v="0"/>
    <n v="0"/>
    <n v="0"/>
    <x v="13"/>
    <n v="3600"/>
    <n v="138"/>
    <n v="255"/>
    <b v="0"/>
    <s v="None"/>
    <s v="None"/>
    <m/>
    <m/>
    <m/>
  </r>
  <r>
    <x v="14"/>
    <x v="0"/>
    <n v="263"/>
    <n v="0.909090909"/>
    <n v="0.91254752900000002"/>
    <n v="3600.06639"/>
    <n v="7.9166666999999996E-2"/>
    <n v="240"/>
    <n v="0"/>
    <n v="0"/>
    <n v="0"/>
    <n v="0"/>
    <n v="0"/>
    <n v="0"/>
    <n v="0"/>
    <x v="1"/>
    <n v="3600"/>
    <n v="15"/>
    <n v="259"/>
    <b v="0"/>
    <s v="None"/>
    <s v="None"/>
    <m/>
    <m/>
    <m/>
  </r>
  <r>
    <x v="14"/>
    <x v="0"/>
    <n v="263"/>
    <n v="0.909090909"/>
    <n v="0.92015209099999995"/>
    <n v="3600.0630679999999"/>
    <n v="2.4793388E-2"/>
    <n v="242"/>
    <n v="0"/>
    <n v="0"/>
    <n v="0"/>
    <n v="0"/>
    <n v="0"/>
    <n v="0"/>
    <n v="0"/>
    <x v="12"/>
    <n v="3600"/>
    <n v="15"/>
    <n v="248"/>
    <b v="0"/>
    <s v="None"/>
    <s v="None"/>
    <m/>
    <m/>
    <m/>
  </r>
  <r>
    <x v="14"/>
    <x v="0"/>
    <n v="263"/>
    <n v="0.89772727299999999"/>
    <n v="0.90857142899999999"/>
    <n v="3600.018638"/>
    <n v="8.6776858999999998E-2"/>
    <n v="263"/>
    <n v="0"/>
    <n v="0"/>
    <n v="0"/>
    <n v="0"/>
    <n v="0"/>
    <n v="0"/>
    <n v="0"/>
    <x v="11"/>
    <n v="3600"/>
    <n v="15"/>
    <n v="242.00000009999999"/>
    <b v="0"/>
    <b v="0"/>
    <b v="0"/>
    <m/>
    <m/>
    <m/>
  </r>
  <r>
    <x v="14"/>
    <x v="0"/>
    <n v="263"/>
    <n v="0.909090909"/>
    <n v="0.91254752900000002"/>
    <n v="3600.0057430000002"/>
    <n v="5.8333333000000001E-2"/>
    <n v="240"/>
    <n v="0"/>
    <n v="0"/>
    <n v="0"/>
    <n v="0"/>
    <n v="0"/>
    <n v="0"/>
    <n v="0"/>
    <x v="5"/>
    <n v="3600"/>
    <n v="15"/>
    <n v="254"/>
    <b v="0"/>
    <s v="None"/>
    <s v="None"/>
    <m/>
    <m/>
    <m/>
  </r>
  <r>
    <x v="14"/>
    <x v="1"/>
    <n v="263"/>
    <n v="0.79545454500000001"/>
    <n v="0.93536121699999997"/>
    <n v="3600.0350939999998"/>
    <n v="6.9105690999999997E-2"/>
    <n v="246"/>
    <n v="0"/>
    <n v="0"/>
    <n v="0"/>
    <n v="0"/>
    <n v="0"/>
    <n v="0"/>
    <n v="0"/>
    <x v="6"/>
    <n v="3600"/>
    <n v="42"/>
    <n v="263"/>
    <b v="0"/>
    <s v="None"/>
    <s v="None"/>
    <m/>
    <m/>
    <m/>
  </r>
  <r>
    <x v="14"/>
    <x v="0"/>
    <n v="263"/>
    <n v="0.89772727299999999"/>
    <n v="0.91254752900000002"/>
    <n v="3600.094795"/>
    <n v="5.8333333000000001E-2"/>
    <n v="240"/>
    <n v="0"/>
    <n v="0"/>
    <n v="0"/>
    <n v="0"/>
    <n v="0"/>
    <n v="0"/>
    <n v="0"/>
    <x v="13"/>
    <n v="3600"/>
    <n v="15"/>
    <n v="254"/>
    <b v="0"/>
    <s v="None"/>
    <s v="None"/>
    <m/>
    <m/>
    <m/>
  </r>
  <r>
    <x v="14"/>
    <x v="0"/>
    <n v="263"/>
    <n v="0.909090909"/>
    <n v="0.91254752900000002"/>
    <n v="3600.0733249999998"/>
    <n v="7.0833332999999998E-2"/>
    <n v="240"/>
    <n v="0"/>
    <n v="0"/>
    <n v="0"/>
    <n v="0"/>
    <n v="0"/>
    <n v="0"/>
    <n v="0"/>
    <x v="1"/>
    <n v="3600"/>
    <n v="89"/>
    <n v="257"/>
    <b v="0"/>
    <s v="None"/>
    <s v="None"/>
    <m/>
    <m/>
    <m/>
  </r>
  <r>
    <x v="14"/>
    <x v="0"/>
    <n v="263"/>
    <n v="0.909090909"/>
    <n v="0.91254752900000002"/>
    <n v="3600.0113580000002"/>
    <n v="7.9166666999999996E-2"/>
    <n v="240"/>
    <n v="0"/>
    <n v="0"/>
    <n v="0"/>
    <n v="0"/>
    <n v="0"/>
    <n v="0"/>
    <n v="0"/>
    <x v="12"/>
    <n v="3600"/>
    <n v="89"/>
    <n v="259"/>
    <b v="0"/>
    <s v="None"/>
    <s v="None"/>
    <m/>
    <m/>
    <m/>
  </r>
  <r>
    <x v="14"/>
    <x v="0"/>
    <n v="263"/>
    <n v="0.909090909"/>
    <n v="0.90285714299999997"/>
    <n v="3600.0098600000001"/>
    <n v="9.1286306999999997E-2"/>
    <n v="263"/>
    <n v="0"/>
    <n v="0"/>
    <n v="0"/>
    <n v="0"/>
    <n v="0"/>
    <n v="0"/>
    <n v="0"/>
    <x v="11"/>
    <n v="3600"/>
    <n v="89"/>
    <n v="241.00000009999999"/>
    <b v="0"/>
    <b v="0"/>
    <b v="0"/>
    <m/>
    <m/>
    <m/>
  </r>
  <r>
    <x v="14"/>
    <x v="0"/>
    <n v="263"/>
    <n v="0.909090909"/>
    <n v="0.91254752900000002"/>
    <n v="3600.017722"/>
    <n v="7.9166666999999996E-2"/>
    <n v="240"/>
    <n v="0"/>
    <n v="0"/>
    <n v="0"/>
    <n v="0"/>
    <n v="0"/>
    <n v="0"/>
    <n v="0"/>
    <x v="5"/>
    <n v="3600"/>
    <n v="89"/>
    <n v="259"/>
    <b v="0"/>
    <s v="None"/>
    <s v="None"/>
    <m/>
    <m/>
    <m/>
  </r>
  <r>
    <x v="14"/>
    <x v="1"/>
    <n v="263"/>
    <n v="0.909090909"/>
    <n v="0.93536121699999997"/>
    <n v="3600.370899"/>
    <n v="6.9105690999999997E-2"/>
    <n v="246"/>
    <n v="0"/>
    <n v="0"/>
    <n v="0"/>
    <n v="0"/>
    <n v="0"/>
    <n v="0"/>
    <n v="0"/>
    <x v="6"/>
    <n v="3600"/>
    <n v="0"/>
    <n v="263"/>
    <b v="0"/>
    <s v="None"/>
    <s v="None"/>
    <m/>
    <m/>
    <m/>
  </r>
  <r>
    <x v="14"/>
    <x v="0"/>
    <n v="263"/>
    <n v="0.909090909"/>
    <n v="0.91254752900000002"/>
    <n v="3600.0682860000002"/>
    <n v="6.25E-2"/>
    <n v="240"/>
    <n v="0"/>
    <n v="0"/>
    <n v="0"/>
    <n v="0"/>
    <n v="0"/>
    <n v="0"/>
    <n v="0"/>
    <x v="13"/>
    <n v="3600"/>
    <n v="89"/>
    <n v="255"/>
    <b v="0"/>
    <s v="None"/>
    <s v="None"/>
    <m/>
    <m/>
    <m/>
  </r>
  <r>
    <x v="14"/>
    <x v="0"/>
    <n v="263"/>
    <n v="0.909090909"/>
    <n v="0.91254752900000002"/>
    <n v="3600.0684849999998"/>
    <n v="4.1666666999999998E-2"/>
    <n v="240"/>
    <n v="0"/>
    <n v="0"/>
    <n v="0"/>
    <n v="0"/>
    <n v="0"/>
    <n v="0"/>
    <n v="0"/>
    <x v="1"/>
    <n v="3600"/>
    <n v="42"/>
    <n v="250"/>
    <b v="0"/>
    <s v="None"/>
    <s v="None"/>
    <m/>
    <m/>
    <m/>
  </r>
  <r>
    <x v="14"/>
    <x v="0"/>
    <n v="263"/>
    <n v="0.92045454500000001"/>
    <n v="0.91634981000000004"/>
    <n v="3600.030894"/>
    <n v="4.9792531000000001E-2"/>
    <n v="241"/>
    <n v="0"/>
    <n v="0"/>
    <n v="0"/>
    <n v="0"/>
    <n v="0"/>
    <n v="0"/>
    <n v="0"/>
    <x v="12"/>
    <n v="3600"/>
    <n v="42"/>
    <n v="253"/>
    <b v="0"/>
    <s v="None"/>
    <s v="None"/>
    <m/>
    <m/>
    <m/>
  </r>
  <r>
    <x v="14"/>
    <x v="0"/>
    <n v="263"/>
    <n v="0.909090909"/>
    <n v="0.91428571400000003"/>
    <n v="3600.0093980000001"/>
    <n v="9.5833311000000004E-2"/>
    <n v="263"/>
    <n v="0"/>
    <n v="0"/>
    <n v="0"/>
    <n v="0"/>
    <n v="0"/>
    <n v="0"/>
    <n v="0"/>
    <x v="11"/>
    <n v="3600"/>
    <n v="42"/>
    <n v="240.00000489999999"/>
    <b v="0"/>
    <b v="0"/>
    <b v="0"/>
    <m/>
    <m/>
    <m/>
  </r>
  <r>
    <x v="14"/>
    <x v="0"/>
    <n v="263"/>
    <n v="0.909090909"/>
    <n v="0.91254752900000002"/>
    <n v="3600.0053010000001"/>
    <n v="7.9166666999999996E-2"/>
    <n v="240"/>
    <n v="0"/>
    <n v="0"/>
    <n v="0"/>
    <n v="0"/>
    <n v="0"/>
    <n v="0"/>
    <n v="0"/>
    <x v="5"/>
    <n v="3600"/>
    <n v="42"/>
    <n v="259"/>
    <b v="0"/>
    <s v="None"/>
    <s v="None"/>
    <m/>
    <m/>
    <m/>
  </r>
  <r>
    <x v="14"/>
    <x v="0"/>
    <n v="263"/>
    <n v="0.909090909"/>
    <n v="0.91634981000000004"/>
    <n v="593.83114909999995"/>
    <n v="0"/>
    <n v="241"/>
    <n v="0"/>
    <n v="0"/>
    <n v="0"/>
    <n v="0"/>
    <n v="0"/>
    <n v="0"/>
    <n v="0"/>
    <x v="10"/>
    <n v="3600"/>
    <n v="89"/>
    <n v="241"/>
    <b v="0"/>
    <s v="None"/>
    <s v="None"/>
    <m/>
    <m/>
    <m/>
  </r>
  <r>
    <x v="14"/>
    <x v="0"/>
    <n v="263"/>
    <n v="0.909090909"/>
    <n v="0.91634981000000004"/>
    <n v="625.08589480000001"/>
    <n v="0"/>
    <n v="241"/>
    <n v="0"/>
    <n v="0"/>
    <n v="0"/>
    <n v="0"/>
    <n v="0"/>
    <n v="0"/>
    <n v="0"/>
    <x v="10"/>
    <n v="3600"/>
    <n v="42"/>
    <n v="241"/>
    <b v="0"/>
    <s v="None"/>
    <s v="None"/>
    <m/>
    <m/>
    <m/>
  </r>
  <r>
    <x v="14"/>
    <x v="0"/>
    <n v="263"/>
    <n v="0.909090909"/>
    <n v="0.90874524700000003"/>
    <n v="3600.0639660000002"/>
    <n v="6.6945607000000004E-2"/>
    <n v="239"/>
    <n v="0"/>
    <n v="0"/>
    <n v="0"/>
    <n v="0"/>
    <n v="0"/>
    <n v="0"/>
    <n v="0"/>
    <x v="1"/>
    <n v="3600"/>
    <n v="0"/>
    <n v="255"/>
    <b v="0"/>
    <s v="None"/>
    <s v="None"/>
    <m/>
    <m/>
    <m/>
  </r>
  <r>
    <x v="14"/>
    <x v="0"/>
    <n v="263"/>
    <n v="0.92045454500000001"/>
    <n v="0.91254752900000002"/>
    <n v="3600.0131240000001"/>
    <n v="8.3333332999999996E-2"/>
    <n v="240"/>
    <n v="0"/>
    <n v="0"/>
    <n v="0"/>
    <n v="0"/>
    <n v="0"/>
    <n v="0"/>
    <n v="0"/>
    <x v="12"/>
    <n v="3600"/>
    <n v="0"/>
    <n v="260"/>
    <b v="0"/>
    <s v="None"/>
    <s v="None"/>
    <m/>
    <m/>
    <m/>
  </r>
  <r>
    <x v="14"/>
    <x v="0"/>
    <n v="263"/>
    <n v="0.92045454500000001"/>
    <n v="0.937142857"/>
    <n v="3600.0574799999999"/>
    <n v="0.100418405"/>
    <n v="263"/>
    <n v="0"/>
    <n v="0"/>
    <n v="0"/>
    <n v="0"/>
    <n v="0"/>
    <n v="0"/>
    <n v="0"/>
    <x v="11"/>
    <n v="3600"/>
    <n v="0"/>
    <n v="239.00000109999999"/>
    <b v="0"/>
    <b v="0"/>
    <b v="0"/>
    <m/>
    <m/>
    <m/>
  </r>
  <r>
    <x v="14"/>
    <x v="0"/>
    <n v="263"/>
    <n v="0.92045454500000001"/>
    <n v="0.90874524700000003"/>
    <n v="3600.0048780000002"/>
    <n v="4.1841004000000001E-2"/>
    <n v="239"/>
    <n v="0"/>
    <n v="0"/>
    <n v="0"/>
    <n v="0"/>
    <n v="0"/>
    <n v="0"/>
    <n v="0"/>
    <x v="5"/>
    <n v="3600"/>
    <n v="0"/>
    <n v="249"/>
    <b v="0"/>
    <s v="None"/>
    <s v="None"/>
    <m/>
    <m/>
    <m/>
  </r>
  <r>
    <x v="14"/>
    <x v="0"/>
    <n v="263"/>
    <n v="0.92045454500000001"/>
    <n v="0.91254752900000002"/>
    <n v="1108.2722160000001"/>
    <n v="0"/>
    <n v="240"/>
    <n v="0"/>
    <n v="0"/>
    <n v="0"/>
    <n v="0"/>
    <n v="0"/>
    <n v="0"/>
    <n v="0"/>
    <x v="10"/>
    <n v="3600"/>
    <n v="0"/>
    <n v="240"/>
    <b v="0"/>
    <s v="None"/>
    <s v="None"/>
    <m/>
    <m/>
    <m/>
  </r>
  <r>
    <x v="14"/>
    <x v="2"/>
    <n v="263"/>
    <n v="0.86363636399999999"/>
    <n v="0.97338402999999996"/>
    <n v="3600.2441829999998"/>
    <n v="2.734375E-2"/>
    <n v="256"/>
    <n v="0"/>
    <n v="0"/>
    <n v="0"/>
    <n v="0"/>
    <n v="0"/>
    <n v="0"/>
    <n v="0"/>
    <x v="6"/>
    <n v="3600"/>
    <n v="15"/>
    <n v="263"/>
    <b v="0"/>
    <s v="None"/>
    <s v="None"/>
    <m/>
    <m/>
    <m/>
  </r>
  <r>
    <x v="14"/>
    <x v="0"/>
    <n v="263"/>
    <n v="0.92045454500000001"/>
    <n v="0.91254752900000002"/>
    <n v="3600.0714320000002"/>
    <n v="5.4166667000000002E-2"/>
    <n v="240"/>
    <n v="0"/>
    <n v="0"/>
    <n v="0"/>
    <n v="0"/>
    <n v="0"/>
    <n v="0"/>
    <n v="0"/>
    <x v="13"/>
    <n v="3600"/>
    <n v="0"/>
    <n v="253"/>
    <b v="0"/>
    <s v="None"/>
    <s v="None"/>
    <m/>
    <m/>
    <m/>
  </r>
  <r>
    <x v="14"/>
    <x v="0"/>
    <n v="263"/>
    <n v="0.909090909"/>
    <n v="0.90285714299999997"/>
    <n v="3600.003999"/>
    <n v="9.1286306999999997E-2"/>
    <n v="263"/>
    <n v="0"/>
    <n v="0"/>
    <n v="0"/>
    <n v="0"/>
    <n v="0"/>
    <n v="0"/>
    <n v="0"/>
    <x v="0"/>
    <n v="3600"/>
    <n v="89"/>
    <n v="241"/>
    <b v="0"/>
    <b v="0"/>
    <b v="0"/>
    <m/>
    <m/>
    <m/>
  </r>
  <r>
    <x v="14"/>
    <x v="0"/>
    <n v="263"/>
    <n v="0.89772727299999999"/>
    <n v="0.92015209099999995"/>
    <n v="1423.3623130000001"/>
    <n v="0"/>
    <n v="242"/>
    <n v="0"/>
    <n v="0"/>
    <n v="0"/>
    <n v="0"/>
    <n v="0"/>
    <n v="0"/>
    <n v="0"/>
    <x v="10"/>
    <n v="3600"/>
    <n v="15"/>
    <n v="242"/>
    <b v="0"/>
    <s v="None"/>
    <s v="None"/>
    <m/>
    <m/>
    <m/>
  </r>
  <r>
    <x v="14"/>
    <x v="0"/>
    <n v="263"/>
    <n v="0.92045454500000001"/>
    <n v="0.91634981000000004"/>
    <n v="530.50787709999997"/>
    <n v="0"/>
    <n v="241"/>
    <n v="0"/>
    <n v="0"/>
    <n v="0"/>
    <n v="0"/>
    <n v="0"/>
    <n v="0"/>
    <n v="0"/>
    <x v="10"/>
    <n v="3600"/>
    <n v="138"/>
    <n v="241"/>
    <b v="0"/>
    <s v="None"/>
    <s v="None"/>
    <m/>
    <m/>
    <m/>
  </r>
  <r>
    <x v="14"/>
    <x v="1"/>
    <n v="263"/>
    <n v="0.909090909"/>
    <n v="0.92395437300000005"/>
    <n v="3600.0252559999999"/>
    <n v="8.2304527000000002E-2"/>
    <n v="243"/>
    <n v="0"/>
    <n v="0"/>
    <n v="0"/>
    <n v="0"/>
    <n v="0"/>
    <n v="0"/>
    <n v="0"/>
    <x v="1"/>
    <n v="3600"/>
    <n v="138"/>
    <n v="263"/>
    <b v="0"/>
    <s v="None"/>
    <s v="None"/>
    <m/>
    <m/>
    <m/>
  </r>
  <r>
    <x v="14"/>
    <x v="1"/>
    <n v="263"/>
    <n v="0.85227272700000001"/>
    <n v="0.93155893499999998"/>
    <n v="3600.0277120000001"/>
    <n v="7.3469387999999997E-2"/>
    <n v="245"/>
    <n v="0"/>
    <n v="0"/>
    <n v="0"/>
    <n v="0"/>
    <n v="0"/>
    <n v="0"/>
    <n v="0"/>
    <x v="12"/>
    <n v="3600"/>
    <n v="138"/>
    <n v="263"/>
    <b v="0"/>
    <s v="None"/>
    <s v="None"/>
    <m/>
    <m/>
    <m/>
  </r>
  <r>
    <x v="14"/>
    <x v="1"/>
    <n v="263"/>
    <n v="0.88636363600000001"/>
    <n v="0.96571428599999998"/>
    <n v="3600.0229439999998"/>
    <n v="6.4777314000000003E-2"/>
    <n v="263"/>
    <n v="0"/>
    <n v="0"/>
    <n v="0"/>
    <n v="0"/>
    <n v="0"/>
    <n v="0"/>
    <n v="0"/>
    <x v="11"/>
    <n v="3600"/>
    <n v="138"/>
    <n v="247.00000320000001"/>
    <b v="0"/>
    <b v="0"/>
    <b v="0"/>
    <m/>
    <m/>
    <m/>
  </r>
  <r>
    <x v="14"/>
    <x v="1"/>
    <n v="263"/>
    <n v="0.92045454500000001"/>
    <n v="0.93155893499999998"/>
    <n v="3600.0153190000001"/>
    <n v="7.3469387999999997E-2"/>
    <n v="245"/>
    <n v="0"/>
    <n v="0"/>
    <n v="0"/>
    <n v="0"/>
    <n v="0"/>
    <n v="0"/>
    <n v="0"/>
    <x v="5"/>
    <n v="3600"/>
    <n v="138"/>
    <n v="263"/>
    <b v="0"/>
    <s v="None"/>
    <s v="None"/>
    <m/>
    <m/>
    <m/>
  </r>
  <r>
    <x v="14"/>
    <x v="2"/>
    <n v="263"/>
    <n v="0.82954545499999999"/>
    <n v="0.99239543699999999"/>
    <n v="3600.1133869999999"/>
    <n v="7.6628349999999998E-3"/>
    <n v="261"/>
    <n v="0"/>
    <n v="0"/>
    <n v="0"/>
    <n v="0"/>
    <n v="0"/>
    <n v="0"/>
    <n v="0"/>
    <x v="6"/>
    <n v="3600"/>
    <n v="89"/>
    <n v="263"/>
    <b v="0"/>
    <s v="None"/>
    <s v="None"/>
    <m/>
    <m/>
    <m/>
  </r>
  <r>
    <x v="14"/>
    <x v="1"/>
    <n v="263"/>
    <n v="0.88636363600000001"/>
    <n v="0.93916349799999999"/>
    <n v="3600.0903680000001"/>
    <n v="6.4777327999999995E-2"/>
    <n v="247"/>
    <n v="0"/>
    <n v="0"/>
    <n v="0"/>
    <n v="0"/>
    <n v="0"/>
    <n v="0"/>
    <n v="0"/>
    <x v="13"/>
    <n v="3600"/>
    <n v="138"/>
    <n v="263"/>
    <b v="0"/>
    <s v="None"/>
    <s v="None"/>
    <m/>
    <m/>
    <m/>
  </r>
  <r>
    <x v="14"/>
    <x v="0"/>
    <n v="263"/>
    <n v="0.909090909"/>
    <n v="0.91428571400000003"/>
    <n v="3600.0019080000002"/>
    <n v="9.5833333000000007E-2"/>
    <n v="263"/>
    <n v="0"/>
    <n v="0"/>
    <n v="0"/>
    <n v="0"/>
    <n v="0"/>
    <n v="0"/>
    <n v="0"/>
    <x v="0"/>
    <n v="3600"/>
    <n v="42"/>
    <n v="240"/>
    <b v="0"/>
    <b v="0"/>
    <b v="0"/>
    <m/>
    <m/>
    <m/>
  </r>
  <r>
    <x v="14"/>
    <x v="1"/>
    <n v="263"/>
    <n v="0.85227272700000001"/>
    <n v="0.93155893499999998"/>
    <n v="3600.0362169999999"/>
    <n v="7.3469387999999997E-2"/>
    <n v="245"/>
    <n v="0"/>
    <n v="0"/>
    <n v="0"/>
    <n v="0"/>
    <n v="0"/>
    <n v="0"/>
    <n v="0"/>
    <x v="10"/>
    <n v="3600"/>
    <n v="89"/>
    <n v="263"/>
    <b v="0"/>
    <s v="None"/>
    <s v="None"/>
    <m/>
    <m/>
    <m/>
  </r>
  <r>
    <x v="14"/>
    <x v="1"/>
    <n v="263"/>
    <n v="0.840909091"/>
    <n v="0.95057034200000001"/>
    <n v="3600.029364"/>
    <n v="5.1999999999999998E-2"/>
    <n v="250"/>
    <n v="0"/>
    <n v="0"/>
    <n v="0"/>
    <n v="0"/>
    <n v="0"/>
    <n v="0"/>
    <n v="0"/>
    <x v="1"/>
    <n v="3600"/>
    <n v="15"/>
    <n v="263"/>
    <b v="0"/>
    <s v="None"/>
    <s v="None"/>
    <m/>
    <m/>
    <m/>
  </r>
  <r>
    <x v="14"/>
    <x v="1"/>
    <n v="263"/>
    <n v="0.85227272700000001"/>
    <n v="0.942965779"/>
    <n v="3600.0415469999998"/>
    <n v="6.0483871000000002E-2"/>
    <n v="248"/>
    <n v="0"/>
    <n v="0"/>
    <n v="0"/>
    <n v="0"/>
    <n v="0"/>
    <n v="0"/>
    <n v="0"/>
    <x v="12"/>
    <n v="3600"/>
    <n v="15"/>
    <n v="263"/>
    <b v="0"/>
    <s v="None"/>
    <s v="None"/>
    <m/>
    <m/>
    <m/>
  </r>
  <r>
    <x v="14"/>
    <x v="1"/>
    <n v="263"/>
    <n v="0.81818181800000001"/>
    <n v="0.96571428599999998"/>
    <n v="3600.029211"/>
    <n v="3.5433065999999999E-2"/>
    <n v="263"/>
    <n v="0"/>
    <n v="0"/>
    <n v="0"/>
    <n v="0"/>
    <n v="0"/>
    <n v="0"/>
    <n v="0"/>
    <x v="11"/>
    <n v="3600"/>
    <n v="15"/>
    <n v="254.00000109999999"/>
    <b v="0"/>
    <b v="0"/>
    <b v="0"/>
    <m/>
    <m/>
    <m/>
  </r>
  <r>
    <x v="14"/>
    <x v="1"/>
    <n v="263"/>
    <n v="0.82954545499999999"/>
    <n v="0.96577946800000003"/>
    <n v="3600.014095"/>
    <n v="3.5433070999999997E-2"/>
    <n v="254"/>
    <n v="0"/>
    <n v="0"/>
    <n v="0"/>
    <n v="0"/>
    <n v="0"/>
    <n v="0"/>
    <n v="0"/>
    <x v="5"/>
    <n v="3600"/>
    <n v="15"/>
    <n v="263"/>
    <b v="0"/>
    <s v="None"/>
    <s v="None"/>
    <m/>
    <m/>
    <m/>
  </r>
  <r>
    <x v="14"/>
    <x v="2"/>
    <n v="263"/>
    <n v="0.89772727299999999"/>
    <n v="0.94676806099999999"/>
    <n v="3600.654552"/>
    <n v="5.6224900000000001E-2"/>
    <n v="249"/>
    <n v="0"/>
    <n v="0"/>
    <n v="0"/>
    <n v="0"/>
    <n v="0"/>
    <n v="0"/>
    <n v="0"/>
    <x v="6"/>
    <n v="3600"/>
    <n v="42"/>
    <n v="263"/>
    <b v="0"/>
    <s v="None"/>
    <s v="None"/>
    <m/>
    <m/>
    <m/>
  </r>
  <r>
    <x v="14"/>
    <x v="1"/>
    <n v="263"/>
    <n v="0.85227272700000001"/>
    <n v="0.94676806099999999"/>
    <n v="3600.0335439999999"/>
    <n v="5.6224900000000001E-2"/>
    <n v="249"/>
    <n v="0"/>
    <n v="0"/>
    <n v="0"/>
    <n v="0"/>
    <n v="0"/>
    <n v="0"/>
    <n v="0"/>
    <x v="13"/>
    <n v="3600"/>
    <n v="15"/>
    <n v="263"/>
    <b v="0"/>
    <s v="None"/>
    <s v="None"/>
    <m/>
    <m/>
    <m/>
  </r>
  <r>
    <x v="14"/>
    <x v="0"/>
    <n v="263"/>
    <n v="0.93181818199999999"/>
    <n v="0.93142857099999998"/>
    <n v="3600.0002519999998"/>
    <n v="9.5833333000000007E-2"/>
    <n v="263"/>
    <n v="0"/>
    <n v="0"/>
    <n v="0"/>
    <n v="0"/>
    <n v="0"/>
    <n v="0"/>
    <n v="0"/>
    <x v="0"/>
    <n v="3600"/>
    <n v="0"/>
    <n v="240"/>
    <b v="0"/>
    <b v="0"/>
    <b v="0"/>
    <m/>
    <m/>
    <m/>
  </r>
  <r>
    <x v="14"/>
    <x v="1"/>
    <n v="263"/>
    <n v="0.88636363600000001"/>
    <n v="0.93916349799999999"/>
    <n v="3600.0421040000001"/>
    <n v="6.4777327999999995E-2"/>
    <n v="247"/>
    <n v="0"/>
    <n v="0"/>
    <n v="0"/>
    <n v="0"/>
    <n v="0"/>
    <n v="0"/>
    <n v="0"/>
    <x v="10"/>
    <n v="3600"/>
    <n v="42"/>
    <n v="263"/>
    <b v="0"/>
    <s v="None"/>
    <s v="None"/>
    <m/>
    <m/>
    <m/>
  </r>
  <r>
    <x v="14"/>
    <x v="1"/>
    <n v="263"/>
    <n v="0.88636363600000001"/>
    <n v="0.93536121699999997"/>
    <n v="3600.0301960000002"/>
    <n v="6.9105690999999997E-2"/>
    <n v="246"/>
    <n v="0"/>
    <n v="0"/>
    <n v="0"/>
    <n v="0"/>
    <n v="0"/>
    <n v="0"/>
    <n v="0"/>
    <x v="1"/>
    <n v="3600"/>
    <n v="89"/>
    <n v="263"/>
    <b v="0"/>
    <s v="None"/>
    <s v="None"/>
    <m/>
    <m/>
    <m/>
  </r>
  <r>
    <x v="14"/>
    <x v="1"/>
    <n v="263"/>
    <n v="0.875"/>
    <n v="0.93536121699999997"/>
    <n v="3600.026421"/>
    <n v="6.9105690999999997E-2"/>
    <n v="246"/>
    <n v="0"/>
    <n v="0"/>
    <n v="0"/>
    <n v="0"/>
    <n v="0"/>
    <n v="0"/>
    <n v="0"/>
    <x v="12"/>
    <n v="3600"/>
    <n v="89"/>
    <n v="263"/>
    <b v="0"/>
    <s v="None"/>
    <s v="None"/>
    <m/>
    <m/>
    <m/>
  </r>
  <r>
    <x v="14"/>
    <x v="1"/>
    <n v="263"/>
    <n v="0.86363636399999999"/>
    <n v="0.95428571399999995"/>
    <n v="3600.1165449999999"/>
    <n v="6.0483871000000002E-2"/>
    <n v="263"/>
    <n v="0"/>
    <n v="0"/>
    <n v="0"/>
    <n v="0"/>
    <n v="0"/>
    <n v="0"/>
    <n v="0"/>
    <x v="11"/>
    <n v="3600"/>
    <n v="89"/>
    <n v="248.00000009999999"/>
    <b v="0"/>
    <b v="0"/>
    <b v="0"/>
    <m/>
    <m/>
    <m/>
  </r>
  <r>
    <x v="14"/>
    <x v="1"/>
    <n v="263"/>
    <n v="0.89772727299999999"/>
    <n v="0.94676806099999999"/>
    <n v="3600.0281960000002"/>
    <n v="5.6224900000000001E-2"/>
    <n v="249"/>
    <n v="0"/>
    <n v="0"/>
    <n v="0"/>
    <n v="0"/>
    <n v="0"/>
    <n v="0"/>
    <n v="0"/>
    <x v="5"/>
    <n v="3600"/>
    <n v="89"/>
    <n v="263"/>
    <b v="0"/>
    <s v="None"/>
    <s v="None"/>
    <m/>
    <m/>
    <m/>
  </r>
  <r>
    <x v="14"/>
    <x v="1"/>
    <n v="263"/>
    <n v="0.875"/>
    <n v="0.95057034200000001"/>
    <n v="3600.0363120000002"/>
    <n v="5.1999999999999998E-2"/>
    <n v="250"/>
    <n v="0"/>
    <n v="0"/>
    <n v="0"/>
    <n v="0"/>
    <n v="0"/>
    <n v="0"/>
    <n v="0"/>
    <x v="13"/>
    <n v="3600"/>
    <n v="89"/>
    <n v="263"/>
    <b v="0"/>
    <s v="None"/>
    <s v="None"/>
    <m/>
    <m/>
    <m/>
  </r>
  <r>
    <x v="14"/>
    <x v="2"/>
    <n v="263"/>
    <n v="0.88636363600000001"/>
    <n v="0.96958174900000005"/>
    <n v="3600.0857569999998"/>
    <n v="3.1372549E-2"/>
    <n v="255"/>
    <n v="0"/>
    <n v="0"/>
    <n v="0"/>
    <n v="0"/>
    <n v="0"/>
    <n v="0"/>
    <n v="0"/>
    <x v="6"/>
    <n v="3600"/>
    <n v="0"/>
    <n v="263"/>
    <b v="0"/>
    <s v="None"/>
    <s v="None"/>
    <m/>
    <m/>
    <m/>
  </r>
  <r>
    <x v="14"/>
    <x v="0"/>
    <n v="263"/>
    <n v="0.909090909"/>
    <n v="0.89142857099999995"/>
    <n v="3600.0003670000001"/>
    <n v="9.5833333000000007E-2"/>
    <n v="263"/>
    <n v="0"/>
    <n v="0"/>
    <n v="0"/>
    <n v="0"/>
    <n v="0"/>
    <n v="0"/>
    <n v="0"/>
    <x v="0"/>
    <n v="3600"/>
    <n v="15"/>
    <n v="240"/>
    <b v="0"/>
    <b v="0"/>
    <b v="0"/>
    <m/>
    <m/>
    <m/>
  </r>
  <r>
    <x v="14"/>
    <x v="1"/>
    <n v="263"/>
    <n v="0.909090909"/>
    <n v="0.942965779"/>
    <n v="3600.0130389999999"/>
    <n v="6.0483871000000002E-2"/>
    <n v="248"/>
    <n v="0"/>
    <n v="0"/>
    <n v="0"/>
    <n v="0"/>
    <n v="0"/>
    <n v="0"/>
    <n v="0"/>
    <x v="10"/>
    <n v="3600"/>
    <n v="0"/>
    <n v="263"/>
    <b v="0"/>
    <s v="None"/>
    <s v="None"/>
    <m/>
    <m/>
    <m/>
  </r>
  <r>
    <x v="14"/>
    <x v="1"/>
    <n v="263"/>
    <n v="0.82954545499999999"/>
    <n v="0.95057034200000001"/>
    <n v="3600.022739"/>
    <n v="5.1999999999999998E-2"/>
    <n v="250"/>
    <n v="0"/>
    <n v="0"/>
    <n v="0"/>
    <n v="0"/>
    <n v="0"/>
    <n v="0"/>
    <n v="0"/>
    <x v="1"/>
    <n v="3600"/>
    <n v="42"/>
    <n v="263"/>
    <b v="0"/>
    <s v="None"/>
    <s v="None"/>
    <m/>
    <m/>
    <m/>
  </r>
  <r>
    <x v="14"/>
    <x v="1"/>
    <n v="263"/>
    <n v="0.86363636399999999"/>
    <n v="0.942965779"/>
    <n v="3600.0718120000001"/>
    <n v="6.0483871000000002E-2"/>
    <n v="248"/>
    <n v="0"/>
    <n v="0"/>
    <n v="0"/>
    <n v="0"/>
    <n v="0"/>
    <n v="0"/>
    <n v="0"/>
    <x v="12"/>
    <n v="3600"/>
    <n v="42"/>
    <n v="263"/>
    <b v="0"/>
    <s v="None"/>
    <s v="None"/>
    <m/>
    <m/>
    <m/>
  </r>
  <r>
    <x v="14"/>
    <x v="1"/>
    <n v="263"/>
    <n v="0.875"/>
    <n v="0.94285714300000001"/>
    <n v="3600.0314410000001"/>
    <n v="7.3469380000000001E-2"/>
    <n v="263"/>
    <n v="0"/>
    <n v="0"/>
    <n v="0"/>
    <n v="0"/>
    <n v="0"/>
    <n v="0"/>
    <n v="0"/>
    <x v="11"/>
    <n v="3600"/>
    <n v="42"/>
    <n v="245.00000170000001"/>
    <b v="0"/>
    <b v="0"/>
    <b v="0"/>
    <m/>
    <m/>
    <m/>
  </r>
  <r>
    <x v="14"/>
    <x v="1"/>
    <n v="263"/>
    <n v="0.909090909"/>
    <n v="0.93916349799999999"/>
    <n v="3600.0116870000002"/>
    <n v="6.4777327999999995E-2"/>
    <n v="247"/>
    <n v="0"/>
    <n v="0"/>
    <n v="0"/>
    <n v="0"/>
    <n v="0"/>
    <n v="0"/>
    <n v="0"/>
    <x v="5"/>
    <n v="3600"/>
    <n v="42"/>
    <n v="263"/>
    <b v="0"/>
    <s v="None"/>
    <s v="None"/>
    <m/>
    <m/>
    <m/>
  </r>
  <r>
    <x v="14"/>
    <x v="1"/>
    <n v="263"/>
    <n v="0.82954545499999999"/>
    <n v="0.93916349799999999"/>
    <n v="3600.0574339999998"/>
    <n v="6.4777327999999995E-2"/>
    <n v="247"/>
    <n v="0"/>
    <n v="0"/>
    <n v="0"/>
    <n v="0"/>
    <n v="0"/>
    <n v="0"/>
    <n v="0"/>
    <x v="13"/>
    <n v="3600"/>
    <n v="42"/>
    <n v="263"/>
    <b v="0"/>
    <s v="None"/>
    <s v="None"/>
    <m/>
    <m/>
    <m/>
  </r>
  <r>
    <x v="14"/>
    <x v="3"/>
    <n v="263"/>
    <n v="0.86363636399999999"/>
    <n v="0.98859315599999997"/>
    <n v="3600.21416"/>
    <n v="1.1538461999999999E-2"/>
    <n v="260"/>
    <n v="0"/>
    <n v="0"/>
    <n v="0"/>
    <n v="0"/>
    <n v="0"/>
    <n v="0"/>
    <n v="0"/>
    <x v="6"/>
    <n v="3600"/>
    <n v="138"/>
    <n v="263"/>
    <b v="0"/>
    <s v="None"/>
    <s v="None"/>
    <m/>
    <m/>
    <m/>
  </r>
  <r>
    <x v="14"/>
    <x v="0"/>
    <n v="263"/>
    <n v="0.909090909"/>
    <n v="0.937142857"/>
    <n v="3600.0027409999998"/>
    <n v="9.5833333000000007E-2"/>
    <n v="263"/>
    <n v="0"/>
    <n v="0"/>
    <n v="0"/>
    <n v="0"/>
    <n v="0"/>
    <n v="0"/>
    <n v="0"/>
    <x v="0"/>
    <n v="3600"/>
    <n v="138"/>
    <n v="240"/>
    <b v="0"/>
    <b v="0"/>
    <b v="0"/>
    <m/>
    <m/>
    <m/>
  </r>
  <r>
    <x v="14"/>
    <x v="1"/>
    <n v="263"/>
    <n v="0.840909091"/>
    <n v="0.942965779"/>
    <n v="3600.057515"/>
    <n v="6.0483871000000002E-2"/>
    <n v="248"/>
    <n v="0"/>
    <n v="0"/>
    <n v="0"/>
    <n v="0"/>
    <n v="0"/>
    <n v="0"/>
    <n v="0"/>
    <x v="10"/>
    <n v="3600"/>
    <n v="15"/>
    <n v="263"/>
    <b v="0"/>
    <s v="None"/>
    <s v="None"/>
    <m/>
    <m/>
    <m/>
  </r>
  <r>
    <x v="14"/>
    <x v="1"/>
    <n v="263"/>
    <n v="0.82954545499999999"/>
    <n v="0.93916349799999999"/>
    <n v="3600.1379969999998"/>
    <n v="6.4777327999999995E-2"/>
    <n v="247"/>
    <n v="0"/>
    <n v="0"/>
    <n v="0"/>
    <n v="0"/>
    <n v="0"/>
    <n v="0"/>
    <n v="0"/>
    <x v="1"/>
    <n v="3600"/>
    <n v="0"/>
    <n v="263"/>
    <b v="0"/>
    <s v="None"/>
    <s v="None"/>
    <m/>
    <m/>
    <m/>
  </r>
  <r>
    <x v="14"/>
    <x v="1"/>
    <n v="263"/>
    <n v="0.88636363600000001"/>
    <n v="0.95057034200000001"/>
    <n v="3600.4367729999999"/>
    <n v="5.1999999999999998E-2"/>
    <n v="250"/>
    <n v="0"/>
    <n v="0"/>
    <n v="0"/>
    <n v="0"/>
    <n v="0"/>
    <n v="0"/>
    <n v="0"/>
    <x v="12"/>
    <n v="3600"/>
    <n v="0"/>
    <n v="263"/>
    <b v="0"/>
    <s v="None"/>
    <s v="None"/>
    <m/>
    <m/>
    <m/>
  </r>
  <r>
    <x v="14"/>
    <x v="1"/>
    <n v="263"/>
    <n v="0.86363636399999999"/>
    <n v="0.96"/>
    <n v="3600.0246609999999"/>
    <n v="6.0483870000000002E-2"/>
    <n v="263"/>
    <n v="0"/>
    <n v="0"/>
    <n v="0"/>
    <n v="0"/>
    <n v="0"/>
    <n v="0"/>
    <n v="0"/>
    <x v="11"/>
    <n v="3600"/>
    <n v="0"/>
    <n v="248.00000030000001"/>
    <b v="0"/>
    <b v="0"/>
    <b v="0"/>
    <m/>
    <m/>
    <m/>
  </r>
  <r>
    <x v="14"/>
    <x v="1"/>
    <n v="263"/>
    <n v="0.92045454500000001"/>
    <n v="0.942965779"/>
    <n v="3600.0105490000001"/>
    <n v="6.0483871000000002E-2"/>
    <n v="248"/>
    <n v="0"/>
    <n v="0"/>
    <n v="0"/>
    <n v="0"/>
    <n v="0"/>
    <n v="0"/>
    <n v="0"/>
    <x v="5"/>
    <n v="3600"/>
    <n v="0"/>
    <n v="263"/>
    <b v="0"/>
    <s v="None"/>
    <s v="None"/>
    <m/>
    <m/>
    <m/>
  </r>
  <r>
    <x v="14"/>
    <x v="1"/>
    <n v="263"/>
    <n v="0.86363636399999999"/>
    <n v="0.942965779"/>
    <n v="3600.1288570000002"/>
    <n v="6.0483871000000002E-2"/>
    <n v="248"/>
    <n v="0"/>
    <n v="0"/>
    <n v="0"/>
    <n v="0"/>
    <n v="0"/>
    <n v="0"/>
    <n v="0"/>
    <x v="13"/>
    <n v="3600"/>
    <n v="0"/>
    <n v="263"/>
    <b v="0"/>
    <s v="None"/>
    <s v="None"/>
    <m/>
    <m/>
    <m/>
  </r>
  <r>
    <x v="14"/>
    <x v="3"/>
    <n v="263"/>
    <n v="0.840909091"/>
    <n v="0.97338402999999996"/>
    <n v="3600.1848490000002"/>
    <n v="2.734375E-2"/>
    <n v="256"/>
    <n v="0"/>
    <n v="0"/>
    <n v="0"/>
    <n v="0"/>
    <n v="0"/>
    <n v="0"/>
    <n v="0"/>
    <x v="6"/>
    <n v="3600"/>
    <n v="15"/>
    <n v="263"/>
    <b v="0"/>
    <s v="None"/>
    <s v="None"/>
    <m/>
    <m/>
    <m/>
  </r>
  <r>
    <x v="14"/>
    <x v="1"/>
    <n v="263"/>
    <n v="0.88636363600000001"/>
    <n v="0.92571428600000005"/>
    <n v="3600.0016430000001"/>
    <n v="8.2304527000000002E-2"/>
    <n v="263"/>
    <n v="0"/>
    <n v="0"/>
    <n v="0"/>
    <n v="0"/>
    <n v="0"/>
    <n v="0"/>
    <n v="0"/>
    <x v="0"/>
    <n v="3600"/>
    <n v="89"/>
    <n v="243"/>
    <b v="0"/>
    <b v="0"/>
    <b v="0"/>
    <m/>
    <m/>
    <m/>
  </r>
  <r>
    <x v="14"/>
    <x v="1"/>
    <n v="263"/>
    <n v="0.81818181800000001"/>
    <n v="0.91634981000000004"/>
    <n v="3600.0134750000002"/>
    <n v="9.5833333000000007E-2"/>
    <n v="240"/>
    <n v="0"/>
    <n v="0"/>
    <n v="0"/>
    <n v="0"/>
    <n v="0"/>
    <n v="0"/>
    <n v="0"/>
    <x v="10"/>
    <n v="3600"/>
    <n v="138"/>
    <n v="263"/>
    <b v="0"/>
    <s v="None"/>
    <s v="None"/>
    <m/>
    <m/>
    <m/>
  </r>
  <r>
    <x v="14"/>
    <x v="2"/>
    <n v="263"/>
    <n v="0.92045454500000001"/>
    <n v="0.96958174900000005"/>
    <n v="3600.3380820000002"/>
    <n v="3.1372549E-2"/>
    <n v="255"/>
    <n v="0"/>
    <n v="0"/>
    <n v="0"/>
    <n v="0"/>
    <n v="0"/>
    <n v="0"/>
    <n v="0"/>
    <x v="1"/>
    <n v="3600"/>
    <n v="138"/>
    <n v="263"/>
    <b v="0"/>
    <s v="None"/>
    <s v="None"/>
    <m/>
    <m/>
    <m/>
  </r>
  <r>
    <x v="14"/>
    <x v="2"/>
    <n v="263"/>
    <n v="0.89772727299999999"/>
    <n v="0.93536121699999997"/>
    <n v="3600.4848959999999"/>
    <n v="6.9105690999999997E-2"/>
    <n v="246"/>
    <n v="0"/>
    <n v="0"/>
    <n v="0"/>
    <n v="0"/>
    <n v="0"/>
    <n v="0"/>
    <n v="0"/>
    <x v="12"/>
    <n v="3600"/>
    <n v="138"/>
    <n v="263"/>
    <b v="0"/>
    <s v="None"/>
    <s v="None"/>
    <m/>
    <m/>
    <m/>
  </r>
  <r>
    <x v="14"/>
    <x v="2"/>
    <n v="263"/>
    <n v="0.85227272700000001"/>
    <n v="0.96571428599999998"/>
    <n v="3600.1695810000001"/>
    <n v="3.9525691000000002E-2"/>
    <n v="263"/>
    <n v="0"/>
    <n v="0"/>
    <n v="0"/>
    <n v="0"/>
    <n v="0"/>
    <n v="0"/>
    <n v="0"/>
    <x v="11"/>
    <n v="3600"/>
    <n v="138"/>
    <n v="253.00000019999999"/>
    <b v="0"/>
    <b v="0"/>
    <b v="0"/>
    <m/>
    <m/>
    <m/>
  </r>
  <r>
    <x v="14"/>
    <x v="2"/>
    <n v="263"/>
    <n v="0.88636363600000001"/>
    <n v="0.95057034200000001"/>
    <n v="3600.0800079999999"/>
    <n v="5.1999999999999998E-2"/>
    <n v="250"/>
    <n v="0"/>
    <n v="0"/>
    <n v="0"/>
    <n v="0"/>
    <n v="0"/>
    <n v="0"/>
    <n v="0"/>
    <x v="5"/>
    <n v="3600"/>
    <n v="138"/>
    <n v="263"/>
    <b v="0"/>
    <s v="None"/>
    <s v="None"/>
    <m/>
    <m/>
    <m/>
  </r>
  <r>
    <x v="14"/>
    <x v="2"/>
    <n v="263"/>
    <n v="0.88636363600000001"/>
    <n v="0.95817490500000002"/>
    <n v="3600.0888199999999"/>
    <n v="4.3650794E-2"/>
    <n v="252"/>
    <n v="0"/>
    <n v="0"/>
    <n v="0"/>
    <n v="0"/>
    <n v="0"/>
    <n v="0"/>
    <n v="0"/>
    <x v="13"/>
    <n v="3600"/>
    <n v="138"/>
    <n v="263"/>
    <b v="0"/>
    <s v="None"/>
    <s v="None"/>
    <m/>
    <m/>
    <m/>
  </r>
  <r>
    <x v="14"/>
    <x v="3"/>
    <n v="263"/>
    <n v="0.79545454500000001"/>
    <n v="0.93155893499999998"/>
    <n v="3600.2016119999998"/>
    <n v="7.3469387999999997E-2"/>
    <n v="245"/>
    <n v="0"/>
    <n v="0"/>
    <n v="0"/>
    <n v="0"/>
    <n v="0"/>
    <n v="0"/>
    <n v="0"/>
    <x v="6"/>
    <n v="3600"/>
    <n v="89"/>
    <n v="263"/>
    <b v="0"/>
    <s v="None"/>
    <s v="None"/>
    <m/>
    <m/>
    <m/>
  </r>
  <r>
    <x v="14"/>
    <x v="1"/>
    <n v="263"/>
    <n v="0.88636363600000001"/>
    <n v="0.94285714300000001"/>
    <n v="3600.0043089999999"/>
    <n v="6.0483871000000002E-2"/>
    <n v="263"/>
    <n v="0"/>
    <n v="0"/>
    <n v="0"/>
    <n v="0"/>
    <n v="0"/>
    <n v="0"/>
    <n v="0"/>
    <x v="0"/>
    <n v="3600"/>
    <n v="42"/>
    <n v="248"/>
    <b v="0"/>
    <b v="0"/>
    <b v="0"/>
    <m/>
    <m/>
    <m/>
  </r>
  <r>
    <x v="14"/>
    <x v="2"/>
    <n v="263"/>
    <n v="0.85227272700000001"/>
    <n v="0.954372624"/>
    <n v="3600.3145399999999"/>
    <n v="4.7808765000000003E-2"/>
    <n v="251"/>
    <n v="0"/>
    <n v="0"/>
    <n v="0"/>
    <n v="0"/>
    <n v="0"/>
    <n v="0"/>
    <n v="0"/>
    <x v="10"/>
    <n v="3600"/>
    <n v="89"/>
    <n v="263"/>
    <b v="0"/>
    <s v="None"/>
    <s v="None"/>
    <m/>
    <m/>
    <m/>
  </r>
  <r>
    <x v="14"/>
    <x v="2"/>
    <n v="263"/>
    <n v="0.80681818199999999"/>
    <n v="0.98098859299999996"/>
    <n v="3600.1165030000002"/>
    <n v="1.9379845E-2"/>
    <n v="258"/>
    <n v="0"/>
    <n v="0"/>
    <n v="0"/>
    <n v="0"/>
    <n v="0"/>
    <n v="0"/>
    <n v="0"/>
    <x v="1"/>
    <n v="3600"/>
    <n v="15"/>
    <n v="263"/>
    <b v="0"/>
    <s v="None"/>
    <s v="None"/>
    <m/>
    <m/>
    <m/>
  </r>
  <r>
    <x v="14"/>
    <x v="2"/>
    <n v="263"/>
    <n v="0.82954545499999999"/>
    <n v="0.96958174900000005"/>
    <n v="3600.458654"/>
    <n v="3.1372549E-2"/>
    <n v="255"/>
    <n v="0"/>
    <n v="0"/>
    <n v="0"/>
    <n v="0"/>
    <n v="0"/>
    <n v="0"/>
    <n v="0"/>
    <x v="12"/>
    <n v="3600"/>
    <n v="15"/>
    <n v="263"/>
    <b v="0"/>
    <s v="None"/>
    <s v="None"/>
    <m/>
    <m/>
    <m/>
  </r>
  <r>
    <x v="14"/>
    <x v="2"/>
    <n v="263"/>
    <n v="0.875"/>
    <n v="0.94857142900000002"/>
    <n v="3600.168279"/>
    <n v="6.4777325999999996E-2"/>
    <n v="263"/>
    <n v="0"/>
    <n v="0"/>
    <n v="0"/>
    <n v="0"/>
    <n v="0"/>
    <n v="0"/>
    <n v="0"/>
    <x v="11"/>
    <n v="3600"/>
    <n v="15"/>
    <n v="247.0000004"/>
    <b v="0"/>
    <b v="0"/>
    <b v="0"/>
    <m/>
    <m/>
    <m/>
  </r>
  <r>
    <x v="14"/>
    <x v="2"/>
    <n v="263"/>
    <n v="0.82954545499999999"/>
    <n v="0.96577946800000003"/>
    <n v="3600.0800089999998"/>
    <n v="3.5433070999999997E-2"/>
    <n v="254"/>
    <n v="0"/>
    <n v="0"/>
    <n v="0"/>
    <n v="0"/>
    <n v="0"/>
    <n v="0"/>
    <n v="0"/>
    <x v="5"/>
    <n v="3600"/>
    <n v="15"/>
    <n v="263"/>
    <b v="0"/>
    <s v="None"/>
    <s v="None"/>
    <m/>
    <m/>
    <m/>
  </r>
  <r>
    <x v="14"/>
    <x v="2"/>
    <n v="263"/>
    <n v="0.85227272700000001"/>
    <n v="0.98098859299999996"/>
    <n v="3600.1177130000001"/>
    <n v="1.9379845E-2"/>
    <n v="258"/>
    <n v="0"/>
    <n v="0"/>
    <n v="0"/>
    <n v="0"/>
    <n v="0"/>
    <n v="0"/>
    <n v="0"/>
    <x v="13"/>
    <n v="3600"/>
    <n v="15"/>
    <n v="263"/>
    <b v="0"/>
    <s v="None"/>
    <s v="None"/>
    <m/>
    <m/>
    <m/>
  </r>
  <r>
    <x v="14"/>
    <x v="3"/>
    <n v="263"/>
    <n v="0.95454545499999999"/>
    <n v="0.95817490500000002"/>
    <n v="3600.2470680000001"/>
    <n v="4.3650794E-2"/>
    <n v="252"/>
    <n v="0"/>
    <n v="0"/>
    <n v="0"/>
    <n v="0"/>
    <n v="0"/>
    <n v="0"/>
    <n v="0"/>
    <x v="6"/>
    <n v="3600"/>
    <n v="42"/>
    <n v="263"/>
    <b v="0"/>
    <s v="None"/>
    <s v="None"/>
    <m/>
    <m/>
    <m/>
  </r>
  <r>
    <x v="14"/>
    <x v="1"/>
    <n v="263"/>
    <n v="0.93181818199999999"/>
    <n v="0.97142857100000002"/>
    <n v="3600.01188"/>
    <n v="6.9105690999999997E-2"/>
    <n v="263"/>
    <n v="0"/>
    <n v="0"/>
    <n v="0"/>
    <n v="0"/>
    <n v="0"/>
    <n v="0"/>
    <n v="0"/>
    <x v="0"/>
    <n v="3600"/>
    <n v="0"/>
    <n v="246"/>
    <b v="0"/>
    <b v="0"/>
    <b v="0"/>
    <m/>
    <m/>
    <m/>
  </r>
  <r>
    <x v="14"/>
    <x v="2"/>
    <n v="263"/>
    <n v="0.875"/>
    <n v="0.96958174900000005"/>
    <n v="3600.199803"/>
    <n v="3.1372549E-2"/>
    <n v="255"/>
    <n v="0"/>
    <n v="0"/>
    <n v="0"/>
    <n v="0"/>
    <n v="0"/>
    <n v="0"/>
    <n v="0"/>
    <x v="10"/>
    <n v="3600"/>
    <n v="42"/>
    <n v="263"/>
    <b v="0"/>
    <s v="None"/>
    <s v="None"/>
    <m/>
    <m/>
    <m/>
  </r>
  <r>
    <x v="14"/>
    <x v="2"/>
    <n v="263"/>
    <n v="0.93181818199999999"/>
    <n v="0.95057034200000001"/>
    <n v="3600.19292"/>
    <n v="5.1999999999999998E-2"/>
    <n v="250"/>
    <n v="0"/>
    <n v="0"/>
    <n v="0"/>
    <n v="0"/>
    <n v="0"/>
    <n v="0"/>
    <n v="0"/>
    <x v="1"/>
    <n v="3600"/>
    <n v="89"/>
    <n v="263"/>
    <b v="0"/>
    <s v="None"/>
    <s v="None"/>
    <m/>
    <m/>
    <m/>
  </r>
  <r>
    <x v="14"/>
    <x v="2"/>
    <n v="263"/>
    <n v="0.86363636399999999"/>
    <n v="0.954372624"/>
    <n v="3600.2609910000001"/>
    <n v="4.7808765000000003E-2"/>
    <n v="251"/>
    <n v="0"/>
    <n v="0"/>
    <n v="0"/>
    <n v="0"/>
    <n v="0"/>
    <n v="0"/>
    <n v="0"/>
    <x v="12"/>
    <n v="3600"/>
    <n v="89"/>
    <n v="263"/>
    <b v="0"/>
    <s v="None"/>
    <s v="None"/>
    <m/>
    <m/>
    <m/>
  </r>
  <r>
    <x v="14"/>
    <x v="2"/>
    <n v="263"/>
    <n v="0.88636363600000001"/>
    <n v="0.97142857100000002"/>
    <n v="3600.2962739999998"/>
    <n v="3.1372548E-2"/>
    <n v="263"/>
    <n v="0"/>
    <n v="0"/>
    <n v="0"/>
    <n v="0"/>
    <n v="0"/>
    <n v="0"/>
    <n v="0"/>
    <x v="11"/>
    <n v="3600"/>
    <n v="89"/>
    <n v="255.00000009999999"/>
    <b v="0"/>
    <b v="0"/>
    <b v="0"/>
    <m/>
    <m/>
    <m/>
  </r>
  <r>
    <x v="14"/>
    <x v="2"/>
    <n v="263"/>
    <n v="0.784090909"/>
    <n v="0.97338402999999996"/>
    <n v="3600.065599"/>
    <n v="2.734375E-2"/>
    <n v="256"/>
    <n v="0"/>
    <n v="0"/>
    <n v="0"/>
    <n v="0"/>
    <n v="0"/>
    <n v="0"/>
    <n v="0"/>
    <x v="5"/>
    <n v="3600"/>
    <n v="89"/>
    <n v="263"/>
    <b v="0"/>
    <s v="None"/>
    <s v="None"/>
    <m/>
    <m/>
    <m/>
  </r>
  <r>
    <x v="14"/>
    <x v="2"/>
    <n v="263"/>
    <n v="0.88636363600000001"/>
    <n v="0.954372624"/>
    <n v="3600.1123990000001"/>
    <n v="4.7808765000000003E-2"/>
    <n v="251"/>
    <n v="0"/>
    <n v="0"/>
    <n v="0"/>
    <n v="0"/>
    <n v="0"/>
    <n v="0"/>
    <n v="0"/>
    <x v="13"/>
    <n v="3600"/>
    <n v="89"/>
    <n v="263"/>
    <b v="0"/>
    <s v="None"/>
    <s v="None"/>
    <m/>
    <m/>
    <m/>
  </r>
  <r>
    <x v="14"/>
    <x v="3"/>
    <n v="263"/>
    <n v="0.81818181800000001"/>
    <n v="0.90874524700000003"/>
    <n v="3600.2165140000002"/>
    <n v="0.10041841"/>
    <n v="239"/>
    <n v="0"/>
    <n v="0"/>
    <n v="0"/>
    <n v="0"/>
    <n v="0"/>
    <n v="0"/>
    <n v="0"/>
    <x v="6"/>
    <n v="3600"/>
    <n v="0"/>
    <n v="263"/>
    <b v="0"/>
    <s v="None"/>
    <s v="None"/>
    <m/>
    <m/>
    <m/>
  </r>
  <r>
    <x v="16"/>
    <x v="0"/>
    <n v="112"/>
    <n v="0.97368421100000002"/>
    <n v="0.95535714299999996"/>
    <n v="1.1413478850000001"/>
    <n v="0"/>
    <n v="107"/>
    <n v="0"/>
    <n v="0"/>
    <n v="0"/>
    <n v="0"/>
    <n v="0"/>
    <n v="0"/>
    <n v="0"/>
    <x v="6"/>
    <n v="3600"/>
    <n v="138"/>
    <n v="107"/>
    <b v="0"/>
    <s v="None"/>
    <s v="None"/>
    <m/>
    <m/>
    <m/>
  </r>
  <r>
    <x v="16"/>
    <x v="0"/>
    <n v="112"/>
    <n v="0.89473684200000003"/>
    <n v="0.96428571399999996"/>
    <n v="0.91238594100000003"/>
    <n v="0"/>
    <n v="108"/>
    <n v="0"/>
    <n v="0"/>
    <n v="0"/>
    <n v="0"/>
    <n v="0"/>
    <n v="0"/>
    <n v="0"/>
    <x v="6"/>
    <n v="3600"/>
    <n v="15"/>
    <n v="108"/>
    <b v="0"/>
    <s v="None"/>
    <s v="None"/>
    <m/>
    <m/>
    <m/>
  </r>
  <r>
    <x v="16"/>
    <x v="0"/>
    <n v="112"/>
    <n v="0.94736842099999996"/>
    <n v="0.96428571399999996"/>
    <n v="1.0833990570000001"/>
    <n v="0"/>
    <n v="108"/>
    <n v="0"/>
    <n v="0"/>
    <n v="0"/>
    <n v="0"/>
    <n v="0"/>
    <n v="0"/>
    <n v="0"/>
    <x v="6"/>
    <n v="3600"/>
    <n v="89"/>
    <n v="108"/>
    <b v="0"/>
    <s v="None"/>
    <s v="None"/>
    <m/>
    <m/>
    <m/>
  </r>
  <r>
    <x v="16"/>
    <x v="0"/>
    <n v="112"/>
    <n v="1"/>
    <n v="0.946428571"/>
    <n v="2.4153361320000002"/>
    <n v="0"/>
    <n v="106"/>
    <n v="0"/>
    <n v="0"/>
    <n v="0"/>
    <n v="0"/>
    <n v="0"/>
    <n v="0"/>
    <n v="0"/>
    <x v="6"/>
    <n v="3600"/>
    <n v="42"/>
    <n v="106"/>
    <b v="0"/>
    <s v="None"/>
    <s v="None"/>
    <m/>
    <m/>
    <m/>
  </r>
  <r>
    <x v="16"/>
    <x v="0"/>
    <n v="112"/>
    <n v="0.89473684200000003"/>
    <n v="0.98214285700000004"/>
    <n v="0.91762208899999997"/>
    <n v="0"/>
    <n v="110"/>
    <n v="0"/>
    <n v="0"/>
    <n v="0"/>
    <n v="0"/>
    <n v="0"/>
    <n v="0"/>
    <n v="0"/>
    <x v="6"/>
    <n v="3600"/>
    <n v="0"/>
    <n v="110"/>
    <b v="0"/>
    <s v="None"/>
    <s v="None"/>
    <m/>
    <m/>
    <m/>
  </r>
  <r>
    <x v="16"/>
    <x v="1"/>
    <n v="112"/>
    <n v="0.94736842099999996"/>
    <n v="1"/>
    <n v="4.6570210459999997"/>
    <n v="0"/>
    <n v="112"/>
    <n v="0"/>
    <n v="0"/>
    <n v="0"/>
    <n v="0"/>
    <n v="0"/>
    <n v="0"/>
    <n v="0"/>
    <x v="6"/>
    <n v="3600"/>
    <n v="138"/>
    <n v="112"/>
    <b v="0"/>
    <s v="None"/>
    <s v="None"/>
    <m/>
    <m/>
    <m/>
  </r>
  <r>
    <x v="16"/>
    <x v="1"/>
    <n v="112"/>
    <n v="0.92105263199999998"/>
    <n v="1"/>
    <n v="11.033815860000001"/>
    <n v="0"/>
    <n v="112"/>
    <n v="0"/>
    <n v="0"/>
    <n v="0"/>
    <n v="0"/>
    <n v="0"/>
    <n v="0"/>
    <n v="0"/>
    <x v="6"/>
    <n v="3600"/>
    <n v="15"/>
    <n v="112"/>
    <b v="0"/>
    <s v="None"/>
    <s v="None"/>
    <m/>
    <m/>
    <m/>
  </r>
  <r>
    <x v="16"/>
    <x v="1"/>
    <n v="112"/>
    <n v="0.97368421100000002"/>
    <n v="1"/>
    <n v="7.7002661229999996"/>
    <n v="0"/>
    <n v="112"/>
    <n v="0"/>
    <n v="0"/>
    <n v="0"/>
    <n v="0"/>
    <n v="0"/>
    <n v="0"/>
    <n v="0"/>
    <x v="6"/>
    <n v="3600"/>
    <n v="89"/>
    <n v="112"/>
    <b v="0"/>
    <s v="None"/>
    <s v="None"/>
    <m/>
    <m/>
    <m/>
  </r>
  <r>
    <x v="16"/>
    <x v="1"/>
    <n v="112"/>
    <n v="1"/>
    <n v="0.991071429"/>
    <n v="11.298209910000001"/>
    <n v="0"/>
    <n v="111"/>
    <n v="0"/>
    <n v="0"/>
    <n v="0"/>
    <n v="0"/>
    <n v="0"/>
    <n v="0"/>
    <n v="0"/>
    <x v="6"/>
    <n v="3600"/>
    <n v="42"/>
    <n v="111"/>
    <b v="0"/>
    <s v="None"/>
    <s v="None"/>
    <m/>
    <m/>
    <m/>
  </r>
  <r>
    <x v="16"/>
    <x v="1"/>
    <n v="112"/>
    <n v="0.89473684200000003"/>
    <n v="1"/>
    <n v="5.2221698759999997"/>
    <n v="0"/>
    <n v="112"/>
    <n v="0"/>
    <n v="0"/>
    <n v="0"/>
    <n v="0"/>
    <n v="0"/>
    <n v="0"/>
    <n v="0"/>
    <x v="6"/>
    <n v="3600"/>
    <n v="0"/>
    <n v="112"/>
    <b v="0"/>
    <s v="None"/>
    <s v="None"/>
    <m/>
    <m/>
    <m/>
  </r>
  <r>
    <x v="16"/>
    <x v="2"/>
    <n v="112"/>
    <n v="0.97368421100000002"/>
    <n v="1"/>
    <n v="23.234156129999999"/>
    <n v="0"/>
    <n v="112"/>
    <n v="0"/>
    <n v="0"/>
    <n v="0"/>
    <n v="0"/>
    <n v="0"/>
    <n v="0"/>
    <n v="0"/>
    <x v="6"/>
    <n v="3600"/>
    <n v="138"/>
    <n v="112"/>
    <b v="0"/>
    <s v="None"/>
    <s v="None"/>
    <m/>
    <m/>
    <m/>
  </r>
  <r>
    <x v="16"/>
    <x v="2"/>
    <n v="112"/>
    <n v="0.97368421100000002"/>
    <n v="1"/>
    <n v="44.146498919999999"/>
    <n v="0"/>
    <n v="112"/>
    <n v="0"/>
    <n v="0"/>
    <n v="0"/>
    <n v="0"/>
    <n v="0"/>
    <n v="0"/>
    <n v="0"/>
    <x v="6"/>
    <n v="3600"/>
    <n v="15"/>
    <n v="112"/>
    <b v="0"/>
    <s v="None"/>
    <s v="None"/>
    <m/>
    <m/>
    <m/>
  </r>
  <r>
    <x v="16"/>
    <x v="2"/>
    <n v="112"/>
    <n v="0.92105263199999998"/>
    <n v="1"/>
    <n v="18.490685939999999"/>
    <n v="0"/>
    <n v="112"/>
    <n v="0"/>
    <n v="0"/>
    <n v="0"/>
    <n v="0"/>
    <n v="0"/>
    <n v="0"/>
    <n v="0"/>
    <x v="6"/>
    <n v="3600"/>
    <n v="89"/>
    <n v="112"/>
    <b v="0"/>
    <s v="None"/>
    <s v="None"/>
    <m/>
    <m/>
    <m/>
  </r>
  <r>
    <x v="14"/>
    <x v="1"/>
    <n v="263"/>
    <n v="0.86363636399999999"/>
    <n v="0.93142857099999998"/>
    <n v="3600.0010189999998"/>
    <n v="7.3469387999999997E-2"/>
    <n v="263"/>
    <n v="0"/>
    <n v="0"/>
    <n v="0"/>
    <n v="0"/>
    <n v="0"/>
    <n v="0"/>
    <n v="0"/>
    <x v="0"/>
    <n v="3600"/>
    <n v="15"/>
    <n v="245"/>
    <b v="0"/>
    <b v="0"/>
    <b v="0"/>
    <m/>
    <m/>
    <m/>
  </r>
  <r>
    <x v="16"/>
    <x v="2"/>
    <n v="112"/>
    <n v="1"/>
    <n v="1"/>
    <n v="58.359187130000002"/>
    <n v="0"/>
    <n v="112"/>
    <n v="0"/>
    <n v="0"/>
    <n v="0"/>
    <n v="0"/>
    <n v="0"/>
    <n v="0"/>
    <n v="0"/>
    <x v="6"/>
    <n v="3600"/>
    <n v="42"/>
    <n v="112"/>
    <b v="0"/>
    <s v="None"/>
    <s v="None"/>
    <m/>
    <m/>
    <m/>
  </r>
  <r>
    <x v="16"/>
    <x v="2"/>
    <n v="112"/>
    <n v="0.89473684200000003"/>
    <n v="1"/>
    <n v="19.388944859999999"/>
    <n v="0"/>
    <n v="112"/>
    <n v="0"/>
    <n v="0"/>
    <n v="0"/>
    <n v="0"/>
    <n v="0"/>
    <n v="0"/>
    <n v="0"/>
    <x v="6"/>
    <n v="3600"/>
    <n v="0"/>
    <n v="112"/>
    <b v="0"/>
    <s v="None"/>
    <s v="None"/>
    <m/>
    <m/>
    <m/>
  </r>
  <r>
    <x v="16"/>
    <x v="3"/>
    <n v="112"/>
    <n v="0.94736842099999996"/>
    <n v="1"/>
    <n v="32.191696880000002"/>
    <n v="0"/>
    <n v="112"/>
    <n v="0"/>
    <n v="0"/>
    <n v="0"/>
    <n v="0"/>
    <n v="0"/>
    <n v="0"/>
    <n v="0"/>
    <x v="6"/>
    <n v="3600"/>
    <n v="138"/>
    <n v="112"/>
    <b v="0"/>
    <s v="None"/>
    <s v="None"/>
    <m/>
    <m/>
    <m/>
  </r>
  <r>
    <x v="16"/>
    <x v="3"/>
    <n v="112"/>
    <n v="0.92105263199999998"/>
    <n v="1"/>
    <n v="53.655862810000002"/>
    <n v="0"/>
    <n v="112"/>
    <n v="0"/>
    <n v="0"/>
    <n v="0"/>
    <n v="0"/>
    <n v="0"/>
    <n v="0"/>
    <n v="0"/>
    <x v="6"/>
    <n v="3600"/>
    <n v="15"/>
    <n v="112"/>
    <b v="0"/>
    <s v="None"/>
    <s v="None"/>
    <m/>
    <m/>
    <m/>
  </r>
  <r>
    <x v="16"/>
    <x v="3"/>
    <n v="112"/>
    <n v="0.94736842099999996"/>
    <n v="1"/>
    <n v="48.897036079999999"/>
    <n v="0"/>
    <n v="112"/>
    <n v="0"/>
    <n v="0"/>
    <n v="0"/>
    <n v="0"/>
    <n v="0"/>
    <n v="0"/>
    <n v="0"/>
    <x v="6"/>
    <n v="3600"/>
    <n v="89"/>
    <n v="112"/>
    <b v="0"/>
    <s v="None"/>
    <s v="None"/>
    <m/>
    <m/>
    <m/>
  </r>
  <r>
    <x v="16"/>
    <x v="3"/>
    <n v="112"/>
    <n v="1"/>
    <n v="1"/>
    <n v="56.991713050000001"/>
    <n v="0"/>
    <n v="112"/>
    <n v="0"/>
    <n v="0"/>
    <n v="0"/>
    <n v="0"/>
    <n v="0"/>
    <n v="0"/>
    <n v="0"/>
    <x v="6"/>
    <n v="3600"/>
    <n v="42"/>
    <n v="112"/>
    <b v="0"/>
    <s v="None"/>
    <s v="None"/>
    <m/>
    <m/>
    <m/>
  </r>
  <r>
    <x v="16"/>
    <x v="3"/>
    <n v="112"/>
    <n v="0.86842105300000005"/>
    <n v="1"/>
    <n v="59.432491059999997"/>
    <n v="0"/>
    <n v="112"/>
    <n v="0"/>
    <n v="0"/>
    <n v="0"/>
    <n v="0"/>
    <n v="0"/>
    <n v="0"/>
    <n v="0"/>
    <x v="6"/>
    <n v="3600"/>
    <n v="0"/>
    <n v="112"/>
    <b v="0"/>
    <s v="None"/>
    <s v="None"/>
    <m/>
    <m/>
    <m/>
  </r>
  <r>
    <x v="14"/>
    <x v="2"/>
    <n v="263"/>
    <n v="0.89772727299999999"/>
    <n v="0.954372624"/>
    <n v="3600.1100889999998"/>
    <n v="4.7808765000000003E-2"/>
    <n v="251"/>
    <n v="0"/>
    <n v="0"/>
    <n v="0"/>
    <n v="0"/>
    <n v="0"/>
    <n v="0"/>
    <n v="0"/>
    <x v="10"/>
    <n v="3600"/>
    <n v="0"/>
    <n v="263"/>
    <b v="0"/>
    <s v="None"/>
    <s v="None"/>
    <m/>
    <m/>
    <m/>
  </r>
  <r>
    <x v="14"/>
    <x v="2"/>
    <n v="263"/>
    <n v="0.93181818199999999"/>
    <n v="0.97338402999999996"/>
    <n v="3600.260761"/>
    <n v="2.734375E-2"/>
    <n v="256"/>
    <n v="0"/>
    <n v="0"/>
    <n v="0"/>
    <n v="0"/>
    <n v="0"/>
    <n v="0"/>
    <n v="0"/>
    <x v="1"/>
    <n v="3600"/>
    <n v="42"/>
    <n v="263"/>
    <b v="0"/>
    <s v="None"/>
    <s v="None"/>
    <m/>
    <m/>
    <m/>
  </r>
  <r>
    <x v="14"/>
    <x v="2"/>
    <n v="263"/>
    <n v="0.86363636399999999"/>
    <n v="0.96577946800000003"/>
    <n v="3600.0547449999999"/>
    <n v="3.5433070999999997E-2"/>
    <n v="254"/>
    <n v="0"/>
    <n v="0"/>
    <n v="0"/>
    <n v="0"/>
    <n v="0"/>
    <n v="0"/>
    <n v="0"/>
    <x v="12"/>
    <n v="3600"/>
    <n v="42"/>
    <n v="263"/>
    <b v="0"/>
    <s v="None"/>
    <s v="None"/>
    <m/>
    <m/>
    <m/>
  </r>
  <r>
    <x v="14"/>
    <x v="2"/>
    <n v="263"/>
    <n v="0.88636363600000001"/>
    <n v="0.94857142900000002"/>
    <n v="3600.1400180000001"/>
    <n v="4.3650792000000001E-2"/>
    <n v="263"/>
    <n v="0"/>
    <n v="0"/>
    <n v="0"/>
    <n v="0"/>
    <n v="0"/>
    <n v="0"/>
    <n v="0"/>
    <x v="11"/>
    <n v="3600"/>
    <n v="42"/>
    <n v="252.00000030000001"/>
    <b v="0"/>
    <b v="0"/>
    <b v="0"/>
    <m/>
    <m/>
    <m/>
  </r>
  <r>
    <x v="14"/>
    <x v="2"/>
    <n v="263"/>
    <n v="0.88636363600000001"/>
    <n v="0.97718631199999995"/>
    <n v="3600.0860579999999"/>
    <n v="2.3346303999999998E-2"/>
    <n v="257"/>
    <n v="0"/>
    <n v="0"/>
    <n v="0"/>
    <n v="0"/>
    <n v="0"/>
    <n v="0"/>
    <n v="0"/>
    <x v="5"/>
    <n v="3600"/>
    <n v="42"/>
    <n v="263"/>
    <b v="0"/>
    <s v="None"/>
    <s v="None"/>
    <m/>
    <m/>
    <m/>
  </r>
  <r>
    <x v="14"/>
    <x v="2"/>
    <n v="263"/>
    <n v="0.86363636399999999"/>
    <n v="0.97338402999999996"/>
    <n v="3600.0940839999998"/>
    <n v="2.734375E-2"/>
    <n v="256"/>
    <n v="0"/>
    <n v="0"/>
    <n v="0"/>
    <n v="0"/>
    <n v="0"/>
    <n v="0"/>
    <n v="0"/>
    <x v="13"/>
    <n v="3600"/>
    <n v="42"/>
    <n v="263"/>
    <b v="0"/>
    <s v="None"/>
    <s v="None"/>
    <m/>
    <m/>
    <m/>
  </r>
  <r>
    <x v="14"/>
    <x v="1"/>
    <n v="263"/>
    <n v="0.86363636399999999"/>
    <n v="0.89714285699999996"/>
    <n v="3600.0171690000002"/>
    <n v="0.10970464000000001"/>
    <n v="263"/>
    <n v="0"/>
    <n v="0"/>
    <n v="0"/>
    <n v="0"/>
    <n v="0"/>
    <n v="0"/>
    <n v="0"/>
    <x v="0"/>
    <n v="3600"/>
    <n v="138"/>
    <n v="237.0000004"/>
    <b v="0"/>
    <b v="0"/>
    <b v="0"/>
    <m/>
    <m/>
    <m/>
  </r>
  <r>
    <x v="14"/>
    <x v="2"/>
    <n v="263"/>
    <n v="0.909090909"/>
    <n v="0.93916349799999999"/>
    <n v="3600.0519199999999"/>
    <n v="6.4777327999999995E-2"/>
    <n v="247"/>
    <n v="0"/>
    <n v="0"/>
    <n v="0"/>
    <n v="0"/>
    <n v="0"/>
    <n v="0"/>
    <n v="0"/>
    <x v="10"/>
    <n v="3600"/>
    <n v="15"/>
    <n v="263"/>
    <b v="0"/>
    <s v="None"/>
    <s v="None"/>
    <m/>
    <m/>
    <m/>
  </r>
  <r>
    <x v="14"/>
    <x v="2"/>
    <n v="263"/>
    <n v="0.88636363600000001"/>
    <n v="0.96197718600000004"/>
    <n v="3600.1453919999999"/>
    <n v="3.9525692000000001E-2"/>
    <n v="253"/>
    <n v="0"/>
    <n v="0"/>
    <n v="0"/>
    <n v="0"/>
    <n v="0"/>
    <n v="0"/>
    <n v="0"/>
    <x v="1"/>
    <n v="3600"/>
    <n v="0"/>
    <n v="263"/>
    <b v="0"/>
    <s v="None"/>
    <s v="None"/>
    <m/>
    <m/>
    <m/>
  </r>
  <r>
    <x v="14"/>
    <x v="2"/>
    <n v="263"/>
    <n v="0.85227272700000001"/>
    <n v="0.95057034200000001"/>
    <n v="3600.112666"/>
    <n v="5.1999999999999998E-2"/>
    <n v="250"/>
    <n v="0"/>
    <n v="0"/>
    <n v="0"/>
    <n v="0"/>
    <n v="0"/>
    <n v="0"/>
    <n v="0"/>
    <x v="12"/>
    <n v="3600"/>
    <n v="0"/>
    <n v="263"/>
    <b v="0"/>
    <s v="None"/>
    <s v="None"/>
    <m/>
    <m/>
    <m/>
  </r>
  <r>
    <x v="14"/>
    <x v="2"/>
    <n v="263"/>
    <n v="0.85227272700000001"/>
    <n v="0.97714285700000003"/>
    <n v="3600.1731829999999"/>
    <n v="4.3650793E-2"/>
    <n v="263"/>
    <n v="0"/>
    <n v="0"/>
    <n v="0"/>
    <n v="0"/>
    <n v="0"/>
    <n v="0"/>
    <n v="0"/>
    <x v="11"/>
    <n v="3600"/>
    <n v="0"/>
    <n v="252.00000009999999"/>
    <b v="0"/>
    <b v="0"/>
    <b v="0"/>
    <m/>
    <m/>
    <m/>
  </r>
  <r>
    <x v="14"/>
    <x v="2"/>
    <n v="263"/>
    <n v="0.80681818199999999"/>
    <n v="0.97338402999999996"/>
    <n v="3600.0789009999999"/>
    <n v="2.734375E-2"/>
    <n v="256"/>
    <n v="0"/>
    <n v="0"/>
    <n v="0"/>
    <n v="0"/>
    <n v="0"/>
    <n v="0"/>
    <n v="0"/>
    <x v="5"/>
    <n v="3600"/>
    <n v="0"/>
    <n v="263"/>
    <b v="0"/>
    <s v="None"/>
    <s v="None"/>
    <m/>
    <m/>
    <m/>
  </r>
  <r>
    <x v="14"/>
    <x v="2"/>
    <n v="263"/>
    <n v="0.85227272700000001"/>
    <n v="0.96577946800000003"/>
    <n v="3600.2134150000002"/>
    <n v="3.5433070999999997E-2"/>
    <n v="254"/>
    <n v="0"/>
    <n v="0"/>
    <n v="0"/>
    <n v="0"/>
    <n v="0"/>
    <n v="0"/>
    <n v="0"/>
    <x v="13"/>
    <n v="3600"/>
    <n v="0"/>
    <n v="263"/>
    <b v="0"/>
    <s v="None"/>
    <s v="None"/>
    <m/>
    <m/>
    <m/>
  </r>
  <r>
    <x v="14"/>
    <x v="2"/>
    <n v="263"/>
    <n v="0.85227272700000001"/>
    <n v="0.92571428600000005"/>
    <n v="3600.025075"/>
    <n v="7.3469387999999997E-2"/>
    <n v="263"/>
    <n v="0"/>
    <n v="0"/>
    <n v="0"/>
    <n v="0"/>
    <n v="0"/>
    <n v="0"/>
    <n v="0"/>
    <x v="0"/>
    <n v="3600"/>
    <n v="89"/>
    <n v="245"/>
    <b v="0"/>
    <b v="0"/>
    <b v="0"/>
    <m/>
    <m/>
    <m/>
  </r>
  <r>
    <x v="14"/>
    <x v="2"/>
    <n v="263"/>
    <n v="0.92045454500000001"/>
    <n v="0.94676806099999999"/>
    <n v="3600.0821970000002"/>
    <n v="5.6224900000000001E-2"/>
    <n v="249"/>
    <n v="0"/>
    <n v="0"/>
    <n v="0"/>
    <n v="0"/>
    <n v="0"/>
    <n v="0"/>
    <n v="0"/>
    <x v="10"/>
    <n v="3600"/>
    <n v="138"/>
    <n v="263"/>
    <b v="0"/>
    <s v="None"/>
    <s v="None"/>
    <m/>
    <m/>
    <m/>
  </r>
  <r>
    <x v="14"/>
    <x v="3"/>
    <n v="263"/>
    <n v="0.875"/>
    <n v="0.96958174900000005"/>
    <n v="3602.0851080000002"/>
    <n v="3.1372549E-2"/>
    <n v="255"/>
    <n v="0"/>
    <n v="0"/>
    <n v="0"/>
    <n v="0"/>
    <n v="0"/>
    <n v="0"/>
    <n v="0"/>
    <x v="1"/>
    <n v="3600"/>
    <n v="138"/>
    <n v="263"/>
    <b v="0"/>
    <s v="None"/>
    <s v="None"/>
    <m/>
    <m/>
    <m/>
  </r>
  <r>
    <x v="14"/>
    <x v="3"/>
    <n v="263"/>
    <n v="0.89772727299999999"/>
    <n v="0.98859315599999997"/>
    <n v="3600.1793229999998"/>
    <n v="1.1538461999999999E-2"/>
    <n v="260"/>
    <n v="0"/>
    <n v="0"/>
    <n v="0"/>
    <n v="0"/>
    <n v="0"/>
    <n v="0"/>
    <n v="0"/>
    <x v="12"/>
    <n v="3600"/>
    <n v="138"/>
    <n v="263"/>
    <b v="0"/>
    <s v="None"/>
    <s v="None"/>
    <m/>
    <m/>
    <m/>
  </r>
  <r>
    <x v="14"/>
    <x v="3"/>
    <n v="263"/>
    <n v="0.784090909"/>
    <n v="0.92571428600000005"/>
    <n v="3600.2098350000001"/>
    <n v="6.9105690999999997E-2"/>
    <n v="263"/>
    <n v="0"/>
    <n v="0"/>
    <n v="0"/>
    <n v="0"/>
    <n v="0"/>
    <n v="0"/>
    <n v="0"/>
    <x v="11"/>
    <n v="3600"/>
    <n v="138"/>
    <n v="246"/>
    <b v="0"/>
    <b v="0"/>
    <b v="0"/>
    <m/>
    <m/>
    <m/>
  </r>
  <r>
    <x v="14"/>
    <x v="3"/>
    <n v="263"/>
    <n v="0.909090909"/>
    <n v="0.96577946800000003"/>
    <n v="3600.141255"/>
    <n v="3.5433070999999997E-2"/>
    <n v="254"/>
    <n v="0"/>
    <n v="0"/>
    <n v="0"/>
    <n v="0"/>
    <n v="0"/>
    <n v="0"/>
    <n v="0"/>
    <x v="5"/>
    <n v="3600"/>
    <n v="138"/>
    <n v="263"/>
    <b v="0"/>
    <s v="None"/>
    <s v="None"/>
    <m/>
    <m/>
    <m/>
  </r>
  <r>
    <x v="14"/>
    <x v="3"/>
    <n v="263"/>
    <n v="0.86363636399999999"/>
    <n v="0.99619771899999998"/>
    <n v="3600.3297499999999"/>
    <n v="3.8167940000000001E-3"/>
    <n v="262"/>
    <n v="0"/>
    <n v="0"/>
    <n v="0"/>
    <n v="0"/>
    <n v="0"/>
    <n v="0"/>
    <n v="0"/>
    <x v="13"/>
    <n v="3600"/>
    <n v="138"/>
    <n v="263"/>
    <b v="0"/>
    <s v="None"/>
    <s v="None"/>
    <m/>
    <m/>
    <m/>
  </r>
  <r>
    <x v="14"/>
    <x v="2"/>
    <n v="263"/>
    <n v="0.81818181800000001"/>
    <n v="0.94857142900000002"/>
    <n v="3600.1277540000001"/>
    <n v="6.0483871000000002E-2"/>
    <n v="263"/>
    <n v="0"/>
    <n v="0"/>
    <n v="0"/>
    <n v="0"/>
    <n v="0"/>
    <n v="0"/>
    <n v="0"/>
    <x v="0"/>
    <n v="3600"/>
    <n v="42"/>
    <n v="248"/>
    <b v="0"/>
    <b v="0"/>
    <b v="0"/>
    <m/>
    <m/>
    <m/>
  </r>
  <r>
    <x v="14"/>
    <x v="3"/>
    <n v="263"/>
    <n v="0.89772727299999999"/>
    <n v="0.98859315599999997"/>
    <n v="3600.308344"/>
    <n v="1.1538461999999999E-2"/>
    <n v="260"/>
    <n v="0"/>
    <n v="0"/>
    <n v="0"/>
    <n v="0"/>
    <n v="0"/>
    <n v="0"/>
    <n v="0"/>
    <x v="1"/>
    <n v="3600"/>
    <n v="15"/>
    <n v="263"/>
    <b v="0"/>
    <s v="None"/>
    <s v="None"/>
    <m/>
    <m/>
    <m/>
  </r>
  <r>
    <x v="14"/>
    <x v="3"/>
    <n v="263"/>
    <n v="0.82954545499999999"/>
    <n v="0.97718631199999995"/>
    <n v="3600.2067550000002"/>
    <n v="2.3346303999999998E-2"/>
    <n v="257"/>
    <n v="0"/>
    <n v="0"/>
    <n v="0"/>
    <n v="0"/>
    <n v="0"/>
    <n v="0"/>
    <n v="0"/>
    <x v="12"/>
    <n v="3600"/>
    <n v="15"/>
    <n v="263"/>
    <b v="0"/>
    <s v="None"/>
    <s v="None"/>
    <m/>
    <m/>
    <m/>
  </r>
  <r>
    <x v="14"/>
    <x v="3"/>
    <n v="263"/>
    <n v="0.875"/>
    <n v="0.98285714300000004"/>
    <n v="3600.201767"/>
    <n v="1.153846E-2"/>
    <n v="263"/>
    <n v="0"/>
    <n v="0"/>
    <n v="0"/>
    <n v="0"/>
    <n v="0"/>
    <n v="0"/>
    <n v="0"/>
    <x v="11"/>
    <n v="3600"/>
    <n v="15"/>
    <n v="260.00000039999998"/>
    <b v="0"/>
    <b v="0"/>
    <b v="0"/>
    <m/>
    <m/>
    <m/>
  </r>
  <r>
    <x v="14"/>
    <x v="3"/>
    <n v="263"/>
    <n v="0.35227272700000001"/>
    <n v="0.33079847899999998"/>
    <n v="3600.1355610000001"/>
    <n v="46.678160920000003"/>
    <n v="87"/>
    <n v="0"/>
    <n v="0"/>
    <n v="0"/>
    <n v="0"/>
    <n v="0"/>
    <n v="0"/>
    <n v="0"/>
    <x v="5"/>
    <n v="3600"/>
    <n v="15"/>
    <n v="4148"/>
    <b v="0"/>
    <s v="None"/>
    <s v="None"/>
    <m/>
    <m/>
    <m/>
  </r>
  <r>
    <x v="14"/>
    <x v="3"/>
    <n v="263"/>
    <n v="0.82954545499999999"/>
    <n v="1"/>
    <n v="3147.2909970000001"/>
    <n v="0"/>
    <n v="263"/>
    <n v="0"/>
    <n v="0"/>
    <n v="0"/>
    <n v="0"/>
    <n v="0"/>
    <n v="0"/>
    <n v="0"/>
    <x v="13"/>
    <n v="3600"/>
    <n v="15"/>
    <n v="263"/>
    <b v="0"/>
    <s v="None"/>
    <s v="None"/>
    <m/>
    <m/>
    <m/>
  </r>
  <r>
    <x v="14"/>
    <x v="2"/>
    <n v="263"/>
    <n v="0.875"/>
    <n v="0.95428571399999995"/>
    <n v="3600.013876"/>
    <n v="6.9105690999999997E-2"/>
    <n v="263"/>
    <n v="0"/>
    <n v="0"/>
    <n v="0"/>
    <n v="0"/>
    <n v="0"/>
    <n v="0"/>
    <n v="0"/>
    <x v="0"/>
    <n v="3600"/>
    <n v="0"/>
    <n v="246"/>
    <b v="0"/>
    <b v="0"/>
    <b v="0"/>
    <m/>
    <m/>
    <m/>
  </r>
  <r>
    <x v="14"/>
    <x v="3"/>
    <n v="263"/>
    <n v="0.73863636399999999"/>
    <n v="0.92015209099999995"/>
    <n v="3600.214007"/>
    <n v="8.6776859999999997E-2"/>
    <n v="242"/>
    <n v="0"/>
    <n v="0"/>
    <n v="0"/>
    <n v="0"/>
    <n v="0"/>
    <n v="0"/>
    <n v="0"/>
    <x v="1"/>
    <n v="3600"/>
    <n v="89"/>
    <n v="263"/>
    <b v="0"/>
    <s v="None"/>
    <s v="None"/>
    <m/>
    <m/>
    <m/>
  </r>
  <r>
    <x v="14"/>
    <x v="3"/>
    <n v="263"/>
    <n v="0.88636363600000001"/>
    <n v="0.98479087499999995"/>
    <n v="3600.345061"/>
    <n v="1.5444015E-2"/>
    <n v="259"/>
    <n v="0"/>
    <n v="0"/>
    <n v="0"/>
    <n v="0"/>
    <n v="0"/>
    <n v="0"/>
    <n v="0"/>
    <x v="12"/>
    <n v="3600"/>
    <n v="89"/>
    <n v="263"/>
    <b v="0"/>
    <s v="None"/>
    <s v="None"/>
    <m/>
    <m/>
    <m/>
  </r>
  <r>
    <x v="14"/>
    <x v="3"/>
    <n v="263"/>
    <n v="0.875"/>
    <n v="0.91428571400000003"/>
    <n v="3600.3768519999999"/>
    <n v="8.6776857999999998E-2"/>
    <n v="263"/>
    <n v="0"/>
    <n v="0"/>
    <n v="0"/>
    <n v="0"/>
    <n v="0"/>
    <n v="0"/>
    <n v="0"/>
    <x v="11"/>
    <n v="3600"/>
    <n v="89"/>
    <n v="242.00000030000001"/>
    <b v="0"/>
    <b v="0"/>
    <b v="0"/>
    <m/>
    <m/>
    <m/>
  </r>
  <r>
    <x v="14"/>
    <x v="3"/>
    <n v="263"/>
    <n v="0.86363636399999999"/>
    <n v="0.99239543699999999"/>
    <n v="3600.1347930000002"/>
    <n v="7.6628349999999998E-3"/>
    <n v="261"/>
    <n v="0"/>
    <n v="0"/>
    <n v="0"/>
    <n v="0"/>
    <n v="0"/>
    <n v="0"/>
    <n v="0"/>
    <x v="5"/>
    <n v="3600"/>
    <n v="89"/>
    <n v="263"/>
    <b v="0"/>
    <s v="None"/>
    <s v="None"/>
    <m/>
    <m/>
    <m/>
  </r>
  <r>
    <x v="14"/>
    <x v="3"/>
    <n v="263"/>
    <n v="0.82954545499999999"/>
    <n v="0.954372624"/>
    <n v="3600.2861370000001"/>
    <n v="4.7808765000000003E-2"/>
    <n v="251"/>
    <n v="0"/>
    <n v="0"/>
    <n v="0"/>
    <n v="0"/>
    <n v="0"/>
    <n v="0"/>
    <n v="0"/>
    <x v="13"/>
    <n v="3600"/>
    <n v="89"/>
    <n v="263"/>
    <b v="0"/>
    <s v="None"/>
    <s v="None"/>
    <m/>
    <m/>
    <m/>
  </r>
  <r>
    <x v="14"/>
    <x v="2"/>
    <n v="263"/>
    <n v="0.840909091"/>
    <n v="0.93142857099999998"/>
    <n v="3600.018669"/>
    <n v="6.9105690999999997E-2"/>
    <n v="263"/>
    <n v="0"/>
    <n v="0"/>
    <n v="0"/>
    <n v="0"/>
    <n v="0"/>
    <n v="0"/>
    <n v="0"/>
    <x v="0"/>
    <n v="3600"/>
    <n v="15"/>
    <n v="246"/>
    <b v="0"/>
    <b v="0"/>
    <b v="0"/>
    <m/>
    <m/>
    <m/>
  </r>
  <r>
    <x v="14"/>
    <x v="3"/>
    <n v="263"/>
    <n v="0.85227272700000001"/>
    <n v="0.98479087499999995"/>
    <n v="3600.180484"/>
    <n v="1.5444015E-2"/>
    <n v="259"/>
    <n v="0"/>
    <n v="0"/>
    <n v="0"/>
    <n v="0"/>
    <n v="0"/>
    <n v="0"/>
    <n v="0"/>
    <x v="1"/>
    <n v="3600"/>
    <n v="42"/>
    <n v="263"/>
    <b v="0"/>
    <s v="None"/>
    <s v="None"/>
    <m/>
    <m/>
    <m/>
  </r>
  <r>
    <x v="14"/>
    <x v="3"/>
    <n v="263"/>
    <n v="0.92045454500000001"/>
    <n v="0.954372624"/>
    <n v="3600.2294790000001"/>
    <n v="4.7808765000000003E-2"/>
    <n v="251"/>
    <n v="0"/>
    <n v="0"/>
    <n v="0"/>
    <n v="0"/>
    <n v="0"/>
    <n v="0"/>
    <n v="0"/>
    <x v="12"/>
    <n v="3600"/>
    <n v="42"/>
    <n v="263"/>
    <b v="0"/>
    <s v="None"/>
    <s v="None"/>
    <m/>
    <m/>
    <m/>
  </r>
  <r>
    <x v="14"/>
    <x v="3"/>
    <n v="263"/>
    <n v="0.875"/>
    <n v="0.95428571399999995"/>
    <n v="3600.231882"/>
    <n v="4.7808758999999999E-2"/>
    <n v="263"/>
    <n v="0"/>
    <n v="0"/>
    <n v="0"/>
    <n v="0"/>
    <n v="0"/>
    <n v="0"/>
    <n v="0"/>
    <x v="11"/>
    <n v="3600"/>
    <n v="42"/>
    <n v="251.0000015"/>
    <b v="0"/>
    <b v="0"/>
    <b v="0"/>
    <m/>
    <m/>
    <m/>
  </r>
  <r>
    <x v="14"/>
    <x v="3"/>
    <n v="263"/>
    <n v="0.88636363600000001"/>
    <n v="0.96958174900000005"/>
    <n v="3600.1506570000001"/>
    <n v="3.1372549E-2"/>
    <n v="255"/>
    <n v="0"/>
    <n v="0"/>
    <n v="0"/>
    <n v="0"/>
    <n v="0"/>
    <n v="0"/>
    <n v="0"/>
    <x v="5"/>
    <n v="3600"/>
    <n v="42"/>
    <n v="263"/>
    <b v="0"/>
    <s v="None"/>
    <s v="None"/>
    <m/>
    <m/>
    <m/>
  </r>
  <r>
    <x v="14"/>
    <x v="3"/>
    <n v="263"/>
    <n v="0.909090909"/>
    <n v="0.99239543699999999"/>
    <n v="3600.2311180000002"/>
    <n v="7.6628349999999998E-3"/>
    <n v="261"/>
    <n v="0"/>
    <n v="0"/>
    <n v="0"/>
    <n v="0"/>
    <n v="0"/>
    <n v="0"/>
    <n v="0"/>
    <x v="13"/>
    <n v="3600"/>
    <n v="42"/>
    <n v="263"/>
    <b v="0"/>
    <s v="None"/>
    <s v="None"/>
    <m/>
    <m/>
    <m/>
  </r>
  <r>
    <x v="14"/>
    <x v="2"/>
    <n v="263"/>
    <n v="0.89772727299999999"/>
    <n v="0.91428571400000003"/>
    <n v="3600.0631490000001"/>
    <n v="0.119148936"/>
    <n v="263"/>
    <n v="0"/>
    <n v="0"/>
    <n v="0"/>
    <n v="0"/>
    <n v="0"/>
    <n v="0"/>
    <n v="0"/>
    <x v="0"/>
    <n v="3600"/>
    <n v="138"/>
    <n v="235"/>
    <b v="0"/>
    <b v="0"/>
    <b v="0"/>
    <m/>
    <m/>
    <m/>
  </r>
  <r>
    <x v="14"/>
    <x v="3"/>
    <n v="263"/>
    <n v="0.85227272700000001"/>
    <n v="0.98859315599999997"/>
    <n v="3600.19182"/>
    <n v="1.1538461999999999E-2"/>
    <n v="260"/>
    <n v="0"/>
    <n v="0"/>
    <n v="0"/>
    <n v="0"/>
    <n v="0"/>
    <n v="0"/>
    <n v="0"/>
    <x v="1"/>
    <n v="3600"/>
    <n v="0"/>
    <n v="263"/>
    <b v="0"/>
    <s v="None"/>
    <s v="None"/>
    <m/>
    <m/>
    <m/>
  </r>
  <r>
    <x v="16"/>
    <x v="0"/>
    <n v="112"/>
    <n v="0.97368421100000002"/>
    <n v="0.95535714299999996"/>
    <n v="1.1590750219999999"/>
    <n v="0"/>
    <n v="107"/>
    <n v="0"/>
    <n v="0"/>
    <n v="0"/>
    <n v="0"/>
    <n v="0"/>
    <n v="0"/>
    <n v="0"/>
    <x v="1"/>
    <n v="3600"/>
    <n v="138"/>
    <n v="107"/>
    <b v="0"/>
    <s v="None"/>
    <s v="None"/>
    <m/>
    <m/>
    <m/>
  </r>
  <r>
    <x v="16"/>
    <x v="0"/>
    <n v="112"/>
    <n v="0.89473684200000003"/>
    <n v="0.96428571399999996"/>
    <n v="1.6235148909999999"/>
    <n v="0"/>
    <n v="108"/>
    <n v="0"/>
    <n v="0"/>
    <n v="0"/>
    <n v="0"/>
    <n v="0"/>
    <n v="0"/>
    <n v="0"/>
    <x v="1"/>
    <n v="3600"/>
    <n v="15"/>
    <n v="108"/>
    <b v="0"/>
    <s v="None"/>
    <s v="None"/>
    <m/>
    <m/>
    <m/>
  </r>
  <r>
    <x v="16"/>
    <x v="0"/>
    <n v="112"/>
    <n v="0.94736842099999996"/>
    <n v="0.96428571399999996"/>
    <n v="1.3194439410000001"/>
    <n v="0"/>
    <n v="108"/>
    <n v="0"/>
    <n v="0"/>
    <n v="0"/>
    <n v="0"/>
    <n v="0"/>
    <n v="0"/>
    <n v="0"/>
    <x v="1"/>
    <n v="3600"/>
    <n v="89"/>
    <n v="108"/>
    <b v="0"/>
    <s v="None"/>
    <s v="None"/>
    <m/>
    <m/>
    <m/>
  </r>
  <r>
    <x v="16"/>
    <x v="0"/>
    <n v="112"/>
    <n v="1"/>
    <n v="0.946428571"/>
    <n v="1.749513149"/>
    <n v="0"/>
    <n v="106"/>
    <n v="0"/>
    <n v="0"/>
    <n v="0"/>
    <n v="0"/>
    <n v="0"/>
    <n v="0"/>
    <n v="0"/>
    <x v="1"/>
    <n v="3600"/>
    <n v="42"/>
    <n v="106"/>
    <b v="0"/>
    <s v="None"/>
    <s v="None"/>
    <m/>
    <m/>
    <m/>
  </r>
  <r>
    <x v="16"/>
    <x v="0"/>
    <n v="112"/>
    <n v="0.89473684200000003"/>
    <n v="0.98214285700000004"/>
    <n v="0.74078488300000001"/>
    <n v="0"/>
    <n v="110"/>
    <n v="0"/>
    <n v="0"/>
    <n v="0"/>
    <n v="0"/>
    <n v="0"/>
    <n v="0"/>
    <n v="0"/>
    <x v="1"/>
    <n v="3600"/>
    <n v="0"/>
    <n v="110"/>
    <b v="0"/>
    <s v="None"/>
    <s v="None"/>
    <m/>
    <m/>
    <m/>
  </r>
  <r>
    <x v="16"/>
    <x v="1"/>
    <n v="112"/>
    <n v="0.94736842099999996"/>
    <n v="1"/>
    <n v="12.53938293"/>
    <n v="0"/>
    <n v="112"/>
    <n v="0"/>
    <n v="0"/>
    <n v="0"/>
    <n v="0"/>
    <n v="0"/>
    <n v="0"/>
    <n v="0"/>
    <x v="1"/>
    <n v="3600"/>
    <n v="138"/>
    <n v="112"/>
    <b v="0"/>
    <s v="None"/>
    <s v="None"/>
    <m/>
    <m/>
    <m/>
  </r>
  <r>
    <x v="14"/>
    <x v="3"/>
    <n v="263"/>
    <n v="0.875"/>
    <n v="0.97718631199999995"/>
    <n v="3600.291416"/>
    <n v="2.3346303999999998E-2"/>
    <n v="257"/>
    <n v="0"/>
    <n v="0"/>
    <n v="0"/>
    <n v="0"/>
    <n v="0"/>
    <n v="0"/>
    <n v="0"/>
    <x v="12"/>
    <n v="3600"/>
    <n v="0"/>
    <n v="263"/>
    <b v="0"/>
    <s v="None"/>
    <s v="None"/>
    <m/>
    <m/>
    <m/>
  </r>
  <r>
    <x v="16"/>
    <x v="0"/>
    <n v="112"/>
    <n v="0.97368421100000002"/>
    <n v="0.95535714299999996"/>
    <n v="0.88727807999999997"/>
    <n v="0"/>
    <n v="107"/>
    <n v="0"/>
    <n v="0"/>
    <n v="0"/>
    <n v="0"/>
    <n v="0"/>
    <n v="0"/>
    <n v="0"/>
    <x v="12"/>
    <n v="3600"/>
    <n v="138"/>
    <n v="107"/>
    <b v="0"/>
    <s v="None"/>
    <s v="None"/>
    <m/>
    <m/>
    <m/>
  </r>
  <r>
    <x v="16"/>
    <x v="0"/>
    <n v="112"/>
    <n v="0.89473684200000003"/>
    <n v="0.96428571399999996"/>
    <n v="0.81678104399999996"/>
    <n v="0"/>
    <n v="108"/>
    <n v="0"/>
    <n v="0"/>
    <n v="0"/>
    <n v="0"/>
    <n v="0"/>
    <n v="0"/>
    <n v="0"/>
    <x v="12"/>
    <n v="3600"/>
    <n v="15"/>
    <n v="108"/>
    <b v="0"/>
    <s v="None"/>
    <s v="None"/>
    <m/>
    <m/>
    <m/>
  </r>
  <r>
    <x v="16"/>
    <x v="0"/>
    <n v="112"/>
    <n v="0.94736842099999996"/>
    <n v="0.96428571399999996"/>
    <n v="0.86336302799999998"/>
    <n v="0"/>
    <n v="108"/>
    <n v="0"/>
    <n v="0"/>
    <n v="0"/>
    <n v="0"/>
    <n v="0"/>
    <n v="0"/>
    <n v="0"/>
    <x v="12"/>
    <n v="3600"/>
    <n v="89"/>
    <n v="108"/>
    <b v="0"/>
    <s v="None"/>
    <s v="None"/>
    <m/>
    <m/>
    <m/>
  </r>
  <r>
    <x v="16"/>
    <x v="0"/>
    <n v="112"/>
    <n v="1"/>
    <n v="0.946428571"/>
    <n v="2.3543491360000002"/>
    <n v="0"/>
    <n v="106"/>
    <n v="0"/>
    <n v="0"/>
    <n v="0"/>
    <n v="0"/>
    <n v="0"/>
    <n v="0"/>
    <n v="0"/>
    <x v="12"/>
    <n v="3600"/>
    <n v="42"/>
    <n v="106"/>
    <b v="0"/>
    <s v="None"/>
    <s v="None"/>
    <m/>
    <m/>
    <m/>
  </r>
  <r>
    <x v="16"/>
    <x v="1"/>
    <n v="112"/>
    <n v="0.92105263199999998"/>
    <n v="1"/>
    <n v="8.8937158580000002"/>
    <n v="0"/>
    <n v="112"/>
    <n v="0"/>
    <n v="0"/>
    <n v="0"/>
    <n v="0"/>
    <n v="0"/>
    <n v="0"/>
    <n v="0"/>
    <x v="1"/>
    <n v="3600"/>
    <n v="15"/>
    <n v="112"/>
    <b v="0"/>
    <s v="None"/>
    <s v="None"/>
    <m/>
    <m/>
    <m/>
  </r>
  <r>
    <x v="16"/>
    <x v="0"/>
    <n v="112"/>
    <n v="0.89473684200000003"/>
    <n v="0.98214285700000004"/>
    <n v="1.1881198879999999"/>
    <n v="0"/>
    <n v="110"/>
    <n v="0"/>
    <n v="0"/>
    <n v="0"/>
    <n v="0"/>
    <n v="0"/>
    <n v="0"/>
    <n v="0"/>
    <x v="12"/>
    <n v="3600"/>
    <n v="0"/>
    <n v="110"/>
    <b v="0"/>
    <s v="None"/>
    <s v="None"/>
    <m/>
    <m/>
    <m/>
  </r>
  <r>
    <x v="14"/>
    <x v="3"/>
    <n v="263"/>
    <n v="0.840909091"/>
    <n v="0.94285714300000001"/>
    <n v="3600.2480110000001"/>
    <n v="5.6224899000000002E-2"/>
    <n v="263"/>
    <n v="0"/>
    <n v="0"/>
    <n v="0"/>
    <n v="0"/>
    <n v="0"/>
    <n v="0"/>
    <n v="0"/>
    <x v="11"/>
    <n v="3600"/>
    <n v="0"/>
    <n v="249"/>
    <b v="0"/>
    <b v="0"/>
    <b v="0"/>
    <m/>
    <m/>
    <m/>
  </r>
  <r>
    <x v="16"/>
    <x v="0"/>
    <n v="112"/>
    <n v="0.97368421100000002"/>
    <n v="0.94666666700000002"/>
    <n v="0.49368405300000001"/>
    <n v="0"/>
    <n v="107"/>
    <n v="0"/>
    <n v="0"/>
    <n v="0"/>
    <n v="0"/>
    <n v="0"/>
    <n v="0"/>
    <n v="0"/>
    <x v="11"/>
    <n v="3600"/>
    <n v="138"/>
    <n v="107"/>
    <b v="0"/>
    <b v="0"/>
    <b v="0"/>
    <m/>
    <m/>
    <m/>
  </r>
  <r>
    <x v="16"/>
    <x v="0"/>
    <n v="112"/>
    <n v="0.89473684200000003"/>
    <n v="0.96"/>
    <n v="0.36659908299999999"/>
    <n v="0"/>
    <n v="108"/>
    <n v="0"/>
    <n v="0"/>
    <n v="0"/>
    <n v="0"/>
    <n v="0"/>
    <n v="0"/>
    <n v="0"/>
    <x v="11"/>
    <n v="3600"/>
    <n v="15"/>
    <n v="108"/>
    <b v="0"/>
    <b v="0"/>
    <b v="0"/>
    <m/>
    <m/>
    <m/>
  </r>
  <r>
    <x v="16"/>
    <x v="0"/>
    <n v="112"/>
    <n v="0.94736842099999996"/>
    <n v="0.98666666700000005"/>
    <n v="0.38987302800000001"/>
    <n v="0"/>
    <n v="108"/>
    <n v="0"/>
    <n v="0"/>
    <n v="0"/>
    <n v="0"/>
    <n v="0"/>
    <n v="0"/>
    <n v="0"/>
    <x v="11"/>
    <n v="3600"/>
    <n v="89"/>
    <n v="108"/>
    <b v="0"/>
    <b v="0"/>
    <b v="0"/>
    <m/>
    <m/>
    <m/>
  </r>
  <r>
    <x v="16"/>
    <x v="1"/>
    <n v="112"/>
    <n v="0.97368421100000002"/>
    <n v="1"/>
    <n v="4.0769600869999998"/>
    <n v="0"/>
    <n v="112"/>
    <n v="0"/>
    <n v="0"/>
    <n v="0"/>
    <n v="0"/>
    <n v="0"/>
    <n v="0"/>
    <n v="0"/>
    <x v="12"/>
    <n v="3600"/>
    <n v="138"/>
    <n v="112"/>
    <b v="0"/>
    <s v="None"/>
    <s v="None"/>
    <m/>
    <m/>
    <m/>
  </r>
  <r>
    <x v="16"/>
    <x v="0"/>
    <n v="112"/>
    <n v="1"/>
    <n v="0.93333333299999999"/>
    <n v="0.50098395299999998"/>
    <n v="0"/>
    <n v="106"/>
    <n v="0"/>
    <n v="0"/>
    <n v="0"/>
    <n v="0"/>
    <n v="0"/>
    <n v="0"/>
    <n v="0"/>
    <x v="11"/>
    <n v="3600"/>
    <n v="42"/>
    <n v="106"/>
    <b v="0"/>
    <b v="0"/>
    <b v="0"/>
    <m/>
    <m/>
    <m/>
  </r>
  <r>
    <x v="16"/>
    <x v="0"/>
    <n v="112"/>
    <n v="0.89473684200000003"/>
    <n v="0.97333333300000002"/>
    <n v="0.41449594499999998"/>
    <n v="0"/>
    <n v="110"/>
    <n v="0"/>
    <n v="0"/>
    <n v="0"/>
    <n v="0"/>
    <n v="0"/>
    <n v="0"/>
    <n v="0"/>
    <x v="11"/>
    <n v="3600"/>
    <n v="0"/>
    <n v="110"/>
    <b v="0"/>
    <b v="0"/>
    <b v="0"/>
    <m/>
    <m/>
    <m/>
  </r>
  <r>
    <x v="16"/>
    <x v="1"/>
    <n v="112"/>
    <n v="0.94736842099999996"/>
    <n v="1"/>
    <n v="7.5172109599999999"/>
    <n v="0"/>
    <n v="112"/>
    <n v="0"/>
    <n v="0"/>
    <n v="0"/>
    <n v="0"/>
    <n v="0"/>
    <n v="0"/>
    <n v="0"/>
    <x v="1"/>
    <n v="3600"/>
    <n v="89"/>
    <n v="112"/>
    <b v="0"/>
    <s v="None"/>
    <s v="None"/>
    <m/>
    <m/>
    <m/>
  </r>
  <r>
    <x v="14"/>
    <x v="3"/>
    <n v="263"/>
    <n v="0.86363636399999999"/>
    <n v="0.98479087499999995"/>
    <n v="3600.1478769999999"/>
    <n v="1.5444015E-2"/>
    <n v="259"/>
    <n v="0"/>
    <n v="0"/>
    <n v="0"/>
    <n v="0"/>
    <n v="0"/>
    <n v="0"/>
    <n v="0"/>
    <x v="5"/>
    <n v="3600"/>
    <n v="0"/>
    <n v="263"/>
    <b v="0"/>
    <s v="None"/>
    <s v="None"/>
    <m/>
    <m/>
    <m/>
  </r>
  <r>
    <x v="16"/>
    <x v="0"/>
    <n v="112"/>
    <n v="0.94736842099999996"/>
    <n v="0.95535714299999996"/>
    <n v="0.47087907800000001"/>
    <n v="0"/>
    <n v="107"/>
    <n v="0"/>
    <n v="0"/>
    <n v="0"/>
    <n v="0"/>
    <n v="0"/>
    <n v="0"/>
    <n v="0"/>
    <x v="5"/>
    <n v="3600"/>
    <n v="138"/>
    <n v="107"/>
    <b v="0"/>
    <s v="None"/>
    <s v="None"/>
    <m/>
    <m/>
    <m/>
  </r>
  <r>
    <x v="16"/>
    <x v="0"/>
    <n v="112"/>
    <n v="0.89473684200000003"/>
    <n v="0.96428571399999996"/>
    <n v="0.56234097500000002"/>
    <n v="0"/>
    <n v="108"/>
    <n v="0"/>
    <n v="0"/>
    <n v="0"/>
    <n v="0"/>
    <n v="0"/>
    <n v="0"/>
    <n v="0"/>
    <x v="5"/>
    <n v="3600"/>
    <n v="15"/>
    <n v="108"/>
    <b v="0"/>
    <s v="None"/>
    <s v="None"/>
    <m/>
    <m/>
    <m/>
  </r>
  <r>
    <x v="16"/>
    <x v="1"/>
    <n v="112"/>
    <n v="0.94736842099999996"/>
    <n v="1"/>
    <n v="3.7700328829999998"/>
    <n v="0"/>
    <n v="112"/>
    <n v="0"/>
    <n v="0"/>
    <n v="0"/>
    <n v="0"/>
    <n v="0"/>
    <n v="0"/>
    <n v="0"/>
    <x v="11"/>
    <n v="3600"/>
    <n v="138"/>
    <n v="112"/>
    <b v="0"/>
    <b v="0"/>
    <b v="0"/>
    <m/>
    <m/>
    <m/>
  </r>
  <r>
    <x v="16"/>
    <x v="0"/>
    <n v="112"/>
    <n v="0.94736842099999996"/>
    <n v="0.96428571399999996"/>
    <n v="0.41859006900000001"/>
    <n v="0"/>
    <n v="108"/>
    <n v="0"/>
    <n v="0"/>
    <n v="0"/>
    <n v="0"/>
    <n v="0"/>
    <n v="0"/>
    <n v="0"/>
    <x v="5"/>
    <n v="3600"/>
    <n v="89"/>
    <n v="108"/>
    <b v="0"/>
    <s v="None"/>
    <s v="None"/>
    <m/>
    <m/>
    <m/>
  </r>
  <r>
    <x v="16"/>
    <x v="0"/>
    <n v="112"/>
    <n v="1"/>
    <n v="0.946428571"/>
    <n v="0.72168898599999998"/>
    <n v="0"/>
    <n v="106"/>
    <n v="0"/>
    <n v="0"/>
    <n v="0"/>
    <n v="0"/>
    <n v="0"/>
    <n v="0"/>
    <n v="0"/>
    <x v="5"/>
    <n v="3600"/>
    <n v="42"/>
    <n v="106"/>
    <b v="0"/>
    <s v="None"/>
    <s v="None"/>
    <m/>
    <m/>
    <m/>
  </r>
  <r>
    <x v="16"/>
    <x v="0"/>
    <n v="112"/>
    <n v="0.89473684200000003"/>
    <n v="0.98214285700000004"/>
    <n v="0.38640618300000001"/>
    <n v="0"/>
    <n v="110"/>
    <n v="0"/>
    <n v="0"/>
    <n v="0"/>
    <n v="0"/>
    <n v="0"/>
    <n v="0"/>
    <n v="0"/>
    <x v="5"/>
    <n v="3600"/>
    <n v="0"/>
    <n v="110"/>
    <b v="0"/>
    <s v="None"/>
    <s v="None"/>
    <m/>
    <m/>
    <m/>
  </r>
  <r>
    <x v="16"/>
    <x v="1"/>
    <n v="112"/>
    <n v="0.94736842099999996"/>
    <n v="1"/>
    <n v="6.8548328879999998"/>
    <n v="0"/>
    <n v="112"/>
    <n v="0"/>
    <n v="0"/>
    <n v="0"/>
    <n v="0"/>
    <n v="0"/>
    <n v="0"/>
    <n v="0"/>
    <x v="12"/>
    <n v="3600"/>
    <n v="15"/>
    <n v="112"/>
    <b v="0"/>
    <s v="None"/>
    <s v="None"/>
    <m/>
    <m/>
    <m/>
  </r>
  <r>
    <x v="16"/>
    <x v="1"/>
    <n v="112"/>
    <n v="0.92105263199999998"/>
    <n v="1"/>
    <n v="2.3472180370000002"/>
    <n v="0"/>
    <n v="112"/>
    <n v="0"/>
    <n v="0"/>
    <n v="0"/>
    <n v="0"/>
    <n v="0"/>
    <n v="0"/>
    <n v="0"/>
    <x v="12"/>
    <n v="3600"/>
    <n v="89"/>
    <n v="112"/>
    <b v="0"/>
    <s v="None"/>
    <s v="None"/>
    <m/>
    <m/>
    <m/>
  </r>
  <r>
    <x v="16"/>
    <x v="1"/>
    <n v="112"/>
    <n v="1"/>
    <n v="0.991071429"/>
    <n v="7.3589160439999999"/>
    <n v="0"/>
    <n v="111"/>
    <n v="0"/>
    <n v="0"/>
    <n v="0"/>
    <n v="0"/>
    <n v="0"/>
    <n v="0"/>
    <n v="0"/>
    <x v="1"/>
    <n v="3600"/>
    <n v="42"/>
    <n v="111"/>
    <b v="0"/>
    <s v="None"/>
    <s v="None"/>
    <m/>
    <m/>
    <m/>
  </r>
  <r>
    <x v="16"/>
    <x v="1"/>
    <n v="112"/>
    <n v="0.94736842099999996"/>
    <n v="1"/>
    <n v="4.4144380090000004"/>
    <n v="0"/>
    <n v="112"/>
    <n v="0"/>
    <n v="0"/>
    <n v="0"/>
    <n v="0"/>
    <n v="0"/>
    <n v="0"/>
    <n v="0"/>
    <x v="5"/>
    <n v="3600"/>
    <n v="138"/>
    <n v="112"/>
    <b v="0"/>
    <s v="None"/>
    <s v="None"/>
    <m/>
    <m/>
    <m/>
  </r>
  <r>
    <x v="16"/>
    <x v="1"/>
    <n v="112"/>
    <n v="1"/>
    <n v="0.991071429"/>
    <n v="4.1465430259999998"/>
    <n v="0"/>
    <n v="111"/>
    <n v="0"/>
    <n v="0"/>
    <n v="0"/>
    <n v="0"/>
    <n v="0"/>
    <n v="0"/>
    <n v="0"/>
    <x v="12"/>
    <n v="3600"/>
    <n v="42"/>
    <n v="111"/>
    <b v="0"/>
    <s v="None"/>
    <s v="None"/>
    <m/>
    <m/>
    <m/>
  </r>
  <r>
    <x v="16"/>
    <x v="1"/>
    <n v="112"/>
    <n v="0.89473684200000003"/>
    <n v="1"/>
    <n v="4.4906389710000001"/>
    <n v="0"/>
    <n v="112"/>
    <n v="0"/>
    <n v="0"/>
    <n v="0"/>
    <n v="0"/>
    <n v="0"/>
    <n v="0"/>
    <n v="0"/>
    <x v="1"/>
    <n v="3600"/>
    <n v="0"/>
    <n v="112"/>
    <b v="0"/>
    <s v="None"/>
    <s v="None"/>
    <m/>
    <m/>
    <m/>
  </r>
  <r>
    <x v="16"/>
    <x v="1"/>
    <n v="112"/>
    <n v="0.89473684200000003"/>
    <n v="1"/>
    <n v="0.70840692500000002"/>
    <n v="0"/>
    <n v="112"/>
    <n v="0"/>
    <n v="0"/>
    <n v="0"/>
    <n v="0"/>
    <n v="0"/>
    <n v="0"/>
    <n v="0"/>
    <x v="12"/>
    <n v="3600"/>
    <n v="0"/>
    <n v="112"/>
    <b v="0"/>
    <s v="None"/>
    <s v="None"/>
    <m/>
    <m/>
    <m/>
  </r>
  <r>
    <x v="16"/>
    <x v="1"/>
    <n v="112"/>
    <n v="0.92105263199999998"/>
    <n v="1"/>
    <n v="5.3597149850000001"/>
    <n v="0"/>
    <n v="112"/>
    <n v="0"/>
    <n v="0"/>
    <n v="0"/>
    <n v="0"/>
    <n v="0"/>
    <n v="0"/>
    <n v="0"/>
    <x v="5"/>
    <n v="3600"/>
    <n v="15"/>
    <n v="112"/>
    <b v="0"/>
    <s v="None"/>
    <s v="None"/>
    <m/>
    <m/>
    <m/>
  </r>
  <r>
    <x v="16"/>
    <x v="1"/>
    <n v="112"/>
    <n v="0.92105263199999998"/>
    <n v="1"/>
    <n v="15.32905817"/>
    <n v="0"/>
    <n v="112"/>
    <n v="0"/>
    <n v="0"/>
    <n v="0"/>
    <n v="0"/>
    <n v="0"/>
    <n v="0"/>
    <n v="0"/>
    <x v="11"/>
    <n v="3600"/>
    <n v="15"/>
    <n v="112"/>
    <b v="0"/>
    <b v="0"/>
    <b v="0"/>
    <m/>
    <m/>
    <m/>
  </r>
  <r>
    <x v="16"/>
    <x v="1"/>
    <n v="112"/>
    <n v="0.97368421100000002"/>
    <n v="1"/>
    <n v="4.4821181299999999"/>
    <n v="0"/>
    <n v="112"/>
    <n v="0"/>
    <n v="0"/>
    <n v="0"/>
    <n v="0"/>
    <n v="0"/>
    <n v="0"/>
    <n v="0"/>
    <x v="5"/>
    <n v="3600"/>
    <n v="89"/>
    <n v="112"/>
    <b v="0"/>
    <s v="None"/>
    <s v="None"/>
    <m/>
    <m/>
    <m/>
  </r>
  <r>
    <x v="16"/>
    <x v="1"/>
    <n v="112"/>
    <n v="1"/>
    <n v="0.991071429"/>
    <n v="2.6061179640000001"/>
    <n v="0"/>
    <n v="111"/>
    <n v="0"/>
    <n v="0"/>
    <n v="0"/>
    <n v="0"/>
    <n v="0"/>
    <n v="0"/>
    <n v="0"/>
    <x v="5"/>
    <n v="3600"/>
    <n v="42"/>
    <n v="111"/>
    <b v="0"/>
    <s v="None"/>
    <s v="None"/>
    <m/>
    <m/>
    <m/>
  </r>
  <r>
    <x v="16"/>
    <x v="1"/>
    <n v="112"/>
    <n v="0.89473684200000003"/>
    <n v="1"/>
    <n v="4.5900259019999998"/>
    <n v="0"/>
    <n v="112"/>
    <n v="0"/>
    <n v="0"/>
    <n v="0"/>
    <n v="0"/>
    <n v="0"/>
    <n v="0"/>
    <n v="0"/>
    <x v="5"/>
    <n v="3600"/>
    <n v="0"/>
    <n v="112"/>
    <b v="0"/>
    <s v="None"/>
    <s v="None"/>
    <m/>
    <m/>
    <m/>
  </r>
  <r>
    <x v="16"/>
    <x v="1"/>
    <n v="112"/>
    <n v="0.94736842099999996"/>
    <n v="1"/>
    <n v="12.46156096"/>
    <n v="0"/>
    <n v="112"/>
    <n v="0"/>
    <n v="0"/>
    <n v="0"/>
    <n v="0"/>
    <n v="0"/>
    <n v="0"/>
    <n v="0"/>
    <x v="11"/>
    <n v="3600"/>
    <n v="89"/>
    <n v="112"/>
    <b v="0"/>
    <b v="0"/>
    <b v="0"/>
    <m/>
    <m/>
    <m/>
  </r>
  <r>
    <x v="16"/>
    <x v="2"/>
    <n v="112"/>
    <n v="0.94736842099999996"/>
    <n v="1"/>
    <n v="9.2073719500000006"/>
    <n v="0"/>
    <n v="112"/>
    <n v="0"/>
    <n v="0"/>
    <n v="0"/>
    <n v="0"/>
    <n v="0"/>
    <n v="0"/>
    <n v="0"/>
    <x v="5"/>
    <n v="3600"/>
    <n v="138"/>
    <n v="112"/>
    <b v="0"/>
    <s v="None"/>
    <s v="None"/>
    <m/>
    <m/>
    <m/>
  </r>
  <r>
    <x v="16"/>
    <x v="2"/>
    <n v="112"/>
    <n v="0.94736842099999996"/>
    <n v="1"/>
    <n v="28.061727999999999"/>
    <n v="0"/>
    <n v="112"/>
    <n v="0"/>
    <n v="0"/>
    <n v="0"/>
    <n v="0"/>
    <n v="0"/>
    <n v="0"/>
    <n v="0"/>
    <x v="1"/>
    <n v="3600"/>
    <n v="138"/>
    <n v="112"/>
    <b v="0"/>
    <s v="None"/>
    <s v="None"/>
    <m/>
    <m/>
    <m/>
  </r>
  <r>
    <x v="16"/>
    <x v="2"/>
    <n v="112"/>
    <n v="0.92105263199999998"/>
    <n v="1"/>
    <n v="27.47052193"/>
    <n v="0"/>
    <n v="112"/>
    <n v="0"/>
    <n v="0"/>
    <n v="0"/>
    <n v="0"/>
    <n v="0"/>
    <n v="0"/>
    <n v="0"/>
    <x v="12"/>
    <n v="3600"/>
    <n v="138"/>
    <n v="112"/>
    <b v="0"/>
    <s v="None"/>
    <s v="None"/>
    <m/>
    <m/>
    <m/>
  </r>
  <r>
    <x v="16"/>
    <x v="2"/>
    <n v="112"/>
    <n v="0.92105263199999998"/>
    <n v="1"/>
    <n v="11.46382213"/>
    <n v="0"/>
    <n v="112"/>
    <n v="0"/>
    <n v="0"/>
    <n v="0"/>
    <n v="0"/>
    <n v="0"/>
    <n v="0"/>
    <n v="0"/>
    <x v="5"/>
    <n v="3600"/>
    <n v="15"/>
    <n v="112"/>
    <b v="0"/>
    <s v="None"/>
    <s v="None"/>
    <m/>
    <m/>
    <m/>
  </r>
  <r>
    <x v="16"/>
    <x v="2"/>
    <n v="112"/>
    <n v="0.92105263199999998"/>
    <n v="1"/>
    <n v="10.115201000000001"/>
    <n v="0"/>
    <n v="112"/>
    <n v="0"/>
    <n v="0"/>
    <n v="0"/>
    <n v="0"/>
    <n v="0"/>
    <n v="0"/>
    <n v="0"/>
    <x v="5"/>
    <n v="3600"/>
    <n v="89"/>
    <n v="112"/>
    <b v="0"/>
    <s v="None"/>
    <s v="None"/>
    <m/>
    <m/>
    <m/>
  </r>
  <r>
    <x v="16"/>
    <x v="2"/>
    <n v="112"/>
    <n v="0.94736842099999996"/>
    <n v="1"/>
    <n v="24.336395029999998"/>
    <n v="0"/>
    <n v="112"/>
    <n v="0"/>
    <n v="0"/>
    <n v="0"/>
    <n v="0"/>
    <n v="0"/>
    <n v="0"/>
    <n v="0"/>
    <x v="12"/>
    <n v="3600"/>
    <n v="15"/>
    <n v="112"/>
    <b v="0"/>
    <s v="None"/>
    <s v="None"/>
    <m/>
    <m/>
    <m/>
  </r>
  <r>
    <x v="16"/>
    <x v="2"/>
    <n v="112"/>
    <n v="1"/>
    <n v="1"/>
    <n v="12.57209611"/>
    <n v="0"/>
    <n v="112"/>
    <n v="0"/>
    <n v="0"/>
    <n v="0"/>
    <n v="0"/>
    <n v="0"/>
    <n v="0"/>
    <n v="0"/>
    <x v="5"/>
    <n v="3600"/>
    <n v="42"/>
    <n v="112"/>
    <b v="0"/>
    <s v="None"/>
    <s v="None"/>
    <m/>
    <m/>
    <m/>
  </r>
  <r>
    <x v="16"/>
    <x v="1"/>
    <n v="112"/>
    <n v="1"/>
    <n v="0.98666666700000005"/>
    <n v="44.591651919999997"/>
    <n v="0"/>
    <n v="111"/>
    <n v="0"/>
    <n v="0"/>
    <n v="0"/>
    <n v="0"/>
    <n v="0"/>
    <n v="0"/>
    <n v="0"/>
    <x v="11"/>
    <n v="3600"/>
    <n v="42"/>
    <n v="111"/>
    <b v="0"/>
    <b v="0"/>
    <b v="0"/>
    <m/>
    <m/>
    <m/>
  </r>
  <r>
    <x v="16"/>
    <x v="1"/>
    <n v="112"/>
    <n v="0.89473684200000003"/>
    <n v="1"/>
    <n v="1.599239826"/>
    <n v="0"/>
    <n v="112"/>
    <n v="0"/>
    <n v="0"/>
    <n v="0"/>
    <n v="0"/>
    <n v="0"/>
    <n v="0"/>
    <n v="0"/>
    <x v="11"/>
    <n v="3600"/>
    <n v="0"/>
    <n v="112"/>
    <b v="0"/>
    <b v="0"/>
    <b v="0"/>
    <m/>
    <m/>
    <m/>
  </r>
  <r>
    <x v="16"/>
    <x v="2"/>
    <n v="112"/>
    <n v="0.94736842099999996"/>
    <n v="1"/>
    <n v="4.5469119549999997"/>
    <n v="0"/>
    <n v="112"/>
    <n v="0"/>
    <n v="0"/>
    <n v="0"/>
    <n v="0"/>
    <n v="0"/>
    <n v="0"/>
    <n v="0"/>
    <x v="11"/>
    <n v="3600"/>
    <n v="138"/>
    <n v="112"/>
    <b v="0"/>
    <b v="0"/>
    <b v="0"/>
    <m/>
    <m/>
    <m/>
  </r>
  <r>
    <x v="16"/>
    <x v="2"/>
    <n v="112"/>
    <n v="0.81578947400000001"/>
    <n v="1"/>
    <n v="10.696375850000001"/>
    <n v="0"/>
    <n v="112"/>
    <n v="0"/>
    <n v="0"/>
    <n v="0"/>
    <n v="0"/>
    <n v="0"/>
    <n v="0"/>
    <n v="0"/>
    <x v="5"/>
    <n v="3600"/>
    <n v="0"/>
    <n v="112"/>
    <b v="0"/>
    <s v="None"/>
    <s v="None"/>
    <m/>
    <m/>
    <m/>
  </r>
  <r>
    <x v="16"/>
    <x v="2"/>
    <n v="112"/>
    <n v="0.92105263199999998"/>
    <n v="1"/>
    <n v="21.07122493"/>
    <n v="0"/>
    <n v="112"/>
    <n v="0"/>
    <n v="0"/>
    <n v="0"/>
    <n v="0"/>
    <n v="0"/>
    <n v="0"/>
    <n v="0"/>
    <x v="12"/>
    <n v="3600"/>
    <n v="89"/>
    <n v="112"/>
    <b v="0"/>
    <s v="None"/>
    <s v="None"/>
    <m/>
    <m/>
    <m/>
  </r>
  <r>
    <x v="16"/>
    <x v="2"/>
    <n v="112"/>
    <n v="0.92105263199999998"/>
    <n v="1"/>
    <n v="9.0551540849999999"/>
    <n v="0"/>
    <n v="112"/>
    <n v="0"/>
    <n v="0"/>
    <n v="0"/>
    <n v="0"/>
    <n v="0"/>
    <n v="0"/>
    <n v="0"/>
    <x v="11"/>
    <n v="3600"/>
    <n v="15"/>
    <n v="112"/>
    <b v="0"/>
    <b v="0"/>
    <b v="0"/>
    <m/>
    <m/>
    <m/>
  </r>
  <r>
    <x v="16"/>
    <x v="2"/>
    <n v="112"/>
    <n v="0.92105263199999998"/>
    <n v="1"/>
    <n v="60.39706898"/>
    <n v="0"/>
    <n v="112"/>
    <n v="0"/>
    <n v="0"/>
    <n v="0"/>
    <n v="0"/>
    <n v="0"/>
    <n v="0"/>
    <n v="0"/>
    <x v="1"/>
    <n v="3600"/>
    <n v="15"/>
    <n v="112"/>
    <b v="0"/>
    <s v="None"/>
    <s v="None"/>
    <m/>
    <m/>
    <m/>
  </r>
  <r>
    <x v="16"/>
    <x v="2"/>
    <n v="112"/>
    <n v="0.97368421100000002"/>
    <n v="1"/>
    <n v="10.604868890000001"/>
    <n v="0"/>
    <n v="112"/>
    <n v="0"/>
    <n v="0"/>
    <n v="0"/>
    <n v="0"/>
    <n v="0"/>
    <n v="0"/>
    <n v="0"/>
    <x v="11"/>
    <n v="3600"/>
    <n v="89"/>
    <n v="112"/>
    <b v="0"/>
    <b v="0"/>
    <b v="0"/>
    <m/>
    <m/>
    <m/>
  </r>
  <r>
    <x v="16"/>
    <x v="2"/>
    <n v="112"/>
    <n v="1"/>
    <n v="1"/>
    <n v="15.20359302"/>
    <n v="0"/>
    <n v="112"/>
    <n v="0"/>
    <n v="0"/>
    <n v="0"/>
    <n v="0"/>
    <n v="0"/>
    <n v="0"/>
    <n v="0"/>
    <x v="12"/>
    <n v="3600"/>
    <n v="42"/>
    <n v="112"/>
    <b v="0"/>
    <s v="None"/>
    <s v="None"/>
    <m/>
    <m/>
    <m/>
  </r>
  <r>
    <x v="16"/>
    <x v="2"/>
    <n v="112"/>
    <n v="0.94736842099999996"/>
    <n v="1"/>
    <n v="6.2018179890000003"/>
    <n v="0"/>
    <n v="112"/>
    <n v="0"/>
    <n v="0"/>
    <n v="0"/>
    <n v="0"/>
    <n v="0"/>
    <n v="0"/>
    <n v="0"/>
    <x v="1"/>
    <n v="3600"/>
    <n v="89"/>
    <n v="112"/>
    <b v="0"/>
    <s v="None"/>
    <s v="None"/>
    <m/>
    <m/>
    <m/>
  </r>
  <r>
    <x v="16"/>
    <x v="2"/>
    <n v="112"/>
    <n v="0.89473684200000003"/>
    <n v="1"/>
    <n v="4.2775058750000001"/>
    <n v="0"/>
    <n v="112"/>
    <n v="0"/>
    <n v="0"/>
    <n v="0"/>
    <n v="0"/>
    <n v="0"/>
    <n v="0"/>
    <n v="0"/>
    <x v="12"/>
    <n v="3600"/>
    <n v="0"/>
    <n v="112"/>
    <b v="0"/>
    <s v="None"/>
    <s v="None"/>
    <m/>
    <m/>
    <m/>
  </r>
  <r>
    <x v="16"/>
    <x v="2"/>
    <n v="112"/>
    <n v="0.97368421100000002"/>
    <n v="1"/>
    <n v="6.4175429340000001"/>
    <n v="0"/>
    <n v="112"/>
    <n v="0"/>
    <n v="0"/>
    <n v="0"/>
    <n v="0"/>
    <n v="0"/>
    <n v="0"/>
    <n v="0"/>
    <x v="11"/>
    <n v="3600"/>
    <n v="42"/>
    <n v="112"/>
    <b v="0"/>
    <b v="0"/>
    <b v="0"/>
    <m/>
    <m/>
    <m/>
  </r>
  <r>
    <x v="16"/>
    <x v="3"/>
    <n v="112"/>
    <n v="0.94736842099999996"/>
    <n v="1"/>
    <n v="26.150758979999999"/>
    <n v="0"/>
    <n v="112"/>
    <n v="0"/>
    <n v="0"/>
    <n v="0"/>
    <n v="0"/>
    <n v="0"/>
    <n v="0"/>
    <n v="0"/>
    <x v="5"/>
    <n v="3600"/>
    <n v="138"/>
    <n v="112"/>
    <b v="0"/>
    <s v="None"/>
    <s v="None"/>
    <m/>
    <m/>
    <m/>
  </r>
  <r>
    <x v="16"/>
    <x v="2"/>
    <n v="112"/>
    <n v="0.86842105300000005"/>
    <n v="1"/>
    <n v="4.4478039740000002"/>
    <n v="0"/>
    <n v="112"/>
    <n v="0"/>
    <n v="0"/>
    <n v="0"/>
    <n v="0"/>
    <n v="0"/>
    <n v="0"/>
    <n v="0"/>
    <x v="11"/>
    <n v="3600"/>
    <n v="0"/>
    <n v="112"/>
    <b v="0"/>
    <b v="0"/>
    <b v="0"/>
    <m/>
    <m/>
    <m/>
  </r>
  <r>
    <x v="16"/>
    <x v="3"/>
    <n v="112"/>
    <n v="0.94736842099999996"/>
    <n v="1"/>
    <n v="10.816909069999999"/>
    <n v="0"/>
    <n v="112"/>
    <n v="0"/>
    <n v="0"/>
    <n v="0"/>
    <n v="0"/>
    <n v="0"/>
    <n v="0"/>
    <n v="0"/>
    <x v="11"/>
    <n v="3600"/>
    <n v="138"/>
    <n v="112"/>
    <b v="0"/>
    <b v="0"/>
    <b v="0"/>
    <m/>
    <m/>
    <m/>
  </r>
  <r>
    <x v="16"/>
    <x v="3"/>
    <n v="112"/>
    <n v="0.92105263199999998"/>
    <n v="1"/>
    <n v="6.4288032050000004"/>
    <n v="0"/>
    <n v="112"/>
    <n v="0"/>
    <n v="0"/>
    <n v="0"/>
    <n v="0"/>
    <n v="0"/>
    <n v="0"/>
    <n v="0"/>
    <x v="11"/>
    <n v="3600"/>
    <n v="15"/>
    <n v="112"/>
    <b v="0"/>
    <b v="0"/>
    <b v="0"/>
    <m/>
    <m/>
    <m/>
  </r>
  <r>
    <x v="16"/>
    <x v="3"/>
    <n v="112"/>
    <n v="0.94736842099999996"/>
    <n v="1"/>
    <n v="24.923534149999998"/>
    <n v="0"/>
    <n v="112"/>
    <n v="0"/>
    <n v="0"/>
    <n v="0"/>
    <n v="0"/>
    <n v="0"/>
    <n v="0"/>
    <n v="0"/>
    <x v="5"/>
    <n v="3600"/>
    <n v="15"/>
    <n v="112"/>
    <b v="0"/>
    <s v="None"/>
    <s v="None"/>
    <m/>
    <m/>
    <m/>
  </r>
  <r>
    <x v="16"/>
    <x v="2"/>
    <n v="112"/>
    <n v="1"/>
    <n v="1"/>
    <n v="31.51254797"/>
    <n v="0"/>
    <n v="112"/>
    <n v="0"/>
    <n v="0"/>
    <n v="0"/>
    <n v="0"/>
    <n v="0"/>
    <n v="0"/>
    <n v="0"/>
    <x v="1"/>
    <n v="3600"/>
    <n v="42"/>
    <n v="112"/>
    <b v="0"/>
    <s v="None"/>
    <s v="None"/>
    <m/>
    <m/>
    <m/>
  </r>
  <r>
    <x v="16"/>
    <x v="3"/>
    <n v="112"/>
    <n v="0.94736842099999996"/>
    <n v="1"/>
    <n v="31.390065910000001"/>
    <n v="0"/>
    <n v="112"/>
    <n v="0"/>
    <n v="0"/>
    <n v="0"/>
    <n v="0"/>
    <n v="0"/>
    <n v="0"/>
    <n v="0"/>
    <x v="12"/>
    <n v="3600"/>
    <n v="138"/>
    <n v="112"/>
    <b v="0"/>
    <s v="None"/>
    <s v="None"/>
    <m/>
    <m/>
    <m/>
  </r>
  <r>
    <x v="16"/>
    <x v="3"/>
    <n v="112"/>
    <n v="0.92105263199999998"/>
    <n v="1"/>
    <n v="7.1330940719999996"/>
    <n v="0"/>
    <n v="112"/>
    <n v="0"/>
    <n v="0"/>
    <n v="0"/>
    <n v="0"/>
    <n v="0"/>
    <n v="0"/>
    <n v="0"/>
    <x v="11"/>
    <n v="3600"/>
    <n v="89"/>
    <n v="112"/>
    <b v="0"/>
    <b v="0"/>
    <b v="0"/>
    <m/>
    <m/>
    <m/>
  </r>
  <r>
    <x v="16"/>
    <x v="2"/>
    <n v="112"/>
    <n v="0.89473684200000003"/>
    <n v="1"/>
    <n v="12.494340899999999"/>
    <n v="0"/>
    <n v="112"/>
    <n v="0"/>
    <n v="0"/>
    <n v="0"/>
    <n v="0"/>
    <n v="0"/>
    <n v="0"/>
    <n v="0"/>
    <x v="1"/>
    <n v="3600"/>
    <n v="0"/>
    <n v="112"/>
    <b v="0"/>
    <s v="None"/>
    <s v="None"/>
    <m/>
    <m/>
    <m/>
  </r>
  <r>
    <x v="16"/>
    <x v="3"/>
    <n v="112"/>
    <n v="0.97368421100000002"/>
    <n v="1"/>
    <n v="19.168948889999999"/>
    <n v="0"/>
    <n v="112"/>
    <n v="0"/>
    <n v="0"/>
    <n v="0"/>
    <n v="0"/>
    <n v="0"/>
    <n v="0"/>
    <n v="0"/>
    <x v="11"/>
    <n v="3600"/>
    <n v="42"/>
    <n v="112"/>
    <b v="0"/>
    <b v="0"/>
    <b v="0"/>
    <m/>
    <m/>
    <m/>
  </r>
  <r>
    <x v="16"/>
    <x v="3"/>
    <n v="112"/>
    <n v="0.94736842099999996"/>
    <n v="1"/>
    <n v="23.06098008"/>
    <n v="0"/>
    <n v="112"/>
    <n v="0"/>
    <n v="0"/>
    <n v="0"/>
    <n v="0"/>
    <n v="0"/>
    <n v="0"/>
    <n v="0"/>
    <x v="12"/>
    <n v="3600"/>
    <n v="15"/>
    <n v="112"/>
    <b v="0"/>
    <s v="None"/>
    <s v="None"/>
    <m/>
    <m/>
    <m/>
  </r>
  <r>
    <x v="16"/>
    <x v="3"/>
    <n v="112"/>
    <n v="0.89473684200000003"/>
    <n v="1"/>
    <n v="6.4834501739999997"/>
    <n v="0"/>
    <n v="112"/>
    <n v="0"/>
    <n v="0"/>
    <n v="0"/>
    <n v="0"/>
    <n v="0"/>
    <n v="0"/>
    <n v="0"/>
    <x v="11"/>
    <n v="3600"/>
    <n v="0"/>
    <n v="112"/>
    <b v="0"/>
    <b v="0"/>
    <b v="0"/>
    <m/>
    <m/>
    <m/>
  </r>
  <r>
    <x v="16"/>
    <x v="3"/>
    <n v="112"/>
    <n v="0.94736842099999996"/>
    <n v="1"/>
    <n v="39.680107120000002"/>
    <n v="0"/>
    <n v="112"/>
    <n v="0"/>
    <n v="0"/>
    <n v="0"/>
    <n v="0"/>
    <n v="0"/>
    <n v="0"/>
    <n v="0"/>
    <x v="5"/>
    <n v="3600"/>
    <n v="89"/>
    <n v="112"/>
    <b v="0"/>
    <s v="None"/>
    <s v="None"/>
    <m/>
    <m/>
    <m/>
  </r>
  <r>
    <x v="16"/>
    <x v="3"/>
    <n v="112"/>
    <n v="0.94736842099999996"/>
    <n v="1"/>
    <n v="26.079337840000001"/>
    <n v="0"/>
    <n v="112"/>
    <n v="0"/>
    <n v="0"/>
    <n v="0"/>
    <n v="0"/>
    <n v="0"/>
    <n v="0"/>
    <n v="0"/>
    <x v="1"/>
    <n v="3600"/>
    <n v="138"/>
    <n v="112"/>
    <b v="0"/>
    <s v="None"/>
    <s v="None"/>
    <m/>
    <m/>
    <m/>
  </r>
  <r>
    <x v="16"/>
    <x v="3"/>
    <n v="112"/>
    <n v="0.94736842099999996"/>
    <n v="1"/>
    <n v="16.741033080000001"/>
    <n v="0"/>
    <n v="112"/>
    <n v="0"/>
    <n v="0"/>
    <n v="0"/>
    <n v="0"/>
    <n v="0"/>
    <n v="0"/>
    <n v="0"/>
    <x v="1"/>
    <n v="3600"/>
    <n v="15"/>
    <n v="112"/>
    <b v="0"/>
    <s v="None"/>
    <s v="None"/>
    <m/>
    <m/>
    <m/>
  </r>
  <r>
    <x v="16"/>
    <x v="3"/>
    <n v="112"/>
    <n v="0.92105263199999998"/>
    <n v="1"/>
    <n v="10.87164593"/>
    <n v="0"/>
    <n v="112"/>
    <n v="0"/>
    <n v="0"/>
    <n v="0"/>
    <n v="0"/>
    <n v="0"/>
    <n v="0"/>
    <n v="0"/>
    <x v="1"/>
    <n v="3600"/>
    <n v="89"/>
    <n v="112"/>
    <b v="0"/>
    <s v="None"/>
    <s v="None"/>
    <m/>
    <m/>
    <m/>
  </r>
  <r>
    <x v="16"/>
    <x v="3"/>
    <n v="112"/>
    <n v="1"/>
    <n v="1"/>
    <n v="67.00280094"/>
    <n v="0"/>
    <n v="112"/>
    <n v="0"/>
    <n v="0"/>
    <n v="0"/>
    <n v="0"/>
    <n v="0"/>
    <n v="0"/>
    <n v="0"/>
    <x v="12"/>
    <n v="3600"/>
    <n v="89"/>
    <n v="112"/>
    <b v="0"/>
    <s v="None"/>
    <s v="None"/>
    <m/>
    <m/>
    <m/>
  </r>
  <r>
    <x v="16"/>
    <x v="3"/>
    <n v="112"/>
    <n v="1"/>
    <n v="1"/>
    <n v="54.948724030000001"/>
    <n v="0"/>
    <n v="112"/>
    <n v="0"/>
    <n v="0"/>
    <n v="0"/>
    <n v="0"/>
    <n v="0"/>
    <n v="0"/>
    <n v="0"/>
    <x v="5"/>
    <n v="3600"/>
    <n v="42"/>
    <n v="112"/>
    <b v="0"/>
    <s v="None"/>
    <s v="None"/>
    <m/>
    <m/>
    <m/>
  </r>
  <r>
    <x v="16"/>
    <x v="3"/>
    <n v="112"/>
    <n v="0.86842105300000005"/>
    <n v="1"/>
    <n v="34.41329193"/>
    <n v="0"/>
    <n v="112"/>
    <n v="0"/>
    <n v="0"/>
    <n v="0"/>
    <n v="0"/>
    <n v="0"/>
    <n v="0"/>
    <n v="0"/>
    <x v="5"/>
    <n v="3600"/>
    <n v="0"/>
    <n v="112"/>
    <b v="0"/>
    <s v="None"/>
    <s v="None"/>
    <m/>
    <m/>
    <m/>
  </r>
  <r>
    <x v="16"/>
    <x v="3"/>
    <n v="112"/>
    <n v="1"/>
    <n v="1"/>
    <n v="38.667799950000003"/>
    <n v="0"/>
    <n v="112"/>
    <n v="0"/>
    <n v="0"/>
    <n v="0"/>
    <n v="0"/>
    <n v="0"/>
    <n v="0"/>
    <n v="0"/>
    <x v="12"/>
    <n v="3600"/>
    <n v="42"/>
    <n v="112"/>
    <b v="0"/>
    <s v="None"/>
    <s v="None"/>
    <m/>
    <m/>
    <m/>
  </r>
  <r>
    <x v="16"/>
    <x v="3"/>
    <n v="112"/>
    <n v="0.89473684200000003"/>
    <n v="1"/>
    <n v="4.244332075"/>
    <n v="0"/>
    <n v="112"/>
    <n v="0"/>
    <n v="0"/>
    <n v="0"/>
    <n v="0"/>
    <n v="0"/>
    <n v="0"/>
    <n v="0"/>
    <x v="12"/>
    <n v="3600"/>
    <n v="0"/>
    <n v="112"/>
    <b v="0"/>
    <s v="None"/>
    <s v="None"/>
    <m/>
    <m/>
    <m/>
  </r>
  <r>
    <x v="16"/>
    <x v="3"/>
    <n v="112"/>
    <n v="1"/>
    <n v="1"/>
    <n v="69.781986000000003"/>
    <n v="0"/>
    <n v="112"/>
    <n v="0"/>
    <n v="0"/>
    <n v="0"/>
    <n v="0"/>
    <n v="0"/>
    <n v="0"/>
    <n v="0"/>
    <x v="1"/>
    <n v="3600"/>
    <n v="42"/>
    <n v="112"/>
    <b v="0"/>
    <s v="None"/>
    <s v="None"/>
    <m/>
    <m/>
    <m/>
  </r>
  <r>
    <x v="16"/>
    <x v="3"/>
    <n v="112"/>
    <n v="0.84210526299999999"/>
    <n v="1"/>
    <n v="28.246330019999998"/>
    <n v="0"/>
    <n v="112"/>
    <n v="0"/>
    <n v="0"/>
    <n v="0"/>
    <n v="0"/>
    <n v="0"/>
    <n v="0"/>
    <n v="0"/>
    <x v="1"/>
    <n v="3600"/>
    <n v="0"/>
    <n v="112"/>
    <b v="0"/>
    <s v="None"/>
    <s v="None"/>
    <m/>
    <m/>
    <m/>
  </r>
  <r>
    <x v="14"/>
    <x v="3"/>
    <n v="263"/>
    <n v="0.875"/>
    <n v="0.99239543699999999"/>
    <n v="3600.1947270000001"/>
    <n v="7.6628349999999998E-3"/>
    <n v="261"/>
    <n v="0"/>
    <n v="0"/>
    <n v="0"/>
    <n v="0"/>
    <n v="0"/>
    <n v="0"/>
    <n v="0"/>
    <x v="13"/>
    <n v="3600"/>
    <n v="0"/>
    <n v="263"/>
    <b v="0"/>
    <s v="None"/>
    <s v="None"/>
    <m/>
    <m/>
    <m/>
  </r>
  <r>
    <x v="16"/>
    <x v="0"/>
    <n v="112"/>
    <n v="0.97368421100000002"/>
    <n v="0.95535714299999996"/>
    <n v="1.302709103"/>
    <n v="0"/>
    <n v="107"/>
    <n v="0"/>
    <n v="0"/>
    <n v="0"/>
    <n v="0"/>
    <n v="0"/>
    <n v="0"/>
    <n v="0"/>
    <x v="13"/>
    <n v="3600"/>
    <n v="138"/>
    <n v="107"/>
    <b v="0"/>
    <s v="None"/>
    <s v="None"/>
    <m/>
    <m/>
    <m/>
  </r>
  <r>
    <x v="16"/>
    <x v="0"/>
    <n v="112"/>
    <n v="0.89473684200000003"/>
    <n v="0.96428571399999996"/>
    <n v="0.84495592100000005"/>
    <n v="0"/>
    <n v="108"/>
    <n v="0"/>
    <n v="0"/>
    <n v="0"/>
    <n v="0"/>
    <n v="0"/>
    <n v="0"/>
    <n v="0"/>
    <x v="13"/>
    <n v="3600"/>
    <n v="15"/>
    <n v="108"/>
    <b v="0"/>
    <s v="None"/>
    <s v="None"/>
    <m/>
    <m/>
    <m/>
  </r>
  <r>
    <x v="16"/>
    <x v="0"/>
    <n v="112"/>
    <n v="0.94736842099999996"/>
    <n v="0.96428571399999996"/>
    <n v="1.0399389269999999"/>
    <n v="0"/>
    <n v="108"/>
    <n v="0"/>
    <n v="0"/>
    <n v="0"/>
    <n v="0"/>
    <n v="0"/>
    <n v="0"/>
    <n v="0"/>
    <x v="13"/>
    <n v="3600"/>
    <n v="89"/>
    <n v="108"/>
    <b v="0"/>
    <s v="None"/>
    <s v="None"/>
    <m/>
    <m/>
    <m/>
  </r>
  <r>
    <x v="16"/>
    <x v="0"/>
    <n v="112"/>
    <n v="1"/>
    <n v="0.946428571"/>
    <n v="1.1366457940000001"/>
    <n v="0"/>
    <n v="106"/>
    <n v="0"/>
    <n v="0"/>
    <n v="0"/>
    <n v="0"/>
    <n v="0"/>
    <n v="0"/>
    <n v="0"/>
    <x v="13"/>
    <n v="3600"/>
    <n v="42"/>
    <n v="106"/>
    <b v="0"/>
    <s v="None"/>
    <s v="None"/>
    <m/>
    <m/>
    <m/>
  </r>
  <r>
    <x v="16"/>
    <x v="0"/>
    <n v="112"/>
    <n v="0.89473684200000003"/>
    <n v="0.98214285700000004"/>
    <n v="0.75271201099999996"/>
    <n v="0"/>
    <n v="110"/>
    <n v="0"/>
    <n v="0"/>
    <n v="0"/>
    <n v="0"/>
    <n v="0"/>
    <n v="0"/>
    <n v="0"/>
    <x v="13"/>
    <n v="3600"/>
    <n v="0"/>
    <n v="110"/>
    <b v="0"/>
    <s v="None"/>
    <s v="None"/>
    <m/>
    <m/>
    <m/>
  </r>
  <r>
    <x v="16"/>
    <x v="1"/>
    <n v="112"/>
    <n v="0.94736842099999996"/>
    <n v="1"/>
    <n v="9.5468819140000001"/>
    <n v="0"/>
    <n v="112"/>
    <n v="0"/>
    <n v="0"/>
    <n v="0"/>
    <n v="0"/>
    <n v="0"/>
    <n v="0"/>
    <n v="0"/>
    <x v="13"/>
    <n v="3600"/>
    <n v="138"/>
    <n v="112"/>
    <b v="0"/>
    <s v="None"/>
    <s v="None"/>
    <m/>
    <m/>
    <m/>
  </r>
  <r>
    <x v="16"/>
    <x v="1"/>
    <n v="112"/>
    <n v="0.94736842099999996"/>
    <n v="1"/>
    <n v="7.028105021"/>
    <n v="0"/>
    <n v="112"/>
    <n v="0"/>
    <n v="0"/>
    <n v="0"/>
    <n v="0"/>
    <n v="0"/>
    <n v="0"/>
    <n v="0"/>
    <x v="13"/>
    <n v="3600"/>
    <n v="15"/>
    <n v="112"/>
    <b v="0"/>
    <s v="None"/>
    <s v="None"/>
    <m/>
    <m/>
    <m/>
  </r>
  <r>
    <x v="16"/>
    <x v="1"/>
    <n v="112"/>
    <n v="0.92105263199999998"/>
    <n v="1"/>
    <n v="4.2151689530000001"/>
    <n v="0"/>
    <n v="112"/>
    <n v="0"/>
    <n v="0"/>
    <n v="0"/>
    <n v="0"/>
    <n v="0"/>
    <n v="0"/>
    <n v="0"/>
    <x v="13"/>
    <n v="3600"/>
    <n v="89"/>
    <n v="112"/>
    <b v="0"/>
    <s v="None"/>
    <s v="None"/>
    <m/>
    <m/>
    <m/>
  </r>
  <r>
    <x v="16"/>
    <x v="1"/>
    <n v="112"/>
    <n v="1"/>
    <n v="0.991071429"/>
    <n v="7.3414349559999996"/>
    <n v="0"/>
    <n v="111"/>
    <n v="0"/>
    <n v="0"/>
    <n v="0"/>
    <n v="0"/>
    <n v="0"/>
    <n v="0"/>
    <n v="0"/>
    <x v="13"/>
    <n v="3600"/>
    <n v="42"/>
    <n v="111"/>
    <b v="0"/>
    <s v="None"/>
    <s v="None"/>
    <m/>
    <m/>
    <m/>
  </r>
  <r>
    <x v="16"/>
    <x v="1"/>
    <n v="112"/>
    <n v="0.89473684200000003"/>
    <n v="1"/>
    <n v="5.5421760080000002"/>
    <n v="0"/>
    <n v="112"/>
    <n v="0"/>
    <n v="0"/>
    <n v="0"/>
    <n v="0"/>
    <n v="0"/>
    <n v="0"/>
    <n v="0"/>
    <x v="13"/>
    <n v="3600"/>
    <n v="0"/>
    <n v="112"/>
    <b v="0"/>
    <s v="None"/>
    <s v="None"/>
    <m/>
    <m/>
    <m/>
  </r>
  <r>
    <x v="16"/>
    <x v="2"/>
    <n v="112"/>
    <n v="0.94736842099999996"/>
    <n v="1"/>
    <n v="11.629342080000001"/>
    <n v="0"/>
    <n v="112"/>
    <n v="0"/>
    <n v="0"/>
    <n v="0"/>
    <n v="0"/>
    <n v="0"/>
    <n v="0"/>
    <n v="0"/>
    <x v="13"/>
    <n v="3600"/>
    <n v="138"/>
    <n v="112"/>
    <b v="0"/>
    <s v="None"/>
    <s v="None"/>
    <m/>
    <m/>
    <m/>
  </r>
  <r>
    <x v="16"/>
    <x v="2"/>
    <n v="112"/>
    <n v="0.92105263199999998"/>
    <n v="1"/>
    <n v="21.74859691"/>
    <n v="0"/>
    <n v="112"/>
    <n v="0"/>
    <n v="0"/>
    <n v="0"/>
    <n v="0"/>
    <n v="0"/>
    <n v="0"/>
    <n v="0"/>
    <x v="13"/>
    <n v="3600"/>
    <n v="15"/>
    <n v="112"/>
    <b v="0"/>
    <s v="None"/>
    <s v="None"/>
    <m/>
    <m/>
    <m/>
  </r>
  <r>
    <x v="16"/>
    <x v="2"/>
    <n v="112"/>
    <n v="0.86842105300000005"/>
    <n v="1"/>
    <n v="11.9718771"/>
    <n v="0"/>
    <n v="112"/>
    <n v="0"/>
    <n v="0"/>
    <n v="0"/>
    <n v="0"/>
    <n v="0"/>
    <n v="0"/>
    <n v="0"/>
    <x v="13"/>
    <n v="3600"/>
    <n v="89"/>
    <n v="112"/>
    <b v="0"/>
    <s v="None"/>
    <s v="None"/>
    <m/>
    <m/>
    <m/>
  </r>
  <r>
    <x v="16"/>
    <x v="2"/>
    <n v="112"/>
    <n v="1"/>
    <n v="1"/>
    <n v="13.257833959999999"/>
    <n v="0"/>
    <n v="112"/>
    <n v="0"/>
    <n v="0"/>
    <n v="0"/>
    <n v="0"/>
    <n v="0"/>
    <n v="0"/>
    <n v="0"/>
    <x v="13"/>
    <n v="3600"/>
    <n v="42"/>
    <n v="112"/>
    <b v="0"/>
    <s v="None"/>
    <s v="None"/>
    <m/>
    <m/>
    <m/>
  </r>
  <r>
    <x v="16"/>
    <x v="2"/>
    <n v="112"/>
    <n v="0.89473684200000003"/>
    <n v="1"/>
    <n v="6.5327029230000004"/>
    <n v="0"/>
    <n v="112"/>
    <n v="0"/>
    <n v="0"/>
    <n v="0"/>
    <n v="0"/>
    <n v="0"/>
    <n v="0"/>
    <n v="0"/>
    <x v="13"/>
    <n v="3600"/>
    <n v="0"/>
    <n v="112"/>
    <b v="0"/>
    <s v="None"/>
    <s v="None"/>
    <m/>
    <m/>
    <m/>
  </r>
  <r>
    <x v="16"/>
    <x v="3"/>
    <n v="112"/>
    <n v="0.94736842099999996"/>
    <n v="1"/>
    <n v="19.020211939999999"/>
    <n v="0"/>
    <n v="112"/>
    <n v="0"/>
    <n v="0"/>
    <n v="0"/>
    <n v="0"/>
    <n v="0"/>
    <n v="0"/>
    <n v="0"/>
    <x v="13"/>
    <n v="3600"/>
    <n v="138"/>
    <n v="112"/>
    <b v="0"/>
    <s v="None"/>
    <s v="None"/>
    <m/>
    <m/>
    <m/>
  </r>
  <r>
    <x v="16"/>
    <x v="3"/>
    <n v="112"/>
    <n v="0.86842105300000005"/>
    <n v="1"/>
    <n v="29.70652604"/>
    <n v="0"/>
    <n v="112"/>
    <n v="0"/>
    <n v="0"/>
    <n v="0"/>
    <n v="0"/>
    <n v="0"/>
    <n v="0"/>
    <n v="0"/>
    <x v="13"/>
    <n v="3600"/>
    <n v="15"/>
    <n v="112"/>
    <b v="0"/>
    <s v="None"/>
    <s v="None"/>
    <m/>
    <m/>
    <m/>
  </r>
  <r>
    <x v="16"/>
    <x v="3"/>
    <n v="112"/>
    <n v="0.94736842099999996"/>
    <n v="1"/>
    <n v="14.78018498"/>
    <n v="0"/>
    <n v="112"/>
    <n v="0"/>
    <n v="0"/>
    <n v="0"/>
    <n v="0"/>
    <n v="0"/>
    <n v="0"/>
    <n v="0"/>
    <x v="13"/>
    <n v="3600"/>
    <n v="89"/>
    <n v="112"/>
    <b v="0"/>
    <s v="None"/>
    <s v="None"/>
    <m/>
    <m/>
    <m/>
  </r>
  <r>
    <x v="16"/>
    <x v="3"/>
    <n v="112"/>
    <n v="1"/>
    <n v="1"/>
    <n v="30.93817997"/>
    <n v="0"/>
    <n v="112"/>
    <n v="0"/>
    <n v="0"/>
    <n v="0"/>
    <n v="0"/>
    <n v="0"/>
    <n v="0"/>
    <n v="0"/>
    <x v="13"/>
    <n v="3600"/>
    <n v="42"/>
    <n v="112"/>
    <b v="0"/>
    <s v="None"/>
    <s v="None"/>
    <m/>
    <m/>
    <m/>
  </r>
  <r>
    <x v="16"/>
    <x v="3"/>
    <n v="112"/>
    <n v="0.89473684200000003"/>
    <n v="1"/>
    <n v="16.834975"/>
    <n v="0"/>
    <n v="112"/>
    <n v="0"/>
    <n v="0"/>
    <n v="0"/>
    <n v="0"/>
    <n v="0"/>
    <n v="0"/>
    <n v="0"/>
    <x v="13"/>
    <n v="3600"/>
    <n v="0"/>
    <n v="112"/>
    <b v="0"/>
    <s v="None"/>
    <s v="Noneiris"/>
    <m/>
    <m/>
    <m/>
  </r>
  <r>
    <x v="16"/>
    <x v="0"/>
    <n v="112"/>
    <n v="0.94736842099999996"/>
    <n v="0.97333333300000002"/>
    <n v="0.35502219200000001"/>
    <n v="0"/>
    <n v="108"/>
    <n v="0"/>
    <n v="0"/>
    <n v="0"/>
    <n v="0"/>
    <n v="0"/>
    <n v="0"/>
    <n v="0"/>
    <x v="0"/>
    <n v="3600"/>
    <n v="89"/>
    <n v="108"/>
    <b v="0"/>
    <b v="0"/>
    <b v="0"/>
    <m/>
    <m/>
    <m/>
  </r>
  <r>
    <x v="16"/>
    <x v="0"/>
    <n v="112"/>
    <n v="1"/>
    <n v="0.946428571"/>
    <n v="0.50410389899999997"/>
    <n v="0"/>
    <n v="106"/>
    <n v="0"/>
    <n v="0"/>
    <n v="0"/>
    <n v="0"/>
    <n v="0"/>
    <n v="0"/>
    <n v="0"/>
    <x v="10"/>
    <n v="3600"/>
    <n v="42"/>
    <n v="106"/>
    <b v="0"/>
    <s v="None"/>
    <s v="None"/>
    <m/>
    <m/>
    <m/>
  </r>
  <r>
    <x v="16"/>
    <x v="0"/>
    <n v="112"/>
    <n v="1"/>
    <n v="0.93333333299999999"/>
    <n v="0.35480403900000002"/>
    <n v="0"/>
    <n v="106"/>
    <n v="0"/>
    <n v="0"/>
    <n v="0"/>
    <n v="0"/>
    <n v="0"/>
    <n v="0"/>
    <n v="0"/>
    <x v="0"/>
    <n v="3600"/>
    <n v="42"/>
    <n v="106"/>
    <b v="0"/>
    <b v="0"/>
    <b v="0"/>
    <m/>
    <m/>
    <m/>
  </r>
  <r>
    <x v="16"/>
    <x v="0"/>
    <n v="112"/>
    <n v="0.89473684200000003"/>
    <n v="0.98214285700000004"/>
    <n v="0.45656609500000001"/>
    <n v="0"/>
    <n v="110"/>
    <n v="0"/>
    <n v="0"/>
    <n v="0"/>
    <n v="0"/>
    <n v="0"/>
    <n v="0"/>
    <n v="0"/>
    <x v="10"/>
    <n v="3600"/>
    <n v="0"/>
    <n v="110"/>
    <b v="0"/>
    <s v="None"/>
    <s v="None"/>
    <m/>
    <m/>
    <m/>
  </r>
  <r>
    <x v="16"/>
    <x v="0"/>
    <n v="112"/>
    <n v="0.89473684200000003"/>
    <n v="0.97333333300000002"/>
    <n v="0.27286100400000002"/>
    <n v="0"/>
    <n v="110"/>
    <n v="0"/>
    <n v="0"/>
    <n v="0"/>
    <n v="0"/>
    <n v="0"/>
    <n v="0"/>
    <n v="0"/>
    <x v="0"/>
    <n v="3600"/>
    <n v="0"/>
    <n v="110"/>
    <b v="0"/>
    <b v="0"/>
    <b v="0"/>
    <m/>
    <m/>
    <m/>
  </r>
  <r>
    <x v="16"/>
    <x v="0"/>
    <n v="112"/>
    <n v="0.89473684200000003"/>
    <n v="0.96428571399999996"/>
    <n v="0.293023109"/>
    <n v="0"/>
    <n v="108"/>
    <n v="0"/>
    <n v="0"/>
    <n v="0"/>
    <n v="0"/>
    <n v="0"/>
    <n v="0"/>
    <n v="0"/>
    <x v="10"/>
    <n v="3600"/>
    <n v="15"/>
    <n v="108"/>
    <b v="0"/>
    <s v="None"/>
    <s v="None"/>
    <m/>
    <m/>
    <m/>
  </r>
  <r>
    <x v="16"/>
    <x v="0"/>
    <n v="112"/>
    <n v="0.89473684200000003"/>
    <n v="0.96"/>
    <n v="0.29418396899999999"/>
    <n v="0"/>
    <n v="108"/>
    <n v="0"/>
    <n v="0"/>
    <n v="0"/>
    <n v="0"/>
    <n v="0"/>
    <n v="0"/>
    <n v="0"/>
    <x v="0"/>
    <n v="3600"/>
    <n v="15"/>
    <n v="108"/>
    <b v="0"/>
    <b v="0"/>
    <b v="0"/>
    <m/>
    <m/>
    <m/>
  </r>
  <r>
    <x v="16"/>
    <x v="0"/>
    <n v="112"/>
    <n v="0.94736842099999996"/>
    <n v="0.95535714299999996"/>
    <n v="0.37614297899999999"/>
    <n v="0"/>
    <n v="107"/>
    <n v="0"/>
    <n v="0"/>
    <n v="0"/>
    <n v="0"/>
    <n v="0"/>
    <n v="0"/>
    <n v="0"/>
    <x v="10"/>
    <n v="3600"/>
    <n v="138"/>
    <n v="107"/>
    <b v="0"/>
    <s v="None"/>
    <s v="None"/>
    <m/>
    <m/>
    <m/>
  </r>
  <r>
    <x v="16"/>
    <x v="0"/>
    <n v="112"/>
    <n v="0.97368421100000002"/>
    <n v="0.94666666700000002"/>
    <n v="0.38452386900000002"/>
    <n v="0"/>
    <n v="107"/>
    <n v="0"/>
    <n v="0"/>
    <n v="0"/>
    <n v="0"/>
    <n v="0"/>
    <n v="0"/>
    <n v="0"/>
    <x v="0"/>
    <n v="3600"/>
    <n v="138"/>
    <n v="107"/>
    <b v="0"/>
    <b v="0"/>
    <b v="0"/>
    <m/>
    <m/>
    <m/>
  </r>
  <r>
    <x v="16"/>
    <x v="1"/>
    <n v="112"/>
    <n v="0.92105263199999998"/>
    <n v="1"/>
    <n v="2.7698411940000001"/>
    <n v="0"/>
    <n v="112"/>
    <n v="0"/>
    <n v="0"/>
    <n v="0"/>
    <n v="0"/>
    <n v="0"/>
    <n v="0"/>
    <n v="0"/>
    <x v="10"/>
    <n v="3600"/>
    <n v="89"/>
    <n v="112"/>
    <b v="0"/>
    <s v="None"/>
    <s v="None"/>
    <m/>
    <m/>
    <m/>
  </r>
  <r>
    <x v="16"/>
    <x v="1"/>
    <n v="112"/>
    <n v="1"/>
    <n v="0.991071429"/>
    <n v="4.4620859619999997"/>
    <n v="0"/>
    <n v="111"/>
    <n v="0"/>
    <n v="0"/>
    <n v="0"/>
    <n v="0"/>
    <n v="0"/>
    <n v="0"/>
    <n v="0"/>
    <x v="10"/>
    <n v="3600"/>
    <n v="42"/>
    <n v="111"/>
    <b v="0"/>
    <s v="None"/>
    <s v="None"/>
    <m/>
    <m/>
    <m/>
  </r>
  <r>
    <x v="16"/>
    <x v="1"/>
    <n v="112"/>
    <n v="0.89473684200000003"/>
    <n v="1"/>
    <n v="3.4616651539999999"/>
    <n v="0"/>
    <n v="112"/>
    <n v="0"/>
    <n v="0"/>
    <n v="0"/>
    <n v="0"/>
    <n v="0"/>
    <n v="0"/>
    <n v="0"/>
    <x v="10"/>
    <n v="3600"/>
    <n v="0"/>
    <n v="112"/>
    <b v="0"/>
    <s v="None"/>
    <s v="None"/>
    <m/>
    <m/>
    <m/>
  </r>
  <r>
    <x v="16"/>
    <x v="1"/>
    <n v="112"/>
    <n v="0.92105263199999998"/>
    <n v="1"/>
    <n v="4.9006280899999997"/>
    <n v="0"/>
    <n v="112"/>
    <n v="0"/>
    <n v="0"/>
    <n v="0"/>
    <n v="0"/>
    <n v="0"/>
    <n v="0"/>
    <n v="0"/>
    <x v="10"/>
    <n v="3600"/>
    <n v="15"/>
    <n v="112"/>
    <b v="0"/>
    <s v="None"/>
    <s v="None"/>
    <m/>
    <m/>
    <m/>
  </r>
  <r>
    <x v="16"/>
    <x v="1"/>
    <n v="112"/>
    <n v="0.94736842099999996"/>
    <n v="1"/>
    <n v="2.7536261080000002"/>
    <n v="0"/>
    <n v="112"/>
    <n v="0"/>
    <n v="0"/>
    <n v="0"/>
    <n v="0"/>
    <n v="0"/>
    <n v="0"/>
    <n v="0"/>
    <x v="10"/>
    <n v="3600"/>
    <n v="138"/>
    <n v="112"/>
    <b v="0"/>
    <s v="None"/>
    <s v="None"/>
    <m/>
    <m/>
    <m/>
  </r>
  <r>
    <x v="16"/>
    <x v="1"/>
    <n v="112"/>
    <n v="0.97368421100000002"/>
    <n v="1"/>
    <n v="0.789201021"/>
    <n v="0"/>
    <n v="112"/>
    <n v="0"/>
    <n v="0"/>
    <n v="0"/>
    <n v="0"/>
    <n v="0"/>
    <n v="0"/>
    <n v="0"/>
    <x v="0"/>
    <n v="3600"/>
    <n v="138"/>
    <n v="112"/>
    <b v="0"/>
    <b v="0"/>
    <b v="0"/>
    <m/>
    <m/>
    <m/>
  </r>
  <r>
    <x v="16"/>
    <x v="2"/>
    <n v="112"/>
    <n v="0.97368421100000002"/>
    <n v="1"/>
    <n v="13.432101960000001"/>
    <n v="0"/>
    <n v="112"/>
    <n v="0"/>
    <n v="0"/>
    <n v="0"/>
    <n v="0"/>
    <n v="0"/>
    <n v="0"/>
    <n v="0"/>
    <x v="10"/>
    <n v="3600"/>
    <n v="89"/>
    <n v="112"/>
    <b v="0"/>
    <s v="None"/>
    <s v="None"/>
    <m/>
    <m/>
    <m/>
  </r>
  <r>
    <x v="16"/>
    <x v="2"/>
    <n v="112"/>
    <n v="1"/>
    <n v="1"/>
    <n v="15.80822206"/>
    <n v="0"/>
    <n v="112"/>
    <n v="0"/>
    <n v="0"/>
    <n v="0"/>
    <n v="0"/>
    <n v="0"/>
    <n v="0"/>
    <n v="0"/>
    <x v="10"/>
    <n v="3600"/>
    <n v="42"/>
    <n v="112"/>
    <b v="0"/>
    <s v="None"/>
    <s v="None"/>
    <m/>
    <m/>
    <m/>
  </r>
  <r>
    <x v="16"/>
    <x v="2"/>
    <n v="112"/>
    <n v="0.89473684200000003"/>
    <n v="1"/>
    <n v="7.6547889710000003"/>
    <n v="0"/>
    <n v="112"/>
    <n v="0"/>
    <n v="0"/>
    <n v="0"/>
    <n v="0"/>
    <n v="0"/>
    <n v="0"/>
    <n v="0"/>
    <x v="10"/>
    <n v="3600"/>
    <n v="0"/>
    <n v="112"/>
    <b v="0"/>
    <s v="None"/>
    <s v="None"/>
    <m/>
    <m/>
    <m/>
  </r>
  <r>
    <x v="16"/>
    <x v="1"/>
    <n v="112"/>
    <n v="0.92105263199999998"/>
    <n v="1"/>
    <n v="66.179301980000005"/>
    <n v="0"/>
    <n v="112"/>
    <n v="0"/>
    <n v="0"/>
    <n v="0"/>
    <n v="0"/>
    <n v="0"/>
    <n v="0"/>
    <n v="0"/>
    <x v="0"/>
    <n v="3600"/>
    <n v="15"/>
    <n v="112"/>
    <b v="0"/>
    <b v="0"/>
    <b v="0"/>
    <m/>
    <m/>
    <m/>
  </r>
  <r>
    <x v="16"/>
    <x v="1"/>
    <n v="112"/>
    <n v="0.97368421100000002"/>
    <n v="1"/>
    <n v="7.2781689170000003"/>
    <n v="0"/>
    <n v="112"/>
    <n v="0"/>
    <n v="0"/>
    <n v="0"/>
    <n v="0"/>
    <n v="0"/>
    <n v="0"/>
    <n v="0"/>
    <x v="0"/>
    <n v="3600"/>
    <n v="89"/>
    <n v="112"/>
    <b v="0"/>
    <b v="0"/>
    <b v="0"/>
    <m/>
    <m/>
    <m/>
  </r>
  <r>
    <x v="16"/>
    <x v="2"/>
    <n v="112"/>
    <n v="0.94736842099999996"/>
    <n v="1"/>
    <n v="55.10229588"/>
    <n v="0"/>
    <n v="112"/>
    <n v="0"/>
    <n v="0"/>
    <n v="0"/>
    <n v="0"/>
    <n v="0"/>
    <n v="0"/>
    <n v="0"/>
    <x v="10"/>
    <n v="3600"/>
    <n v="15"/>
    <n v="112"/>
    <b v="0"/>
    <s v="None"/>
    <s v="None"/>
    <m/>
    <m/>
    <m/>
  </r>
  <r>
    <x v="16"/>
    <x v="2"/>
    <n v="112"/>
    <n v="0.97368421100000002"/>
    <n v="1"/>
    <n v="3.365961075"/>
    <n v="0"/>
    <n v="112"/>
    <n v="0"/>
    <n v="0"/>
    <n v="0"/>
    <n v="0"/>
    <n v="0"/>
    <n v="0"/>
    <n v="0"/>
    <x v="10"/>
    <n v="3600"/>
    <n v="138"/>
    <n v="112"/>
    <b v="0"/>
    <s v="None"/>
    <s v="None"/>
    <m/>
    <m/>
    <m/>
  </r>
  <r>
    <x v="16"/>
    <x v="3"/>
    <n v="112"/>
    <n v="0.86842105300000005"/>
    <n v="1"/>
    <n v="42.786331179999998"/>
    <n v="0"/>
    <n v="112"/>
    <n v="0"/>
    <n v="0"/>
    <n v="0"/>
    <n v="0"/>
    <n v="0"/>
    <n v="0"/>
    <n v="0"/>
    <x v="10"/>
    <n v="3600"/>
    <n v="89"/>
    <n v="112"/>
    <b v="0"/>
    <s v="None"/>
    <s v="None"/>
    <m/>
    <m/>
    <m/>
  </r>
  <r>
    <x v="16"/>
    <x v="3"/>
    <n v="112"/>
    <n v="1"/>
    <n v="1"/>
    <n v="25.973417040000001"/>
    <n v="0"/>
    <n v="112"/>
    <n v="0"/>
    <n v="0"/>
    <n v="0"/>
    <n v="0"/>
    <n v="0"/>
    <n v="0"/>
    <n v="0"/>
    <x v="10"/>
    <n v="3600"/>
    <n v="42"/>
    <n v="112"/>
    <b v="0"/>
    <s v="None"/>
    <s v="None"/>
    <m/>
    <m/>
    <m/>
  </r>
  <r>
    <x v="16"/>
    <x v="3"/>
    <n v="112"/>
    <n v="0.84210526299999999"/>
    <n v="1"/>
    <n v="11.72850013"/>
    <n v="0"/>
    <n v="112"/>
    <n v="0"/>
    <n v="0"/>
    <n v="0"/>
    <n v="0"/>
    <n v="0"/>
    <n v="0"/>
    <n v="0"/>
    <x v="10"/>
    <n v="3600"/>
    <n v="0"/>
    <n v="112"/>
    <b v="0"/>
    <s v="None"/>
    <s v="None"/>
    <m/>
    <m/>
    <m/>
  </r>
  <r>
    <x v="16"/>
    <x v="3"/>
    <n v="112"/>
    <n v="0.94736842099999996"/>
    <n v="1"/>
    <n v="52.381952050000002"/>
    <n v="0"/>
    <n v="112"/>
    <n v="0"/>
    <n v="0"/>
    <n v="0"/>
    <n v="0"/>
    <n v="0"/>
    <n v="0"/>
    <n v="0"/>
    <x v="10"/>
    <n v="3600"/>
    <n v="15"/>
    <n v="112"/>
    <b v="0"/>
    <s v="None"/>
    <s v="None"/>
    <m/>
    <m/>
    <m/>
  </r>
  <r>
    <x v="16"/>
    <x v="3"/>
    <n v="112"/>
    <n v="0.92105263199999998"/>
    <n v="1"/>
    <n v="26.95276904"/>
    <n v="0"/>
    <n v="112"/>
    <n v="0"/>
    <n v="0"/>
    <n v="0"/>
    <n v="0"/>
    <n v="0"/>
    <n v="0"/>
    <n v="0"/>
    <x v="10"/>
    <n v="3600"/>
    <n v="138"/>
    <n v="112"/>
    <b v="0"/>
    <s v="None"/>
    <s v="None"/>
    <m/>
    <m/>
    <m/>
  </r>
  <r>
    <x v="16"/>
    <x v="0"/>
    <n v="112"/>
    <n v="0.94736842099999996"/>
    <n v="0.95535714299999996"/>
    <n v="0.39333295800000001"/>
    <n v="0"/>
    <n v="107"/>
    <n v="0"/>
    <n v="0"/>
    <n v="0"/>
    <n v="0"/>
    <n v="0"/>
    <n v="0"/>
    <n v="0"/>
    <x v="10"/>
    <n v="3600"/>
    <n v="138"/>
    <n v="107"/>
    <b v="0"/>
    <s v="None"/>
    <s v="None"/>
    <m/>
    <m/>
    <m/>
  </r>
  <r>
    <x v="16"/>
    <x v="1"/>
    <n v="112"/>
    <n v="1"/>
    <n v="0.98666666700000005"/>
    <n v="508.50124979999998"/>
    <n v="0"/>
    <n v="111.00001159999999"/>
    <n v="0"/>
    <n v="0"/>
    <n v="0"/>
    <n v="0"/>
    <n v="0"/>
    <n v="0"/>
    <n v="0"/>
    <x v="0"/>
    <n v="3600"/>
    <n v="42"/>
    <n v="111.00001159999999"/>
    <b v="0"/>
    <b v="0"/>
    <b v="0"/>
    <m/>
    <m/>
    <m/>
  </r>
  <r>
    <x v="16"/>
    <x v="1"/>
    <n v="112"/>
    <n v="0.89473684200000003"/>
    <n v="1"/>
    <n v="5.4537250999999998"/>
    <n v="0"/>
    <n v="112"/>
    <n v="0"/>
    <n v="0"/>
    <n v="0"/>
    <n v="0"/>
    <n v="0"/>
    <n v="0"/>
    <n v="0"/>
    <x v="0"/>
    <n v="3600"/>
    <n v="0"/>
    <n v="112"/>
    <b v="0"/>
    <b v="0"/>
    <b v="0"/>
    <m/>
    <m/>
    <m/>
  </r>
  <r>
    <x v="16"/>
    <x v="2"/>
    <n v="112"/>
    <n v="0.94736842099999996"/>
    <n v="1"/>
    <n v="1.353832006"/>
    <n v="0"/>
    <n v="112"/>
    <n v="0"/>
    <n v="0"/>
    <n v="0"/>
    <n v="0"/>
    <n v="0"/>
    <n v="0"/>
    <n v="0"/>
    <x v="0"/>
    <n v="3600"/>
    <n v="138"/>
    <n v="112"/>
    <b v="0"/>
    <b v="0"/>
    <b v="0"/>
    <m/>
    <m/>
    <m/>
  </r>
  <r>
    <x v="16"/>
    <x v="2"/>
    <n v="112"/>
    <n v="0.94736842099999996"/>
    <n v="1"/>
    <n v="2.33224082"/>
    <n v="0"/>
    <n v="112"/>
    <n v="0"/>
    <n v="0"/>
    <n v="0"/>
    <n v="0"/>
    <n v="0"/>
    <n v="0"/>
    <n v="0"/>
    <x v="0"/>
    <n v="3600"/>
    <n v="15"/>
    <n v="112"/>
    <b v="0"/>
    <b v="0"/>
    <b v="0"/>
    <m/>
    <m/>
    <m/>
  </r>
  <r>
    <x v="16"/>
    <x v="2"/>
    <n v="112"/>
    <n v="0.94736842099999996"/>
    <n v="1"/>
    <n v="2.7460360530000001"/>
    <n v="0"/>
    <n v="112"/>
    <n v="0"/>
    <n v="0"/>
    <n v="0"/>
    <n v="0"/>
    <n v="0"/>
    <n v="0"/>
    <n v="0"/>
    <x v="0"/>
    <n v="3600"/>
    <n v="89"/>
    <n v="112"/>
    <b v="0"/>
    <b v="0"/>
    <b v="0"/>
    <m/>
    <m/>
    <m/>
  </r>
  <r>
    <x v="16"/>
    <x v="2"/>
    <n v="112"/>
    <n v="1"/>
    <n v="1"/>
    <n v="1.563952923"/>
    <n v="0"/>
    <n v="112"/>
    <n v="0"/>
    <n v="0"/>
    <n v="0"/>
    <n v="0"/>
    <n v="0"/>
    <n v="0"/>
    <n v="0"/>
    <x v="0"/>
    <n v="3600"/>
    <n v="42"/>
    <n v="112"/>
    <b v="0"/>
    <b v="0"/>
    <b v="0"/>
    <m/>
    <m/>
    <m/>
  </r>
  <r>
    <x v="16"/>
    <x v="2"/>
    <n v="112"/>
    <n v="0.89473684200000003"/>
    <n v="1"/>
    <n v="0.66064095499999997"/>
    <n v="0"/>
    <n v="112"/>
    <n v="0"/>
    <n v="0"/>
    <n v="0"/>
    <n v="0"/>
    <n v="0"/>
    <n v="0"/>
    <n v="0"/>
    <x v="0"/>
    <n v="3600"/>
    <n v="0"/>
    <n v="112"/>
    <b v="0"/>
    <b v="0"/>
    <b v="0"/>
    <m/>
    <m/>
    <m/>
  </r>
  <r>
    <x v="16"/>
    <x v="3"/>
    <n v="112"/>
    <n v="0.94736842099999996"/>
    <n v="1"/>
    <n v="1.5653550620000001"/>
    <n v="0"/>
    <n v="112"/>
    <n v="0"/>
    <n v="0"/>
    <n v="0"/>
    <n v="0"/>
    <n v="0"/>
    <n v="0"/>
    <n v="0"/>
    <x v="0"/>
    <n v="3600"/>
    <n v="138"/>
    <n v="112"/>
    <b v="0"/>
    <b v="0"/>
    <b v="0"/>
    <m/>
    <m/>
    <m/>
  </r>
  <r>
    <x v="16"/>
    <x v="3"/>
    <n v="112"/>
    <n v="1"/>
    <n v="1"/>
    <n v="1.577233076"/>
    <n v="0"/>
    <n v="112"/>
    <n v="0"/>
    <n v="0"/>
    <n v="0"/>
    <n v="0"/>
    <n v="0"/>
    <n v="0"/>
    <n v="0"/>
    <x v="0"/>
    <n v="3600"/>
    <n v="15"/>
    <n v="112"/>
    <b v="0"/>
    <b v="0"/>
    <b v="0"/>
    <m/>
    <m/>
    <m/>
  </r>
  <r>
    <x v="16"/>
    <x v="3"/>
    <n v="112"/>
    <n v="0.92105263199999998"/>
    <n v="1"/>
    <n v="3.7535398010000001"/>
    <n v="0"/>
    <n v="112"/>
    <n v="0"/>
    <n v="0"/>
    <n v="0"/>
    <n v="0"/>
    <n v="0"/>
    <n v="0"/>
    <n v="0"/>
    <x v="0"/>
    <n v="3600"/>
    <n v="89"/>
    <n v="112"/>
    <b v="0"/>
    <b v="0"/>
    <b v="0"/>
    <m/>
    <m/>
    <m/>
  </r>
  <r>
    <x v="16"/>
    <x v="3"/>
    <n v="112"/>
    <n v="0.97368421100000002"/>
    <n v="1"/>
    <n v="2.129081964"/>
    <n v="0"/>
    <n v="112"/>
    <n v="0"/>
    <n v="0"/>
    <n v="0"/>
    <n v="0"/>
    <n v="0"/>
    <n v="0"/>
    <n v="0"/>
    <x v="0"/>
    <n v="3600"/>
    <n v="42"/>
    <n v="112"/>
    <b v="0"/>
    <b v="0"/>
    <b v="0"/>
    <m/>
    <m/>
    <m/>
  </r>
  <r>
    <x v="16"/>
    <x v="3"/>
    <n v="112"/>
    <n v="0.89473684200000003"/>
    <n v="1"/>
    <n v="0.61952495600000002"/>
    <n v="0"/>
    <n v="112"/>
    <n v="0"/>
    <n v="0"/>
    <n v="0"/>
    <n v="0"/>
    <n v="0"/>
    <n v="0"/>
    <n v="0"/>
    <x v="0"/>
    <n v="3600"/>
    <n v="0"/>
    <n v="112"/>
    <b v="0"/>
    <b v="0"/>
    <b v="0"/>
    <m/>
    <m/>
    <m/>
  </r>
  <r>
    <x v="14"/>
    <x v="3"/>
    <n v="263"/>
    <n v="0.80681818199999999"/>
    <n v="0.89714285699999996"/>
    <n v="3600.0241719999999"/>
    <n v="0.12875536500000001"/>
    <n v="263"/>
    <n v="0"/>
    <n v="0"/>
    <n v="0"/>
    <n v="0"/>
    <n v="0"/>
    <n v="0"/>
    <n v="0"/>
    <x v="0"/>
    <n v="3600"/>
    <n v="138"/>
    <n v="233"/>
    <b v="0"/>
    <b v="0"/>
    <b v="0"/>
    <m/>
    <m/>
    <m/>
  </r>
  <r>
    <x v="15"/>
    <x v="3"/>
    <n v="405"/>
    <n v="0.88148148100000001"/>
    <n v="0.95925925899999998"/>
    <n v="3602.3671140000001"/>
    <n v="4.3814433E-2"/>
    <n v="405"/>
    <n v="0"/>
    <n v="0"/>
    <n v="0"/>
    <n v="0"/>
    <n v="0"/>
    <n v="0"/>
    <n v="0"/>
    <x v="0"/>
    <n v="3600"/>
    <n v="138"/>
    <n v="388.00000010000002"/>
    <b v="0"/>
    <b v="0"/>
    <b v="0"/>
    <m/>
    <m/>
    <m/>
  </r>
  <r>
    <x v="15"/>
    <x v="3"/>
    <n v="405"/>
    <n v="0.118518519"/>
    <n v="8.3950617000000005E-2"/>
    <n v="3600.5218329999998"/>
    <n v="189.58823530000001"/>
    <n v="34"/>
    <n v="0"/>
    <n v="0"/>
    <n v="0"/>
    <n v="0"/>
    <n v="0"/>
    <n v="0"/>
    <n v="0"/>
    <x v="10"/>
    <n v="3600"/>
    <n v="138"/>
    <n v="6480"/>
    <b v="0"/>
    <s v="None"/>
    <s v="None"/>
    <m/>
    <m/>
    <m/>
  </r>
  <r>
    <x v="14"/>
    <x v="3"/>
    <n v="263"/>
    <n v="0.88636363600000001"/>
    <n v="0.94285714300000001"/>
    <n v="3600.1180199999999"/>
    <n v="5.6224900000000001E-2"/>
    <n v="263"/>
    <n v="0"/>
    <n v="0"/>
    <n v="0"/>
    <n v="0"/>
    <n v="0"/>
    <n v="0"/>
    <n v="0"/>
    <x v="0"/>
    <n v="3600"/>
    <n v="15"/>
    <n v="249"/>
    <b v="0"/>
    <b v="0"/>
    <b v="0"/>
    <m/>
    <m/>
    <m/>
  </r>
  <r>
    <x v="15"/>
    <x v="3"/>
    <n v="405"/>
    <n v="0.95555555599999997"/>
    <n v="0.94074074100000005"/>
    <n v="3600.0911449999999"/>
    <n v="4.9222797999999998E-2"/>
    <n v="405"/>
    <n v="0"/>
    <n v="0"/>
    <n v="0"/>
    <n v="0"/>
    <n v="0"/>
    <n v="0"/>
    <n v="0"/>
    <x v="0"/>
    <n v="3600"/>
    <n v="15"/>
    <n v="386"/>
    <b v="0"/>
    <b v="0"/>
    <b v="0"/>
    <m/>
    <m/>
    <m/>
  </r>
  <r>
    <x v="15"/>
    <x v="3"/>
    <n v="405"/>
    <n v="0.91111111099999997"/>
    <n v="0.91604938300000005"/>
    <n v="3600.2304199999999"/>
    <n v="16.444743939999999"/>
    <n v="371"/>
    <n v="0"/>
    <n v="0"/>
    <n v="0"/>
    <n v="0"/>
    <n v="0"/>
    <n v="0"/>
    <n v="0"/>
    <x v="10"/>
    <n v="3600"/>
    <n v="15"/>
    <n v="6472"/>
    <b v="0"/>
    <s v="None"/>
    <s v="None"/>
    <m/>
    <m/>
    <m/>
  </r>
  <r>
    <x v="14"/>
    <x v="3"/>
    <n v="263"/>
    <n v="0.86363636399999999"/>
    <n v="0.95428571399999995"/>
    <n v="3600.0944159999999"/>
    <n v="4.7808763999999997E-2"/>
    <n v="263"/>
    <n v="0"/>
    <n v="0"/>
    <n v="0"/>
    <n v="0"/>
    <n v="0"/>
    <n v="0"/>
    <n v="0"/>
    <x v="0"/>
    <n v="3600"/>
    <n v="89"/>
    <n v="251.00000009999999"/>
    <b v="0"/>
    <b v="0"/>
    <b v="0"/>
    <m/>
    <m/>
    <m/>
  </r>
  <r>
    <x v="15"/>
    <x v="3"/>
    <n v="405"/>
    <n v="0.88148148100000001"/>
    <n v="0.94814814800000002"/>
    <n v="3600.0141960000001"/>
    <n v="4.3814433E-2"/>
    <n v="405"/>
    <n v="0"/>
    <n v="0"/>
    <n v="0"/>
    <n v="0"/>
    <n v="0"/>
    <n v="0"/>
    <n v="0"/>
    <x v="0"/>
    <n v="3600"/>
    <n v="89"/>
    <n v="388"/>
    <b v="0"/>
    <b v="0"/>
    <b v="0"/>
    <m/>
    <m/>
    <m/>
  </r>
  <r>
    <x v="15"/>
    <x v="3"/>
    <n v="405"/>
    <n v="0.8"/>
    <n v="0.84938271600000004"/>
    <n v="3600.2093799999998"/>
    <n v="17.813953489999999"/>
    <n v="344"/>
    <n v="0"/>
    <n v="0"/>
    <n v="0"/>
    <n v="0"/>
    <n v="0"/>
    <n v="0"/>
    <n v="0"/>
    <x v="10"/>
    <n v="3600"/>
    <n v="89"/>
    <n v="6472"/>
    <b v="0"/>
    <s v="None"/>
    <s v="None"/>
    <m/>
    <m/>
    <m/>
  </r>
  <r>
    <x v="16"/>
    <x v="0"/>
    <n v="112"/>
    <n v="0.94736842099999996"/>
    <n v="0.95535700000000001"/>
    <n v="0"/>
    <s v="N/A"/>
    <s v="N/A"/>
    <s v="N/A"/>
    <s v="N/A"/>
    <s v="N/A"/>
    <s v="N/A"/>
    <s v="N/A"/>
    <s v="N/A"/>
    <s v="N/A"/>
    <x v="14"/>
    <n v="3600"/>
    <n v="138"/>
    <s v="N/A"/>
    <s v="N/A"/>
    <s v="N/A"/>
    <s v="N/A"/>
    <m/>
    <m/>
    <m/>
  </r>
  <r>
    <x v="16"/>
    <x v="0"/>
    <n v="112"/>
    <n v="0.94736842099999996"/>
    <n v="0.95535700000000001"/>
    <n v="0.01"/>
    <s v="N/A"/>
    <s v="N/A"/>
    <s v="N/A"/>
    <s v="N/A"/>
    <s v="N/A"/>
    <s v="N/A"/>
    <s v="N/A"/>
    <s v="N/A"/>
    <s v="N/A"/>
    <x v="14"/>
    <n v="3600"/>
    <n v="15"/>
    <s v="N/A"/>
    <s v="N/A"/>
    <s v="N/A"/>
    <s v="N/A"/>
    <m/>
    <m/>
    <m/>
  </r>
  <r>
    <x v="16"/>
    <x v="0"/>
    <n v="112"/>
    <n v="0.94736842099999996"/>
    <n v="0.96428599999999998"/>
    <n v="0"/>
    <s v="N/A"/>
    <s v="N/A"/>
    <s v="N/A"/>
    <s v="N/A"/>
    <s v="N/A"/>
    <s v="N/A"/>
    <s v="N/A"/>
    <s v="N/A"/>
    <s v="N/A"/>
    <x v="14"/>
    <n v="3600"/>
    <n v="89"/>
    <s v="N/A"/>
    <s v="N/A"/>
    <s v="N/A"/>
    <s v="N/A"/>
    <m/>
    <m/>
    <m/>
  </r>
  <r>
    <x v="16"/>
    <x v="0"/>
    <n v="112"/>
    <n v="1"/>
    <n v="0.94642899999999996"/>
    <n v="0"/>
    <s v="N/A"/>
    <s v="N/A"/>
    <s v="N/A"/>
    <s v="N/A"/>
    <s v="N/A"/>
    <s v="N/A"/>
    <s v="N/A"/>
    <s v="N/A"/>
    <s v="N/A"/>
    <x v="14"/>
    <n v="3600"/>
    <n v="42"/>
    <s v="N/A"/>
    <s v="N/A"/>
    <s v="N/A"/>
    <s v="N/A"/>
    <m/>
    <m/>
    <m/>
  </r>
  <r>
    <x v="16"/>
    <x v="0"/>
    <n v="112"/>
    <n v="0.89473684200000003"/>
    <n v="0.96428599999999998"/>
    <n v="0"/>
    <s v="N/A"/>
    <s v="N/A"/>
    <s v="N/A"/>
    <s v="N/A"/>
    <s v="N/A"/>
    <s v="N/A"/>
    <s v="N/A"/>
    <s v="N/A"/>
    <s v="N/A"/>
    <x v="14"/>
    <n v="3600"/>
    <n v="0"/>
    <s v="N/A"/>
    <s v="N/A"/>
    <s v="N/A"/>
    <s v="N/A"/>
    <m/>
    <m/>
    <m/>
  </r>
  <r>
    <x v="16"/>
    <x v="1"/>
    <n v="112"/>
    <n v="0.97368421100000002"/>
    <n v="1"/>
    <n v="0.02"/>
    <s v="N/A"/>
    <s v="N/A"/>
    <s v="N/A"/>
    <s v="N/A"/>
    <s v="N/A"/>
    <s v="N/A"/>
    <s v="N/A"/>
    <s v="N/A"/>
    <s v="N/A"/>
    <x v="14"/>
    <n v="3600"/>
    <n v="138"/>
    <s v="N/A"/>
    <s v="N/A"/>
    <s v="N/A"/>
    <s v="N/A"/>
    <m/>
    <m/>
    <m/>
  </r>
  <r>
    <x v="16"/>
    <x v="1"/>
    <n v="112"/>
    <n v="0.97368421100000002"/>
    <n v="1"/>
    <n v="0.03"/>
    <s v="N/A"/>
    <s v="N/A"/>
    <s v="N/A"/>
    <s v="N/A"/>
    <s v="N/A"/>
    <s v="N/A"/>
    <s v="N/A"/>
    <s v="N/A"/>
    <s v="N/A"/>
    <x v="14"/>
    <n v="3600"/>
    <n v="15"/>
    <s v="N/A"/>
    <s v="N/A"/>
    <s v="N/A"/>
    <s v="N/A"/>
    <m/>
    <m/>
    <m/>
  </r>
  <r>
    <x v="16"/>
    <x v="1"/>
    <n v="112"/>
    <n v="0.94736842099999996"/>
    <n v="1"/>
    <n v="0.03"/>
    <s v="N/A"/>
    <s v="N/A"/>
    <s v="N/A"/>
    <s v="N/A"/>
    <s v="N/A"/>
    <s v="N/A"/>
    <s v="N/A"/>
    <s v="N/A"/>
    <s v="N/A"/>
    <x v="14"/>
    <n v="3600"/>
    <n v="89"/>
    <s v="N/A"/>
    <s v="N/A"/>
    <s v="N/A"/>
    <s v="N/A"/>
    <m/>
    <m/>
    <m/>
  </r>
  <r>
    <x v="16"/>
    <x v="1"/>
    <n v="112"/>
    <n v="1"/>
    <n v="0.99107100000000004"/>
    <n v="7.0000000000000007E-2"/>
    <s v="N/A"/>
    <s v="N/A"/>
    <s v="N/A"/>
    <s v="N/A"/>
    <s v="N/A"/>
    <s v="N/A"/>
    <s v="N/A"/>
    <s v="N/A"/>
    <s v="N/A"/>
    <x v="14"/>
    <n v="3600"/>
    <n v="42"/>
    <s v="N/A"/>
    <s v="N/A"/>
    <s v="N/A"/>
    <s v="N/A"/>
    <m/>
    <m/>
    <m/>
  </r>
  <r>
    <x v="16"/>
    <x v="1"/>
    <n v="112"/>
    <n v="0.97368421100000002"/>
    <n v="1"/>
    <n v="0.03"/>
    <s v="N/A"/>
    <s v="N/A"/>
    <s v="N/A"/>
    <s v="N/A"/>
    <s v="N/A"/>
    <s v="N/A"/>
    <s v="N/A"/>
    <s v="N/A"/>
    <s v="N/A"/>
    <x v="14"/>
    <n v="3600"/>
    <n v="0"/>
    <s v="N/A"/>
    <s v="N/A"/>
    <s v="N/A"/>
    <s v="N/A"/>
    <m/>
    <m/>
    <m/>
  </r>
  <r>
    <x v="16"/>
    <x v="2"/>
    <n v="112"/>
    <n v="0.94736842099999996"/>
    <n v="1"/>
    <n v="0.02"/>
    <s v="N/A"/>
    <s v="N/A"/>
    <s v="N/A"/>
    <s v="N/A"/>
    <s v="N/A"/>
    <s v="N/A"/>
    <s v="N/A"/>
    <s v="N/A"/>
    <s v="N/A"/>
    <x v="14"/>
    <n v="3600"/>
    <n v="138"/>
    <s v="N/A"/>
    <s v="N/A"/>
    <s v="N/A"/>
    <s v="N/A"/>
    <m/>
    <m/>
    <m/>
  </r>
  <r>
    <x v="16"/>
    <x v="2"/>
    <n v="112"/>
    <n v="0.92105263199999998"/>
    <n v="1"/>
    <n v="0.02"/>
    <s v="N/A"/>
    <s v="N/A"/>
    <s v="N/A"/>
    <s v="N/A"/>
    <s v="N/A"/>
    <s v="N/A"/>
    <s v="N/A"/>
    <s v="N/A"/>
    <s v="N/A"/>
    <x v="14"/>
    <n v="3600"/>
    <n v="15"/>
    <s v="N/A"/>
    <s v="N/A"/>
    <s v="N/A"/>
    <s v="N/A"/>
    <m/>
    <m/>
    <m/>
  </r>
  <r>
    <x v="16"/>
    <x v="2"/>
    <n v="112"/>
    <n v="0.86842105300000005"/>
    <n v="1"/>
    <n v="0.03"/>
    <s v="N/A"/>
    <s v="N/A"/>
    <s v="N/A"/>
    <s v="N/A"/>
    <s v="N/A"/>
    <s v="N/A"/>
    <s v="N/A"/>
    <s v="N/A"/>
    <s v="N/A"/>
    <x v="14"/>
    <n v="3600"/>
    <n v="89"/>
    <s v="N/A"/>
    <s v="N/A"/>
    <s v="N/A"/>
    <s v="N/A"/>
    <m/>
    <m/>
    <m/>
  </r>
  <r>
    <x v="16"/>
    <x v="2"/>
    <n v="112"/>
    <n v="1"/>
    <n v="1"/>
    <n v="0.38"/>
    <s v="N/A"/>
    <s v="N/A"/>
    <s v="N/A"/>
    <s v="N/A"/>
    <s v="N/A"/>
    <s v="N/A"/>
    <s v="N/A"/>
    <s v="N/A"/>
    <s v="N/A"/>
    <x v="14"/>
    <n v="3600"/>
    <n v="42"/>
    <s v="N/A"/>
    <s v="N/A"/>
    <s v="N/A"/>
    <s v="N/A"/>
    <m/>
    <m/>
    <m/>
  </r>
  <r>
    <x v="16"/>
    <x v="2"/>
    <n v="112"/>
    <n v="0.97368421100000002"/>
    <n v="1"/>
    <n v="0.03"/>
    <s v="N/A"/>
    <s v="N/A"/>
    <s v="N/A"/>
    <s v="N/A"/>
    <s v="N/A"/>
    <s v="N/A"/>
    <s v="N/A"/>
    <s v="N/A"/>
    <s v="N/A"/>
    <x v="14"/>
    <n v="3600"/>
    <n v="0"/>
    <s v="N/A"/>
    <s v="N/A"/>
    <s v="N/A"/>
    <s v="N/A"/>
    <m/>
    <m/>
    <m/>
  </r>
  <r>
    <x v="16"/>
    <x v="3"/>
    <n v="112"/>
    <n v="0.92105263199999998"/>
    <n v="1"/>
    <n v="0.02"/>
    <s v="N/A"/>
    <s v="N/A"/>
    <s v="N/A"/>
    <s v="N/A"/>
    <s v="N/A"/>
    <s v="N/A"/>
    <s v="N/A"/>
    <s v="N/A"/>
    <s v="N/A"/>
    <x v="14"/>
    <n v="3600"/>
    <n v="138"/>
    <s v="N/A"/>
    <s v="N/A"/>
    <s v="N/A"/>
    <s v="N/A"/>
    <m/>
    <m/>
    <m/>
  </r>
  <r>
    <x v="16"/>
    <x v="3"/>
    <n v="112"/>
    <n v="0.94736842099999996"/>
    <n v="1"/>
    <n v="0.03"/>
    <s v="N/A"/>
    <s v="N/A"/>
    <s v="N/A"/>
    <s v="N/A"/>
    <s v="N/A"/>
    <s v="N/A"/>
    <s v="N/A"/>
    <s v="N/A"/>
    <s v="N/A"/>
    <x v="14"/>
    <n v="3600"/>
    <n v="15"/>
    <s v="N/A"/>
    <s v="N/A"/>
    <s v="N/A"/>
    <s v="N/A"/>
    <m/>
    <m/>
    <m/>
  </r>
  <r>
    <x v="16"/>
    <x v="3"/>
    <n v="112"/>
    <n v="0.89473684200000003"/>
    <n v="1"/>
    <n v="0.02"/>
    <s v="N/A"/>
    <s v="N/A"/>
    <s v="N/A"/>
    <s v="N/A"/>
    <s v="N/A"/>
    <s v="N/A"/>
    <s v="N/A"/>
    <s v="N/A"/>
    <s v="N/A"/>
    <x v="14"/>
    <n v="3600"/>
    <n v="89"/>
    <s v="N/A"/>
    <s v="N/A"/>
    <s v="N/A"/>
    <s v="N/A"/>
    <m/>
    <m/>
    <m/>
  </r>
  <r>
    <x v="16"/>
    <x v="3"/>
    <n v="112"/>
    <n v="1"/>
    <n v="1"/>
    <n v="0.32"/>
    <s v="N/A"/>
    <s v="N/A"/>
    <s v="N/A"/>
    <s v="N/A"/>
    <s v="N/A"/>
    <s v="N/A"/>
    <s v="N/A"/>
    <s v="N/A"/>
    <s v="N/A"/>
    <x v="14"/>
    <n v="3600"/>
    <n v="42"/>
    <s v="N/A"/>
    <s v="N/A"/>
    <s v="N/A"/>
    <s v="N/A"/>
    <m/>
    <m/>
    <m/>
  </r>
  <r>
    <x v="16"/>
    <x v="3"/>
    <n v="112"/>
    <n v="0.94736842099999996"/>
    <n v="1"/>
    <n v="0.02"/>
    <s v="N/A"/>
    <s v="N/A"/>
    <s v="N/A"/>
    <s v="N/A"/>
    <s v="N/A"/>
    <s v="N/A"/>
    <s v="N/A"/>
    <s v="N/A"/>
    <s v="N/A"/>
    <x v="14"/>
    <n v="3600"/>
    <n v="0"/>
    <s v="N/A"/>
    <s v="N/A"/>
    <s v="N/A"/>
    <s v="N/A"/>
    <m/>
    <m/>
    <m/>
  </r>
  <r>
    <x v="15"/>
    <x v="0"/>
    <n v="405"/>
    <n v="0.93333333299999999"/>
    <n v="0.93827199999999999"/>
    <n v="9.7200000000000006"/>
    <s v="N/A"/>
    <s v="N/A"/>
    <s v="N/A"/>
    <s v="N/A"/>
    <s v="N/A"/>
    <s v="N/A"/>
    <s v="N/A"/>
    <s v="N/A"/>
    <s v="N/A"/>
    <x v="14"/>
    <n v="3600"/>
    <n v="138"/>
    <s v="N/A"/>
    <s v="N/A"/>
    <s v="N/A"/>
    <s v="N/A"/>
    <m/>
    <m/>
    <m/>
  </r>
  <r>
    <x v="15"/>
    <x v="0"/>
    <n v="405"/>
    <n v="0.94074074100000005"/>
    <n v="0.92839499999999997"/>
    <n v="9.77"/>
    <s v="N/A"/>
    <s v="N/A"/>
    <s v="N/A"/>
    <s v="N/A"/>
    <s v="N/A"/>
    <s v="N/A"/>
    <s v="N/A"/>
    <s v="N/A"/>
    <s v="N/A"/>
    <x v="14"/>
    <n v="3600"/>
    <n v="15"/>
    <s v="N/A"/>
    <s v="N/A"/>
    <s v="N/A"/>
    <s v="N/A"/>
    <m/>
    <m/>
    <m/>
  </r>
  <r>
    <x v="15"/>
    <x v="0"/>
    <n v="405"/>
    <n v="0.91111111099999997"/>
    <n v="0.94814799999999999"/>
    <n v="9.4600000000000009"/>
    <s v="N/A"/>
    <s v="N/A"/>
    <s v="N/A"/>
    <s v="N/A"/>
    <s v="N/A"/>
    <s v="N/A"/>
    <s v="N/A"/>
    <s v="N/A"/>
    <s v="N/A"/>
    <x v="14"/>
    <n v="3600"/>
    <n v="89"/>
    <s v="N/A"/>
    <s v="N/A"/>
    <s v="N/A"/>
    <s v="N/A"/>
    <m/>
    <m/>
    <m/>
  </r>
  <r>
    <x v="15"/>
    <x v="0"/>
    <n v="405"/>
    <n v="0.92592592600000001"/>
    <n v="0.94074100000000005"/>
    <n v="9.65"/>
    <s v="N/A"/>
    <s v="N/A"/>
    <s v="N/A"/>
    <s v="N/A"/>
    <s v="N/A"/>
    <s v="N/A"/>
    <s v="N/A"/>
    <s v="N/A"/>
    <s v="N/A"/>
    <x v="14"/>
    <n v="3600"/>
    <n v="42"/>
    <s v="N/A"/>
    <s v="N/A"/>
    <s v="N/A"/>
    <s v="N/A"/>
    <m/>
    <m/>
    <m/>
  </r>
  <r>
    <x v="15"/>
    <x v="0"/>
    <n v="405"/>
    <n v="0.94074074100000005"/>
    <n v="0.93827199999999999"/>
    <n v="9.7899999999999991"/>
    <s v="N/A"/>
    <s v="N/A"/>
    <s v="N/A"/>
    <s v="N/A"/>
    <s v="N/A"/>
    <s v="N/A"/>
    <s v="N/A"/>
    <s v="N/A"/>
    <s v="N/A"/>
    <x v="14"/>
    <n v="3600"/>
    <n v="0"/>
    <s v="N/A"/>
    <s v="N/A"/>
    <s v="N/A"/>
    <s v="N/A"/>
    <m/>
    <m/>
    <m/>
  </r>
  <r>
    <x v="14"/>
    <x v="3"/>
    <n v="263"/>
    <n v="0.89772727299999999"/>
    <n v="0.88"/>
    <n v="3600.7846070000001"/>
    <n v="0.123931624"/>
    <n v="263"/>
    <n v="0"/>
    <n v="0"/>
    <n v="0"/>
    <n v="0"/>
    <n v="0"/>
    <n v="0"/>
    <n v="0"/>
    <x v="0"/>
    <n v="3600"/>
    <n v="42"/>
    <n v="234"/>
    <b v="0"/>
    <b v="0"/>
    <b v="0"/>
    <m/>
    <m/>
    <m/>
  </r>
  <r>
    <x v="15"/>
    <x v="3"/>
    <n v="405"/>
    <n v="0.86666666699999995"/>
    <n v="0.97407407400000001"/>
    <n v="3600.0664780000002"/>
    <n v="2.5316456000000001E-2"/>
    <n v="405"/>
    <n v="0"/>
    <n v="0"/>
    <n v="0"/>
    <n v="0"/>
    <n v="0"/>
    <n v="0"/>
    <n v="0"/>
    <x v="0"/>
    <n v="3600"/>
    <n v="42"/>
    <n v="395"/>
    <b v="0"/>
    <b v="0"/>
    <b v="0"/>
    <m/>
    <m/>
    <m/>
  </r>
  <r>
    <x v="15"/>
    <x v="3"/>
    <n v="405"/>
    <n v="0.35555555599999999"/>
    <n v="0.33580246899999999"/>
    <n v="3600.4710409999998"/>
    <n v="46.647058819999998"/>
    <n v="136"/>
    <n v="0"/>
    <n v="0"/>
    <n v="0"/>
    <n v="0"/>
    <n v="0"/>
    <n v="0"/>
    <n v="0"/>
    <x v="10"/>
    <n v="3600"/>
    <n v="42"/>
    <n v="6480"/>
    <b v="0"/>
    <s v="None"/>
    <s v="None"/>
    <m/>
    <m/>
    <m/>
  </r>
  <r>
    <x v="13"/>
    <x v="0"/>
    <n v="560"/>
    <n v="0.77005347599999996"/>
    <n v="0.77857100000000001"/>
    <n v="7.0000000000000007E-2"/>
    <s v="N/A"/>
    <s v="N/A"/>
    <s v="N/A"/>
    <s v="N/A"/>
    <s v="N/A"/>
    <s v="N/A"/>
    <s v="N/A"/>
    <s v="N/A"/>
    <s v="N/A"/>
    <x v="14"/>
    <n v="3600"/>
    <n v="138"/>
    <s v="N/A"/>
    <s v="N/A"/>
    <s v="N/A"/>
    <s v="N/A"/>
    <m/>
    <m/>
    <m/>
  </r>
  <r>
    <x v="13"/>
    <x v="0"/>
    <n v="560"/>
    <n v="0.75401069499999995"/>
    <n v="0.78035699999999997"/>
    <n v="0.04"/>
    <s v="N/A"/>
    <s v="N/A"/>
    <s v="N/A"/>
    <s v="N/A"/>
    <s v="N/A"/>
    <s v="N/A"/>
    <s v="N/A"/>
    <s v="N/A"/>
    <s v="N/A"/>
    <x v="14"/>
    <n v="3600"/>
    <n v="15"/>
    <s v="N/A"/>
    <s v="N/A"/>
    <s v="N/A"/>
    <s v="N/A"/>
    <m/>
    <m/>
    <m/>
  </r>
  <r>
    <x v="13"/>
    <x v="0"/>
    <n v="560"/>
    <n v="0.79679144400000002"/>
    <n v="0.77321399999999996"/>
    <n v="0.05"/>
    <s v="N/A"/>
    <s v="N/A"/>
    <s v="N/A"/>
    <s v="N/A"/>
    <s v="N/A"/>
    <s v="N/A"/>
    <s v="N/A"/>
    <s v="N/A"/>
    <s v="N/A"/>
    <x v="14"/>
    <n v="3600"/>
    <n v="89"/>
    <s v="N/A"/>
    <s v="N/A"/>
    <s v="N/A"/>
    <s v="N/A"/>
    <m/>
    <m/>
    <m/>
  </r>
  <r>
    <x v="13"/>
    <x v="0"/>
    <n v="560"/>
    <n v="0.764705882"/>
    <n v="0.77678599999999998"/>
    <n v="0.06"/>
    <s v="N/A"/>
    <s v="N/A"/>
    <s v="N/A"/>
    <s v="N/A"/>
    <s v="N/A"/>
    <s v="N/A"/>
    <s v="N/A"/>
    <s v="N/A"/>
    <s v="N/A"/>
    <x v="14"/>
    <n v="3600"/>
    <n v="42"/>
    <s v="N/A"/>
    <s v="N/A"/>
    <s v="N/A"/>
    <s v="N/A"/>
    <m/>
    <m/>
    <m/>
  </r>
  <r>
    <x v="13"/>
    <x v="0"/>
    <n v="560"/>
    <n v="0.73262032099999996"/>
    <n v="0.78214300000000003"/>
    <n v="0.05"/>
    <s v="N/A"/>
    <s v="N/A"/>
    <s v="N/A"/>
    <s v="N/A"/>
    <s v="N/A"/>
    <s v="N/A"/>
    <s v="N/A"/>
    <s v="N/A"/>
    <s v="N/A"/>
    <x v="14"/>
    <n v="3600"/>
    <n v="0"/>
    <s v="N/A"/>
    <s v="N/A"/>
    <s v="N/A"/>
    <s v="N/A"/>
    <m/>
    <m/>
    <m/>
  </r>
  <r>
    <x v="13"/>
    <x v="1"/>
    <n v="560"/>
    <n v="0.79144384999999995"/>
    <n v="0.8125"/>
    <n v="5.15"/>
    <s v="N/A"/>
    <s v="N/A"/>
    <s v="N/A"/>
    <s v="N/A"/>
    <s v="N/A"/>
    <s v="N/A"/>
    <s v="N/A"/>
    <s v="N/A"/>
    <s v="N/A"/>
    <x v="14"/>
    <n v="3600"/>
    <n v="138"/>
    <s v="N/A"/>
    <s v="N/A"/>
    <s v="N/A"/>
    <s v="N/A"/>
    <m/>
    <m/>
    <m/>
  </r>
  <r>
    <x v="13"/>
    <x v="1"/>
    <n v="560"/>
    <n v="0.78074866300000001"/>
    <n v="0.8125"/>
    <n v="5.1100000000000003"/>
    <s v="N/A"/>
    <s v="N/A"/>
    <s v="N/A"/>
    <s v="N/A"/>
    <s v="N/A"/>
    <s v="N/A"/>
    <s v="N/A"/>
    <s v="N/A"/>
    <s v="N/A"/>
    <x v="14"/>
    <n v="3600"/>
    <n v="15"/>
    <s v="N/A"/>
    <s v="N/A"/>
    <s v="N/A"/>
    <s v="N/A"/>
    <m/>
    <m/>
    <m/>
  </r>
  <r>
    <x v="13"/>
    <x v="1"/>
    <n v="560"/>
    <n v="0.83422459900000001"/>
    <n v="0.79821399999999998"/>
    <n v="5.09"/>
    <s v="N/A"/>
    <s v="N/A"/>
    <s v="N/A"/>
    <s v="N/A"/>
    <s v="N/A"/>
    <s v="N/A"/>
    <s v="N/A"/>
    <s v="N/A"/>
    <s v="N/A"/>
    <x v="14"/>
    <n v="3600"/>
    <n v="89"/>
    <s v="N/A"/>
    <s v="N/A"/>
    <s v="N/A"/>
    <s v="N/A"/>
    <m/>
    <m/>
    <m/>
  </r>
  <r>
    <x v="13"/>
    <x v="1"/>
    <n v="560"/>
    <n v="0.78074866300000001"/>
    <n v="0.81607099999999999"/>
    <n v="5.17"/>
    <s v="N/A"/>
    <s v="N/A"/>
    <s v="N/A"/>
    <s v="N/A"/>
    <s v="N/A"/>
    <s v="N/A"/>
    <s v="N/A"/>
    <s v="N/A"/>
    <s v="N/A"/>
    <x v="14"/>
    <n v="3600"/>
    <n v="42"/>
    <s v="N/A"/>
    <s v="N/A"/>
    <s v="N/A"/>
    <s v="N/A"/>
    <m/>
    <m/>
    <m/>
  </r>
  <r>
    <x v="13"/>
    <x v="1"/>
    <n v="560"/>
    <n v="0.74331550800000001"/>
    <n v="0.81071400000000005"/>
    <n v="5.0199999999999996"/>
    <s v="N/A"/>
    <s v="N/A"/>
    <s v="N/A"/>
    <s v="N/A"/>
    <s v="N/A"/>
    <s v="N/A"/>
    <s v="N/A"/>
    <s v="N/A"/>
    <s v="N/A"/>
    <x v="14"/>
    <n v="3600"/>
    <n v="0"/>
    <s v="N/A"/>
    <s v="N/A"/>
    <s v="N/A"/>
    <s v="N/A"/>
    <m/>
    <m/>
    <m/>
  </r>
  <r>
    <x v="14"/>
    <x v="0"/>
    <n v="263"/>
    <n v="0.85227272700000001"/>
    <n v="0.90494300000000005"/>
    <n v="15.28"/>
    <s v="N/A"/>
    <s v="N/A"/>
    <s v="N/A"/>
    <s v="N/A"/>
    <s v="N/A"/>
    <s v="N/A"/>
    <s v="N/A"/>
    <s v="N/A"/>
    <s v="N/A"/>
    <x v="14"/>
    <n v="600"/>
    <n v="138"/>
    <s v="N/A"/>
    <s v="N/A"/>
    <s v="N/A"/>
    <s v="N/A"/>
    <m/>
    <m/>
    <m/>
  </r>
  <r>
    <x v="14"/>
    <x v="0"/>
    <n v="263"/>
    <n v="0.80681818199999999"/>
    <n v="0.89733799999999997"/>
    <n v="16.110001"/>
    <s v="N/A"/>
    <s v="N/A"/>
    <s v="N/A"/>
    <s v="N/A"/>
    <s v="N/A"/>
    <s v="N/A"/>
    <s v="N/A"/>
    <s v="N/A"/>
    <s v="N/A"/>
    <x v="14"/>
    <n v="600"/>
    <n v="15"/>
    <s v="N/A"/>
    <s v="N/A"/>
    <s v="N/A"/>
    <s v="N/A"/>
    <m/>
    <m/>
    <m/>
  </r>
  <r>
    <x v="14"/>
    <x v="0"/>
    <n v="263"/>
    <n v="0.79545454500000001"/>
    <n v="0.90494300000000005"/>
    <n v="15.77"/>
    <s v="N/A"/>
    <s v="N/A"/>
    <s v="N/A"/>
    <s v="N/A"/>
    <s v="N/A"/>
    <s v="N/A"/>
    <s v="N/A"/>
    <s v="N/A"/>
    <s v="N/A"/>
    <x v="14"/>
    <n v="600"/>
    <n v="89"/>
    <s v="N/A"/>
    <s v="N/A"/>
    <s v="N/A"/>
    <s v="N/A"/>
    <m/>
    <m/>
    <m/>
  </r>
  <r>
    <x v="14"/>
    <x v="0"/>
    <n v="263"/>
    <n v="0.92045454500000001"/>
    <n v="0.88212900000000005"/>
    <n v="17.98"/>
    <s v="N/A"/>
    <s v="N/A"/>
    <s v="N/A"/>
    <s v="N/A"/>
    <s v="N/A"/>
    <s v="N/A"/>
    <s v="N/A"/>
    <s v="N/A"/>
    <s v="N/A"/>
    <x v="14"/>
    <n v="600"/>
    <n v="42"/>
    <s v="N/A"/>
    <s v="N/A"/>
    <s v="N/A"/>
    <s v="N/A"/>
    <m/>
    <m/>
    <m/>
  </r>
  <r>
    <x v="14"/>
    <x v="0"/>
    <n v="263"/>
    <n v="0.81818181800000001"/>
    <n v="0.893536"/>
    <n v="17.27"/>
    <s v="N/A"/>
    <s v="N/A"/>
    <s v="N/A"/>
    <s v="N/A"/>
    <s v="N/A"/>
    <s v="N/A"/>
    <s v="N/A"/>
    <s v="N/A"/>
    <s v="N/A"/>
    <x v="14"/>
    <n v="600"/>
    <n v="0"/>
    <s v="N/A"/>
    <s v="N/A"/>
    <s v="N/A"/>
    <s v="N/A"/>
    <m/>
    <m/>
    <m/>
  </r>
  <r>
    <x v="13"/>
    <x v="2"/>
    <n v="560"/>
    <n v="0.75935828900000002"/>
    <n v="0.83750000000000002"/>
    <n v="312.32998700000002"/>
    <s v="N/A"/>
    <s v="N/A"/>
    <s v="N/A"/>
    <s v="N/A"/>
    <s v="N/A"/>
    <s v="N/A"/>
    <s v="N/A"/>
    <s v="N/A"/>
    <s v="N/A"/>
    <x v="14"/>
    <n v="600"/>
    <n v="138"/>
    <s v="N/A"/>
    <s v="N/A"/>
    <s v="N/A"/>
    <s v="N/A"/>
    <m/>
    <m/>
    <m/>
  </r>
  <r>
    <x v="13"/>
    <x v="3"/>
    <n v="560"/>
    <n v="0.74866310199999997"/>
    <n v="0.84285699999999997"/>
    <n v="600"/>
    <s v="N/A"/>
    <s v="N/A"/>
    <s v="N/A"/>
    <s v="N/A"/>
    <s v="N/A"/>
    <s v="N/A"/>
    <s v="N/A"/>
    <s v="N/A"/>
    <s v="N/A"/>
    <x v="14"/>
    <n v="600"/>
    <n v="138"/>
    <s v="N/A"/>
    <s v="N/A"/>
    <s v="N/A"/>
    <s v="N/A"/>
    <m/>
    <m/>
    <m/>
  </r>
  <r>
    <x v="13"/>
    <x v="2"/>
    <n v="560"/>
    <n v="0.75401069499999995"/>
    <n v="0.83750000000000002"/>
    <n v="279.16000400000001"/>
    <s v="N/A"/>
    <s v="N/A"/>
    <s v="N/A"/>
    <s v="N/A"/>
    <s v="N/A"/>
    <s v="N/A"/>
    <s v="N/A"/>
    <s v="N/A"/>
    <s v="N/A"/>
    <x v="14"/>
    <n v="600"/>
    <n v="15"/>
    <s v="N/A"/>
    <s v="N/A"/>
    <s v="N/A"/>
    <s v="N/A"/>
    <m/>
    <m/>
    <m/>
  </r>
  <r>
    <x v="13"/>
    <x v="2"/>
    <n v="560"/>
    <n v="0.79144384999999995"/>
    <n v="0.82142899999999996"/>
    <n v="289.870026"/>
    <s v="N/A"/>
    <s v="N/A"/>
    <s v="N/A"/>
    <s v="N/A"/>
    <s v="N/A"/>
    <s v="N/A"/>
    <s v="N/A"/>
    <s v="N/A"/>
    <s v="N/A"/>
    <x v="14"/>
    <n v="600"/>
    <n v="89"/>
    <s v="N/A"/>
    <s v="N/A"/>
    <s v="N/A"/>
    <s v="N/A"/>
    <m/>
    <m/>
    <m/>
  </r>
  <r>
    <x v="13"/>
    <x v="3"/>
    <n v="560"/>
    <n v="0.764705882"/>
    <n v="0.84285699999999997"/>
    <n v="600"/>
    <s v="N/A"/>
    <s v="N/A"/>
    <s v="N/A"/>
    <s v="N/A"/>
    <s v="N/A"/>
    <s v="N/A"/>
    <s v="N/A"/>
    <s v="N/A"/>
    <s v="N/A"/>
    <x v="14"/>
    <n v="600"/>
    <n v="15"/>
    <s v="N/A"/>
    <s v="N/A"/>
    <s v="N/A"/>
    <s v="N/A"/>
    <m/>
    <m/>
    <m/>
  </r>
  <r>
    <x v="13"/>
    <x v="2"/>
    <n v="560"/>
    <n v="0.75935828900000002"/>
    <n v="0.83928599999999998"/>
    <n v="299.67001299999998"/>
    <s v="N/A"/>
    <s v="N/A"/>
    <s v="N/A"/>
    <s v="N/A"/>
    <s v="N/A"/>
    <s v="N/A"/>
    <s v="N/A"/>
    <s v="N/A"/>
    <s v="N/A"/>
    <x v="14"/>
    <n v="600"/>
    <n v="42"/>
    <s v="N/A"/>
    <s v="N/A"/>
    <s v="N/A"/>
    <s v="N/A"/>
    <m/>
    <m/>
    <m/>
  </r>
  <r>
    <x v="13"/>
    <x v="2"/>
    <n v="560"/>
    <n v="0.73262032099999996"/>
    <n v="0.83035700000000001"/>
    <n v="280.40997299999998"/>
    <s v="N/A"/>
    <s v="N/A"/>
    <s v="N/A"/>
    <s v="N/A"/>
    <s v="N/A"/>
    <s v="N/A"/>
    <s v="N/A"/>
    <s v="N/A"/>
    <s v="N/A"/>
    <x v="14"/>
    <n v="600"/>
    <n v="0"/>
    <s v="N/A"/>
    <s v="N/A"/>
    <s v="N/A"/>
    <s v="N/A"/>
    <m/>
    <m/>
    <m/>
  </r>
  <r>
    <x v="13"/>
    <x v="3"/>
    <n v="560"/>
    <n v="0.79679144400000002"/>
    <n v="0.82142899999999996"/>
    <n v="600"/>
    <s v="N/A"/>
    <s v="N/A"/>
    <s v="N/A"/>
    <s v="N/A"/>
    <s v="N/A"/>
    <s v="N/A"/>
    <s v="N/A"/>
    <s v="N/A"/>
    <s v="N/A"/>
    <x v="14"/>
    <n v="600"/>
    <n v="89"/>
    <s v="N/A"/>
    <s v="N/A"/>
    <s v="N/A"/>
    <s v="N/A"/>
    <m/>
    <m/>
    <m/>
  </r>
  <r>
    <x v="13"/>
    <x v="3"/>
    <n v="560"/>
    <n v="0.75935828900000002"/>
    <n v="0.84285699999999997"/>
    <n v="600"/>
    <s v="N/A"/>
    <s v="N/A"/>
    <s v="N/A"/>
    <s v="N/A"/>
    <s v="N/A"/>
    <s v="N/A"/>
    <s v="N/A"/>
    <s v="N/A"/>
    <s v="N/A"/>
    <x v="14"/>
    <n v="600"/>
    <n v="42"/>
    <s v="N/A"/>
    <s v="N/A"/>
    <s v="N/A"/>
    <s v="N/A"/>
    <m/>
    <m/>
    <m/>
  </r>
  <r>
    <x v="13"/>
    <x v="3"/>
    <n v="560"/>
    <n v="0.72727272700000001"/>
    <n v="0.83392900000000003"/>
    <n v="600"/>
    <s v="N/A"/>
    <s v="N/A"/>
    <s v="N/A"/>
    <s v="N/A"/>
    <s v="N/A"/>
    <s v="N/A"/>
    <s v="N/A"/>
    <s v="N/A"/>
    <s v="N/A"/>
    <x v="14"/>
    <n v="600"/>
    <n v="0"/>
    <s v="N/A"/>
    <s v="N/A"/>
    <s v="N/A"/>
    <s v="N/A"/>
    <m/>
    <m/>
    <m/>
  </r>
  <r>
    <x v="13"/>
    <x v="0"/>
    <n v="560"/>
    <n v="0.78074866300000001"/>
    <n v="0.77857142899999998"/>
    <n v="4.782879114"/>
    <s v="N/A"/>
    <s v="N/A"/>
    <s v="N/A"/>
    <s v="N/A"/>
    <s v="N/A"/>
    <s v="N/A"/>
    <s v="N/A"/>
    <s v="N/A"/>
    <s v="N/A"/>
    <x v="15"/>
    <n v="600"/>
    <n v="138"/>
    <s v="N/A"/>
    <s v="N/A"/>
    <s v="N/A"/>
    <s v="N/A"/>
    <m/>
    <m/>
    <m/>
  </r>
  <r>
    <x v="13"/>
    <x v="0"/>
    <n v="560"/>
    <n v="0.75401069499999995"/>
    <n v="0.77500000000000002"/>
    <n v="1.46936512"/>
    <s v="N/A"/>
    <s v="N/A"/>
    <s v="N/A"/>
    <s v="N/A"/>
    <s v="N/A"/>
    <s v="N/A"/>
    <s v="N/A"/>
    <s v="N/A"/>
    <s v="N/A"/>
    <x v="15"/>
    <n v="600"/>
    <n v="15"/>
    <s v="N/A"/>
    <s v="N/A"/>
    <s v="N/A"/>
    <s v="N/A"/>
    <m/>
    <m/>
    <m/>
  </r>
  <r>
    <x v="13"/>
    <x v="0"/>
    <n v="560"/>
    <n v="0.74866310199999997"/>
    <n v="0.78392857100000002"/>
    <n v="1.5174160000000001"/>
    <s v="N/A"/>
    <s v="N/A"/>
    <s v="N/A"/>
    <s v="N/A"/>
    <s v="N/A"/>
    <s v="N/A"/>
    <s v="N/A"/>
    <s v="N/A"/>
    <s v="N/A"/>
    <x v="15"/>
    <n v="600"/>
    <n v="89"/>
    <s v="N/A"/>
    <s v="N/A"/>
    <s v="N/A"/>
    <s v="N/A"/>
    <m/>
    <m/>
    <m/>
  </r>
  <r>
    <x v="13"/>
    <x v="0"/>
    <n v="560"/>
    <n v="0.72192513400000002"/>
    <n v="0.78749999999999998"/>
    <n v="1.448557138"/>
    <s v="N/A"/>
    <s v="N/A"/>
    <s v="N/A"/>
    <s v="N/A"/>
    <s v="N/A"/>
    <s v="N/A"/>
    <s v="N/A"/>
    <s v="N/A"/>
    <s v="N/A"/>
    <x v="15"/>
    <n v="600"/>
    <n v="42"/>
    <s v="N/A"/>
    <s v="N/A"/>
    <s v="N/A"/>
    <s v="N/A"/>
    <m/>
    <m/>
    <m/>
  </r>
  <r>
    <x v="13"/>
    <x v="0"/>
    <n v="560"/>
    <n v="0.74866310199999997"/>
    <n v="0.78928571400000003"/>
    <n v="1.4728789330000001"/>
    <s v="N/A"/>
    <s v="N/A"/>
    <s v="N/A"/>
    <s v="N/A"/>
    <s v="N/A"/>
    <s v="N/A"/>
    <s v="N/A"/>
    <s v="N/A"/>
    <s v="N/A"/>
    <x v="15"/>
    <n v="600"/>
    <n v="0"/>
    <s v="N/A"/>
    <s v="N/A"/>
    <s v="N/A"/>
    <s v="N/A"/>
    <m/>
    <m/>
    <m/>
  </r>
  <r>
    <x v="16"/>
    <x v="0"/>
    <n v="112"/>
    <n v="0.92105263199999998"/>
    <n v="0.97321428600000004"/>
    <n v="3.9045531750000002"/>
    <s v="N/A"/>
    <s v="N/A"/>
    <s v="N/A"/>
    <s v="N/A"/>
    <s v="N/A"/>
    <s v="N/A"/>
    <s v="N/A"/>
    <s v="N/A"/>
    <s v="N/A"/>
    <x v="15"/>
    <n v="600"/>
    <n v="138"/>
    <s v="N/A"/>
    <s v="N/A"/>
    <s v="N/A"/>
    <s v="N/A"/>
    <m/>
    <m/>
    <m/>
  </r>
  <r>
    <x v="16"/>
    <x v="0"/>
    <n v="112"/>
    <n v="0.92105263199999998"/>
    <n v="0.96428571399999996"/>
    <n v="7.5054169000000004E-2"/>
    <s v="N/A"/>
    <s v="N/A"/>
    <s v="N/A"/>
    <s v="N/A"/>
    <s v="N/A"/>
    <s v="N/A"/>
    <s v="N/A"/>
    <s v="N/A"/>
    <s v="N/A"/>
    <x v="15"/>
    <n v="600"/>
    <n v="15"/>
    <s v="N/A"/>
    <s v="N/A"/>
    <s v="N/A"/>
    <s v="N/A"/>
    <m/>
    <m/>
    <m/>
  </r>
  <r>
    <x v="16"/>
    <x v="0"/>
    <n v="112"/>
    <n v="0.97368421100000002"/>
    <n v="0.95535714299999996"/>
    <n v="5.7677984000000002E-2"/>
    <s v="N/A"/>
    <s v="N/A"/>
    <s v="N/A"/>
    <s v="N/A"/>
    <s v="N/A"/>
    <s v="N/A"/>
    <s v="N/A"/>
    <s v="N/A"/>
    <s v="N/A"/>
    <x v="15"/>
    <n v="600"/>
    <n v="89"/>
    <s v="N/A"/>
    <s v="N/A"/>
    <s v="N/A"/>
    <s v="N/A"/>
    <m/>
    <m/>
    <m/>
  </r>
  <r>
    <x v="16"/>
    <x v="0"/>
    <n v="112"/>
    <n v="0.94736842099999996"/>
    <n v="0.95535714299999996"/>
    <n v="6.0195922999999998E-2"/>
    <s v="N/A"/>
    <s v="N/A"/>
    <s v="N/A"/>
    <s v="N/A"/>
    <s v="N/A"/>
    <s v="N/A"/>
    <s v="N/A"/>
    <s v="N/A"/>
    <s v="N/A"/>
    <x v="15"/>
    <n v="600"/>
    <n v="42"/>
    <s v="N/A"/>
    <s v="N/A"/>
    <s v="N/A"/>
    <s v="N/A"/>
    <m/>
    <m/>
    <m/>
  </r>
  <r>
    <x v="16"/>
    <x v="0"/>
    <n v="112"/>
    <n v="0.89473684200000003"/>
    <n v="0.97321428600000004"/>
    <n v="6.2402010000000001E-2"/>
    <s v="N/A"/>
    <s v="N/A"/>
    <s v="N/A"/>
    <s v="N/A"/>
    <s v="N/A"/>
    <s v="N/A"/>
    <s v="N/A"/>
    <s v="N/A"/>
    <s v="N/A"/>
    <x v="15"/>
    <n v="600"/>
    <n v="0"/>
    <s v="N/A"/>
    <s v="N/A"/>
    <s v="N/A"/>
    <s v="N/A"/>
    <m/>
    <m/>
    <m/>
  </r>
  <r>
    <x v="16"/>
    <x v="1"/>
    <n v="112"/>
    <n v="0.94736842099999996"/>
    <n v="1"/>
    <n v="2.913854122"/>
    <s v="N/A"/>
    <s v="N/A"/>
    <s v="N/A"/>
    <s v="N/A"/>
    <s v="N/A"/>
    <s v="N/A"/>
    <s v="N/A"/>
    <s v="N/A"/>
    <s v="N/A"/>
    <x v="15"/>
    <n v="600"/>
    <n v="138"/>
    <s v="N/A"/>
    <s v="N/A"/>
    <s v="N/A"/>
    <s v="N/A"/>
    <m/>
    <m/>
    <m/>
  </r>
  <r>
    <x v="16"/>
    <x v="1"/>
    <n v="112"/>
    <n v="0.92105263199999998"/>
    <n v="1"/>
    <n v="1.670449018"/>
    <s v="N/A"/>
    <s v="N/A"/>
    <s v="N/A"/>
    <s v="N/A"/>
    <s v="N/A"/>
    <s v="N/A"/>
    <s v="N/A"/>
    <s v="N/A"/>
    <s v="N/A"/>
    <x v="15"/>
    <n v="600"/>
    <n v="15"/>
    <s v="N/A"/>
    <s v="N/A"/>
    <s v="N/A"/>
    <s v="N/A"/>
    <m/>
    <m/>
    <m/>
  </r>
  <r>
    <x v="16"/>
    <x v="1"/>
    <n v="112"/>
    <n v="0.97368421100000002"/>
    <n v="0.991071429"/>
    <n v="1.674200058"/>
    <s v="N/A"/>
    <s v="N/A"/>
    <s v="N/A"/>
    <s v="N/A"/>
    <s v="N/A"/>
    <s v="N/A"/>
    <s v="N/A"/>
    <s v="N/A"/>
    <s v="N/A"/>
    <x v="15"/>
    <n v="600"/>
    <n v="89"/>
    <s v="N/A"/>
    <s v="N/A"/>
    <s v="N/A"/>
    <s v="N/A"/>
    <m/>
    <m/>
    <m/>
  </r>
  <r>
    <x v="16"/>
    <x v="1"/>
    <n v="112"/>
    <n v="0.92105263199999998"/>
    <n v="1"/>
    <n v="1.6849570270000001"/>
    <s v="N/A"/>
    <s v="N/A"/>
    <s v="N/A"/>
    <s v="N/A"/>
    <s v="N/A"/>
    <s v="N/A"/>
    <s v="N/A"/>
    <s v="N/A"/>
    <s v="N/A"/>
    <x v="15"/>
    <n v="600"/>
    <n v="42"/>
    <s v="N/A"/>
    <s v="N/A"/>
    <s v="N/A"/>
    <s v="N/A"/>
    <m/>
    <m/>
    <m/>
  </r>
  <r>
    <x v="13"/>
    <x v="1"/>
    <n v="560"/>
    <n v="0.80748663099999995"/>
    <n v="0.80535714300000005"/>
    <n v="90.153559920000006"/>
    <s v="N/A"/>
    <s v="N/A"/>
    <s v="N/A"/>
    <s v="N/A"/>
    <s v="N/A"/>
    <s v="N/A"/>
    <s v="N/A"/>
    <s v="N/A"/>
    <s v="N/A"/>
    <x v="15"/>
    <n v="600"/>
    <n v="138"/>
    <s v="N/A"/>
    <s v="N/A"/>
    <s v="N/A"/>
    <s v="N/A"/>
    <m/>
    <m/>
    <m/>
  </r>
  <r>
    <x v="13"/>
    <x v="1"/>
    <n v="560"/>
    <n v="0.79144384999999995"/>
    <n v="0.81071428599999995"/>
    <n v="83.902272940000003"/>
    <s v="N/A"/>
    <s v="N/A"/>
    <s v="N/A"/>
    <s v="N/A"/>
    <s v="N/A"/>
    <s v="N/A"/>
    <s v="N/A"/>
    <s v="N/A"/>
    <s v="N/A"/>
    <x v="15"/>
    <n v="600"/>
    <n v="15"/>
    <s v="N/A"/>
    <s v="N/A"/>
    <s v="N/A"/>
    <s v="N/A"/>
    <m/>
    <m/>
    <m/>
  </r>
  <r>
    <x v="15"/>
    <x v="0"/>
    <n v="405"/>
    <n v="0.88148148100000001"/>
    <n v="0.95555555599999997"/>
    <n v="218.52676299999999"/>
    <s v="N/A"/>
    <s v="N/A"/>
    <s v="N/A"/>
    <s v="N/A"/>
    <s v="N/A"/>
    <s v="N/A"/>
    <s v="N/A"/>
    <s v="N/A"/>
    <s v="N/A"/>
    <x v="15"/>
    <n v="600"/>
    <n v="138"/>
    <s v="N/A"/>
    <s v="N/A"/>
    <s v="N/A"/>
    <s v="N/A"/>
    <m/>
    <m/>
    <m/>
  </r>
  <r>
    <x v="13"/>
    <x v="1"/>
    <n v="560"/>
    <n v="0.802139037"/>
    <n v="0.80714285699999999"/>
    <n v="86.304449079999998"/>
    <s v="N/A"/>
    <s v="N/A"/>
    <s v="N/A"/>
    <s v="N/A"/>
    <s v="N/A"/>
    <s v="N/A"/>
    <s v="N/A"/>
    <s v="N/A"/>
    <s v="N/A"/>
    <x v="15"/>
    <n v="600"/>
    <n v="89"/>
    <s v="N/A"/>
    <s v="N/A"/>
    <s v="N/A"/>
    <s v="N/A"/>
    <m/>
    <m/>
    <m/>
  </r>
  <r>
    <x v="13"/>
    <x v="1"/>
    <n v="560"/>
    <n v="0.78609625699999996"/>
    <n v="0.81428571400000005"/>
    <n v="82.267688039999996"/>
    <s v="N/A"/>
    <s v="N/A"/>
    <s v="N/A"/>
    <s v="N/A"/>
    <s v="N/A"/>
    <s v="N/A"/>
    <s v="N/A"/>
    <s v="N/A"/>
    <s v="N/A"/>
    <x v="15"/>
    <n v="600"/>
    <n v="42"/>
    <s v="N/A"/>
    <s v="N/A"/>
    <s v="N/A"/>
    <s v="N/A"/>
    <m/>
    <m/>
    <m/>
  </r>
  <r>
    <x v="13"/>
    <x v="1"/>
    <n v="560"/>
    <n v="0.78074866300000001"/>
    <n v="0.81607142899999996"/>
    <n v="85.605510949999996"/>
    <s v="N/A"/>
    <s v="N/A"/>
    <s v="N/A"/>
    <s v="N/A"/>
    <s v="N/A"/>
    <s v="N/A"/>
    <s v="N/A"/>
    <s v="N/A"/>
    <s v="N/A"/>
    <x v="15"/>
    <n v="600"/>
    <n v="0"/>
    <s v="N/A"/>
    <s v="N/A"/>
    <s v="N/A"/>
    <s v="N/A"/>
    <m/>
    <m/>
    <m/>
  </r>
  <r>
    <x v="15"/>
    <x v="0"/>
    <n v="405"/>
    <n v="0.91851851900000003"/>
    <n v="0.94320987700000003"/>
    <n v="219.33420709999999"/>
    <s v="N/A"/>
    <s v="N/A"/>
    <s v="N/A"/>
    <s v="N/A"/>
    <s v="N/A"/>
    <s v="N/A"/>
    <s v="N/A"/>
    <s v="N/A"/>
    <s v="N/A"/>
    <x v="15"/>
    <n v="600"/>
    <n v="15"/>
    <s v="N/A"/>
    <s v="N/A"/>
    <s v="N/A"/>
    <s v="N/A"/>
    <m/>
    <m/>
    <m/>
  </r>
  <r>
    <x v="14"/>
    <x v="0"/>
    <n v="263"/>
    <n v="0.875"/>
    <n v="0.89733840300000001"/>
    <n v="461.46318509999998"/>
    <s v="N/A"/>
    <s v="N/A"/>
    <s v="N/A"/>
    <s v="N/A"/>
    <s v="N/A"/>
    <s v="N/A"/>
    <s v="N/A"/>
    <s v="N/A"/>
    <s v="N/A"/>
    <x v="15"/>
    <n v="600"/>
    <n v="138"/>
    <s v="N/A"/>
    <s v="N/A"/>
    <s v="N/A"/>
    <s v="N/A"/>
    <m/>
    <m/>
    <m/>
  </r>
  <r>
    <x v="15"/>
    <x v="0"/>
    <n v="405"/>
    <n v="0.95555555599999997"/>
    <n v="0.93333333299999999"/>
    <n v="206.29433080000001"/>
    <s v="N/A"/>
    <s v="N/A"/>
    <s v="N/A"/>
    <s v="N/A"/>
    <s v="N/A"/>
    <s v="N/A"/>
    <s v="N/A"/>
    <s v="N/A"/>
    <s v="N/A"/>
    <x v="15"/>
    <n v="600"/>
    <n v="89"/>
    <s v="N/A"/>
    <s v="N/A"/>
    <s v="N/A"/>
    <s v="N/A"/>
    <m/>
    <m/>
    <m/>
  </r>
  <r>
    <x v="15"/>
    <x v="0"/>
    <n v="405"/>
    <n v="0.88148148100000001"/>
    <n v="0.94320987700000003"/>
    <n v="211.36940720000001"/>
    <s v="N/A"/>
    <s v="N/A"/>
    <s v="N/A"/>
    <s v="N/A"/>
    <s v="N/A"/>
    <s v="N/A"/>
    <s v="N/A"/>
    <s v="N/A"/>
    <s v="N/A"/>
    <x v="15"/>
    <n v="600"/>
    <n v="42"/>
    <s v="N/A"/>
    <s v="N/A"/>
    <s v="N/A"/>
    <s v="N/A"/>
    <m/>
    <m/>
    <m/>
  </r>
  <r>
    <x v="14"/>
    <x v="0"/>
    <n v="263"/>
    <n v="0.80681818199999999"/>
    <n v="0.90114068400000003"/>
    <n v="444.0134041"/>
    <s v="N/A"/>
    <s v="N/A"/>
    <s v="N/A"/>
    <s v="N/A"/>
    <s v="N/A"/>
    <s v="N/A"/>
    <s v="N/A"/>
    <s v="N/A"/>
    <s v="N/A"/>
    <x v="15"/>
    <n v="600"/>
    <n v="15"/>
    <s v="N/A"/>
    <s v="N/A"/>
    <s v="N/A"/>
    <s v="N/A"/>
    <m/>
    <m/>
    <m/>
  </r>
  <r>
    <x v="15"/>
    <x v="0"/>
    <n v="405"/>
    <n v="0.903703704"/>
    <n v="0.93827160499999995"/>
    <n v="202.61447219999999"/>
    <s v="N/A"/>
    <s v="N/A"/>
    <s v="N/A"/>
    <s v="N/A"/>
    <s v="N/A"/>
    <s v="N/A"/>
    <s v="N/A"/>
    <s v="N/A"/>
    <s v="N/A"/>
    <x v="15"/>
    <n v="600"/>
    <n v="0"/>
    <s v="N/A"/>
    <s v="N/A"/>
    <s v="N/A"/>
    <s v="N/A"/>
    <m/>
    <m/>
    <m/>
  </r>
  <r>
    <x v="14"/>
    <x v="0"/>
    <n v="263"/>
    <n v="0.81818181800000001"/>
    <n v="0.90114068400000003"/>
    <n v="647.04382399999997"/>
    <s v="N/A"/>
    <s v="N/A"/>
    <s v="N/A"/>
    <s v="N/A"/>
    <s v="N/A"/>
    <s v="N/A"/>
    <s v="N/A"/>
    <s v="N/A"/>
    <s v="N/A"/>
    <x v="15"/>
    <n v="600"/>
    <n v="89"/>
    <s v="N/A"/>
    <s v="N/A"/>
    <s v="N/A"/>
    <s v="N/A"/>
    <m/>
    <m/>
    <m/>
  </r>
  <r>
    <x v="14"/>
    <x v="0"/>
    <n v="263"/>
    <n v="0.89772727299999999"/>
    <n v="0.88973384"/>
    <n v="436.22026010000002"/>
    <s v="N/A"/>
    <s v="N/A"/>
    <s v="N/A"/>
    <s v="N/A"/>
    <s v="N/A"/>
    <s v="N/A"/>
    <s v="N/A"/>
    <s v="N/A"/>
    <s v="N/A"/>
    <x v="15"/>
    <n v="600"/>
    <n v="42"/>
    <s v="N/A"/>
    <s v="N/A"/>
    <s v="N/A"/>
    <s v="N/A"/>
    <m/>
    <m/>
    <m/>
  </r>
  <r>
    <x v="14"/>
    <x v="0"/>
    <n v="263"/>
    <n v="0.875"/>
    <n v="0.89733840300000001"/>
    <n v="434.14166399999999"/>
    <s v="N/A"/>
    <s v="N/A"/>
    <s v="N/A"/>
    <s v="N/A"/>
    <s v="N/A"/>
    <s v="N/A"/>
    <s v="N/A"/>
    <s v="N/A"/>
    <s v="N/A"/>
    <x v="15"/>
    <n v="600"/>
    <n v="0"/>
    <s v="N/A"/>
    <s v="N/A"/>
    <s v="N/A"/>
    <s v="N/A"/>
    <m/>
    <m/>
    <m/>
  </r>
  <r>
    <x v="16"/>
    <x v="0"/>
    <n v="112"/>
    <n v="0.94736842105263097"/>
    <n v="0.95535714285714202"/>
    <n v="0.48866319656371998"/>
    <n v="0"/>
    <n v="107"/>
    <n v="10"/>
    <n v="0"/>
    <n v="0"/>
    <n v="9.8122134804725595E-3"/>
    <n v="0"/>
    <n v="9.8122134804725595E-3"/>
    <n v="-4"/>
    <x v="2"/>
    <n v="3600"/>
    <n v="138"/>
    <n v="107"/>
    <b v="0"/>
    <s v="None"/>
    <s v="None"/>
    <m/>
    <m/>
    <m/>
  </r>
  <r>
    <x v="16"/>
    <x v="0"/>
    <n v="112"/>
    <n v="0.94736842105263097"/>
    <n v="0.95535714285714202"/>
    <n v="0.48726391792297302"/>
    <n v="0"/>
    <n v="107"/>
    <n v="10"/>
    <n v="0"/>
    <n v="0"/>
    <n v="9.4449780881404807E-3"/>
    <n v="0"/>
    <n v="9.4449780881404807E-3"/>
    <n v="-4"/>
    <x v="3"/>
    <n v="3600"/>
    <n v="138"/>
    <n v="107"/>
    <b v="0"/>
    <s v="None"/>
    <s v="None"/>
    <m/>
    <m/>
    <m/>
  </r>
  <r>
    <x v="16"/>
    <x v="0"/>
    <n v="112"/>
    <n v="0.94736842105263097"/>
    <n v="0.95535714285714202"/>
    <n v="0.48560786247253401"/>
    <n v="0"/>
    <n v="107"/>
    <n v="10"/>
    <n v="0"/>
    <n v="0"/>
    <n v="9.7221266478300095E-3"/>
    <n v="0"/>
    <n v="9.7221266478300095E-3"/>
    <n v="-4"/>
    <x v="4"/>
    <n v="3600"/>
    <n v="138"/>
    <n v="107"/>
    <b v="0"/>
    <s v="None"/>
    <s v="None"/>
    <m/>
    <m/>
    <m/>
  </r>
  <r>
    <x v="16"/>
    <x v="0"/>
    <n v="112"/>
    <n v="0.97368421052631504"/>
    <n v="0.95535714285714202"/>
    <n v="0.34594798088073703"/>
    <n v="0"/>
    <n v="107"/>
    <n v="7"/>
    <n v="0"/>
    <n v="0"/>
    <n v="9.4211511313915201E-3"/>
    <n v="0"/>
    <n v="9.4211511313915201E-3"/>
    <n v="-4"/>
    <x v="7"/>
    <n v="3600"/>
    <n v="138"/>
    <n v="107"/>
    <b v="0"/>
    <s v="None"/>
    <s v="None"/>
    <m/>
    <m/>
    <m/>
  </r>
  <r>
    <x v="16"/>
    <x v="0"/>
    <n v="112"/>
    <n v="0.97368421052631504"/>
    <n v="0.95535714285714202"/>
    <n v="0.34265589714050199"/>
    <n v="0"/>
    <n v="107"/>
    <n v="7"/>
    <n v="0"/>
    <n v="0"/>
    <n v="9.0780500322580303E-3"/>
    <n v="0"/>
    <n v="9.0780500322580303E-3"/>
    <n v="-4"/>
    <x v="8"/>
    <n v="3600"/>
    <n v="138"/>
    <n v="107"/>
    <b v="0"/>
    <s v="None"/>
    <s v="None"/>
    <m/>
    <m/>
    <m/>
  </r>
  <r>
    <x v="16"/>
    <x v="0"/>
    <n v="112"/>
    <n v="0.97368421052631504"/>
    <n v="0.95535714285714202"/>
    <n v="0.34313488006591703"/>
    <n v="0"/>
    <n v="107"/>
    <n v="7"/>
    <n v="0"/>
    <n v="0"/>
    <n v="9.2638451606035198E-3"/>
    <n v="0"/>
    <n v="9.2638451606035198E-3"/>
    <n v="-4"/>
    <x v="9"/>
    <n v="3600"/>
    <n v="138"/>
    <n v="107"/>
    <b v="0"/>
    <s v="None"/>
    <s v="None"/>
    <m/>
    <m/>
    <m/>
  </r>
  <r>
    <x v="16"/>
    <x v="0"/>
    <n v="112"/>
    <n v="0.89473684210526305"/>
    <n v="0.96428571428571397"/>
    <n v="0.33381414413452098"/>
    <n v="0"/>
    <n v="108"/>
    <n v="5"/>
    <n v="0"/>
    <n v="0"/>
    <n v="4.9578472971916199E-3"/>
    <n v="0"/>
    <n v="4.9578472971916199E-3"/>
    <n v="-4"/>
    <x v="2"/>
    <n v="3600"/>
    <n v="15"/>
    <n v="108"/>
    <b v="0"/>
    <s v="None"/>
    <s v="None"/>
    <m/>
    <m/>
    <m/>
  </r>
  <r>
    <x v="16"/>
    <x v="0"/>
    <n v="112"/>
    <n v="0.89473684210526305"/>
    <n v="0.96428571428571397"/>
    <n v="0.33251190185546797"/>
    <n v="0"/>
    <n v="108"/>
    <n v="5"/>
    <n v="0"/>
    <n v="0"/>
    <n v="5.0411168485879898E-3"/>
    <n v="0"/>
    <n v="5.0411168485879898E-3"/>
    <n v="-4"/>
    <x v="3"/>
    <n v="3600"/>
    <n v="15"/>
    <n v="108"/>
    <b v="0"/>
    <s v="None"/>
    <s v="None"/>
    <m/>
    <m/>
    <m/>
  </r>
  <r>
    <x v="16"/>
    <x v="0"/>
    <n v="112"/>
    <n v="0.89473684210526305"/>
    <n v="0.96428571428571397"/>
    <n v="0.33095598220825101"/>
    <n v="0"/>
    <n v="108"/>
    <n v="5"/>
    <n v="0"/>
    <n v="0"/>
    <n v="4.9409642815589896E-3"/>
    <n v="0"/>
    <n v="4.9409642815589896E-3"/>
    <n v="-4"/>
    <x v="4"/>
    <n v="3600"/>
    <n v="15"/>
    <n v="108"/>
    <b v="0"/>
    <s v="None"/>
    <s v="None"/>
    <m/>
    <m/>
    <m/>
  </r>
  <r>
    <x v="16"/>
    <x v="0"/>
    <n v="112"/>
    <n v="0.89473684210526305"/>
    <n v="0.96428571428571397"/>
    <n v="0.42015099525451599"/>
    <n v="0"/>
    <n v="108"/>
    <n v="9"/>
    <n v="0"/>
    <n v="0"/>
    <n v="1.17657706141471E-2"/>
    <n v="0"/>
    <n v="1.17657706141471E-2"/>
    <n v="-4"/>
    <x v="7"/>
    <n v="3600"/>
    <n v="15"/>
    <n v="108"/>
    <b v="0"/>
    <s v="None"/>
    <s v="None"/>
    <m/>
    <m/>
    <m/>
  </r>
  <r>
    <x v="16"/>
    <x v="0"/>
    <n v="112"/>
    <n v="0.89473684210526305"/>
    <n v="0.96428571428571397"/>
    <n v="0.41762804985046298"/>
    <n v="0"/>
    <n v="108"/>
    <n v="9"/>
    <n v="0"/>
    <n v="0"/>
    <n v="1.16699673235416E-2"/>
    <n v="0"/>
    <n v="1.16699673235416E-2"/>
    <n v="-4"/>
    <x v="8"/>
    <n v="3600"/>
    <n v="15"/>
    <n v="108"/>
    <b v="0"/>
    <s v="None"/>
    <s v="None"/>
    <m/>
    <m/>
    <m/>
  </r>
  <r>
    <x v="16"/>
    <x v="0"/>
    <n v="112"/>
    <n v="0.89473684210526305"/>
    <n v="0.96428571428571397"/>
    <n v="0.41939806938171298"/>
    <n v="0"/>
    <n v="108"/>
    <n v="9"/>
    <n v="0"/>
    <n v="0"/>
    <n v="1.16928424686193E-2"/>
    <n v="0"/>
    <n v="1.16928424686193E-2"/>
    <n v="-4"/>
    <x v="9"/>
    <n v="3600"/>
    <n v="15"/>
    <n v="108"/>
    <b v="0"/>
    <s v="None"/>
    <s v="None"/>
    <m/>
    <m/>
    <m/>
  </r>
  <r>
    <x v="16"/>
    <x v="0"/>
    <n v="112"/>
    <n v="0.94736842105263097"/>
    <n v="0.96428571428571397"/>
    <n v="0.32800197601318298"/>
    <n v="0"/>
    <n v="108"/>
    <n v="6"/>
    <n v="0"/>
    <n v="0"/>
    <n v="5.8754030615091298E-3"/>
    <n v="0"/>
    <n v="5.8754030615091298E-3"/>
    <n v="-4"/>
    <x v="2"/>
    <n v="3600"/>
    <n v="89"/>
    <n v="108"/>
    <b v="0"/>
    <s v="None"/>
    <s v="None"/>
    <m/>
    <m/>
    <m/>
  </r>
  <r>
    <x v="16"/>
    <x v="0"/>
    <n v="112"/>
    <n v="0.94736842105263097"/>
    <n v="0.96428571428571397"/>
    <n v="0.329145908355712"/>
    <n v="0"/>
    <n v="108"/>
    <n v="6"/>
    <n v="0"/>
    <n v="0"/>
    <n v="5.9214476495981199E-3"/>
    <n v="0"/>
    <n v="5.9214476495981199E-3"/>
    <n v="-4"/>
    <x v="3"/>
    <n v="3600"/>
    <n v="89"/>
    <n v="108"/>
    <b v="0"/>
    <s v="None"/>
    <s v="None"/>
    <m/>
    <m/>
    <m/>
  </r>
  <r>
    <x v="16"/>
    <x v="0"/>
    <n v="112"/>
    <n v="0.94736842105263097"/>
    <n v="0.96428571428571397"/>
    <n v="0.32940697669982899"/>
    <n v="0"/>
    <n v="108"/>
    <n v="6"/>
    <n v="0"/>
    <n v="0"/>
    <n v="5.9253014624118796E-3"/>
    <n v="0"/>
    <n v="5.9253014624118796E-3"/>
    <n v="-4"/>
    <x v="4"/>
    <n v="3600"/>
    <n v="89"/>
    <n v="108"/>
    <b v="0"/>
    <s v="None"/>
    <s v="None"/>
    <m/>
    <m/>
    <m/>
  </r>
  <r>
    <x v="16"/>
    <x v="0"/>
    <n v="112"/>
    <n v="0.94736842105263097"/>
    <n v="0.96428571428571397"/>
    <n v="0.33636498451232899"/>
    <n v="0"/>
    <n v="108"/>
    <n v="7"/>
    <n v="0"/>
    <n v="0"/>
    <n v="9.4932112842798198E-3"/>
    <n v="0"/>
    <n v="9.4932112842798198E-3"/>
    <n v="-4"/>
    <x v="7"/>
    <n v="3600"/>
    <n v="89"/>
    <n v="108"/>
    <b v="0"/>
    <s v="None"/>
    <s v="None"/>
    <m/>
    <m/>
    <m/>
  </r>
  <r>
    <x v="16"/>
    <x v="0"/>
    <n v="112"/>
    <n v="0.94736842105263097"/>
    <n v="0.96428571428571397"/>
    <n v="0.33663511276245101"/>
    <n v="0"/>
    <n v="108"/>
    <n v="7"/>
    <n v="0"/>
    <n v="0"/>
    <n v="9.1694463044404897E-3"/>
    <n v="0"/>
    <n v="9.1694463044404897E-3"/>
    <n v="-4"/>
    <x v="8"/>
    <n v="3600"/>
    <n v="89"/>
    <n v="108"/>
    <b v="0"/>
    <s v="None"/>
    <s v="None"/>
    <m/>
    <m/>
    <m/>
  </r>
  <r>
    <x v="16"/>
    <x v="0"/>
    <n v="112"/>
    <n v="0.94736842105263097"/>
    <n v="0.96428571428571397"/>
    <n v="0.33601403236389099"/>
    <n v="0"/>
    <n v="108"/>
    <n v="7"/>
    <n v="0"/>
    <n v="0"/>
    <n v="9.2687774449586799E-3"/>
    <n v="0"/>
    <n v="9.2687774449586799E-3"/>
    <n v="-4"/>
    <x v="9"/>
    <n v="3600"/>
    <n v="89"/>
    <n v="108"/>
    <b v="0"/>
    <s v="None"/>
    <s v="None"/>
    <m/>
    <m/>
    <m/>
  </r>
  <r>
    <x v="16"/>
    <x v="0"/>
    <n v="112"/>
    <n v="1"/>
    <n v="0.94642857142857095"/>
    <n v="0.56259179115295399"/>
    <n v="0"/>
    <n v="106"/>
    <n v="10"/>
    <n v="0"/>
    <n v="0"/>
    <n v="9.5806811004877004E-3"/>
    <n v="0"/>
    <n v="9.5806811004877004E-3"/>
    <n v="-4"/>
    <x v="2"/>
    <n v="3600"/>
    <n v="42"/>
    <n v="106"/>
    <b v="0"/>
    <s v="None"/>
    <s v="None"/>
    <m/>
    <m/>
    <m/>
  </r>
  <r>
    <x v="16"/>
    <x v="0"/>
    <n v="112"/>
    <n v="1"/>
    <n v="0.94642857142857095"/>
    <n v="0.56397700309753396"/>
    <n v="0"/>
    <n v="106"/>
    <n v="10"/>
    <n v="0"/>
    <n v="0"/>
    <n v="9.5626171678304603E-3"/>
    <n v="0"/>
    <n v="9.5626171678304603E-3"/>
    <n v="-4"/>
    <x v="3"/>
    <n v="3600"/>
    <n v="42"/>
    <n v="106"/>
    <b v="0"/>
    <s v="None"/>
    <s v="None"/>
    <m/>
    <m/>
    <m/>
  </r>
  <r>
    <x v="16"/>
    <x v="0"/>
    <n v="112"/>
    <n v="1"/>
    <n v="0.94642857142857095"/>
    <n v="0.56539201736450195"/>
    <n v="0"/>
    <n v="106"/>
    <n v="10"/>
    <n v="0"/>
    <n v="0"/>
    <n v="9.5568038523197105E-3"/>
    <n v="0"/>
    <n v="9.5568038523197105E-3"/>
    <n v="-4"/>
    <x v="4"/>
    <n v="3600"/>
    <n v="42"/>
    <n v="106"/>
    <b v="0"/>
    <s v="None"/>
    <s v="None"/>
    <m/>
    <m/>
    <m/>
  </r>
  <r>
    <x v="16"/>
    <x v="0"/>
    <n v="112"/>
    <n v="1"/>
    <n v="0.94642857142857095"/>
    <n v="0.45183396339416498"/>
    <n v="0"/>
    <n v="106"/>
    <n v="8"/>
    <n v="0"/>
    <n v="0"/>
    <n v="1.0465092957019801E-2"/>
    <n v="0"/>
    <n v="1.0465092957019801E-2"/>
    <n v="-4"/>
    <x v="7"/>
    <n v="3600"/>
    <n v="42"/>
    <n v="106"/>
    <b v="0"/>
    <s v="None"/>
    <s v="None"/>
    <m/>
    <m/>
    <m/>
  </r>
  <r>
    <x v="16"/>
    <x v="0"/>
    <n v="112"/>
    <n v="1"/>
    <n v="0.94642857142857095"/>
    <n v="0.45190596580505299"/>
    <n v="0"/>
    <n v="106"/>
    <n v="8"/>
    <n v="0"/>
    <n v="0"/>
    <n v="1.07168648391962E-2"/>
    <n v="0"/>
    <n v="1.07168648391962E-2"/>
    <n v="-4"/>
    <x v="8"/>
    <n v="3600"/>
    <n v="42"/>
    <n v="106"/>
    <b v="0"/>
    <s v="None"/>
    <s v="None"/>
    <m/>
    <m/>
    <m/>
  </r>
  <r>
    <x v="16"/>
    <x v="0"/>
    <n v="112"/>
    <n v="1"/>
    <n v="0.94642857142857095"/>
    <n v="0.45182299613952598"/>
    <n v="0"/>
    <n v="106"/>
    <n v="8"/>
    <n v="0"/>
    <n v="0"/>
    <n v="1.04425773024559E-2"/>
    <n v="0"/>
    <n v="1.04425773024559E-2"/>
    <n v="-4"/>
    <x v="9"/>
    <n v="3600"/>
    <n v="42"/>
    <n v="106"/>
    <b v="0"/>
    <s v="None"/>
    <s v="None"/>
    <m/>
    <m/>
    <m/>
  </r>
  <r>
    <x v="16"/>
    <x v="0"/>
    <n v="112"/>
    <n v="0.89473684210526305"/>
    <n v="0.98214285714285698"/>
    <n v="0.317491054534912"/>
    <n v="0"/>
    <n v="110"/>
    <n v="6"/>
    <n v="0"/>
    <n v="0"/>
    <n v="5.8661848306655797E-3"/>
    <n v="0"/>
    <n v="5.8661848306655797E-3"/>
    <n v="-4"/>
    <x v="2"/>
    <n v="3600"/>
    <n v="0"/>
    <n v="110"/>
    <b v="0"/>
    <s v="None"/>
    <s v="None"/>
    <m/>
    <m/>
    <m/>
  </r>
  <r>
    <x v="16"/>
    <x v="0"/>
    <n v="112"/>
    <n v="0.89473684210526305"/>
    <n v="0.98214285714285698"/>
    <n v="0.31730294227600098"/>
    <n v="0"/>
    <n v="110"/>
    <n v="6"/>
    <n v="0"/>
    <n v="0"/>
    <n v="5.8739278465509397E-3"/>
    <n v="0"/>
    <n v="5.8739278465509397E-3"/>
    <n v="-4"/>
    <x v="3"/>
    <n v="3600"/>
    <n v="0"/>
    <n v="110"/>
    <b v="0"/>
    <s v="None"/>
    <s v="None"/>
    <m/>
    <m/>
    <m/>
  </r>
  <r>
    <x v="16"/>
    <x v="0"/>
    <n v="112"/>
    <n v="0.89473684210526305"/>
    <n v="0.98214285714285698"/>
    <n v="0.31710410118103"/>
    <n v="0"/>
    <n v="110"/>
    <n v="6"/>
    <n v="0"/>
    <n v="0"/>
    <n v="5.8242846280336302E-3"/>
    <n v="0"/>
    <n v="5.8242846280336302E-3"/>
    <n v="-4"/>
    <x v="4"/>
    <n v="3600"/>
    <n v="0"/>
    <n v="110"/>
    <b v="0"/>
    <s v="None"/>
    <s v="None"/>
    <m/>
    <m/>
    <m/>
  </r>
  <r>
    <x v="16"/>
    <x v="0"/>
    <n v="112"/>
    <n v="0.89473684210526305"/>
    <n v="0.98214285714285698"/>
    <n v="0.38997483253478998"/>
    <n v="0"/>
    <n v="110"/>
    <n v="10"/>
    <n v="0"/>
    <n v="0"/>
    <n v="1.30259562283754E-2"/>
    <n v="0"/>
    <n v="1.30259562283754E-2"/>
    <n v="-4"/>
    <x v="7"/>
    <n v="3600"/>
    <n v="0"/>
    <n v="110"/>
    <b v="0"/>
    <s v="None"/>
    <s v="None"/>
    <m/>
    <m/>
    <m/>
  </r>
  <r>
    <x v="16"/>
    <x v="0"/>
    <n v="112"/>
    <n v="0.89473684210526305"/>
    <n v="0.98214285714285698"/>
    <n v="0.39363694190978998"/>
    <n v="0"/>
    <n v="110"/>
    <n v="10"/>
    <n v="0"/>
    <n v="0"/>
    <n v="1.30892787128686E-2"/>
    <n v="0"/>
    <n v="1.30892787128686E-2"/>
    <n v="-4"/>
    <x v="8"/>
    <n v="3600"/>
    <n v="0"/>
    <n v="110"/>
    <b v="0"/>
    <s v="None"/>
    <s v="None"/>
    <m/>
    <m/>
    <m/>
  </r>
  <r>
    <x v="16"/>
    <x v="0"/>
    <n v="112"/>
    <n v="0.89473684210526305"/>
    <n v="0.98214285714285698"/>
    <n v="0.39318799972534102"/>
    <n v="0"/>
    <n v="110"/>
    <n v="10"/>
    <n v="0"/>
    <n v="0"/>
    <n v="1.31535753607749E-2"/>
    <n v="0"/>
    <n v="1.31535753607749E-2"/>
    <n v="-4"/>
    <x v="9"/>
    <n v="3600"/>
    <n v="0"/>
    <n v="110"/>
    <b v="0"/>
    <s v="None"/>
    <s v="None"/>
    <m/>
    <m/>
    <m/>
  </r>
  <r>
    <x v="16"/>
    <x v="1"/>
    <n v="112"/>
    <n v="0.97368421052631504"/>
    <n v="1"/>
    <n v="5.7072401046752903"/>
    <n v="0"/>
    <n v="112"/>
    <n v="7"/>
    <n v="0"/>
    <n v="0"/>
    <n v="1.7347056418657299E-2"/>
    <n v="0"/>
    <n v="1.7347056418657299E-2"/>
    <n v="-4"/>
    <x v="2"/>
    <n v="3600"/>
    <n v="138"/>
    <n v="112"/>
    <b v="0"/>
    <s v="None"/>
    <s v="None"/>
    <m/>
    <m/>
    <m/>
  </r>
  <r>
    <x v="16"/>
    <x v="1"/>
    <n v="112"/>
    <n v="0.97368421052631504"/>
    <n v="1"/>
    <n v="5.7569298744201598"/>
    <n v="0"/>
    <n v="112"/>
    <n v="7"/>
    <n v="0"/>
    <n v="0"/>
    <n v="1.7796428874135E-2"/>
    <n v="0"/>
    <n v="1.7796428874135E-2"/>
    <n v="-4"/>
    <x v="3"/>
    <n v="3600"/>
    <n v="138"/>
    <n v="112"/>
    <b v="0"/>
    <s v="None"/>
    <s v="None"/>
    <m/>
    <m/>
    <m/>
  </r>
  <r>
    <x v="16"/>
    <x v="1"/>
    <n v="112"/>
    <n v="0.97368421052631504"/>
    <n v="1"/>
    <n v="5.9193780422210596"/>
    <n v="0"/>
    <n v="112"/>
    <n v="7"/>
    <n v="0"/>
    <n v="0"/>
    <n v="1.9010404124855902E-2"/>
    <n v="0"/>
    <n v="1.9010404124855902E-2"/>
    <n v="-4"/>
    <x v="4"/>
    <n v="3600"/>
    <n v="138"/>
    <n v="112"/>
    <b v="0"/>
    <s v="None"/>
    <s v="None"/>
    <m/>
    <m/>
    <m/>
  </r>
  <r>
    <x v="16"/>
    <x v="1"/>
    <n v="112"/>
    <n v="0.94736842105263097"/>
    <n v="1"/>
    <n v="7.2893509864807102"/>
    <n v="0"/>
    <n v="112"/>
    <n v="11"/>
    <n v="0"/>
    <n v="0"/>
    <n v="4.5899098739027901E-2"/>
    <n v="0"/>
    <n v="4.5899098739027901E-2"/>
    <n v="-4"/>
    <x v="7"/>
    <n v="3600"/>
    <n v="138"/>
    <n v="112"/>
    <b v="0"/>
    <s v="None"/>
    <s v="None"/>
    <m/>
    <m/>
    <m/>
  </r>
  <r>
    <x v="16"/>
    <x v="1"/>
    <n v="112"/>
    <n v="0.94736842105263097"/>
    <n v="1"/>
    <n v="7.2828888893127397"/>
    <n v="0"/>
    <n v="112"/>
    <n v="11"/>
    <n v="0"/>
    <n v="0"/>
    <n v="4.5270698145031901E-2"/>
    <n v="0"/>
    <n v="4.5270698145031901E-2"/>
    <n v="-4"/>
    <x v="8"/>
    <n v="3600"/>
    <n v="138"/>
    <n v="112"/>
    <b v="0"/>
    <s v="None"/>
    <s v="None"/>
    <m/>
    <m/>
    <m/>
  </r>
  <r>
    <x v="16"/>
    <x v="1"/>
    <n v="112"/>
    <n v="0.94736842105263097"/>
    <n v="1"/>
    <n v="7.5277910232543901"/>
    <n v="0"/>
    <n v="112"/>
    <n v="11"/>
    <n v="0"/>
    <n v="0"/>
    <n v="4.6259596943855202E-2"/>
    <n v="0"/>
    <n v="4.6259596943855202E-2"/>
    <n v="-4"/>
    <x v="9"/>
    <n v="3600"/>
    <n v="138"/>
    <n v="112"/>
    <b v="0"/>
    <s v="None"/>
    <s v="None"/>
    <m/>
    <m/>
    <m/>
  </r>
  <r>
    <x v="16"/>
    <x v="1"/>
    <n v="112"/>
    <n v="0.92105263157894701"/>
    <n v="1"/>
    <n v="4.6892800331115696"/>
    <n v="0"/>
    <n v="112"/>
    <n v="7"/>
    <n v="0"/>
    <n v="0"/>
    <n v="1.9904294982552501E-2"/>
    <n v="0"/>
    <n v="1.9904294982552501E-2"/>
    <n v="-4"/>
    <x v="2"/>
    <n v="3600"/>
    <n v="15"/>
    <n v="112"/>
    <b v="0"/>
    <s v="None"/>
    <s v="None"/>
    <m/>
    <m/>
    <m/>
  </r>
  <r>
    <x v="16"/>
    <x v="1"/>
    <n v="112"/>
    <n v="0.92105263157894701"/>
    <n v="1"/>
    <n v="4.6240091323852504"/>
    <n v="0"/>
    <n v="112"/>
    <n v="7"/>
    <n v="0"/>
    <n v="0"/>
    <n v="2.0022131502628299E-2"/>
    <n v="0"/>
    <n v="2.0022131502628299E-2"/>
    <n v="-4"/>
    <x v="3"/>
    <n v="3600"/>
    <n v="15"/>
    <n v="112"/>
    <b v="0"/>
    <s v="None"/>
    <s v="None"/>
    <m/>
    <m/>
    <m/>
  </r>
  <r>
    <x v="16"/>
    <x v="1"/>
    <n v="112"/>
    <n v="0.92105263157894701"/>
    <n v="1"/>
    <n v="4.6586160659790004"/>
    <n v="0"/>
    <n v="112"/>
    <n v="7"/>
    <n v="0"/>
    <n v="0"/>
    <n v="1.9927915185689898E-2"/>
    <n v="0"/>
    <n v="1.9927915185689898E-2"/>
    <n v="-4"/>
    <x v="4"/>
    <n v="3600"/>
    <n v="15"/>
    <n v="112"/>
    <b v="0"/>
    <s v="None"/>
    <s v="None"/>
    <m/>
    <m/>
    <m/>
  </r>
  <r>
    <x v="16"/>
    <x v="1"/>
    <n v="112"/>
    <n v="0.92105263157894701"/>
    <n v="1"/>
    <n v="2.9886410236358598"/>
    <n v="0"/>
    <n v="112"/>
    <n v="5"/>
    <n v="0"/>
    <n v="0"/>
    <n v="2.15811468660831E-2"/>
    <n v="0"/>
    <n v="2.15811468660831E-2"/>
    <n v="-4"/>
    <x v="7"/>
    <n v="3600"/>
    <n v="15"/>
    <n v="112"/>
    <b v="0"/>
    <s v="None"/>
    <s v="None"/>
    <m/>
    <m/>
    <m/>
  </r>
  <r>
    <x v="16"/>
    <x v="1"/>
    <n v="112"/>
    <n v="0.92105263157894701"/>
    <n v="1"/>
    <n v="2.9562079906463601"/>
    <n v="0"/>
    <n v="112"/>
    <n v="5"/>
    <n v="0"/>
    <n v="0"/>
    <n v="2.1177265793085098E-2"/>
    <n v="0"/>
    <n v="2.1177265793085098E-2"/>
    <n v="-4"/>
    <x v="8"/>
    <n v="3600"/>
    <n v="15"/>
    <n v="112"/>
    <b v="0"/>
    <s v="None"/>
    <s v="None"/>
    <m/>
    <m/>
    <m/>
  </r>
  <r>
    <x v="16"/>
    <x v="1"/>
    <n v="112"/>
    <n v="0.92105263157894701"/>
    <n v="1"/>
    <n v="2.9753830432891801"/>
    <n v="0"/>
    <n v="112"/>
    <n v="5"/>
    <n v="0"/>
    <n v="0"/>
    <n v="2.17863973230123E-2"/>
    <n v="0"/>
    <n v="2.17863973230123E-2"/>
    <n v="-4"/>
    <x v="9"/>
    <n v="3600"/>
    <n v="15"/>
    <n v="112"/>
    <b v="0"/>
    <s v="None"/>
    <s v="None"/>
    <m/>
    <m/>
    <m/>
  </r>
  <r>
    <x v="16"/>
    <x v="1"/>
    <n v="112"/>
    <n v="0.97368421052631504"/>
    <n v="1"/>
    <n v="3.20660996437072"/>
    <n v="0"/>
    <n v="112"/>
    <n v="12"/>
    <n v="0"/>
    <n v="0"/>
    <n v="3.4006301313638597E-2"/>
    <n v="0"/>
    <n v="3.4006301313638597E-2"/>
    <n v="-4"/>
    <x v="2"/>
    <n v="3600"/>
    <n v="89"/>
    <n v="112"/>
    <b v="0"/>
    <s v="None"/>
    <s v="None"/>
    <m/>
    <m/>
    <m/>
  </r>
  <r>
    <x v="16"/>
    <x v="1"/>
    <n v="112"/>
    <n v="0.97368421052631504"/>
    <n v="1"/>
    <n v="3.1725690364837602"/>
    <n v="0"/>
    <n v="112"/>
    <n v="12"/>
    <n v="0"/>
    <n v="0"/>
    <n v="3.2916923984885202E-2"/>
    <n v="0"/>
    <n v="3.2916923984885202E-2"/>
    <n v="-4"/>
    <x v="3"/>
    <n v="3600"/>
    <n v="89"/>
    <n v="112"/>
    <b v="0"/>
    <s v="None"/>
    <s v="None"/>
    <m/>
    <m/>
    <m/>
  </r>
  <r>
    <x v="16"/>
    <x v="1"/>
    <n v="112"/>
    <n v="0.97368421052631504"/>
    <n v="1"/>
    <n v="3.2251200675964302"/>
    <n v="0"/>
    <n v="112"/>
    <n v="12"/>
    <n v="0"/>
    <n v="0"/>
    <n v="3.3765286207199097E-2"/>
    <n v="0"/>
    <n v="3.3765286207199097E-2"/>
    <n v="-4"/>
    <x v="4"/>
    <n v="3600"/>
    <n v="89"/>
    <n v="112"/>
    <b v="0"/>
    <s v="None"/>
    <s v="None"/>
    <m/>
    <m/>
    <m/>
  </r>
  <r>
    <x v="16"/>
    <x v="1"/>
    <n v="112"/>
    <n v="0.92105263157894701"/>
    <n v="1"/>
    <n v="3.2579231262207"/>
    <n v="0"/>
    <n v="112"/>
    <n v="12"/>
    <n v="0"/>
    <n v="0"/>
    <n v="5.0552019849419497E-2"/>
    <n v="0"/>
    <n v="5.0552019849419497E-2"/>
    <n v="-4"/>
    <x v="7"/>
    <n v="3600"/>
    <n v="89"/>
    <n v="112"/>
    <b v="0"/>
    <s v="None"/>
    <s v="None"/>
    <m/>
    <m/>
    <m/>
  </r>
  <r>
    <x v="16"/>
    <x v="1"/>
    <n v="112"/>
    <n v="0.92105263157894701"/>
    <n v="1"/>
    <n v="3.2397329807281401"/>
    <n v="0"/>
    <n v="112"/>
    <n v="12"/>
    <n v="0"/>
    <n v="0"/>
    <n v="4.9362337216734803E-2"/>
    <n v="0"/>
    <n v="4.9362337216734803E-2"/>
    <n v="-4"/>
    <x v="8"/>
    <n v="3600"/>
    <n v="89"/>
    <n v="112"/>
    <b v="0"/>
    <s v="None"/>
    <s v="None"/>
    <m/>
    <m/>
    <m/>
  </r>
  <r>
    <x v="16"/>
    <x v="1"/>
    <n v="112"/>
    <n v="0.92105263157894701"/>
    <n v="1"/>
    <n v="3.2381210327148402"/>
    <n v="0"/>
    <n v="112"/>
    <n v="12"/>
    <n v="0"/>
    <n v="0"/>
    <n v="5.0103392452001502E-2"/>
    <n v="0"/>
    <n v="5.0103392452001502E-2"/>
    <n v="-4"/>
    <x v="9"/>
    <n v="3600"/>
    <n v="89"/>
    <n v="112"/>
    <b v="0"/>
    <s v="None"/>
    <s v="None"/>
    <m/>
    <m/>
    <m/>
  </r>
  <r>
    <x v="16"/>
    <x v="1"/>
    <n v="112"/>
    <n v="1"/>
    <n v="0.99107142857142805"/>
    <n v="7.5694150924682599"/>
    <n v="0"/>
    <n v="111"/>
    <n v="7"/>
    <n v="0"/>
    <n v="0"/>
    <n v="1.95431001484394E-2"/>
    <n v="0"/>
    <n v="1.95431001484394E-2"/>
    <n v="-4"/>
    <x v="2"/>
    <n v="3600"/>
    <n v="42"/>
    <n v="111"/>
    <b v="0"/>
    <s v="None"/>
    <s v="None"/>
    <m/>
    <m/>
    <m/>
  </r>
  <r>
    <x v="16"/>
    <x v="1"/>
    <n v="112"/>
    <n v="1"/>
    <n v="0.99107142857142805"/>
    <n v="7.3068580627441397"/>
    <n v="0"/>
    <n v="111"/>
    <n v="7"/>
    <n v="0"/>
    <n v="0"/>
    <n v="1.9679300487041401E-2"/>
    <n v="0"/>
    <n v="1.9679300487041401E-2"/>
    <n v="-4"/>
    <x v="3"/>
    <n v="3600"/>
    <n v="42"/>
    <n v="111"/>
    <b v="0"/>
    <s v="None"/>
    <s v="None"/>
    <m/>
    <m/>
    <m/>
  </r>
  <r>
    <x v="16"/>
    <x v="1"/>
    <n v="112"/>
    <n v="1"/>
    <n v="0.99107142857142805"/>
    <n v="7.30313897132873"/>
    <n v="0"/>
    <n v="111"/>
    <n v="7"/>
    <n v="0"/>
    <n v="0"/>
    <n v="1.9631078466772998E-2"/>
    <n v="0"/>
    <n v="1.9631078466772998E-2"/>
    <n v="-4"/>
    <x v="4"/>
    <n v="3600"/>
    <n v="42"/>
    <n v="111"/>
    <b v="0"/>
    <s v="None"/>
    <s v="None"/>
    <m/>
    <m/>
    <m/>
  </r>
  <r>
    <x v="16"/>
    <x v="1"/>
    <n v="112"/>
    <n v="1"/>
    <n v="0.99107142857142805"/>
    <n v="5.2712829113006503"/>
    <n v="0"/>
    <n v="111"/>
    <n v="11"/>
    <n v="0"/>
    <n v="0"/>
    <n v="4.6930378302931702E-2"/>
    <n v="0"/>
    <n v="4.6930378302931702E-2"/>
    <n v="-4"/>
    <x v="7"/>
    <n v="3600"/>
    <n v="42"/>
    <n v="111"/>
    <b v="0"/>
    <s v="None"/>
    <s v="None"/>
    <m/>
    <m/>
    <m/>
  </r>
  <r>
    <x v="16"/>
    <x v="1"/>
    <n v="112"/>
    <n v="1"/>
    <n v="0.99107142857142805"/>
    <n v="5.0551910400390598"/>
    <n v="0"/>
    <n v="111"/>
    <n v="11"/>
    <n v="0"/>
    <n v="0"/>
    <n v="4.5086983591318103E-2"/>
    <n v="0"/>
    <n v="4.5086983591318103E-2"/>
    <n v="-4"/>
    <x v="8"/>
    <n v="3600"/>
    <n v="42"/>
    <n v="111"/>
    <b v="0"/>
    <s v="None"/>
    <s v="None"/>
    <m/>
    <m/>
    <m/>
  </r>
  <r>
    <x v="16"/>
    <x v="1"/>
    <n v="112"/>
    <n v="1"/>
    <n v="0.99107142857142805"/>
    <n v="5.0967841148376403"/>
    <n v="0"/>
    <n v="111"/>
    <n v="11"/>
    <n v="0"/>
    <n v="0"/>
    <n v="4.4632578268647097E-2"/>
    <n v="0"/>
    <n v="4.4632578268647097E-2"/>
    <n v="-4"/>
    <x v="9"/>
    <n v="3600"/>
    <n v="42"/>
    <n v="111"/>
    <b v="0"/>
    <s v="None"/>
    <s v="None"/>
    <m/>
    <m/>
    <m/>
  </r>
  <r>
    <x v="16"/>
    <x v="1"/>
    <n v="112"/>
    <n v="0.89473684210526305"/>
    <n v="1"/>
    <n v="6.29259800910949"/>
    <n v="0"/>
    <n v="112"/>
    <n v="6"/>
    <n v="0"/>
    <n v="0"/>
    <n v="1.6665868461132001E-2"/>
    <n v="0"/>
    <n v="1.6665868461132001E-2"/>
    <n v="-4"/>
    <x v="2"/>
    <n v="3600"/>
    <n v="0"/>
    <n v="112"/>
    <b v="0"/>
    <s v="None"/>
    <s v="None"/>
    <m/>
    <m/>
    <m/>
  </r>
  <r>
    <x v="16"/>
    <x v="1"/>
    <n v="112"/>
    <n v="0.89473684210526305"/>
    <n v="1"/>
    <n v="6.1766040325164697"/>
    <n v="0"/>
    <n v="112"/>
    <n v="6"/>
    <n v="0"/>
    <n v="0"/>
    <n v="1.6339477151632299E-2"/>
    <n v="0"/>
    <n v="1.6339477151632299E-2"/>
    <n v="-4"/>
    <x v="3"/>
    <n v="3600"/>
    <n v="0"/>
    <n v="112"/>
    <b v="0"/>
    <s v="None"/>
    <s v="None"/>
    <m/>
    <m/>
    <m/>
  </r>
  <r>
    <x v="16"/>
    <x v="1"/>
    <n v="112"/>
    <n v="0.89473684210526305"/>
    <n v="1"/>
    <n v="6.2282111644744802"/>
    <n v="0"/>
    <n v="112"/>
    <n v="6"/>
    <n v="0"/>
    <n v="0"/>
    <n v="1.6662811860442099E-2"/>
    <n v="0"/>
    <n v="1.6662811860442099E-2"/>
    <n v="-4"/>
    <x v="4"/>
    <n v="3600"/>
    <n v="0"/>
    <n v="112"/>
    <b v="0"/>
    <s v="None"/>
    <s v="None"/>
    <m/>
    <m/>
    <m/>
  </r>
  <r>
    <x v="16"/>
    <x v="1"/>
    <n v="112"/>
    <n v="0.94736842105263097"/>
    <n v="1"/>
    <n v="1.01629710197448"/>
    <n v="0"/>
    <n v="112"/>
    <n v="5"/>
    <n v="0"/>
    <n v="0"/>
    <n v="2.1109271794557499E-2"/>
    <n v="0"/>
    <n v="2.1109271794557499E-2"/>
    <n v="-4"/>
    <x v="7"/>
    <n v="3600"/>
    <n v="0"/>
    <n v="112"/>
    <b v="0"/>
    <s v="None"/>
    <s v="None"/>
    <m/>
    <m/>
    <m/>
  </r>
  <r>
    <x v="16"/>
    <x v="1"/>
    <n v="112"/>
    <n v="0.94736842105263097"/>
    <n v="1"/>
    <n v="1.0052800178527801"/>
    <n v="0"/>
    <n v="112"/>
    <n v="5"/>
    <n v="0"/>
    <n v="0"/>
    <n v="2.04472411423921E-2"/>
    <n v="0"/>
    <n v="2.04472411423921E-2"/>
    <n v="-4"/>
    <x v="8"/>
    <n v="3600"/>
    <n v="0"/>
    <n v="112"/>
    <b v="0"/>
    <s v="None"/>
    <s v="None"/>
    <m/>
    <m/>
    <m/>
  </r>
  <r>
    <x v="16"/>
    <x v="1"/>
    <n v="112"/>
    <n v="0.94736842105263097"/>
    <n v="1"/>
    <n v="1.1277880668640099"/>
    <n v="0"/>
    <n v="112"/>
    <n v="5"/>
    <n v="0"/>
    <n v="0"/>
    <n v="2.0670389756560301E-2"/>
    <n v="0"/>
    <n v="2.0670389756560301E-2"/>
    <n v="-4"/>
    <x v="9"/>
    <n v="3600"/>
    <n v="0"/>
    <n v="112"/>
    <b v="0"/>
    <s v="None"/>
    <s v="None"/>
    <m/>
    <m/>
    <m/>
  </r>
  <r>
    <x v="16"/>
    <x v="2"/>
    <n v="112"/>
    <n v="0.97368421052631504"/>
    <n v="1"/>
    <n v="4.5734012126922599"/>
    <n v="0"/>
    <n v="112"/>
    <n v="6"/>
    <n v="0"/>
    <n v="0"/>
    <n v="3.8299765437841402E-2"/>
    <n v="0"/>
    <n v="3.8299765437841402E-2"/>
    <n v="-4"/>
    <x v="2"/>
    <n v="3600"/>
    <n v="138"/>
    <n v="112"/>
    <b v="0"/>
    <s v="None"/>
    <s v="None"/>
    <m/>
    <m/>
    <m/>
  </r>
  <r>
    <x v="16"/>
    <x v="2"/>
    <n v="112"/>
    <n v="0.97368421052631504"/>
    <n v="1"/>
    <n v="4.5587298870086599"/>
    <n v="0"/>
    <n v="112"/>
    <n v="6"/>
    <n v="0"/>
    <n v="0"/>
    <n v="3.96711248904466E-2"/>
    <n v="0"/>
    <n v="3.96711248904466E-2"/>
    <n v="-4"/>
    <x v="3"/>
    <n v="3600"/>
    <n v="138"/>
    <n v="112"/>
    <b v="0"/>
    <s v="None"/>
    <s v="None"/>
    <m/>
    <m/>
    <m/>
  </r>
  <r>
    <x v="16"/>
    <x v="2"/>
    <n v="112"/>
    <n v="0.97368421052631504"/>
    <n v="1"/>
    <n v="4.8230841159820503"/>
    <n v="0"/>
    <n v="112"/>
    <n v="6"/>
    <n v="0"/>
    <n v="0"/>
    <n v="3.9761193096637698E-2"/>
    <n v="0"/>
    <n v="3.9761193096637698E-2"/>
    <n v="-4"/>
    <x v="4"/>
    <n v="3600"/>
    <n v="138"/>
    <n v="112"/>
    <b v="0"/>
    <s v="None"/>
    <s v="None"/>
    <m/>
    <m/>
    <m/>
  </r>
  <r>
    <x v="16"/>
    <x v="2"/>
    <n v="112"/>
    <n v="0.94736842105263097"/>
    <n v="1"/>
    <n v="4.0795259475707999"/>
    <n v="0"/>
    <n v="112"/>
    <n v="5"/>
    <n v="0"/>
    <n v="0"/>
    <n v="5.6079510599374702E-2"/>
    <n v="0"/>
    <n v="5.6079510599374702E-2"/>
    <n v="-4"/>
    <x v="7"/>
    <n v="3600"/>
    <n v="138"/>
    <n v="112"/>
    <b v="0"/>
    <s v="None"/>
    <s v="None"/>
    <m/>
    <m/>
    <m/>
  </r>
  <r>
    <x v="16"/>
    <x v="2"/>
    <n v="112"/>
    <n v="0.94736842105263097"/>
    <n v="1"/>
    <n v="4.1045961380004803"/>
    <n v="0"/>
    <n v="112"/>
    <n v="5"/>
    <n v="0"/>
    <n v="0"/>
    <n v="5.6467913091182702E-2"/>
    <n v="0"/>
    <n v="5.6467913091182702E-2"/>
    <n v="-4"/>
    <x v="8"/>
    <n v="3600"/>
    <n v="138"/>
    <n v="112"/>
    <b v="0"/>
    <s v="None"/>
    <s v="None"/>
    <m/>
    <m/>
    <m/>
  </r>
  <r>
    <x v="16"/>
    <x v="2"/>
    <n v="112"/>
    <n v="0.94736842105263097"/>
    <n v="1"/>
    <n v="3.9373419284820499"/>
    <n v="0"/>
    <n v="112"/>
    <n v="5"/>
    <n v="0"/>
    <n v="0"/>
    <n v="5.5469045415520599E-2"/>
    <n v="0"/>
    <n v="5.5469045415520599E-2"/>
    <n v="-4"/>
    <x v="9"/>
    <n v="3600"/>
    <n v="138"/>
    <n v="112"/>
    <b v="0"/>
    <s v="None"/>
    <s v="None"/>
    <m/>
    <m/>
    <m/>
  </r>
  <r>
    <x v="16"/>
    <x v="2"/>
    <n v="112"/>
    <n v="0.94736842105263097"/>
    <n v="1"/>
    <n v="15.0078680515289"/>
    <n v="0"/>
    <n v="112"/>
    <n v="5"/>
    <n v="0"/>
    <n v="0"/>
    <n v="3.4076398238539599E-2"/>
    <n v="0"/>
    <n v="3.4076398238539599E-2"/>
    <n v="-4"/>
    <x v="2"/>
    <n v="3600"/>
    <n v="15"/>
    <n v="112"/>
    <b v="0"/>
    <s v="None"/>
    <s v="None"/>
    <m/>
    <m/>
    <m/>
  </r>
  <r>
    <x v="16"/>
    <x v="2"/>
    <n v="112"/>
    <n v="0.94736842105263097"/>
    <n v="1"/>
    <n v="15.1839389801025"/>
    <n v="0"/>
    <n v="112"/>
    <n v="5"/>
    <n v="0"/>
    <n v="0"/>
    <n v="3.5185735672712298E-2"/>
    <n v="0"/>
    <n v="3.5185735672712298E-2"/>
    <n v="-4"/>
    <x v="3"/>
    <n v="3600"/>
    <n v="15"/>
    <n v="112"/>
    <b v="0"/>
    <s v="None"/>
    <s v="None"/>
    <m/>
    <m/>
    <m/>
  </r>
  <r>
    <x v="16"/>
    <x v="2"/>
    <n v="112"/>
    <n v="0.94736842105263097"/>
    <n v="1"/>
    <n v="14.958681821823101"/>
    <n v="0"/>
    <n v="112"/>
    <n v="5"/>
    <n v="0"/>
    <n v="0"/>
    <n v="3.5414423793554299E-2"/>
    <n v="0"/>
    <n v="3.5414423793554299E-2"/>
    <n v="-4"/>
    <x v="4"/>
    <n v="3600"/>
    <n v="15"/>
    <n v="112"/>
    <b v="0"/>
    <s v="None"/>
    <s v="None"/>
    <m/>
    <m/>
    <m/>
  </r>
  <r>
    <x v="16"/>
    <x v="2"/>
    <n v="112"/>
    <n v="0.94736842105263097"/>
    <n v="1"/>
    <n v="24.667683839797899"/>
    <n v="0"/>
    <n v="112"/>
    <n v="7"/>
    <n v="0"/>
    <n v="0"/>
    <n v="7.7908318489789893E-2"/>
    <n v="0"/>
    <n v="7.7908318489789893E-2"/>
    <n v="-4"/>
    <x v="7"/>
    <n v="3600"/>
    <n v="15"/>
    <n v="112"/>
    <b v="0"/>
    <s v="None"/>
    <s v="None"/>
    <m/>
    <m/>
    <m/>
  </r>
  <r>
    <x v="16"/>
    <x v="2"/>
    <n v="112"/>
    <n v="0.94736842105263097"/>
    <n v="1"/>
    <n v="24.589463949203399"/>
    <n v="0"/>
    <n v="112"/>
    <n v="7"/>
    <n v="0"/>
    <n v="0"/>
    <n v="8.0115146934986101E-2"/>
    <n v="0"/>
    <n v="8.0115146934986101E-2"/>
    <n v="-4"/>
    <x v="8"/>
    <n v="3600"/>
    <n v="15"/>
    <n v="112"/>
    <b v="0"/>
    <s v="None"/>
    <s v="None"/>
    <m/>
    <m/>
    <m/>
  </r>
  <r>
    <x v="16"/>
    <x v="2"/>
    <n v="112"/>
    <n v="0.94736842105263097"/>
    <n v="1"/>
    <n v="24.1551609039306"/>
    <n v="0"/>
    <n v="112"/>
    <n v="7"/>
    <n v="0"/>
    <n v="0"/>
    <n v="7.8852970153093296E-2"/>
    <n v="0"/>
    <n v="7.8852970153093296E-2"/>
    <n v="-4"/>
    <x v="9"/>
    <n v="3600"/>
    <n v="15"/>
    <n v="112"/>
    <b v="0"/>
    <s v="None"/>
    <s v="None"/>
    <m/>
    <m/>
    <m/>
  </r>
  <r>
    <x v="16"/>
    <x v="2"/>
    <n v="112"/>
    <n v="0.92105263157894701"/>
    <n v="1"/>
    <n v="16.271250963210999"/>
    <n v="0"/>
    <n v="112"/>
    <n v="6"/>
    <n v="0"/>
    <n v="0"/>
    <n v="4.0146462619304601E-2"/>
    <n v="0"/>
    <n v="4.0146462619304601E-2"/>
    <n v="-4"/>
    <x v="2"/>
    <n v="3600"/>
    <n v="89"/>
    <n v="112"/>
    <b v="0"/>
    <s v="None"/>
    <s v="None"/>
    <m/>
    <m/>
    <m/>
  </r>
  <r>
    <x v="16"/>
    <x v="2"/>
    <n v="112"/>
    <n v="0.92105263157894701"/>
    <n v="1"/>
    <n v="16.432214975356999"/>
    <n v="0"/>
    <n v="112"/>
    <n v="6"/>
    <n v="0"/>
    <n v="0"/>
    <n v="3.7613190710544503E-2"/>
    <n v="0"/>
    <n v="3.7613190710544503E-2"/>
    <n v="-4"/>
    <x v="3"/>
    <n v="3600"/>
    <n v="89"/>
    <n v="112"/>
    <b v="0"/>
    <s v="None"/>
    <s v="None"/>
    <m/>
    <m/>
    <m/>
  </r>
  <r>
    <x v="16"/>
    <x v="2"/>
    <n v="112"/>
    <n v="0.92105263157894701"/>
    <n v="1"/>
    <n v="16.743777990341101"/>
    <n v="0"/>
    <n v="112"/>
    <n v="6"/>
    <n v="0"/>
    <n v="0"/>
    <n v="4.0669701993465403E-2"/>
    <n v="0"/>
    <n v="4.0669701993465403E-2"/>
    <n v="-4"/>
    <x v="4"/>
    <n v="3600"/>
    <n v="89"/>
    <n v="112"/>
    <b v="0"/>
    <s v="None"/>
    <s v="None"/>
    <m/>
    <m/>
    <m/>
  </r>
  <r>
    <x v="16"/>
    <x v="2"/>
    <n v="112"/>
    <n v="0.97368421052631504"/>
    <n v="1"/>
    <n v="24.7439429759979"/>
    <n v="0"/>
    <n v="112"/>
    <n v="7"/>
    <n v="0"/>
    <n v="0"/>
    <n v="7.5871184468269307E-2"/>
    <n v="0"/>
    <n v="7.5871184468269307E-2"/>
    <n v="-4"/>
    <x v="7"/>
    <n v="3600"/>
    <n v="89"/>
    <n v="112"/>
    <b v="0"/>
    <s v="None"/>
    <s v="None"/>
    <m/>
    <m/>
    <m/>
  </r>
  <r>
    <x v="16"/>
    <x v="2"/>
    <n v="112"/>
    <n v="0.97368421052631504"/>
    <n v="1"/>
    <n v="24.798547983169499"/>
    <n v="0"/>
    <n v="112"/>
    <n v="7"/>
    <n v="0"/>
    <n v="0"/>
    <n v="7.5944090262055397E-2"/>
    <n v="0"/>
    <n v="7.5944090262055397E-2"/>
    <n v="-4"/>
    <x v="8"/>
    <n v="3600"/>
    <n v="89"/>
    <n v="112"/>
    <b v="0"/>
    <s v="None"/>
    <s v="None"/>
    <m/>
    <m/>
    <m/>
  </r>
  <r>
    <x v="16"/>
    <x v="2"/>
    <n v="112"/>
    <n v="0.97368421052631504"/>
    <n v="1"/>
    <n v="24.5818240642547"/>
    <n v="0"/>
    <n v="112"/>
    <n v="7"/>
    <n v="0"/>
    <n v="0"/>
    <n v="7.6569173485040595E-2"/>
    <n v="0"/>
    <n v="7.6569173485040595E-2"/>
    <n v="-4"/>
    <x v="9"/>
    <n v="3600"/>
    <n v="89"/>
    <n v="112"/>
    <b v="0"/>
    <s v="None"/>
    <s v="None"/>
    <m/>
    <m/>
    <m/>
  </r>
  <r>
    <x v="16"/>
    <x v="2"/>
    <n v="112"/>
    <n v="1"/>
    <n v="1"/>
    <n v="46.226802110671997"/>
    <n v="0"/>
    <n v="112"/>
    <n v="7"/>
    <n v="0"/>
    <n v="0"/>
    <n v="4.83469720929861E-2"/>
    <n v="0"/>
    <n v="4.83469720929861E-2"/>
    <n v="-4"/>
    <x v="2"/>
    <n v="3600"/>
    <n v="42"/>
    <n v="112"/>
    <b v="0"/>
    <s v="None"/>
    <s v="None"/>
    <m/>
    <m/>
    <m/>
  </r>
  <r>
    <x v="16"/>
    <x v="2"/>
    <n v="112"/>
    <n v="1"/>
    <n v="1"/>
    <n v="47.056641101837101"/>
    <n v="0"/>
    <n v="112"/>
    <n v="7"/>
    <n v="0"/>
    <n v="0"/>
    <n v="4.7761350870132398E-2"/>
    <n v="0"/>
    <n v="4.7761350870132398E-2"/>
    <n v="-4"/>
    <x v="3"/>
    <n v="3600"/>
    <n v="42"/>
    <n v="112"/>
    <b v="0"/>
    <s v="None"/>
    <s v="None"/>
    <m/>
    <m/>
    <m/>
  </r>
  <r>
    <x v="16"/>
    <x v="2"/>
    <n v="112"/>
    <n v="1"/>
    <n v="1"/>
    <n v="47.627647876739502"/>
    <n v="0"/>
    <n v="112"/>
    <n v="7"/>
    <n v="0"/>
    <n v="0"/>
    <n v="4.6509889885783098E-2"/>
    <n v="0"/>
    <n v="4.6509889885783098E-2"/>
    <n v="-4"/>
    <x v="4"/>
    <n v="3600"/>
    <n v="42"/>
    <n v="112"/>
    <b v="0"/>
    <s v="None"/>
    <s v="None"/>
    <m/>
    <m/>
    <m/>
  </r>
  <r>
    <x v="16"/>
    <x v="2"/>
    <n v="112"/>
    <n v="1"/>
    <n v="1"/>
    <n v="36.574211120605398"/>
    <n v="0"/>
    <n v="112"/>
    <n v="6"/>
    <n v="0"/>
    <n v="0"/>
    <n v="6.9470016285776995E-2"/>
    <n v="0"/>
    <n v="6.9470016285776995E-2"/>
    <n v="-4"/>
    <x v="7"/>
    <n v="3600"/>
    <n v="42"/>
    <n v="112"/>
    <b v="0"/>
    <s v="None"/>
    <s v="None"/>
    <m/>
    <m/>
    <m/>
  </r>
  <r>
    <x v="16"/>
    <x v="2"/>
    <n v="112"/>
    <n v="1"/>
    <n v="1"/>
    <n v="37.109633922576897"/>
    <n v="0"/>
    <n v="112"/>
    <n v="6"/>
    <n v="0"/>
    <n v="0"/>
    <n v="6.6802879795431994E-2"/>
    <n v="0"/>
    <n v="6.6802879795431994E-2"/>
    <n v="-4"/>
    <x v="8"/>
    <n v="3600"/>
    <n v="42"/>
    <n v="112"/>
    <b v="0"/>
    <s v="None"/>
    <s v="None"/>
    <m/>
    <m/>
    <m/>
  </r>
  <r>
    <x v="16"/>
    <x v="2"/>
    <n v="112"/>
    <n v="1"/>
    <n v="1"/>
    <n v="36.464704990386899"/>
    <n v="0"/>
    <n v="112"/>
    <n v="6"/>
    <n v="0"/>
    <n v="0"/>
    <n v="6.8174017593264497E-2"/>
    <n v="0"/>
    <n v="6.8174017593264497E-2"/>
    <n v="-4"/>
    <x v="9"/>
    <n v="3600"/>
    <n v="42"/>
    <n v="112"/>
    <b v="0"/>
    <s v="None"/>
    <s v="None"/>
    <m/>
    <m/>
    <m/>
  </r>
  <r>
    <x v="16"/>
    <x v="2"/>
    <n v="112"/>
    <n v="0.97368421052631504"/>
    <n v="1"/>
    <n v="11.484755039215001"/>
    <n v="0"/>
    <n v="112"/>
    <n v="5"/>
    <n v="0"/>
    <n v="0"/>
    <n v="3.3294936642050701E-2"/>
    <n v="0"/>
    <n v="3.3294936642050701E-2"/>
    <n v="-4"/>
    <x v="2"/>
    <n v="3600"/>
    <n v="0"/>
    <n v="112"/>
    <b v="0"/>
    <s v="None"/>
    <s v="None"/>
    <m/>
    <m/>
    <m/>
  </r>
  <r>
    <x v="16"/>
    <x v="2"/>
    <n v="112"/>
    <n v="0.97368421052631504"/>
    <n v="1"/>
    <n v="11.1780610084533"/>
    <n v="0"/>
    <n v="112"/>
    <n v="5"/>
    <n v="0"/>
    <n v="0"/>
    <n v="3.6312492564320502E-2"/>
    <n v="0"/>
    <n v="3.6312492564320502E-2"/>
    <n v="-4"/>
    <x v="3"/>
    <n v="3600"/>
    <n v="0"/>
    <n v="112"/>
    <b v="0"/>
    <s v="None"/>
    <s v="None"/>
    <m/>
    <m/>
    <m/>
  </r>
  <r>
    <x v="16"/>
    <x v="2"/>
    <n v="112"/>
    <n v="0.97368421052631504"/>
    <n v="1"/>
    <n v="10.897067070007299"/>
    <n v="0"/>
    <n v="112"/>
    <n v="5"/>
    <n v="0"/>
    <n v="0"/>
    <n v="3.2766098156571298E-2"/>
    <n v="0"/>
    <n v="3.2766098156571298E-2"/>
    <n v="-4"/>
    <x v="4"/>
    <n v="3600"/>
    <n v="0"/>
    <n v="112"/>
    <b v="0"/>
    <s v="None"/>
    <s v="None"/>
    <m/>
    <m/>
    <m/>
  </r>
  <r>
    <x v="16"/>
    <x v="2"/>
    <n v="112"/>
    <n v="0.92105263157894701"/>
    <n v="1"/>
    <n v="26.9071490764617"/>
    <n v="0"/>
    <n v="112"/>
    <n v="6"/>
    <n v="0"/>
    <n v="0"/>
    <n v="6.6079214215278598E-2"/>
    <n v="0"/>
    <n v="6.6079214215278598E-2"/>
    <n v="-4"/>
    <x v="7"/>
    <n v="3600"/>
    <n v="0"/>
    <n v="112"/>
    <b v="0"/>
    <s v="None"/>
    <s v="None"/>
    <m/>
    <m/>
    <m/>
  </r>
  <r>
    <x v="16"/>
    <x v="2"/>
    <n v="112"/>
    <n v="0.92105263157894701"/>
    <n v="1"/>
    <n v="26.297382116317699"/>
    <n v="0"/>
    <n v="112"/>
    <n v="6"/>
    <n v="0"/>
    <n v="0"/>
    <n v="6.8582277745008399E-2"/>
    <n v="0"/>
    <n v="6.8582277745008399E-2"/>
    <n v="-4"/>
    <x v="8"/>
    <n v="3600"/>
    <n v="0"/>
    <n v="112"/>
    <b v="0"/>
    <s v="None"/>
    <s v="None"/>
    <m/>
    <m/>
    <m/>
  </r>
  <r>
    <x v="16"/>
    <x v="2"/>
    <n v="112"/>
    <n v="0.92105263157894701"/>
    <n v="1"/>
    <n v="26.183381080627399"/>
    <n v="0"/>
    <n v="112"/>
    <n v="6"/>
    <n v="0"/>
    <n v="0"/>
    <n v="6.5760424360632896E-2"/>
    <n v="0"/>
    <n v="6.5760424360632896E-2"/>
    <n v="-4"/>
    <x v="9"/>
    <n v="3600"/>
    <n v="0"/>
    <n v="112"/>
    <b v="0"/>
    <s v="None"/>
    <s v="None"/>
    <m/>
    <m/>
    <m/>
  </r>
  <r>
    <x v="16"/>
    <x v="3"/>
    <n v="112"/>
    <n v="0.94736842105263097"/>
    <n v="0.99107142857142805"/>
    <n v="25.0249600410461"/>
    <n v="0"/>
    <n v="111"/>
    <n v="6"/>
    <n v="0"/>
    <n v="0"/>
    <n v="8.8838003575801794E-2"/>
    <n v="0"/>
    <n v="8.8838003575801794E-2"/>
    <n v="-4"/>
    <x v="2"/>
    <n v="3600"/>
    <n v="138"/>
    <n v="111"/>
    <b v="0"/>
    <s v="None"/>
    <s v="None"/>
    <m/>
    <m/>
    <m/>
  </r>
  <r>
    <x v="16"/>
    <x v="3"/>
    <n v="112"/>
    <n v="0.94736842105263097"/>
    <n v="0.99107142857142805"/>
    <n v="26.2086839675903"/>
    <n v="0"/>
    <n v="111"/>
    <n v="6"/>
    <n v="0"/>
    <n v="0"/>
    <n v="9.0453041717410004E-2"/>
    <n v="0"/>
    <n v="9.0453041717410004E-2"/>
    <n v="-4"/>
    <x v="3"/>
    <n v="3600"/>
    <n v="138"/>
    <n v="111"/>
    <b v="0"/>
    <s v="None"/>
    <s v="None"/>
    <m/>
    <m/>
    <m/>
  </r>
  <r>
    <x v="16"/>
    <x v="3"/>
    <n v="112"/>
    <n v="0.94736842105263097"/>
    <n v="0.99107142857142805"/>
    <n v="25.085750102996801"/>
    <n v="0"/>
    <n v="111"/>
    <n v="6"/>
    <n v="0"/>
    <n v="0"/>
    <n v="9.7956039011478396E-2"/>
    <n v="0"/>
    <n v="9.7956039011478396E-2"/>
    <n v="-4"/>
    <x v="4"/>
    <n v="3600"/>
    <n v="138"/>
    <n v="111"/>
    <b v="0"/>
    <s v="None"/>
    <s v="None"/>
    <m/>
    <m/>
    <m/>
  </r>
  <r>
    <x v="16"/>
    <x v="3"/>
    <n v="112"/>
    <n v="0.94736842105263097"/>
    <n v="1"/>
    <n v="36.3447391986846"/>
    <n v="0"/>
    <n v="112"/>
    <n v="6"/>
    <n v="2"/>
    <n v="0.33333333333333298"/>
    <n v="0.161791566759347"/>
    <n v="0"/>
    <n v="0.161791566759347"/>
    <n v="-4"/>
    <x v="7"/>
    <n v="3600"/>
    <n v="138"/>
    <n v="112"/>
    <b v="0"/>
    <s v="None"/>
    <s v="None"/>
    <m/>
    <m/>
    <m/>
  </r>
  <r>
    <x v="16"/>
    <x v="3"/>
    <n v="112"/>
    <n v="0.94736842105263097"/>
    <n v="1"/>
    <n v="37.728724956512401"/>
    <n v="0"/>
    <n v="112"/>
    <n v="6"/>
    <n v="2"/>
    <n v="0.33333333333333298"/>
    <n v="0.164583830162882"/>
    <n v="0"/>
    <n v="0.164583830162882"/>
    <n v="-4"/>
    <x v="8"/>
    <n v="3600"/>
    <n v="138"/>
    <n v="112"/>
    <b v="0"/>
    <s v="None"/>
    <s v="None"/>
    <m/>
    <m/>
    <m/>
  </r>
  <r>
    <x v="16"/>
    <x v="3"/>
    <n v="112"/>
    <n v="0.94736842105263097"/>
    <n v="1"/>
    <n v="37.7889790534973"/>
    <n v="0"/>
    <n v="112"/>
    <n v="6"/>
    <n v="2"/>
    <n v="0.33333333333333298"/>
    <n v="0.168960930779576"/>
    <n v="0"/>
    <n v="0.168960930779576"/>
    <n v="-4"/>
    <x v="9"/>
    <n v="3600"/>
    <n v="138"/>
    <n v="112"/>
    <b v="0"/>
    <s v="None"/>
    <s v="None"/>
    <m/>
    <m/>
    <m/>
  </r>
  <r>
    <x v="16"/>
    <x v="3"/>
    <n v="112"/>
    <n v="0.92105263157894701"/>
    <n v="1"/>
    <n v="37.228976011276202"/>
    <n v="0"/>
    <n v="112"/>
    <n v="4"/>
    <n v="0"/>
    <n v="0"/>
    <n v="6.1432849615812302E-2"/>
    <n v="0"/>
    <n v="6.1432849615812302E-2"/>
    <n v="-4"/>
    <x v="2"/>
    <n v="3600"/>
    <n v="15"/>
    <n v="112"/>
    <b v="0"/>
    <s v="None"/>
    <s v="None"/>
    <m/>
    <m/>
    <m/>
  </r>
  <r>
    <x v="16"/>
    <x v="3"/>
    <n v="112"/>
    <n v="0.92105263157894701"/>
    <n v="1"/>
    <n v="38.731671810150097"/>
    <n v="0"/>
    <n v="112"/>
    <n v="4"/>
    <n v="0"/>
    <n v="0"/>
    <n v="6.8386543542146599E-2"/>
    <n v="0"/>
    <n v="6.8386543542146599E-2"/>
    <n v="-4"/>
    <x v="3"/>
    <n v="3600"/>
    <n v="15"/>
    <n v="112"/>
    <b v="0"/>
    <s v="None"/>
    <s v="None"/>
    <m/>
    <m/>
    <m/>
  </r>
  <r>
    <x v="16"/>
    <x v="3"/>
    <n v="112"/>
    <n v="0.92105263157894701"/>
    <n v="1"/>
    <n v="39.3349161148071"/>
    <n v="0"/>
    <n v="112"/>
    <n v="4"/>
    <n v="0"/>
    <n v="0"/>
    <n v="6.8848341703414903E-2"/>
    <n v="0"/>
    <n v="6.8848341703414903E-2"/>
    <n v="-4"/>
    <x v="4"/>
    <n v="3600"/>
    <n v="15"/>
    <n v="112"/>
    <b v="0"/>
    <s v="None"/>
    <s v="None"/>
    <m/>
    <m/>
    <m/>
  </r>
  <r>
    <x v="16"/>
    <x v="3"/>
    <n v="112"/>
    <n v="0.92105263157894701"/>
    <n v="1"/>
    <n v="56.000586986541698"/>
    <n v="0"/>
    <n v="112"/>
    <n v="5"/>
    <n v="4"/>
    <n v="0.8"/>
    <n v="0.141671432182192"/>
    <n v="0"/>
    <n v="0.141671432182192"/>
    <n v="-4"/>
    <x v="7"/>
    <n v="3600"/>
    <n v="15"/>
    <n v="112"/>
    <b v="0"/>
    <s v="None"/>
    <s v="None"/>
    <m/>
    <m/>
    <m/>
  </r>
  <r>
    <x v="16"/>
    <x v="3"/>
    <n v="112"/>
    <n v="0.92105263157894701"/>
    <n v="1"/>
    <n v="56.529226064682"/>
    <n v="0"/>
    <n v="112"/>
    <n v="5"/>
    <n v="4"/>
    <n v="0.8"/>
    <n v="0.151627592742443"/>
    <n v="0"/>
    <n v="0.151627592742443"/>
    <n v="-4"/>
    <x v="8"/>
    <n v="3600"/>
    <n v="15"/>
    <n v="112"/>
    <b v="0"/>
    <s v="None"/>
    <s v="None"/>
    <m/>
    <m/>
    <m/>
  </r>
  <r>
    <x v="16"/>
    <x v="3"/>
    <n v="112"/>
    <n v="0.92105263157894701"/>
    <n v="1"/>
    <n v="59.914128065109203"/>
    <n v="0"/>
    <n v="112"/>
    <n v="5"/>
    <n v="4"/>
    <n v="0.8"/>
    <n v="0.14764101989567199"/>
    <n v="0"/>
    <n v="0.14764101989567199"/>
    <n v="-4"/>
    <x v="9"/>
    <n v="3600"/>
    <n v="15"/>
    <n v="112"/>
    <b v="0"/>
    <s v="None"/>
    <s v="None"/>
    <m/>
    <m/>
    <m/>
  </r>
  <r>
    <x v="16"/>
    <x v="3"/>
    <n v="112"/>
    <n v="1"/>
    <n v="1"/>
    <n v="15.1023709774017"/>
    <n v="0"/>
    <n v="112"/>
    <n v="5"/>
    <n v="0"/>
    <n v="0"/>
    <n v="8.5505703464150401E-2"/>
    <n v="0"/>
    <n v="8.5505703464150401E-2"/>
    <n v="-4"/>
    <x v="2"/>
    <n v="3600"/>
    <n v="89"/>
    <n v="112"/>
    <b v="0"/>
    <s v="None"/>
    <s v="None"/>
    <m/>
    <m/>
    <m/>
  </r>
  <r>
    <x v="16"/>
    <x v="3"/>
    <n v="112"/>
    <n v="1"/>
    <n v="1"/>
    <n v="14.8740491867065"/>
    <n v="0"/>
    <n v="112"/>
    <n v="5"/>
    <n v="0"/>
    <n v="0"/>
    <n v="8.3876239135861397E-2"/>
    <n v="0"/>
    <n v="8.3876239135861397E-2"/>
    <n v="-4"/>
    <x v="3"/>
    <n v="3600"/>
    <n v="89"/>
    <n v="112"/>
    <b v="0"/>
    <s v="None"/>
    <s v="None"/>
    <m/>
    <m/>
    <m/>
  </r>
  <r>
    <x v="16"/>
    <x v="3"/>
    <n v="112"/>
    <n v="1"/>
    <n v="1"/>
    <n v="15.548112154006899"/>
    <n v="0"/>
    <n v="112"/>
    <n v="5"/>
    <n v="0"/>
    <n v="0"/>
    <n v="8.8313117623329093E-2"/>
    <n v="0"/>
    <n v="8.8313117623329093E-2"/>
    <n v="-4"/>
    <x v="4"/>
    <n v="3600"/>
    <n v="89"/>
    <n v="112"/>
    <b v="0"/>
    <s v="None"/>
    <s v="None"/>
    <m/>
    <m/>
    <m/>
  </r>
  <r>
    <x v="16"/>
    <x v="3"/>
    <n v="112"/>
    <n v="0.92105263157894701"/>
    <n v="1"/>
    <n v="25.459999799728301"/>
    <n v="0"/>
    <n v="112"/>
    <n v="6"/>
    <n v="0"/>
    <n v="0"/>
    <n v="0.183508425951004"/>
    <n v="0"/>
    <n v="0.183508425951004"/>
    <n v="-4"/>
    <x v="7"/>
    <n v="3600"/>
    <n v="89"/>
    <n v="112"/>
    <b v="0"/>
    <s v="None"/>
    <s v="None"/>
    <m/>
    <m/>
    <m/>
  </r>
  <r>
    <x v="16"/>
    <x v="3"/>
    <n v="112"/>
    <n v="0.92105263157894701"/>
    <n v="1"/>
    <n v="25.7377381324768"/>
    <n v="0"/>
    <n v="112"/>
    <n v="6"/>
    <n v="0"/>
    <n v="0"/>
    <n v="0.180719844996929"/>
    <n v="0"/>
    <n v="0.180719844996929"/>
    <n v="-4"/>
    <x v="8"/>
    <n v="3600"/>
    <n v="89"/>
    <n v="112"/>
    <b v="0"/>
    <s v="None"/>
    <s v="None"/>
    <m/>
    <m/>
    <m/>
  </r>
  <r>
    <x v="16"/>
    <x v="3"/>
    <n v="112"/>
    <n v="0.92105263157894701"/>
    <n v="1"/>
    <n v="24.372042179107599"/>
    <n v="0"/>
    <n v="112"/>
    <n v="6"/>
    <n v="0"/>
    <n v="0"/>
    <n v="0.173438061028718"/>
    <n v="0"/>
    <n v="0.173438061028718"/>
    <n v="-4"/>
    <x v="9"/>
    <n v="3600"/>
    <n v="89"/>
    <n v="112"/>
    <b v="0"/>
    <s v="None"/>
    <s v="None"/>
    <m/>
    <m/>
    <m/>
  </r>
  <r>
    <x v="16"/>
    <x v="3"/>
    <n v="112"/>
    <n v="1"/>
    <n v="1"/>
    <n v="43.846016883850098"/>
    <n v="0"/>
    <n v="112"/>
    <n v="7"/>
    <n v="0"/>
    <n v="0"/>
    <n v="0.10716253705322699"/>
    <n v="0"/>
    <n v="0.10716253705322699"/>
    <n v="-4"/>
    <x v="2"/>
    <n v="3600"/>
    <n v="42"/>
    <n v="112"/>
    <b v="0"/>
    <s v="None"/>
    <s v="None"/>
    <m/>
    <m/>
    <m/>
  </r>
  <r>
    <x v="16"/>
    <x v="3"/>
    <n v="112"/>
    <n v="1"/>
    <n v="1"/>
    <n v="42.960891962051299"/>
    <n v="0"/>
    <n v="112"/>
    <n v="7"/>
    <n v="0"/>
    <n v="0"/>
    <n v="0.111747529357671"/>
    <n v="0"/>
    <n v="0.111747529357671"/>
    <n v="-4"/>
    <x v="3"/>
    <n v="3600"/>
    <n v="42"/>
    <n v="112"/>
    <b v="0"/>
    <s v="None"/>
    <s v="None"/>
    <m/>
    <m/>
    <m/>
  </r>
  <r>
    <x v="16"/>
    <x v="3"/>
    <n v="112"/>
    <n v="1"/>
    <n v="1"/>
    <n v="43.541677951812702"/>
    <n v="0"/>
    <n v="112"/>
    <n v="7"/>
    <n v="0"/>
    <n v="0"/>
    <n v="0.107076030224561"/>
    <n v="0"/>
    <n v="0.107076030224561"/>
    <n v="-4"/>
    <x v="4"/>
    <n v="3600"/>
    <n v="42"/>
    <n v="112"/>
    <b v="0"/>
    <s v="None"/>
    <s v="None"/>
    <m/>
    <m/>
    <m/>
  </r>
  <r>
    <x v="16"/>
    <x v="3"/>
    <n v="112"/>
    <n v="1"/>
    <n v="1"/>
    <n v="50.872076988220201"/>
    <n v="0"/>
    <n v="112"/>
    <n v="5"/>
    <n v="0"/>
    <n v="0"/>
    <n v="0.14569880999624699"/>
    <n v="0"/>
    <n v="0.14569880999624699"/>
    <n v="-4"/>
    <x v="7"/>
    <n v="3600"/>
    <n v="42"/>
    <n v="112"/>
    <b v="0"/>
    <s v="None"/>
    <s v="None"/>
    <m/>
    <m/>
    <m/>
  </r>
  <r>
    <x v="16"/>
    <x v="3"/>
    <n v="112"/>
    <n v="1"/>
    <n v="1"/>
    <n v="50.320060014724703"/>
    <n v="0"/>
    <n v="112"/>
    <n v="5"/>
    <n v="0"/>
    <n v="0"/>
    <n v="0.148193549364805"/>
    <n v="0"/>
    <n v="0.148193549364805"/>
    <n v="-4"/>
    <x v="8"/>
    <n v="3600"/>
    <n v="42"/>
    <n v="112"/>
    <b v="0"/>
    <s v="None"/>
    <s v="None"/>
    <m/>
    <m/>
    <m/>
  </r>
  <r>
    <x v="16"/>
    <x v="3"/>
    <n v="112"/>
    <n v="1"/>
    <n v="1"/>
    <n v="49.000519990920999"/>
    <n v="0"/>
    <n v="112"/>
    <n v="5"/>
    <n v="0"/>
    <n v="0"/>
    <n v="0.14539538510143701"/>
    <n v="0"/>
    <n v="0.14539538510143701"/>
    <n v="-4"/>
    <x v="9"/>
    <n v="3600"/>
    <n v="42"/>
    <n v="112"/>
    <b v="0"/>
    <s v="None"/>
    <s v="None"/>
    <m/>
    <m/>
    <m/>
  </r>
  <r>
    <x v="16"/>
    <x v="3"/>
    <n v="112"/>
    <n v="0.89473684210526305"/>
    <n v="1"/>
    <n v="28.355370998382501"/>
    <n v="0"/>
    <n v="112"/>
    <n v="5"/>
    <n v="0"/>
    <n v="0"/>
    <n v="8.3062982186675002E-2"/>
    <n v="0"/>
    <n v="8.3062982186675002E-2"/>
    <n v="-4"/>
    <x v="2"/>
    <n v="3600"/>
    <n v="0"/>
    <n v="112"/>
    <b v="0"/>
    <s v="None"/>
    <s v="None"/>
    <m/>
    <m/>
    <m/>
  </r>
  <r>
    <x v="16"/>
    <x v="3"/>
    <n v="112"/>
    <n v="0.89473684210526305"/>
    <n v="1"/>
    <n v="28.819031000137301"/>
    <n v="0"/>
    <n v="112"/>
    <n v="5"/>
    <n v="0"/>
    <n v="0"/>
    <n v="8.8900323957204805E-2"/>
    <n v="0"/>
    <n v="8.8900323957204805E-2"/>
    <n v="-4"/>
    <x v="3"/>
    <n v="3600"/>
    <n v="0"/>
    <n v="112"/>
    <b v="0"/>
    <s v="None"/>
    <s v="None"/>
    <m/>
    <m/>
    <m/>
  </r>
  <r>
    <x v="16"/>
    <x v="3"/>
    <n v="112"/>
    <n v="0.89473684210526305"/>
    <n v="1"/>
    <n v="28.054717063903801"/>
    <n v="0"/>
    <n v="112"/>
    <n v="5"/>
    <n v="0"/>
    <n v="0"/>
    <n v="8.04886799305677E-2"/>
    <n v="0"/>
    <n v="8.04886799305677E-2"/>
    <n v="-4"/>
    <x v="4"/>
    <n v="3600"/>
    <n v="0"/>
    <n v="112"/>
    <b v="0"/>
    <s v="None"/>
    <s v="None"/>
    <m/>
    <m/>
    <m/>
  </r>
  <r>
    <x v="16"/>
    <x v="3"/>
    <n v="112"/>
    <n v="0.89473684210526305"/>
    <n v="1"/>
    <n v="42.445723056793199"/>
    <n v="0"/>
    <n v="112"/>
    <n v="5"/>
    <n v="4"/>
    <n v="0.8"/>
    <n v="0.14410469308495499"/>
    <n v="0"/>
    <n v="0.14410469308495499"/>
    <n v="-4"/>
    <x v="7"/>
    <n v="3600"/>
    <n v="0"/>
    <n v="112"/>
    <b v="0"/>
    <s v="None"/>
    <s v="None"/>
    <m/>
    <m/>
    <m/>
  </r>
  <r>
    <x v="16"/>
    <x v="3"/>
    <n v="112"/>
    <n v="0.89473684210526305"/>
    <n v="1"/>
    <n v="43.086241960525498"/>
    <n v="0"/>
    <n v="112"/>
    <n v="5"/>
    <n v="4"/>
    <n v="0.8"/>
    <n v="0.143072068691253"/>
    <n v="0"/>
    <n v="0.143072068691253"/>
    <n v="-4"/>
    <x v="8"/>
    <n v="3600"/>
    <n v="0"/>
    <n v="112"/>
    <b v="0"/>
    <s v="None"/>
    <s v="None"/>
    <m/>
    <m/>
    <m/>
  </r>
  <r>
    <x v="16"/>
    <x v="3"/>
    <n v="112"/>
    <n v="0.89473684210526305"/>
    <n v="1"/>
    <n v="42.762022018432603"/>
    <n v="0"/>
    <n v="112"/>
    <n v="5"/>
    <n v="4"/>
    <n v="0.8"/>
    <n v="0.14730243757367101"/>
    <n v="0"/>
    <n v="0.14730243757367101"/>
    <n v="-4"/>
    <x v="9"/>
    <n v="3600"/>
    <n v="0"/>
    <n v="112"/>
    <b v="0"/>
    <s v="None"/>
    <s v="None"/>
    <m/>
    <m/>
    <m/>
  </r>
  <r>
    <x v="13"/>
    <x v="0"/>
    <n v="560"/>
    <n v="0.73796791443850196"/>
    <n v="0.79285714285714204"/>
    <n v="613.96494412422101"/>
    <n v="0"/>
    <n v="444"/>
    <n v="10"/>
    <n v="0"/>
    <n v="0"/>
    <n v="6.3969483599066707E-2"/>
    <n v="0"/>
    <n v="6.3969483599066707E-2"/>
    <n v="-4"/>
    <x v="2"/>
    <n v="3600"/>
    <n v="138"/>
    <n v="444"/>
    <b v="0"/>
    <s v="None"/>
    <s v="None"/>
    <m/>
    <m/>
    <m/>
  </r>
  <r>
    <x v="13"/>
    <x v="0"/>
    <n v="560"/>
    <n v="0.73796791443850196"/>
    <n v="0.79285714285714204"/>
    <n v="643.23609495162896"/>
    <n v="0"/>
    <n v="444"/>
    <n v="10"/>
    <n v="0"/>
    <n v="0"/>
    <n v="7.6043415814638096E-2"/>
    <n v="0"/>
    <n v="7.6043415814638096E-2"/>
    <n v="-4"/>
    <x v="3"/>
    <n v="3600"/>
    <n v="138"/>
    <n v="444"/>
    <b v="0"/>
    <s v="None"/>
    <s v="None"/>
    <m/>
    <m/>
    <m/>
  </r>
  <r>
    <x v="13"/>
    <x v="1"/>
    <n v="560"/>
    <n v="0.77005347593582796"/>
    <n v="0.81785714285714195"/>
    <n v="3600.0033209323801"/>
    <n v="0.20742358078602499"/>
    <n v="458"/>
    <n v="7"/>
    <n v="0"/>
    <n v="0"/>
    <n v="9.00242123752832E-2"/>
    <n v="0"/>
    <n v="9.00242123752832E-2"/>
    <n v="-4"/>
    <x v="4"/>
    <n v="3600"/>
    <n v="138"/>
    <n v="552.99999999999898"/>
    <b v="0"/>
    <s v="None"/>
    <s v="None"/>
    <m/>
    <m/>
    <m/>
  </r>
  <r>
    <x v="13"/>
    <x v="1"/>
    <n v="560"/>
    <n v="0.77540106951871601"/>
    <n v="0.78928571428571404"/>
    <n v="3600.0030360221799"/>
    <n v="0.20588235294117599"/>
    <n v="442"/>
    <n v="11"/>
    <n v="0"/>
    <n v="0"/>
    <n v="0.21987641602754501"/>
    <n v="0"/>
    <n v="0.21987641602754501"/>
    <n v="-4"/>
    <x v="8"/>
    <n v="3600"/>
    <n v="89"/>
    <n v="533"/>
    <b v="0"/>
    <s v="None"/>
    <s v="None"/>
    <m/>
    <m/>
    <m/>
  </r>
  <r>
    <x v="13"/>
    <x v="1"/>
    <n v="560"/>
    <n v="0.77005347593582796"/>
    <n v="0.81428571428571395"/>
    <n v="3600.0026350021299"/>
    <n v="0.177631578947368"/>
    <n v="456"/>
    <n v="9"/>
    <n v="0"/>
    <n v="0"/>
    <n v="0.18310050852596699"/>
    <n v="0"/>
    <n v="0.18310050852596699"/>
    <n v="-4"/>
    <x v="9"/>
    <n v="3600"/>
    <n v="138"/>
    <n v="537"/>
    <b v="0"/>
    <s v="None"/>
    <s v="None"/>
    <m/>
    <m/>
    <m/>
  </r>
  <r>
    <x v="13"/>
    <x v="1"/>
    <n v="560"/>
    <n v="0.77540106951871601"/>
    <n v="0.78928571428571404"/>
    <n v="3600.0078330039901"/>
    <n v="0.20588235294117599"/>
    <n v="442"/>
    <n v="11"/>
    <n v="0"/>
    <n v="0"/>
    <n v="0.225191069766879"/>
    <n v="0"/>
    <n v="0.225191069766879"/>
    <n v="-4"/>
    <x v="9"/>
    <n v="3600"/>
    <n v="89"/>
    <n v="533"/>
    <b v="0"/>
    <s v="None"/>
    <s v="None"/>
    <m/>
    <m/>
    <m/>
  </r>
  <r>
    <x v="13"/>
    <x v="1"/>
    <n v="560"/>
    <n v="0.77005347593582796"/>
    <n v="0.81428571428571395"/>
    <n v="3600.0023407936001"/>
    <n v="0.160087719298245"/>
    <n v="456"/>
    <n v="11"/>
    <n v="0"/>
    <n v="0"/>
    <n v="0.22351064905524201"/>
    <n v="0"/>
    <n v="0.22351064905524201"/>
    <n v="-4"/>
    <x v="8"/>
    <n v="3600"/>
    <n v="0"/>
    <n v="529"/>
    <b v="0"/>
    <s v="None"/>
    <s v="None"/>
    <m/>
    <m/>
    <m/>
  </r>
  <r>
    <x v="13"/>
    <x v="2"/>
    <n v="560"/>
    <n v="0.74866310160427796"/>
    <n v="0.83214285714285696"/>
    <n v="3600.0053930282502"/>
    <n v="0.20171673819739699"/>
    <n v="466"/>
    <n v="8"/>
    <n v="0"/>
    <n v="0"/>
    <n v="0.43822475336492001"/>
    <n v="0"/>
    <n v="0.43822475336492001"/>
    <n v="-4"/>
    <x v="8"/>
    <n v="3600"/>
    <n v="138"/>
    <n v="559.99999999998704"/>
    <b v="0"/>
    <s v="None"/>
    <s v="None"/>
    <m/>
    <m/>
    <m/>
  </r>
  <r>
    <x v="13"/>
    <x v="2"/>
    <n v="560"/>
    <n v="0.74866310160427796"/>
    <n v="0.83214285714285696"/>
    <n v="3600.0054421424802"/>
    <n v="0.20171673819739699"/>
    <n v="466"/>
    <n v="8"/>
    <n v="0"/>
    <n v="0"/>
    <n v="0.45819044113159102"/>
    <n v="0"/>
    <n v="0.45819044113159102"/>
    <n v="-4"/>
    <x v="9"/>
    <n v="3600"/>
    <n v="138"/>
    <n v="559.99999999998704"/>
    <b v="0"/>
    <s v="None"/>
    <s v="None"/>
    <m/>
    <m/>
    <m/>
  </r>
  <r>
    <x v="13"/>
    <x v="0"/>
    <n v="560"/>
    <n v="0.73796791443850196"/>
    <n v="0.79285714285714204"/>
    <n v="610.95282411575295"/>
    <n v="0"/>
    <n v="444"/>
    <n v="10"/>
    <n v="0"/>
    <n v="0"/>
    <n v="7.5605304911732604E-2"/>
    <n v="0"/>
    <n v="7.5605304911732604E-2"/>
    <n v="-4"/>
    <x v="4"/>
    <n v="3600"/>
    <n v="138"/>
    <n v="444"/>
    <b v="0"/>
    <s v="None"/>
    <s v="None"/>
    <m/>
    <m/>
    <m/>
  </r>
  <r>
    <x v="13"/>
    <x v="0"/>
    <n v="560"/>
    <n v="0.73796791443850196"/>
    <n v="0.79285714285714204"/>
    <n v="74.889240980148301"/>
    <n v="0"/>
    <n v="444"/>
    <n v="9"/>
    <n v="0"/>
    <n v="0"/>
    <n v="7.1977868676185594E-2"/>
    <n v="0"/>
    <n v="7.1977868676185594E-2"/>
    <n v="-4"/>
    <x v="7"/>
    <n v="3600"/>
    <n v="138"/>
    <n v="444"/>
    <b v="0"/>
    <s v="None"/>
    <s v="None"/>
    <m/>
    <m/>
    <m/>
  </r>
  <r>
    <x v="13"/>
    <x v="0"/>
    <n v="560"/>
    <n v="0.73796791443850196"/>
    <n v="0.79285714285714204"/>
    <n v="75.896193027496295"/>
    <n v="0"/>
    <n v="444"/>
    <n v="9"/>
    <n v="0"/>
    <n v="0"/>
    <n v="7.8072108328342396E-2"/>
    <n v="0"/>
    <n v="7.8072108328342396E-2"/>
    <n v="-4"/>
    <x v="8"/>
    <n v="3600"/>
    <n v="138"/>
    <n v="444"/>
    <b v="0"/>
    <s v="None"/>
    <s v="None"/>
    <m/>
    <m/>
    <m/>
  </r>
  <r>
    <x v="13"/>
    <x v="0"/>
    <n v="560"/>
    <n v="0.73796791443850196"/>
    <n v="0.79285714285714204"/>
    <n v="75.165132999420095"/>
    <n v="0"/>
    <n v="444"/>
    <n v="9"/>
    <n v="0"/>
    <n v="0"/>
    <n v="7.6525626704096794E-2"/>
    <n v="0"/>
    <n v="7.6525626704096794E-2"/>
    <n v="-4"/>
    <x v="9"/>
    <n v="3600"/>
    <n v="138"/>
    <n v="444"/>
    <b v="0"/>
    <s v="None"/>
    <s v="None"/>
    <m/>
    <m/>
    <m/>
  </r>
  <r>
    <x v="13"/>
    <x v="0"/>
    <n v="560"/>
    <n v="0.72727272727272696"/>
    <n v="0.78214285714285703"/>
    <n v="418.84493184089598"/>
    <n v="0"/>
    <n v="438"/>
    <n v="8"/>
    <n v="0"/>
    <n v="0"/>
    <n v="5.3461069241166101E-2"/>
    <n v="0"/>
    <n v="5.3461069241166101E-2"/>
    <n v="-4"/>
    <x v="2"/>
    <n v="3600"/>
    <n v="15"/>
    <n v="438"/>
    <b v="0"/>
    <s v="None"/>
    <s v="None"/>
    <m/>
    <m/>
    <m/>
  </r>
  <r>
    <x v="13"/>
    <x v="0"/>
    <n v="560"/>
    <n v="0.72727272727272696"/>
    <n v="0.78214285714285703"/>
    <n v="435.27395701408301"/>
    <n v="0"/>
    <n v="438"/>
    <n v="8"/>
    <n v="0"/>
    <n v="0"/>
    <n v="6.1215359717607498E-2"/>
    <n v="0"/>
    <n v="6.1215359717607498E-2"/>
    <n v="-4"/>
    <x v="3"/>
    <n v="3600"/>
    <n v="15"/>
    <n v="438"/>
    <b v="0"/>
    <s v="None"/>
    <s v="None"/>
    <m/>
    <m/>
    <m/>
  </r>
  <r>
    <x v="13"/>
    <x v="0"/>
    <n v="560"/>
    <n v="0.72727272727272696"/>
    <n v="0.78214285714285703"/>
    <n v="439.50703811645502"/>
    <n v="0"/>
    <n v="438"/>
    <n v="8"/>
    <n v="0"/>
    <n v="0"/>
    <n v="5.2351530641317298E-2"/>
    <n v="0"/>
    <n v="5.2351530641317298E-2"/>
    <n v="-4"/>
    <x v="4"/>
    <n v="3600"/>
    <n v="15"/>
    <n v="438"/>
    <b v="0"/>
    <s v="None"/>
    <s v="None"/>
    <m/>
    <m/>
    <m/>
  </r>
  <r>
    <x v="13"/>
    <x v="0"/>
    <n v="560"/>
    <n v="0.73262032085561501"/>
    <n v="0.78214285714285703"/>
    <n v="77.349856138229299"/>
    <n v="0"/>
    <n v="438"/>
    <n v="7"/>
    <n v="0"/>
    <n v="0"/>
    <n v="6.0239301994442898E-2"/>
    <n v="0"/>
    <n v="6.0239301994442898E-2"/>
    <n v="-4"/>
    <x v="7"/>
    <n v="3600"/>
    <n v="15"/>
    <n v="438"/>
    <b v="0"/>
    <s v="None"/>
    <s v="None"/>
    <m/>
    <m/>
    <m/>
  </r>
  <r>
    <x v="13"/>
    <x v="0"/>
    <n v="560"/>
    <n v="0.73262032085561501"/>
    <n v="0.78214285714285703"/>
    <n v="76.476964950561495"/>
    <n v="0"/>
    <n v="438"/>
    <n v="7"/>
    <n v="0"/>
    <n v="0"/>
    <n v="6.0020195320248597E-2"/>
    <n v="0"/>
    <n v="6.0020195320248597E-2"/>
    <n v="-4"/>
    <x v="8"/>
    <n v="3600"/>
    <n v="15"/>
    <n v="438"/>
    <b v="0"/>
    <s v="None"/>
    <s v="None"/>
    <m/>
    <m/>
    <m/>
  </r>
  <r>
    <x v="13"/>
    <x v="0"/>
    <n v="560"/>
    <n v="0.73262032085561501"/>
    <n v="0.78214285714285703"/>
    <n v="78.789822101593003"/>
    <n v="0"/>
    <n v="438"/>
    <n v="7"/>
    <n v="0"/>
    <n v="0"/>
    <n v="5.85231184959411E-2"/>
    <n v="0"/>
    <n v="5.85231184959411E-2"/>
    <n v="-4"/>
    <x v="9"/>
    <n v="3600"/>
    <n v="15"/>
    <n v="438"/>
    <b v="0"/>
    <s v="None"/>
    <s v="None"/>
    <m/>
    <m/>
    <m/>
  </r>
  <r>
    <x v="13"/>
    <x v="0"/>
    <n v="560"/>
    <n v="0.79144385026737896"/>
    <n v="0.77500000000000002"/>
    <n v="442.45848107337901"/>
    <n v="0"/>
    <n v="434"/>
    <n v="8"/>
    <n v="0"/>
    <n v="0"/>
    <n v="5.6805988773703499E-2"/>
    <n v="0"/>
    <n v="5.6805988773703499E-2"/>
    <n v="-4"/>
    <x v="2"/>
    <n v="3600"/>
    <n v="89"/>
    <n v="434"/>
    <b v="0"/>
    <s v="None"/>
    <s v="None"/>
    <m/>
    <m/>
    <m/>
  </r>
  <r>
    <x v="13"/>
    <x v="0"/>
    <n v="560"/>
    <n v="0.79144385026737896"/>
    <n v="0.77500000000000002"/>
    <n v="447.95942187309203"/>
    <n v="0"/>
    <n v="434"/>
    <n v="8"/>
    <n v="0"/>
    <n v="0"/>
    <n v="5.7547898963093702E-2"/>
    <n v="0"/>
    <n v="5.7547898963093702E-2"/>
    <n v="-4"/>
    <x v="3"/>
    <n v="3600"/>
    <n v="89"/>
    <n v="434"/>
    <b v="0"/>
    <s v="None"/>
    <s v="None"/>
    <m/>
    <m/>
    <m/>
  </r>
  <r>
    <x v="13"/>
    <x v="0"/>
    <n v="560"/>
    <n v="0.79144385026737896"/>
    <n v="0.77500000000000002"/>
    <n v="451.37116599082901"/>
    <n v="0"/>
    <n v="434"/>
    <n v="8"/>
    <n v="0"/>
    <n v="0"/>
    <n v="5.7894272729754399E-2"/>
    <n v="0"/>
    <n v="5.7894272729754399E-2"/>
    <n v="-4"/>
    <x v="4"/>
    <n v="3600"/>
    <n v="89"/>
    <n v="434"/>
    <b v="0"/>
    <s v="None"/>
    <s v="None"/>
    <m/>
    <m/>
    <m/>
  </r>
  <r>
    <x v="13"/>
    <x v="0"/>
    <n v="560"/>
    <n v="0.79144385026737896"/>
    <n v="0.77500000000000002"/>
    <n v="176.520693063735"/>
    <n v="0"/>
    <n v="434"/>
    <n v="10"/>
    <n v="0"/>
    <n v="0"/>
    <n v="8.8050333783030496E-2"/>
    <n v="0"/>
    <n v="8.8050333783030496E-2"/>
    <n v="-4"/>
    <x v="7"/>
    <n v="3600"/>
    <n v="89"/>
    <n v="434"/>
    <b v="0"/>
    <s v="None"/>
    <s v="None"/>
    <m/>
    <m/>
    <m/>
  </r>
  <r>
    <x v="13"/>
    <x v="1"/>
    <n v="560"/>
    <n v="0.77005347593582796"/>
    <n v="0.81428571428571395"/>
    <n v="3600.0023927688599"/>
    <n v="0.179824561403508"/>
    <n v="456"/>
    <n v="9"/>
    <n v="0"/>
    <n v="0"/>
    <n v="0.22550810873508401"/>
    <n v="0"/>
    <n v="0.22550810873508401"/>
    <n v="-4"/>
    <x v="7"/>
    <n v="3600"/>
    <n v="138"/>
    <n v="538"/>
    <b v="0"/>
    <s v="None"/>
    <s v="None"/>
    <m/>
    <m/>
    <m/>
  </r>
  <r>
    <x v="13"/>
    <x v="1"/>
    <n v="560"/>
    <n v="0.79144385026737896"/>
    <n v="0.81071428571428505"/>
    <n v="3600.0026910305"/>
    <n v="0.185022026431718"/>
    <n v="454"/>
    <n v="12"/>
    <n v="0"/>
    <n v="0"/>
    <n v="0.28021164983510899"/>
    <n v="0"/>
    <n v="0.28021164983510899"/>
    <n v="-4"/>
    <x v="8"/>
    <n v="3600"/>
    <n v="42"/>
    <n v="538"/>
    <b v="0"/>
    <s v="None"/>
    <s v="None"/>
    <m/>
    <m/>
    <m/>
  </r>
  <r>
    <x v="13"/>
    <x v="1"/>
    <n v="560"/>
    <n v="0.76470588235294101"/>
    <n v="0.81428571428571395"/>
    <n v="3600.00239610672"/>
    <n v="0.16447368421052599"/>
    <n v="456"/>
    <n v="9"/>
    <n v="0"/>
    <n v="0"/>
    <n v="0.211981261149048"/>
    <n v="0"/>
    <n v="0.211981261149048"/>
    <n v="-4"/>
    <x v="9"/>
    <n v="3600"/>
    <n v="15"/>
    <n v="531"/>
    <b v="0"/>
    <s v="None"/>
    <s v="None"/>
    <m/>
    <m/>
    <m/>
  </r>
  <r>
    <x v="13"/>
    <x v="1"/>
    <n v="560"/>
    <n v="0.79144385026737896"/>
    <n v="0.81071428571428505"/>
    <n v="3600.0029218196801"/>
    <n v="0.185022026431718"/>
    <n v="454"/>
    <n v="12"/>
    <n v="0"/>
    <n v="0"/>
    <n v="0.28438743948936401"/>
    <n v="0"/>
    <n v="0.28438743948936401"/>
    <n v="-4"/>
    <x v="9"/>
    <n v="3600"/>
    <n v="42"/>
    <n v="538"/>
    <b v="0"/>
    <s v="None"/>
    <s v="None"/>
    <m/>
    <m/>
    <m/>
  </r>
  <r>
    <x v="13"/>
    <x v="1"/>
    <n v="560"/>
    <n v="0.77005347593582796"/>
    <n v="0.81428571428571395"/>
    <n v="3600.0020110607102"/>
    <n v="0.160087719298245"/>
    <n v="456"/>
    <n v="11"/>
    <n v="0"/>
    <n v="0"/>
    <n v="0.257950725033879"/>
    <n v="0"/>
    <n v="0.257950725033879"/>
    <n v="-4"/>
    <x v="9"/>
    <n v="3600"/>
    <n v="0"/>
    <n v="529"/>
    <b v="0"/>
    <s v="None"/>
    <s v="None"/>
    <m/>
    <m/>
    <m/>
  </r>
  <r>
    <x v="13"/>
    <x v="2"/>
    <n v="560"/>
    <n v="0.74331550802139001"/>
    <n v="0.81071428571428505"/>
    <n v="3600.02330684661"/>
    <n v="0.23348017621143399"/>
    <n v="454"/>
    <n v="6"/>
    <n v="0"/>
    <n v="0"/>
    <n v="0.34925054386258098"/>
    <n v="0"/>
    <n v="0.34925054386258098"/>
    <n v="-4"/>
    <x v="8"/>
    <n v="3600"/>
    <n v="15"/>
    <n v="559.99999999999102"/>
    <b v="0"/>
    <s v="None"/>
    <s v="None"/>
    <m/>
    <m/>
    <m/>
  </r>
  <r>
    <x v="13"/>
    <x v="2"/>
    <n v="560"/>
    <n v="0.74331550802139001"/>
    <n v="0.81071428571428505"/>
    <n v="3600.01835012435"/>
    <n v="0.23348017621143399"/>
    <n v="454"/>
    <n v="6"/>
    <n v="0"/>
    <n v="0"/>
    <n v="0.35971697047352702"/>
    <n v="0"/>
    <n v="0.35971697047352702"/>
    <n v="-4"/>
    <x v="9"/>
    <n v="3600"/>
    <n v="15"/>
    <n v="559.99999999999102"/>
    <b v="0"/>
    <s v="None"/>
    <s v="None"/>
    <m/>
    <m/>
    <m/>
  </r>
  <r>
    <x v="13"/>
    <x v="0"/>
    <n v="560"/>
    <n v="0.79144385026737896"/>
    <n v="0.77500000000000002"/>
    <n v="170.62213397025999"/>
    <n v="0"/>
    <n v="434"/>
    <n v="10"/>
    <n v="0"/>
    <n v="0"/>
    <n v="8.5142504423856694E-2"/>
    <n v="0"/>
    <n v="8.5142504423856694E-2"/>
    <n v="-4"/>
    <x v="8"/>
    <n v="3600"/>
    <n v="89"/>
    <n v="434"/>
    <b v="0"/>
    <s v="None"/>
    <s v="None"/>
    <m/>
    <m/>
    <m/>
  </r>
  <r>
    <x v="13"/>
    <x v="0"/>
    <n v="560"/>
    <n v="0.79144385026737896"/>
    <n v="0.77500000000000002"/>
    <n v="165.255236864089"/>
    <n v="0"/>
    <n v="434"/>
    <n v="10"/>
    <n v="0"/>
    <n v="0"/>
    <n v="8.2694001495838096E-2"/>
    <n v="0"/>
    <n v="8.2694001495838096E-2"/>
    <n v="-4"/>
    <x v="9"/>
    <n v="3600"/>
    <n v="89"/>
    <n v="434"/>
    <b v="0"/>
    <s v="None"/>
    <s v="None"/>
    <m/>
    <m/>
    <m/>
  </r>
  <r>
    <x v="13"/>
    <x v="0"/>
    <n v="560"/>
    <n v="0.77540106951871601"/>
    <n v="0.77321428571428497"/>
    <n v="504.11394381523098"/>
    <n v="0"/>
    <n v="433"/>
    <n v="9"/>
    <n v="0"/>
    <n v="0"/>
    <n v="6.5766038373112595E-2"/>
    <n v="0"/>
    <n v="6.5766038373112595E-2"/>
    <n v="-4"/>
    <x v="2"/>
    <n v="3600"/>
    <n v="42"/>
    <n v="433"/>
    <b v="0"/>
    <s v="None"/>
    <s v="None"/>
    <m/>
    <m/>
    <m/>
  </r>
  <r>
    <x v="13"/>
    <x v="0"/>
    <n v="560"/>
    <n v="0.77540106951871601"/>
    <n v="0.77321428571428497"/>
    <n v="520.20737695693902"/>
    <n v="0"/>
    <n v="433"/>
    <n v="9"/>
    <n v="0"/>
    <n v="0"/>
    <n v="5.7309165596961899E-2"/>
    <n v="0"/>
    <n v="5.7309165596961899E-2"/>
    <n v="-4"/>
    <x v="3"/>
    <n v="3600"/>
    <n v="42"/>
    <n v="433"/>
    <b v="0"/>
    <s v="None"/>
    <s v="None"/>
    <m/>
    <m/>
    <m/>
  </r>
  <r>
    <x v="13"/>
    <x v="0"/>
    <n v="560"/>
    <n v="0.77540106951871601"/>
    <n v="0.77321428571428497"/>
    <n v="511.51974010467501"/>
    <n v="0"/>
    <n v="433"/>
    <n v="9"/>
    <n v="0"/>
    <n v="0"/>
    <n v="7.07102715969085E-2"/>
    <n v="0"/>
    <n v="7.07102715969085E-2"/>
    <n v="-4"/>
    <x v="4"/>
    <n v="3600"/>
    <n v="42"/>
    <n v="433"/>
    <b v="0"/>
    <s v="None"/>
    <s v="None"/>
    <m/>
    <m/>
    <m/>
  </r>
  <r>
    <x v="13"/>
    <x v="0"/>
    <n v="560"/>
    <n v="0.77005347593582796"/>
    <n v="0.77321428571428497"/>
    <n v="83.151670932769704"/>
    <n v="0"/>
    <n v="433"/>
    <n v="8"/>
    <n v="0"/>
    <n v="0"/>
    <n v="7.0411194115877096E-2"/>
    <n v="0"/>
    <n v="7.0411194115877096E-2"/>
    <n v="-4"/>
    <x v="7"/>
    <n v="3600"/>
    <n v="42"/>
    <n v="433"/>
    <b v="0"/>
    <s v="None"/>
    <s v="None"/>
    <m/>
    <m/>
    <m/>
  </r>
  <r>
    <x v="13"/>
    <x v="0"/>
    <n v="560"/>
    <n v="0.77005347593582796"/>
    <n v="0.77321428571428497"/>
    <n v="84.281718969344993"/>
    <n v="0"/>
    <n v="433"/>
    <n v="8"/>
    <n v="0"/>
    <n v="0"/>
    <n v="6.9031290709972298E-2"/>
    <n v="0"/>
    <n v="6.9031290709972298E-2"/>
    <n v="-4"/>
    <x v="8"/>
    <n v="3600"/>
    <n v="42"/>
    <n v="433"/>
    <b v="0"/>
    <s v="None"/>
    <s v="None"/>
    <m/>
    <m/>
    <m/>
  </r>
  <r>
    <x v="13"/>
    <x v="0"/>
    <n v="560"/>
    <n v="0.77005347593582796"/>
    <n v="0.77321428571428497"/>
    <n v="86.148016214370699"/>
    <n v="0"/>
    <n v="433"/>
    <n v="8"/>
    <n v="0"/>
    <n v="0"/>
    <n v="7.4590776115655899E-2"/>
    <n v="0"/>
    <n v="7.4590776115655899E-2"/>
    <n v="-4"/>
    <x v="9"/>
    <n v="3600"/>
    <n v="42"/>
    <n v="433"/>
    <b v="0"/>
    <s v="None"/>
    <s v="None"/>
    <m/>
    <m/>
    <m/>
  </r>
  <r>
    <x v="13"/>
    <x v="0"/>
    <n v="560"/>
    <n v="0.74866310160427796"/>
    <n v="0.78928571428571404"/>
    <n v="286.92980504035899"/>
    <n v="0"/>
    <n v="442"/>
    <n v="9"/>
    <n v="0"/>
    <n v="0"/>
    <n v="5.9870149940252297E-2"/>
    <n v="0"/>
    <n v="5.9870149940252297E-2"/>
    <n v="-4"/>
    <x v="2"/>
    <n v="3600"/>
    <n v="0"/>
    <n v="442"/>
    <b v="0"/>
    <s v="None"/>
    <s v="None"/>
    <m/>
    <m/>
    <m/>
  </r>
  <r>
    <x v="13"/>
    <x v="0"/>
    <n v="560"/>
    <n v="0.74866310160427796"/>
    <n v="0.78928571428571404"/>
    <n v="290.73773598670903"/>
    <n v="0"/>
    <n v="442"/>
    <n v="9"/>
    <n v="0"/>
    <n v="0"/>
    <n v="6.1165379360318101E-2"/>
    <n v="0"/>
    <n v="6.1165379360318101E-2"/>
    <n v="-4"/>
    <x v="3"/>
    <n v="3600"/>
    <n v="0"/>
    <n v="442"/>
    <b v="0"/>
    <s v="None"/>
    <s v="None"/>
    <m/>
    <m/>
    <m/>
  </r>
  <r>
    <x v="13"/>
    <x v="0"/>
    <n v="560"/>
    <n v="0.74866310160427796"/>
    <n v="0.78928571428571404"/>
    <n v="291.08517789840698"/>
    <n v="0"/>
    <n v="442"/>
    <n v="9"/>
    <n v="0"/>
    <n v="0"/>
    <n v="5.73998466134071E-2"/>
    <n v="0"/>
    <n v="5.73998466134071E-2"/>
    <n v="-4"/>
    <x v="4"/>
    <n v="3600"/>
    <n v="0"/>
    <n v="442"/>
    <b v="0"/>
    <s v="None"/>
    <s v="None"/>
    <m/>
    <m/>
    <m/>
  </r>
  <r>
    <x v="13"/>
    <x v="0"/>
    <n v="560"/>
    <n v="0.74866310160427796"/>
    <n v="0.78928571428571404"/>
    <n v="87.086014986038194"/>
    <n v="0"/>
    <n v="442"/>
    <n v="7"/>
    <n v="0"/>
    <n v="0"/>
    <n v="5.9123553335666601E-2"/>
    <n v="0"/>
    <n v="5.9123553335666601E-2"/>
    <n v="-4"/>
    <x v="7"/>
    <n v="3600"/>
    <n v="0"/>
    <n v="442"/>
    <b v="0"/>
    <s v="None"/>
    <s v="None"/>
    <m/>
    <m/>
    <m/>
  </r>
  <r>
    <x v="13"/>
    <x v="0"/>
    <n v="560"/>
    <n v="0.74866310160427796"/>
    <n v="0.78928571428571404"/>
    <n v="87.941836118698106"/>
    <n v="0"/>
    <n v="442"/>
    <n v="7"/>
    <n v="0"/>
    <n v="0"/>
    <n v="6.50625489652156E-2"/>
    <n v="0"/>
    <n v="6.50625489652156E-2"/>
    <n v="-4"/>
    <x v="8"/>
    <n v="3600"/>
    <n v="0"/>
    <n v="442"/>
    <b v="0"/>
    <s v="None"/>
    <s v="None"/>
    <m/>
    <m/>
    <m/>
  </r>
  <r>
    <x v="13"/>
    <x v="0"/>
    <n v="560"/>
    <n v="0.74866310160427796"/>
    <n v="0.78928571428571404"/>
    <n v="87.373625040054307"/>
    <n v="0"/>
    <n v="442"/>
    <n v="7"/>
    <n v="0"/>
    <n v="0"/>
    <n v="6.8007247522473294E-2"/>
    <n v="0"/>
    <n v="6.8007247522473294E-2"/>
    <n v="-4"/>
    <x v="9"/>
    <n v="3600"/>
    <n v="0"/>
    <n v="442"/>
    <b v="0"/>
    <s v="None"/>
    <s v="None"/>
    <m/>
    <m/>
    <m/>
  </r>
  <r>
    <x v="13"/>
    <x v="1"/>
    <n v="560"/>
    <n v="0.74866310160427796"/>
    <n v="0.808928571428571"/>
    <n v="3600.0021779537201"/>
    <n v="0.16777041942604801"/>
    <n v="453"/>
    <n v="7"/>
    <n v="0"/>
    <n v="0"/>
    <n v="9.3795131891965797E-2"/>
    <n v="0"/>
    <n v="9.3795131891965797E-2"/>
    <n v="-4"/>
    <x v="4"/>
    <n v="3600"/>
    <n v="15"/>
    <n v="529"/>
    <b v="0"/>
    <s v="None"/>
    <s v="None"/>
    <m/>
    <m/>
    <m/>
  </r>
  <r>
    <x v="13"/>
    <x v="2"/>
    <n v="560"/>
    <n v="0.76470588235294101"/>
    <n v="0.82857142857142796"/>
    <n v="3600.0052239894799"/>
    <n v="0.20689655172412599"/>
    <n v="464"/>
    <n v="6"/>
    <n v="0"/>
    <n v="0"/>
    <n v="0.21872988715767799"/>
    <n v="0"/>
    <n v="0.21872988715767799"/>
    <n v="-4"/>
    <x v="2"/>
    <n v="3600"/>
    <n v="138"/>
    <n v="559.99999999999397"/>
    <b v="0"/>
    <s v="None"/>
    <s v="None"/>
    <m/>
    <m/>
    <m/>
  </r>
  <r>
    <x v="13"/>
    <x v="2"/>
    <n v="560"/>
    <n v="0.76470588235294101"/>
    <n v="0.82857142857142796"/>
    <n v="3600.0236189365301"/>
    <n v="0.20689655172412599"/>
    <n v="464"/>
    <n v="6"/>
    <n v="0"/>
    <n v="0"/>
    <n v="0.221706878393888"/>
    <n v="0"/>
    <n v="0.221706878393888"/>
    <n v="-4"/>
    <x v="3"/>
    <n v="3600"/>
    <n v="138"/>
    <n v="559.99999999999397"/>
    <b v="0"/>
    <s v="None"/>
    <s v="None"/>
    <m/>
    <m/>
    <m/>
  </r>
  <r>
    <x v="13"/>
    <x v="2"/>
    <n v="560"/>
    <n v="0.76470588235294101"/>
    <n v="0.82857142857142796"/>
    <n v="3600.0053529739298"/>
    <n v="0.20689655172412599"/>
    <n v="464"/>
    <n v="6"/>
    <n v="0"/>
    <n v="0"/>
    <n v="0.233399232849478"/>
    <n v="0"/>
    <n v="0.233399232849478"/>
    <n v="-4"/>
    <x v="4"/>
    <n v="3600"/>
    <n v="138"/>
    <n v="559.99999999999397"/>
    <b v="0"/>
    <s v="None"/>
    <s v="None"/>
    <m/>
    <m/>
    <m/>
  </r>
  <r>
    <x v="13"/>
    <x v="2"/>
    <n v="560"/>
    <n v="0.74866310160427796"/>
    <n v="0.83214285714285696"/>
    <n v="3600.0056240558602"/>
    <n v="0.20171673819739699"/>
    <n v="466"/>
    <n v="8"/>
    <n v="0"/>
    <n v="0"/>
    <n v="0.43997180275619002"/>
    <n v="0"/>
    <n v="0.43997180275619002"/>
    <n v="-4"/>
    <x v="7"/>
    <n v="3600"/>
    <n v="138"/>
    <n v="559.99999999998704"/>
    <b v="0"/>
    <s v="None"/>
    <s v="None"/>
    <m/>
    <m/>
    <m/>
  </r>
  <r>
    <x v="13"/>
    <x v="2"/>
    <n v="560"/>
    <n v="0.74331550802139001"/>
    <n v="0.8"/>
    <n v="3600.0062100887299"/>
    <n v="0.24999999999998099"/>
    <n v="448"/>
    <n v="8"/>
    <n v="0"/>
    <n v="0"/>
    <n v="0.53257197886705399"/>
    <n v="0"/>
    <n v="0.53257197886705399"/>
    <n v="-4"/>
    <x v="8"/>
    <n v="3600"/>
    <n v="89"/>
    <n v="559.99999999999102"/>
    <b v="0"/>
    <s v="None"/>
    <s v="None"/>
    <m/>
    <m/>
    <m/>
  </r>
  <r>
    <x v="13"/>
    <x v="2"/>
    <n v="560"/>
    <n v="0.74331550802139001"/>
    <n v="0.8"/>
    <n v="3600.0069391727402"/>
    <n v="0.24999999999998099"/>
    <n v="448"/>
    <n v="8"/>
    <n v="0"/>
    <n v="0"/>
    <n v="0.47757296450436099"/>
    <n v="0"/>
    <n v="0.47757296450436099"/>
    <n v="-4"/>
    <x v="9"/>
    <n v="3600"/>
    <n v="89"/>
    <n v="559.99999999999102"/>
    <b v="0"/>
    <s v="None"/>
    <s v="None"/>
    <m/>
    <m/>
    <m/>
  </r>
  <r>
    <x v="13"/>
    <x v="1"/>
    <n v="560"/>
    <n v="0.77005347593582796"/>
    <n v="0.81785714285714195"/>
    <n v="3600.0061941146801"/>
    <n v="0.20742358078602499"/>
    <n v="458"/>
    <n v="7"/>
    <n v="0"/>
    <n v="0"/>
    <n v="0.100975016131997"/>
    <n v="0"/>
    <n v="0.100975016131997"/>
    <n v="-4"/>
    <x v="2"/>
    <n v="3600"/>
    <n v="138"/>
    <n v="552.99999999999898"/>
    <b v="0"/>
    <s v="None"/>
    <s v="None"/>
    <m/>
    <m/>
    <m/>
  </r>
  <r>
    <x v="13"/>
    <x v="1"/>
    <n v="560"/>
    <n v="0.76470588235294101"/>
    <n v="0.81428571428571395"/>
    <n v="3600.0024530887599"/>
    <n v="0.16447368421052599"/>
    <n v="456"/>
    <n v="9"/>
    <n v="0"/>
    <n v="0"/>
    <n v="0.222620043903589"/>
    <n v="0"/>
    <n v="0.222620043903589"/>
    <n v="-4"/>
    <x v="7"/>
    <n v="3600"/>
    <n v="15"/>
    <n v="531"/>
    <b v="0"/>
    <s v="None"/>
    <s v="None"/>
    <m/>
    <m/>
    <m/>
  </r>
  <r>
    <x v="13"/>
    <x v="2"/>
    <n v="560"/>
    <n v="0.75935828877005296"/>
    <n v="0.83214285714285696"/>
    <n v="3600.0053179264"/>
    <n v="0.20171673819741001"/>
    <n v="466"/>
    <n v="5"/>
    <n v="0"/>
    <n v="0"/>
    <n v="0.174633024260401"/>
    <n v="0"/>
    <n v="0.174633024260401"/>
    <n v="-4"/>
    <x v="2"/>
    <n v="3600"/>
    <n v="15"/>
    <n v="559.99999999999295"/>
    <b v="0"/>
    <s v="None"/>
    <s v="None"/>
    <m/>
    <m/>
    <m/>
  </r>
  <r>
    <x v="13"/>
    <x v="2"/>
    <n v="560"/>
    <n v="0.75935828877005296"/>
    <n v="0.83214285714285696"/>
    <n v="3600.01689696311"/>
    <n v="0.20171673819741001"/>
    <n v="466"/>
    <n v="5"/>
    <n v="0"/>
    <n v="0"/>
    <n v="0.18081800267100301"/>
    <n v="0"/>
    <n v="0.18081800267100301"/>
    <n v="-4"/>
    <x v="3"/>
    <n v="3600"/>
    <n v="15"/>
    <n v="559.99999999999295"/>
    <b v="0"/>
    <s v="None"/>
    <s v="None"/>
    <m/>
    <m/>
    <m/>
  </r>
  <r>
    <x v="13"/>
    <x v="2"/>
    <n v="560"/>
    <n v="0.75935828877005296"/>
    <n v="0.83214285714285696"/>
    <n v="3600.02364015579"/>
    <n v="0.20171673819741001"/>
    <n v="466"/>
    <n v="5"/>
    <n v="0"/>
    <n v="0"/>
    <n v="0.18766308762133099"/>
    <n v="0"/>
    <n v="0.18766308762133099"/>
    <n v="-4"/>
    <x v="4"/>
    <n v="3600"/>
    <n v="15"/>
    <n v="559.99999999999295"/>
    <b v="0"/>
    <s v="None"/>
    <s v="None"/>
    <m/>
    <m/>
    <m/>
  </r>
  <r>
    <x v="13"/>
    <x v="2"/>
    <n v="560"/>
    <n v="0.74331550802139001"/>
    <n v="0.81071428571428505"/>
    <n v="3600.0270538330001"/>
    <n v="0.23348017621143399"/>
    <n v="454"/>
    <n v="6"/>
    <n v="0"/>
    <n v="0"/>
    <n v="0.33263890817761399"/>
    <n v="0"/>
    <n v="0.33263890817761399"/>
    <n v="-4"/>
    <x v="7"/>
    <n v="3600"/>
    <n v="15"/>
    <n v="559.99999999999102"/>
    <b v="0"/>
    <s v="None"/>
    <s v="None"/>
    <m/>
    <m/>
    <m/>
  </r>
  <r>
    <x v="13"/>
    <x v="2"/>
    <n v="560"/>
    <n v="0.77540106951871601"/>
    <n v="0.82321428571428501"/>
    <n v="3600.0205318927701"/>
    <n v="0.21475054229930099"/>
    <n v="461"/>
    <n v="8"/>
    <n v="0"/>
    <n v="0"/>
    <n v="0.47874869406223203"/>
    <n v="0"/>
    <n v="0.47874869406223203"/>
    <n v="-4"/>
    <x v="8"/>
    <n v="3600"/>
    <n v="42"/>
    <n v="559.99999999997704"/>
    <b v="0"/>
    <s v="None"/>
    <s v="None"/>
    <m/>
    <m/>
    <m/>
  </r>
  <r>
    <x v="13"/>
    <x v="2"/>
    <n v="560"/>
    <n v="0.77540106951871601"/>
    <n v="0.82321428571428501"/>
    <n v="3600.0195939540799"/>
    <n v="0.21475054229930099"/>
    <n v="461"/>
    <n v="8"/>
    <n v="0"/>
    <n v="0"/>
    <n v="0.48641118779778397"/>
    <n v="0"/>
    <n v="0.48641118779778397"/>
    <n v="-4"/>
    <x v="9"/>
    <n v="3600"/>
    <n v="42"/>
    <n v="559.99999999997704"/>
    <b v="0"/>
    <s v="None"/>
    <s v="None"/>
    <m/>
    <m/>
    <m/>
  </r>
  <r>
    <x v="13"/>
    <x v="1"/>
    <n v="560"/>
    <n v="0.77005347593582796"/>
    <n v="0.81785714285714195"/>
    <n v="3600.0026090145102"/>
    <n v="0.20742358078602499"/>
    <n v="458"/>
    <n v="7"/>
    <n v="0"/>
    <n v="0"/>
    <n v="0.13115353137254701"/>
    <n v="0"/>
    <n v="0.13115353137254701"/>
    <n v="-4"/>
    <x v="3"/>
    <n v="3600"/>
    <n v="138"/>
    <n v="552.99999999999898"/>
    <b v="0"/>
    <s v="None"/>
    <s v="None"/>
    <m/>
    <m/>
    <m/>
  </r>
  <r>
    <x v="13"/>
    <x v="1"/>
    <n v="560"/>
    <n v="0.76470588235294101"/>
    <n v="0.78928571428571404"/>
    <n v="3600.0055911540899"/>
    <n v="0.22850678733031499"/>
    <n v="442"/>
    <n v="7"/>
    <n v="0"/>
    <n v="0"/>
    <n v="0.103164529427886"/>
    <n v="0"/>
    <n v="0.103164529427886"/>
    <n v="-4"/>
    <x v="4"/>
    <n v="3600"/>
    <n v="89"/>
    <n v="542.99999999999898"/>
    <b v="0"/>
    <s v="None"/>
    <s v="None"/>
    <m/>
    <m/>
    <m/>
  </r>
  <r>
    <x v="13"/>
    <x v="2"/>
    <n v="560"/>
    <n v="0.74866310160427796"/>
    <n v="0.80178571428571399"/>
    <n v="3600.0053968429502"/>
    <n v="0.24498886414253801"/>
    <n v="449"/>
    <n v="5"/>
    <n v="0"/>
    <n v="0"/>
    <n v="0.19254495948552999"/>
    <n v="0"/>
    <n v="0.19254495948552999"/>
    <n v="-4"/>
    <x v="2"/>
    <n v="3600"/>
    <n v="89"/>
    <n v="559"/>
    <b v="0"/>
    <s v="None"/>
    <s v="None"/>
    <m/>
    <m/>
    <m/>
  </r>
  <r>
    <x v="13"/>
    <x v="2"/>
    <n v="560"/>
    <n v="0.74866310160427796"/>
    <n v="0.80178571428571399"/>
    <n v="3600.0191030502301"/>
    <n v="0.24498886414253801"/>
    <n v="449"/>
    <n v="5"/>
    <n v="0"/>
    <n v="0"/>
    <n v="0.19820955954492001"/>
    <n v="0"/>
    <n v="0.19820955954492001"/>
    <n v="-4"/>
    <x v="3"/>
    <n v="3600"/>
    <n v="89"/>
    <n v="559"/>
    <b v="0"/>
    <s v="None"/>
    <s v="None"/>
    <m/>
    <m/>
    <m/>
  </r>
  <r>
    <x v="13"/>
    <x v="2"/>
    <n v="560"/>
    <n v="0.74866310160427796"/>
    <n v="0.80178571428571399"/>
    <n v="3600.0046751499099"/>
    <n v="0.24498886414253801"/>
    <n v="449"/>
    <n v="5"/>
    <n v="0"/>
    <n v="0"/>
    <n v="0.19314471445977599"/>
    <n v="0"/>
    <n v="0.19314471445977599"/>
    <n v="-4"/>
    <x v="4"/>
    <n v="3600"/>
    <n v="89"/>
    <n v="559"/>
    <b v="0"/>
    <s v="None"/>
    <s v="None"/>
    <m/>
    <m/>
    <m/>
  </r>
  <r>
    <x v="13"/>
    <x v="2"/>
    <n v="560"/>
    <n v="0.74331550802139001"/>
    <n v="0.8"/>
    <n v="3600.0160410404201"/>
    <n v="0.24999999999998099"/>
    <n v="448"/>
    <n v="8"/>
    <n v="0"/>
    <n v="0"/>
    <n v="0.44411078654229602"/>
    <n v="0"/>
    <n v="0.44411078654229602"/>
    <n v="-4"/>
    <x v="7"/>
    <n v="3600"/>
    <n v="89"/>
    <n v="559.99999999999102"/>
    <b v="0"/>
    <s v="None"/>
    <s v="None"/>
    <m/>
    <m/>
    <m/>
  </r>
  <r>
    <x v="13"/>
    <x v="2"/>
    <n v="560"/>
    <n v="0.72192513368983902"/>
    <n v="0.81071428571428505"/>
    <n v="3600.0137009620598"/>
    <n v="0.23348017621141501"/>
    <n v="454"/>
    <n v="9"/>
    <n v="0"/>
    <n v="0"/>
    <n v="0.52387242764234498"/>
    <n v="0"/>
    <n v="0.52387242764234498"/>
    <n v="-4"/>
    <x v="8"/>
    <n v="3600"/>
    <n v="0"/>
    <n v="559.99999999998204"/>
    <b v="0"/>
    <s v="None"/>
    <s v="None"/>
    <m/>
    <m/>
    <m/>
  </r>
  <r>
    <x v="13"/>
    <x v="2"/>
    <n v="560"/>
    <n v="0.72192513368983902"/>
    <n v="0.81071428571428505"/>
    <n v="3600.00563216209"/>
    <n v="0.23348017621141501"/>
    <n v="454"/>
    <n v="9"/>
    <n v="0"/>
    <n v="0"/>
    <n v="0.51160915940999896"/>
    <n v="0"/>
    <n v="0.51160915940999896"/>
    <n v="-4"/>
    <x v="9"/>
    <n v="3600"/>
    <n v="0"/>
    <n v="559.99999999998204"/>
    <b v="0"/>
    <s v="None"/>
    <s v="None"/>
    <m/>
    <m/>
    <m/>
  </r>
  <r>
    <x v="13"/>
    <x v="1"/>
    <n v="560"/>
    <n v="0.74866310160427796"/>
    <n v="0.808928571428571"/>
    <n v="3600.0087130069701"/>
    <n v="0.16777041942604801"/>
    <n v="453"/>
    <n v="7"/>
    <n v="0"/>
    <n v="0"/>
    <n v="0.13792381249368099"/>
    <n v="0"/>
    <n v="0.13792381249368099"/>
    <n v="-4"/>
    <x v="2"/>
    <n v="3600"/>
    <n v="15"/>
    <n v="529"/>
    <b v="0"/>
    <s v="None"/>
    <s v="None"/>
    <m/>
    <m/>
    <m/>
  </r>
  <r>
    <x v="13"/>
    <x v="1"/>
    <n v="560"/>
    <n v="0.77540106951871601"/>
    <n v="0.78928571428571404"/>
    <n v="3600.0047259330699"/>
    <n v="0.210407239819004"/>
    <n v="442"/>
    <n v="11"/>
    <n v="0"/>
    <n v="0"/>
    <n v="0.26573531702160802"/>
    <n v="0"/>
    <n v="0.26573531702160802"/>
    <n v="-4"/>
    <x v="7"/>
    <n v="3600"/>
    <n v="89"/>
    <n v="535"/>
    <b v="0"/>
    <s v="None"/>
    <s v="None"/>
    <m/>
    <m/>
    <m/>
  </r>
  <r>
    <x v="13"/>
    <x v="2"/>
    <n v="560"/>
    <n v="0.77540106951871601"/>
    <n v="0.82678571428571401"/>
    <n v="3600.0045900344799"/>
    <n v="0.20734341252699701"/>
    <n v="463"/>
    <n v="5"/>
    <n v="0"/>
    <n v="0"/>
    <n v="0.199096193537116"/>
    <n v="0"/>
    <n v="0.199096193537116"/>
    <n v="-4"/>
    <x v="2"/>
    <n v="3600"/>
    <n v="42"/>
    <n v="559"/>
    <b v="0"/>
    <s v="None"/>
    <s v="None"/>
    <m/>
    <m/>
    <m/>
  </r>
  <r>
    <x v="13"/>
    <x v="2"/>
    <n v="560"/>
    <n v="0.77540106951871601"/>
    <n v="0.82678571428571401"/>
    <n v="3600.0041420459702"/>
    <n v="0.20734341252699701"/>
    <n v="463"/>
    <n v="5"/>
    <n v="0"/>
    <n v="0"/>
    <n v="0.20617807097733001"/>
    <n v="0"/>
    <n v="0.20617807097733001"/>
    <n v="-4"/>
    <x v="3"/>
    <n v="3600"/>
    <n v="42"/>
    <n v="559"/>
    <b v="0"/>
    <s v="None"/>
    <s v="None"/>
    <m/>
    <m/>
    <m/>
  </r>
  <r>
    <x v="13"/>
    <x v="2"/>
    <n v="560"/>
    <n v="0.77540106951871601"/>
    <n v="0.82678571428571401"/>
    <n v="3600.0040678977898"/>
    <n v="0.20734341252699701"/>
    <n v="463"/>
    <n v="5"/>
    <n v="0"/>
    <n v="0"/>
    <n v="0.212177649140357"/>
    <n v="0"/>
    <n v="0.212177649140357"/>
    <n v="-4"/>
    <x v="4"/>
    <n v="3600"/>
    <n v="42"/>
    <n v="559"/>
    <b v="0"/>
    <s v="None"/>
    <s v="None"/>
    <m/>
    <m/>
    <m/>
  </r>
  <r>
    <x v="13"/>
    <x v="2"/>
    <n v="560"/>
    <n v="0.77540106951871601"/>
    <n v="0.82321428571428501"/>
    <n v="3600.0073230266498"/>
    <n v="0.21475054229930099"/>
    <n v="461"/>
    <n v="8"/>
    <n v="0"/>
    <n v="0"/>
    <n v="0.45398351736366699"/>
    <n v="0"/>
    <n v="0.45398351736366699"/>
    <n v="-4"/>
    <x v="7"/>
    <n v="3600"/>
    <n v="42"/>
    <n v="559.99999999997704"/>
    <b v="0"/>
    <s v="None"/>
    <s v="None"/>
    <m/>
    <m/>
    <m/>
  </r>
  <r>
    <x v="13"/>
    <x v="3"/>
    <n v="560"/>
    <n v="0.74331550802139001"/>
    <n v="0.79107142857142798"/>
    <n v="3600.0171329975101"/>
    <n v="0.26410835214446399"/>
    <n v="443"/>
    <n v="6"/>
    <n v="0"/>
    <n v="0"/>
    <n v="0.97226466424763203"/>
    <n v="0"/>
    <n v="0.97226466424763203"/>
    <n v="-4"/>
    <x v="8"/>
    <n v="3600"/>
    <n v="138"/>
    <n v="559.99999999999704"/>
    <b v="0"/>
    <s v="None"/>
    <s v="None"/>
    <m/>
    <m/>
    <m/>
  </r>
  <r>
    <x v="13"/>
    <x v="3"/>
    <n v="560"/>
    <n v="0.74331550802139001"/>
    <n v="0.79107142857142798"/>
    <n v="3600.01491904258"/>
    <n v="0.26410835214446399"/>
    <n v="443"/>
    <n v="6"/>
    <n v="0"/>
    <n v="0"/>
    <n v="0.99252181686460905"/>
    <n v="0"/>
    <n v="0.99252181686460905"/>
    <n v="-4"/>
    <x v="9"/>
    <n v="3600"/>
    <n v="138"/>
    <n v="559.99999999999704"/>
    <b v="0"/>
    <s v="None"/>
    <s v="None"/>
    <m/>
    <m/>
    <m/>
  </r>
  <r>
    <x v="13"/>
    <x v="1"/>
    <n v="560"/>
    <n v="0.74866310160427796"/>
    <n v="0.808928571428571"/>
    <n v="3600.00423192977"/>
    <n v="0.16777041942604801"/>
    <n v="453"/>
    <n v="7"/>
    <n v="0"/>
    <n v="0"/>
    <n v="0.13933601602911899"/>
    <n v="0"/>
    <n v="0.13933601602911899"/>
    <n v="-4"/>
    <x v="3"/>
    <n v="3600"/>
    <n v="15"/>
    <n v="529"/>
    <b v="0"/>
    <s v="None"/>
    <s v="None"/>
    <m/>
    <m/>
    <m/>
  </r>
  <r>
    <x v="13"/>
    <x v="1"/>
    <n v="560"/>
    <n v="0.78609625668449201"/>
    <n v="0.8125"/>
    <n v="3600.00401401519"/>
    <n v="0.2"/>
    <n v="455"/>
    <n v="7"/>
    <n v="0"/>
    <n v="0"/>
    <n v="0.119085477665066"/>
    <n v="0"/>
    <n v="0.119085477665066"/>
    <n v="-4"/>
    <x v="4"/>
    <n v="3600"/>
    <n v="42"/>
    <n v="546"/>
    <b v="0"/>
    <s v="None"/>
    <s v="None"/>
    <m/>
    <m/>
    <m/>
  </r>
  <r>
    <x v="13"/>
    <x v="2"/>
    <n v="560"/>
    <n v="0.73796791443850196"/>
    <n v="0.82857142857142796"/>
    <n v="3600.4716451168001"/>
    <n v="0.206896551724117"/>
    <n v="464"/>
    <n v="6"/>
    <n v="0"/>
    <n v="0"/>
    <n v="0.23672525025904101"/>
    <n v="0"/>
    <n v="0.23672525025904101"/>
    <n v="-4"/>
    <x v="2"/>
    <n v="3600"/>
    <n v="0"/>
    <n v="559.99999999999"/>
    <b v="0"/>
    <s v="None"/>
    <s v="None"/>
    <m/>
    <m/>
    <m/>
  </r>
  <r>
    <x v="13"/>
    <x v="2"/>
    <n v="560"/>
    <n v="0.73796791443850196"/>
    <n v="0.82857142857142796"/>
    <n v="3600.4544558524999"/>
    <n v="0.206896551724117"/>
    <n v="464"/>
    <n v="6"/>
    <n v="0"/>
    <n v="0"/>
    <n v="0.237453468143939"/>
    <n v="0"/>
    <n v="0.237453468143939"/>
    <n v="-4"/>
    <x v="3"/>
    <n v="3600"/>
    <n v="0"/>
    <n v="559.99999999999"/>
    <b v="0"/>
    <s v="None"/>
    <s v="None"/>
    <m/>
    <m/>
    <m/>
  </r>
  <r>
    <x v="13"/>
    <x v="2"/>
    <n v="560"/>
    <n v="0.73796791443850196"/>
    <n v="0.82857142857142796"/>
    <n v="3600.4811391830399"/>
    <n v="0.206896551724117"/>
    <n v="464"/>
    <n v="6"/>
    <n v="0"/>
    <n v="0"/>
    <n v="0.25393711961805798"/>
    <n v="0"/>
    <n v="0.25393711961805798"/>
    <n v="-4"/>
    <x v="4"/>
    <n v="3600"/>
    <n v="0"/>
    <n v="559.99999999999"/>
    <b v="0"/>
    <s v="None"/>
    <s v="None"/>
    <m/>
    <m/>
    <m/>
  </r>
  <r>
    <x v="13"/>
    <x v="2"/>
    <n v="560"/>
    <n v="0.72192513368983902"/>
    <n v="0.81071428571428505"/>
    <n v="3600.00575900077"/>
    <n v="0.23348017621141501"/>
    <n v="454"/>
    <n v="9"/>
    <n v="0"/>
    <n v="0"/>
    <n v="0.50387644022703104"/>
    <n v="0"/>
    <n v="0.50387644022703104"/>
    <n v="-4"/>
    <x v="7"/>
    <n v="3600"/>
    <n v="0"/>
    <n v="559.99999999998204"/>
    <b v="0"/>
    <s v="None"/>
    <s v="None"/>
    <m/>
    <m/>
    <m/>
  </r>
  <r>
    <x v="13"/>
    <x v="3"/>
    <n v="560"/>
    <n v="0.74331550802139001"/>
    <n v="0.77500000000000002"/>
    <n v="3600.0160839557602"/>
    <n v="0.290322580645136"/>
    <n v="434"/>
    <n v="6"/>
    <n v="0"/>
    <n v="0"/>
    <n v="0.950413974002003"/>
    <n v="0"/>
    <n v="0.950413974002003"/>
    <n v="-4"/>
    <x v="8"/>
    <n v="3600"/>
    <n v="15"/>
    <n v="559.99999999998897"/>
    <b v="0"/>
    <s v="None"/>
    <s v="None"/>
    <m/>
    <m/>
    <m/>
  </r>
  <r>
    <x v="13"/>
    <x v="3"/>
    <n v="560"/>
    <n v="0.74331550802139001"/>
    <n v="0.77500000000000002"/>
    <n v="3600.0176031589499"/>
    <n v="0.290322580645136"/>
    <n v="434"/>
    <n v="6"/>
    <n v="0"/>
    <n v="0"/>
    <n v="0.99687795527279299"/>
    <n v="0"/>
    <n v="0.99687795527279299"/>
    <n v="-4"/>
    <x v="9"/>
    <n v="3600"/>
    <n v="15"/>
    <n v="559.99999999998897"/>
    <b v="0"/>
    <s v="None"/>
    <s v="None"/>
    <m/>
    <m/>
    <m/>
  </r>
  <r>
    <x v="13"/>
    <x v="1"/>
    <n v="560"/>
    <n v="0.76470588235294101"/>
    <n v="0.78928571428571404"/>
    <n v="3600.00338387489"/>
    <n v="0.22850678733031601"/>
    <n v="442"/>
    <n v="7"/>
    <n v="0"/>
    <n v="0"/>
    <n v="0.14693290553987001"/>
    <n v="0"/>
    <n v="0.14693290553987001"/>
    <n v="-4"/>
    <x v="2"/>
    <n v="3600"/>
    <n v="89"/>
    <n v="543"/>
    <b v="0"/>
    <s v="None"/>
    <s v="None"/>
    <m/>
    <m/>
    <m/>
  </r>
  <r>
    <x v="13"/>
    <x v="1"/>
    <n v="560"/>
    <n v="0.79144385026737896"/>
    <n v="0.81071428571428505"/>
    <n v="3600.0027830600702"/>
    <n v="0.187224669603514"/>
    <n v="454"/>
    <n v="12"/>
    <n v="0"/>
    <n v="0"/>
    <n v="0.26425224542617798"/>
    <n v="0"/>
    <n v="0.26425224542617798"/>
    <n v="-4"/>
    <x v="7"/>
    <n v="3600"/>
    <n v="42"/>
    <n v="538.999999999995"/>
    <b v="0"/>
    <s v="None"/>
    <s v="None"/>
    <m/>
    <m/>
    <m/>
  </r>
  <r>
    <x v="13"/>
    <x v="3"/>
    <n v="560"/>
    <n v="0.75401069518716501"/>
    <n v="0.84464285714285703"/>
    <n v="3600.0897808074901"/>
    <n v="0.18393234672303299"/>
    <n v="473"/>
    <n v="5"/>
    <n v="0"/>
    <n v="0"/>
    <n v="0.54383934475481499"/>
    <n v="0"/>
    <n v="0.54383934475481499"/>
    <n v="-4"/>
    <x v="2"/>
    <n v="3600"/>
    <n v="138"/>
    <n v="559.999999999995"/>
    <b v="0"/>
    <s v="None"/>
    <s v="None"/>
    <m/>
    <m/>
    <m/>
  </r>
  <r>
    <x v="13"/>
    <x v="3"/>
    <n v="560"/>
    <n v="0.75401069518716501"/>
    <n v="0.84464285714285703"/>
    <n v="3600.0119588375001"/>
    <n v="0.18393234672303299"/>
    <n v="473"/>
    <n v="5"/>
    <n v="0"/>
    <n v="0"/>
    <n v="0.56335376761853695"/>
    <n v="0"/>
    <n v="0.56335376761853695"/>
    <n v="-4"/>
    <x v="3"/>
    <n v="3600"/>
    <n v="138"/>
    <n v="559.999999999995"/>
    <b v="0"/>
    <s v="None"/>
    <s v="None"/>
    <m/>
    <m/>
    <m/>
  </r>
  <r>
    <x v="13"/>
    <x v="3"/>
    <n v="560"/>
    <n v="0.75401069518716501"/>
    <n v="0.84464285714285703"/>
    <n v="3600.0109779834702"/>
    <n v="0.18393234672303299"/>
    <n v="473"/>
    <n v="5"/>
    <n v="0"/>
    <n v="0"/>
    <n v="0.58486831746995405"/>
    <n v="0"/>
    <n v="0.58486831746995405"/>
    <n v="-4"/>
    <x v="4"/>
    <n v="3600"/>
    <n v="138"/>
    <n v="559.999999999995"/>
    <b v="0"/>
    <s v="None"/>
    <s v="None"/>
    <m/>
    <m/>
    <m/>
  </r>
  <r>
    <x v="13"/>
    <x v="3"/>
    <n v="560"/>
    <n v="0.74331550802139001"/>
    <n v="0.79107142857142798"/>
    <n v="3600.0126938819799"/>
    <n v="0.26410835214446399"/>
    <n v="443"/>
    <n v="6"/>
    <n v="0"/>
    <n v="0"/>
    <n v="0.93302316963672605"/>
    <n v="0"/>
    <n v="0.93302316963672605"/>
    <n v="-4"/>
    <x v="7"/>
    <n v="3600"/>
    <n v="138"/>
    <n v="559.99999999999704"/>
    <b v="0"/>
    <s v="None"/>
    <s v="None"/>
    <m/>
    <m/>
    <m/>
  </r>
  <r>
    <x v="13"/>
    <x v="3"/>
    <n v="560"/>
    <n v="0.79679144385026701"/>
    <n v="0.78035714285714197"/>
    <n v="3600.01652002334"/>
    <n v="0.28146453089242501"/>
    <n v="437"/>
    <n v="5"/>
    <n v="0"/>
    <n v="0"/>
    <n v="0.85884196311235395"/>
    <n v="0"/>
    <n v="0.85884196311235395"/>
    <n v="-4"/>
    <x v="8"/>
    <n v="3600"/>
    <n v="89"/>
    <n v="559.99999999998897"/>
    <b v="0"/>
    <s v="None"/>
    <s v="None"/>
    <m/>
    <m/>
    <m/>
  </r>
  <r>
    <x v="13"/>
    <x v="3"/>
    <n v="560"/>
    <n v="0.79679144385026701"/>
    <n v="0.78035714285714197"/>
    <n v="3600.0184528827599"/>
    <n v="0.28146453089242501"/>
    <n v="437"/>
    <n v="5"/>
    <n v="0"/>
    <n v="0"/>
    <n v="0.85229561291635003"/>
    <n v="0"/>
    <n v="0.85229561291635003"/>
    <n v="-4"/>
    <x v="9"/>
    <n v="3600"/>
    <n v="89"/>
    <n v="559.99999999998897"/>
    <b v="0"/>
    <s v="None"/>
    <s v="None"/>
    <m/>
    <m/>
    <m/>
  </r>
  <r>
    <x v="13"/>
    <x v="1"/>
    <n v="560"/>
    <n v="0.76470588235294101"/>
    <n v="0.78928571428571404"/>
    <n v="3600.0087029933902"/>
    <n v="0.22850678733031601"/>
    <n v="442"/>
    <n v="7"/>
    <n v="0"/>
    <n v="0"/>
    <n v="0.137964501976966"/>
    <n v="0"/>
    <n v="0.137964501976966"/>
    <n v="-4"/>
    <x v="3"/>
    <n v="3600"/>
    <n v="89"/>
    <n v="543"/>
    <b v="0"/>
    <s v="None"/>
    <s v="None"/>
    <m/>
    <m/>
    <m/>
  </r>
  <r>
    <x v="13"/>
    <x v="1"/>
    <n v="560"/>
    <n v="0.72192513368983902"/>
    <n v="0.8125"/>
    <n v="3600.0034790038999"/>
    <n v="0.19560439560439499"/>
    <n v="455"/>
    <n v="8"/>
    <n v="0"/>
    <n v="0"/>
    <n v="0.136181730777025"/>
    <n v="0"/>
    <n v="0.136181730777025"/>
    <n v="-4"/>
    <x v="4"/>
    <n v="3600"/>
    <n v="0"/>
    <n v="544"/>
    <b v="0"/>
    <s v="None"/>
    <s v="None"/>
    <m/>
    <m/>
    <m/>
  </r>
  <r>
    <x v="13"/>
    <x v="3"/>
    <n v="560"/>
    <n v="0.77005347593582796"/>
    <n v="0.82321428571428501"/>
    <n v="3600.0478701591401"/>
    <n v="0.214750542299322"/>
    <n v="461"/>
    <n v="5"/>
    <n v="0"/>
    <n v="0"/>
    <n v="0.55891604535281603"/>
    <n v="0"/>
    <n v="0.55891604535281603"/>
    <n v="-4"/>
    <x v="2"/>
    <n v="3600"/>
    <n v="15"/>
    <n v="559.99999999998704"/>
    <b v="0"/>
    <s v="None"/>
    <s v="None"/>
    <m/>
    <m/>
    <m/>
  </r>
  <r>
    <x v="13"/>
    <x v="3"/>
    <n v="560"/>
    <n v="0.77005347593582796"/>
    <n v="0.82321428571428501"/>
    <n v="3600.0408232211998"/>
    <n v="0.214750542299322"/>
    <n v="461"/>
    <n v="5"/>
    <n v="0"/>
    <n v="0"/>
    <n v="0.58938365429639805"/>
    <n v="0"/>
    <n v="0.58938365429639805"/>
    <n v="-4"/>
    <x v="3"/>
    <n v="3600"/>
    <n v="15"/>
    <n v="559.99999999998704"/>
    <b v="0"/>
    <s v="None"/>
    <s v="None"/>
    <m/>
    <m/>
    <m/>
  </r>
  <r>
    <x v="13"/>
    <x v="3"/>
    <n v="560"/>
    <n v="0.77005347593582796"/>
    <n v="0.82321428571428501"/>
    <n v="3600.0447120666499"/>
    <n v="0.214750542299322"/>
    <n v="461"/>
    <n v="5"/>
    <n v="0"/>
    <n v="0"/>
    <n v="0.57559639587998301"/>
    <n v="0"/>
    <n v="0.57559639587998301"/>
    <n v="-4"/>
    <x v="4"/>
    <n v="3600"/>
    <n v="15"/>
    <n v="559.99999999998704"/>
    <b v="0"/>
    <s v="None"/>
    <s v="None"/>
    <m/>
    <m/>
    <m/>
  </r>
  <r>
    <x v="13"/>
    <x v="3"/>
    <n v="560"/>
    <n v="0.74331550802139001"/>
    <n v="0.77500000000000002"/>
    <n v="3600.0130810737601"/>
    <n v="0.290322580645129"/>
    <n v="434"/>
    <n v="6"/>
    <n v="0"/>
    <n v="0"/>
    <n v="0.98063130304217305"/>
    <n v="0"/>
    <n v="0.98063130304217305"/>
    <n v="-4"/>
    <x v="7"/>
    <n v="3600"/>
    <n v="15"/>
    <n v="559.99999999998602"/>
    <b v="0"/>
    <s v="None"/>
    <s v="None"/>
    <m/>
    <m/>
    <m/>
  </r>
  <r>
    <x v="13"/>
    <x v="3"/>
    <n v="560"/>
    <n v="0.75935828877005296"/>
    <n v="0.80357142857142805"/>
    <n v="3600.0171151161098"/>
    <n v="0.24444444444442601"/>
    <n v="450"/>
    <n v="7"/>
    <n v="0"/>
    <n v="0"/>
    <n v="1.18363147228956"/>
    <n v="0"/>
    <n v="1.18363147228956"/>
    <n v="-4"/>
    <x v="8"/>
    <n v="3600"/>
    <n v="42"/>
    <n v="559.99999999999204"/>
    <b v="0"/>
    <s v="None"/>
    <s v="None"/>
    <m/>
    <m/>
    <m/>
  </r>
  <r>
    <x v="13"/>
    <x v="3"/>
    <n v="560"/>
    <n v="0.75935828877005296"/>
    <n v="0.80357142857142805"/>
    <n v="3600.0188281536098"/>
    <n v="0.24444444444442601"/>
    <n v="450"/>
    <n v="7"/>
    <n v="0"/>
    <n v="0"/>
    <n v="1.19556725770235"/>
    <n v="0"/>
    <n v="1.19556725770235"/>
    <n v="-4"/>
    <x v="9"/>
    <n v="3600"/>
    <n v="42"/>
    <n v="559.99999999999204"/>
    <b v="0"/>
    <s v="None"/>
    <s v="None"/>
    <m/>
    <m/>
    <m/>
  </r>
  <r>
    <x v="13"/>
    <x v="1"/>
    <n v="560"/>
    <n v="0.78609625668449201"/>
    <n v="0.8125"/>
    <n v="3600.00739789009"/>
    <n v="0.2"/>
    <n v="455"/>
    <n v="7"/>
    <n v="0"/>
    <n v="0"/>
    <n v="0.111012998968362"/>
    <n v="0"/>
    <n v="0.111012998968362"/>
    <n v="-4"/>
    <x v="2"/>
    <n v="3600"/>
    <n v="42"/>
    <n v="546"/>
    <b v="0"/>
    <s v="None"/>
    <s v="None"/>
    <m/>
    <m/>
    <m/>
  </r>
  <r>
    <x v="13"/>
    <x v="1"/>
    <n v="560"/>
    <n v="0.73796791443850196"/>
    <n v="0.8125"/>
    <n v="3600.0032870769501"/>
    <n v="0.164835164835164"/>
    <n v="455"/>
    <n v="11"/>
    <n v="0"/>
    <n v="0"/>
    <n v="0.29893866553902598"/>
    <n v="0"/>
    <n v="0.29893866553902598"/>
    <n v="-4"/>
    <x v="7"/>
    <n v="3600"/>
    <n v="0"/>
    <n v="530"/>
    <b v="0"/>
    <s v="None"/>
    <s v="None"/>
    <m/>
    <m/>
    <m/>
  </r>
  <r>
    <x v="13"/>
    <x v="3"/>
    <n v="560"/>
    <n v="0.76470588235294101"/>
    <n v="0.82678571428571401"/>
    <n v="3600.0510909557302"/>
    <n v="0.20950323974080501"/>
    <n v="463"/>
    <n v="5"/>
    <n v="0"/>
    <n v="0"/>
    <n v="0.50249338522553399"/>
    <n v="0"/>
    <n v="0.50249338522553399"/>
    <n v="-4"/>
    <x v="2"/>
    <n v="3600"/>
    <n v="89"/>
    <n v="559.99999999999204"/>
    <b v="0"/>
    <s v="None"/>
    <s v="None"/>
    <m/>
    <m/>
    <m/>
  </r>
  <r>
    <x v="13"/>
    <x v="3"/>
    <n v="560"/>
    <n v="0.76470588235294101"/>
    <n v="0.82678571428571401"/>
    <n v="3600.0157091617498"/>
    <n v="0.20950323974080501"/>
    <n v="463"/>
    <n v="5"/>
    <n v="0"/>
    <n v="0"/>
    <n v="0.51382727362215497"/>
    <n v="0"/>
    <n v="0.51382727362215497"/>
    <n v="-4"/>
    <x v="3"/>
    <n v="3600"/>
    <n v="89"/>
    <n v="559.99999999999204"/>
    <b v="0"/>
    <s v="None"/>
    <s v="None"/>
    <m/>
    <m/>
    <m/>
  </r>
  <r>
    <x v="13"/>
    <x v="3"/>
    <n v="560"/>
    <n v="0.76470588235294101"/>
    <n v="0.82678571428571401"/>
    <n v="3600.0126609802201"/>
    <n v="0.20950323974080501"/>
    <n v="463"/>
    <n v="5"/>
    <n v="0"/>
    <n v="0"/>
    <n v="0.53343700803816296"/>
    <n v="0"/>
    <n v="0.53343700803816296"/>
    <n v="-4"/>
    <x v="4"/>
    <n v="3600"/>
    <n v="89"/>
    <n v="559.99999999999204"/>
    <b v="0"/>
    <s v="None"/>
    <s v="None"/>
    <m/>
    <m/>
    <m/>
  </r>
  <r>
    <x v="13"/>
    <x v="3"/>
    <n v="560"/>
    <n v="0.79679144385026701"/>
    <n v="0.78035714285714197"/>
    <n v="3600.0148119926398"/>
    <n v="0.28146453089242501"/>
    <n v="437"/>
    <n v="5"/>
    <n v="0"/>
    <n v="0"/>
    <n v="0.86887445114552897"/>
    <n v="0"/>
    <n v="0.86887445114552897"/>
    <n v="-4"/>
    <x v="7"/>
    <n v="3600"/>
    <n v="89"/>
    <n v="559.99999999998897"/>
    <b v="0"/>
    <s v="None"/>
    <s v="None"/>
    <m/>
    <m/>
    <m/>
  </r>
  <r>
    <x v="13"/>
    <x v="3"/>
    <n v="560"/>
    <n v="0.73796791443850196"/>
    <n v="0.8"/>
    <n v="3600.0179369449602"/>
    <n v="0.249999999999965"/>
    <n v="448"/>
    <n v="7"/>
    <n v="0"/>
    <n v="0"/>
    <n v="1.20401694066822"/>
    <n v="0"/>
    <n v="1.20401694066822"/>
    <n v="-4"/>
    <x v="8"/>
    <n v="3600"/>
    <n v="0"/>
    <n v="559.99999999998397"/>
    <b v="0"/>
    <s v="None"/>
    <s v="None"/>
    <m/>
    <m/>
    <m/>
  </r>
  <r>
    <x v="13"/>
    <x v="3"/>
    <n v="560"/>
    <n v="0.73796791443850196"/>
    <n v="0.8"/>
    <n v="3600.0146179199201"/>
    <n v="0.249999999999965"/>
    <n v="448"/>
    <n v="7"/>
    <n v="0"/>
    <n v="0"/>
    <n v="1.2311842720955599"/>
    <n v="0"/>
    <n v="1.2311842720955599"/>
    <n v="-4"/>
    <x v="9"/>
    <n v="3600"/>
    <n v="0"/>
    <n v="559.99999999998397"/>
    <b v="0"/>
    <s v="None"/>
    <s v="None"/>
    <m/>
    <m/>
    <m/>
  </r>
  <r>
    <x v="13"/>
    <x v="1"/>
    <n v="560"/>
    <n v="0.78609625668449201"/>
    <n v="0.8125"/>
    <n v="3600.0019109249101"/>
    <n v="0.19780219780219699"/>
    <n v="455"/>
    <n v="7"/>
    <n v="0"/>
    <n v="0"/>
    <n v="0.143376469612121"/>
    <n v="0"/>
    <n v="0.143376469612121"/>
    <n v="-4"/>
    <x v="3"/>
    <n v="3600"/>
    <n v="42"/>
    <n v="545"/>
    <b v="0"/>
    <s v="None"/>
    <s v="None"/>
    <m/>
    <m/>
    <m/>
  </r>
  <r>
    <x v="13"/>
    <x v="1"/>
    <n v="560"/>
    <n v="0.77005347593582796"/>
    <n v="0.81428571428571395"/>
    <n v="3600.0019598007202"/>
    <n v="0.17324561403508701"/>
    <n v="456"/>
    <n v="9"/>
    <n v="0"/>
    <n v="0"/>
    <n v="0.19691659137606601"/>
    <n v="0"/>
    <n v="0.19691659137606601"/>
    <n v="-4"/>
    <x v="8"/>
    <n v="3600"/>
    <n v="138"/>
    <n v="535"/>
    <b v="0"/>
    <s v="None"/>
    <s v="None"/>
    <m/>
    <m/>
    <m/>
  </r>
  <r>
    <x v="13"/>
    <x v="3"/>
    <n v="560"/>
    <n v="0.70588235294117596"/>
    <n v="0.84642857142857097"/>
    <n v="3600.0369110107399"/>
    <n v="0.181434599156097"/>
    <n v="474"/>
    <n v="5"/>
    <n v="0"/>
    <n v="0"/>
    <n v="0.467132152989506"/>
    <n v="0"/>
    <n v="0.467132152989506"/>
    <n v="-4"/>
    <x v="2"/>
    <n v="3600"/>
    <n v="42"/>
    <n v="559.99999999999"/>
    <b v="0"/>
    <s v="None"/>
    <s v="None"/>
    <m/>
    <m/>
    <m/>
  </r>
  <r>
    <x v="13"/>
    <x v="3"/>
    <n v="560"/>
    <n v="0.70588235294117596"/>
    <n v="0.84642857142857097"/>
    <n v="3600.03724193573"/>
    <n v="0.181434599156097"/>
    <n v="474"/>
    <n v="5"/>
    <n v="0"/>
    <n v="0"/>
    <n v="0.502419494092464"/>
    <n v="0"/>
    <n v="0.502419494092464"/>
    <n v="-4"/>
    <x v="3"/>
    <n v="3600"/>
    <n v="42"/>
    <n v="559.99999999999"/>
    <b v="0"/>
    <s v="None"/>
    <s v="None"/>
    <m/>
    <m/>
    <m/>
  </r>
  <r>
    <x v="13"/>
    <x v="3"/>
    <n v="560"/>
    <n v="0.70588235294117596"/>
    <n v="0.84642857142857097"/>
    <n v="3600.04201507568"/>
    <n v="0.181434599156097"/>
    <n v="474"/>
    <n v="5"/>
    <n v="0"/>
    <n v="0"/>
    <n v="0.50684565864503295"/>
    <n v="0"/>
    <n v="0.50684565864503295"/>
    <n v="-4"/>
    <x v="4"/>
    <n v="3600"/>
    <n v="42"/>
    <n v="559.99999999999"/>
    <b v="0"/>
    <s v="None"/>
    <s v="None"/>
    <m/>
    <m/>
    <m/>
  </r>
  <r>
    <x v="13"/>
    <x v="3"/>
    <n v="560"/>
    <n v="0.75935828877005296"/>
    <n v="0.80357142857142805"/>
    <n v="3600.01284122467"/>
    <n v="0.24444444444442201"/>
    <n v="450"/>
    <n v="7"/>
    <n v="0"/>
    <n v="0"/>
    <n v="1.1442393567413001"/>
    <n v="0"/>
    <n v="1.1442393567413001"/>
    <n v="-4"/>
    <x v="7"/>
    <n v="3600"/>
    <n v="42"/>
    <n v="559.99999999999"/>
    <b v="0"/>
    <s v="None"/>
    <s v="None"/>
    <m/>
    <m/>
    <m/>
  </r>
  <r>
    <x v="13"/>
    <x v="1"/>
    <n v="560"/>
    <n v="0.72192513368983902"/>
    <n v="0.8125"/>
    <n v="3600.0072660446099"/>
    <n v="0.191208791208791"/>
    <n v="455"/>
    <n v="8"/>
    <n v="0"/>
    <n v="0"/>
    <n v="0.11656361445784499"/>
    <n v="0"/>
    <n v="0.11656361445784499"/>
    <n v="-4"/>
    <x v="2"/>
    <n v="3600"/>
    <n v="0"/>
    <n v="542"/>
    <b v="0"/>
    <s v="None"/>
    <s v="None"/>
    <m/>
    <m/>
    <m/>
  </r>
  <r>
    <x v="13"/>
    <x v="1"/>
    <n v="560"/>
    <n v="0.76470588235294101"/>
    <n v="0.81428571428571395"/>
    <n v="3600.0022799968701"/>
    <n v="0.160087719298245"/>
    <n v="456"/>
    <n v="9"/>
    <n v="0"/>
    <n v="0"/>
    <n v="0.204934522509574"/>
    <n v="0"/>
    <n v="0.204934522509574"/>
    <n v="-4"/>
    <x v="8"/>
    <n v="3600"/>
    <n v="15"/>
    <n v="529"/>
    <b v="0"/>
    <s v="None"/>
    <s v="None"/>
    <m/>
    <m/>
    <m/>
  </r>
  <r>
    <x v="13"/>
    <x v="3"/>
    <n v="560"/>
    <n v="0.75935828877005296"/>
    <n v="0.84285714285714197"/>
    <n v="3600.0314958095501"/>
    <n v="0.18644067796608499"/>
    <n v="472"/>
    <n v="5"/>
    <n v="0"/>
    <n v="0"/>
    <n v="0.47724201157689"/>
    <n v="0"/>
    <n v="0.47724201157689"/>
    <n v="-4"/>
    <x v="2"/>
    <n v="3600"/>
    <n v="0"/>
    <n v="559.99999999999204"/>
    <b v="0"/>
    <s v="None"/>
    <s v="None"/>
    <m/>
    <m/>
    <m/>
  </r>
  <r>
    <x v="13"/>
    <x v="3"/>
    <n v="560"/>
    <n v="0.75935828877005296"/>
    <n v="0.84285714285714197"/>
    <n v="3600.0345871448499"/>
    <n v="0.18644067796608499"/>
    <n v="472"/>
    <n v="5"/>
    <n v="0"/>
    <n v="0"/>
    <n v="0.489655751734972"/>
    <n v="0"/>
    <n v="0.489655751734972"/>
    <n v="-4"/>
    <x v="3"/>
    <n v="3600"/>
    <n v="0"/>
    <n v="559.99999999999204"/>
    <b v="0"/>
    <s v="None"/>
    <s v="None"/>
    <m/>
    <m/>
    <m/>
  </r>
  <r>
    <x v="13"/>
    <x v="3"/>
    <n v="560"/>
    <n v="0.75935828877005296"/>
    <n v="0.84285714285714197"/>
    <n v="3600.03142213821"/>
    <n v="0.18644067796608499"/>
    <n v="472"/>
    <n v="5"/>
    <n v="0"/>
    <n v="0"/>
    <n v="0.50100088678300303"/>
    <n v="0"/>
    <n v="0.50100088678300303"/>
    <n v="-4"/>
    <x v="4"/>
    <n v="3600"/>
    <n v="0"/>
    <n v="559.99999999999204"/>
    <b v="0"/>
    <s v="None"/>
    <s v="None"/>
    <m/>
    <m/>
    <m/>
  </r>
  <r>
    <x v="13"/>
    <x v="3"/>
    <n v="560"/>
    <n v="0.73796791443850196"/>
    <n v="0.8"/>
    <n v="3600.0108530521302"/>
    <n v="0.249999999999965"/>
    <n v="448"/>
    <n v="7"/>
    <n v="0"/>
    <n v="0"/>
    <n v="1.1287316307425499"/>
    <n v="0"/>
    <n v="1.1287316307425499"/>
    <n v="-4"/>
    <x v="7"/>
    <n v="3600"/>
    <n v="0"/>
    <n v="559.99999999998397"/>
    <b v="0"/>
    <s v="None"/>
    <s v="None"/>
    <m/>
    <m/>
    <m/>
  </r>
  <r>
    <x v="13"/>
    <x v="1"/>
    <n v="560"/>
    <n v="0.72192513368983902"/>
    <n v="0.8125"/>
    <n v="3600.00170516967"/>
    <n v="0.18461538461538299"/>
    <n v="455"/>
    <n v="8"/>
    <n v="0"/>
    <n v="0"/>
    <n v="0.135780204087495"/>
    <n v="0"/>
    <n v="0.135780204087495"/>
    <n v="-4"/>
    <x v="3"/>
    <n v="3600"/>
    <n v="0"/>
    <n v="538.99999999999898"/>
    <b v="0"/>
    <s v="None"/>
    <s v="None"/>
    <m/>
    <m/>
    <m/>
  </r>
  <r>
    <x v="0"/>
    <x v="0"/>
    <n v="35"/>
    <n v="1"/>
    <n v="1"/>
    <n v="0.01"/>
    <m/>
    <m/>
    <m/>
    <m/>
    <m/>
    <m/>
    <m/>
    <m/>
    <m/>
    <x v="14"/>
    <n v="3600"/>
    <n v="138"/>
    <m/>
    <m/>
    <m/>
    <m/>
    <m/>
    <m/>
    <m/>
  </r>
  <r>
    <x v="0"/>
    <x v="0"/>
    <n v="35"/>
    <n v="0.91666666699999999"/>
    <n v="1"/>
    <n v="0"/>
    <m/>
    <m/>
    <m/>
    <m/>
    <m/>
    <m/>
    <m/>
    <m/>
    <m/>
    <x v="14"/>
    <n v="3600"/>
    <n v="15"/>
    <m/>
    <m/>
    <m/>
    <m/>
    <m/>
    <m/>
    <m/>
  </r>
  <r>
    <x v="0"/>
    <x v="0"/>
    <n v="35"/>
    <n v="1"/>
    <n v="1"/>
    <n v="0"/>
    <m/>
    <m/>
    <m/>
    <m/>
    <m/>
    <m/>
    <m/>
    <m/>
    <m/>
    <x v="14"/>
    <n v="3600"/>
    <n v="89"/>
    <m/>
    <m/>
    <m/>
    <m/>
    <m/>
    <m/>
    <m/>
  </r>
  <r>
    <x v="0"/>
    <x v="0"/>
    <n v="35"/>
    <n v="0.91666666699999999"/>
    <n v="1"/>
    <n v="0"/>
    <m/>
    <m/>
    <m/>
    <m/>
    <m/>
    <m/>
    <m/>
    <m/>
    <m/>
    <x v="14"/>
    <n v="3600"/>
    <n v="42"/>
    <m/>
    <m/>
    <m/>
    <m/>
    <m/>
    <m/>
    <m/>
  </r>
  <r>
    <x v="0"/>
    <x v="0"/>
    <n v="35"/>
    <n v="1"/>
    <n v="1"/>
    <n v="0.01"/>
    <m/>
    <m/>
    <m/>
    <m/>
    <m/>
    <m/>
    <m/>
    <m/>
    <m/>
    <x v="14"/>
    <n v="3600"/>
    <n v="0"/>
    <m/>
    <m/>
    <m/>
    <m/>
    <m/>
    <m/>
    <m/>
  </r>
  <r>
    <x v="0"/>
    <x v="1"/>
    <n v="35"/>
    <n v="1"/>
    <n v="1"/>
    <n v="0.01"/>
    <m/>
    <m/>
    <m/>
    <m/>
    <m/>
    <m/>
    <m/>
    <m/>
    <m/>
    <x v="14"/>
    <n v="3600"/>
    <n v="138"/>
    <m/>
    <m/>
    <m/>
    <m/>
    <m/>
    <m/>
    <m/>
  </r>
  <r>
    <x v="0"/>
    <x v="1"/>
    <n v="35"/>
    <n v="0.91666666699999999"/>
    <n v="1"/>
    <n v="0.01"/>
    <m/>
    <m/>
    <m/>
    <m/>
    <m/>
    <m/>
    <m/>
    <m/>
    <m/>
    <x v="14"/>
    <n v="3600"/>
    <n v="15"/>
    <m/>
    <m/>
    <m/>
    <m/>
    <m/>
    <m/>
    <m/>
  </r>
  <r>
    <x v="0"/>
    <x v="1"/>
    <n v="35"/>
    <n v="1"/>
    <n v="1"/>
    <n v="0"/>
    <m/>
    <m/>
    <m/>
    <m/>
    <m/>
    <m/>
    <m/>
    <m/>
    <m/>
    <x v="14"/>
    <n v="3600"/>
    <n v="89"/>
    <m/>
    <m/>
    <m/>
    <m/>
    <m/>
    <m/>
    <m/>
  </r>
  <r>
    <x v="0"/>
    <x v="1"/>
    <n v="35"/>
    <n v="0.91666666699999999"/>
    <n v="1"/>
    <n v="0"/>
    <m/>
    <m/>
    <m/>
    <m/>
    <m/>
    <m/>
    <m/>
    <m/>
    <m/>
    <x v="14"/>
    <n v="3600"/>
    <n v="42"/>
    <m/>
    <m/>
    <m/>
    <m/>
    <m/>
    <m/>
    <m/>
  </r>
  <r>
    <x v="0"/>
    <x v="1"/>
    <n v="35"/>
    <n v="1"/>
    <n v="1"/>
    <n v="0.01"/>
    <m/>
    <m/>
    <m/>
    <m/>
    <m/>
    <m/>
    <m/>
    <m/>
    <m/>
    <x v="14"/>
    <n v="3600"/>
    <n v="0"/>
    <m/>
    <m/>
    <m/>
    <m/>
    <m/>
    <m/>
    <m/>
  </r>
  <r>
    <x v="0"/>
    <x v="2"/>
    <n v="35"/>
    <n v="1"/>
    <n v="1"/>
    <n v="0"/>
    <m/>
    <m/>
    <m/>
    <m/>
    <m/>
    <m/>
    <m/>
    <m/>
    <m/>
    <x v="14"/>
    <n v="3600"/>
    <n v="138"/>
    <m/>
    <m/>
    <m/>
    <m/>
    <m/>
    <m/>
    <m/>
  </r>
  <r>
    <x v="0"/>
    <x v="2"/>
    <n v="35"/>
    <n v="0.5"/>
    <n v="1"/>
    <n v="0"/>
    <m/>
    <m/>
    <m/>
    <m/>
    <m/>
    <m/>
    <m/>
    <m/>
    <m/>
    <x v="14"/>
    <n v="3600"/>
    <n v="15"/>
    <m/>
    <m/>
    <m/>
    <m/>
    <m/>
    <m/>
    <m/>
  </r>
  <r>
    <x v="0"/>
    <x v="2"/>
    <n v="35"/>
    <n v="1"/>
    <n v="1"/>
    <n v="0"/>
    <m/>
    <m/>
    <m/>
    <m/>
    <m/>
    <m/>
    <m/>
    <m/>
    <m/>
    <x v="14"/>
    <n v="3600"/>
    <n v="89"/>
    <m/>
    <m/>
    <m/>
    <m/>
    <m/>
    <m/>
    <m/>
  </r>
  <r>
    <x v="0"/>
    <x v="2"/>
    <n v="35"/>
    <n v="0.91666666699999999"/>
    <n v="1"/>
    <n v="0"/>
    <m/>
    <m/>
    <m/>
    <m/>
    <m/>
    <m/>
    <m/>
    <m/>
    <m/>
    <x v="14"/>
    <n v="3600"/>
    <n v="42"/>
    <m/>
    <m/>
    <m/>
    <m/>
    <m/>
    <m/>
    <m/>
  </r>
  <r>
    <x v="0"/>
    <x v="2"/>
    <n v="35"/>
    <n v="0.83333333300000001"/>
    <n v="1"/>
    <n v="0"/>
    <m/>
    <m/>
    <m/>
    <m/>
    <m/>
    <m/>
    <m/>
    <m/>
    <m/>
    <x v="14"/>
    <n v="3600"/>
    <n v="0"/>
    <m/>
    <m/>
    <m/>
    <m/>
    <m/>
    <m/>
    <m/>
  </r>
  <r>
    <x v="0"/>
    <x v="3"/>
    <n v="35"/>
    <n v="0.91666666699999999"/>
    <n v="1"/>
    <n v="0"/>
    <m/>
    <m/>
    <m/>
    <m/>
    <m/>
    <m/>
    <m/>
    <m/>
    <m/>
    <x v="14"/>
    <n v="3600"/>
    <n v="138"/>
    <m/>
    <m/>
    <m/>
    <m/>
    <m/>
    <m/>
    <m/>
  </r>
  <r>
    <x v="0"/>
    <x v="3"/>
    <n v="35"/>
    <n v="0.75"/>
    <n v="1"/>
    <n v="0"/>
    <m/>
    <m/>
    <m/>
    <m/>
    <m/>
    <m/>
    <m/>
    <m/>
    <m/>
    <x v="14"/>
    <n v="3600"/>
    <n v="15"/>
    <m/>
    <m/>
    <m/>
    <m/>
    <m/>
    <m/>
    <m/>
  </r>
  <r>
    <x v="0"/>
    <x v="3"/>
    <n v="35"/>
    <n v="0.83333333300000001"/>
    <n v="1"/>
    <n v="0.01"/>
    <m/>
    <m/>
    <m/>
    <m/>
    <m/>
    <m/>
    <m/>
    <m/>
    <m/>
    <x v="14"/>
    <n v="3600"/>
    <n v="89"/>
    <m/>
    <m/>
    <m/>
    <m/>
    <m/>
    <m/>
    <m/>
  </r>
  <r>
    <x v="0"/>
    <x v="3"/>
    <n v="35"/>
    <n v="1"/>
    <n v="1"/>
    <n v="0"/>
    <m/>
    <m/>
    <m/>
    <m/>
    <m/>
    <m/>
    <m/>
    <m/>
    <m/>
    <x v="14"/>
    <n v="3600"/>
    <n v="42"/>
    <m/>
    <m/>
    <m/>
    <m/>
    <m/>
    <m/>
    <m/>
  </r>
  <r>
    <x v="0"/>
    <x v="3"/>
    <n v="35"/>
    <n v="0.83333333300000001"/>
    <n v="1"/>
    <n v="0"/>
    <m/>
    <m/>
    <m/>
    <m/>
    <m/>
    <m/>
    <m/>
    <m/>
    <m/>
    <x v="14"/>
    <n v="3600"/>
    <n v="0"/>
    <m/>
    <m/>
    <m/>
    <m/>
    <m/>
    <m/>
    <m/>
  </r>
  <r>
    <x v="1"/>
    <x v="0"/>
    <n v="91"/>
    <n v="1"/>
    <n v="0.91208800000000001"/>
    <n v="0"/>
    <m/>
    <m/>
    <m/>
    <m/>
    <m/>
    <m/>
    <m/>
    <m/>
    <m/>
    <x v="14"/>
    <n v="3600"/>
    <n v="138"/>
    <m/>
    <m/>
    <m/>
    <m/>
    <m/>
    <m/>
    <m/>
  </r>
  <r>
    <x v="1"/>
    <x v="0"/>
    <n v="91"/>
    <n v="0.93548387099999997"/>
    <n v="0.93406599999999995"/>
    <n v="0"/>
    <m/>
    <m/>
    <m/>
    <m/>
    <m/>
    <m/>
    <m/>
    <m/>
    <m/>
    <x v="14"/>
    <n v="3600"/>
    <n v="15"/>
    <m/>
    <m/>
    <m/>
    <m/>
    <m/>
    <m/>
    <m/>
  </r>
  <r>
    <x v="1"/>
    <x v="0"/>
    <n v="91"/>
    <n v="0.90322580600000002"/>
    <n v="0.94505499999999998"/>
    <n v="0"/>
    <m/>
    <m/>
    <m/>
    <m/>
    <m/>
    <m/>
    <m/>
    <m/>
    <m/>
    <x v="14"/>
    <n v="3600"/>
    <n v="89"/>
    <m/>
    <m/>
    <m/>
    <m/>
    <m/>
    <m/>
    <m/>
  </r>
  <r>
    <x v="1"/>
    <x v="0"/>
    <n v="91"/>
    <n v="0.93548387099999997"/>
    <n v="0.93406599999999995"/>
    <n v="0"/>
    <m/>
    <m/>
    <m/>
    <m/>
    <m/>
    <m/>
    <m/>
    <m/>
    <m/>
    <x v="14"/>
    <n v="3600"/>
    <n v="42"/>
    <m/>
    <m/>
    <m/>
    <m/>
    <m/>
    <m/>
    <m/>
  </r>
  <r>
    <x v="1"/>
    <x v="0"/>
    <n v="91"/>
    <n v="0.93548387099999997"/>
    <n v="0.93406599999999995"/>
    <n v="0"/>
    <m/>
    <m/>
    <m/>
    <m/>
    <m/>
    <m/>
    <m/>
    <m/>
    <m/>
    <x v="14"/>
    <n v="3600"/>
    <n v="0"/>
    <m/>
    <m/>
    <m/>
    <m/>
    <m/>
    <m/>
    <m/>
  </r>
  <r>
    <x v="1"/>
    <x v="1"/>
    <n v="91"/>
    <n v="0.96774193500000005"/>
    <n v="0.94505499999999998"/>
    <n v="0.01"/>
    <m/>
    <m/>
    <m/>
    <m/>
    <m/>
    <m/>
    <m/>
    <m/>
    <m/>
    <x v="14"/>
    <n v="3600"/>
    <n v="138"/>
    <m/>
    <m/>
    <m/>
    <m/>
    <m/>
    <m/>
    <m/>
  </r>
  <r>
    <x v="1"/>
    <x v="1"/>
    <n v="91"/>
    <n v="0.90322580600000002"/>
    <n v="0.956044"/>
    <n v="0"/>
    <m/>
    <m/>
    <m/>
    <m/>
    <m/>
    <m/>
    <m/>
    <m/>
    <m/>
    <x v="14"/>
    <n v="3600"/>
    <n v="15"/>
    <m/>
    <m/>
    <m/>
    <m/>
    <m/>
    <m/>
    <m/>
  </r>
  <r>
    <x v="1"/>
    <x v="1"/>
    <n v="91"/>
    <n v="0.90322580600000002"/>
    <n v="0.96703300000000003"/>
    <n v="0"/>
    <m/>
    <m/>
    <m/>
    <m/>
    <m/>
    <m/>
    <m/>
    <m/>
    <m/>
    <x v="14"/>
    <n v="3600"/>
    <n v="89"/>
    <m/>
    <m/>
    <m/>
    <m/>
    <m/>
    <m/>
    <m/>
  </r>
  <r>
    <x v="1"/>
    <x v="1"/>
    <n v="91"/>
    <n v="0.90322580600000002"/>
    <n v="0.96703300000000003"/>
    <n v="0.01"/>
    <m/>
    <m/>
    <m/>
    <m/>
    <m/>
    <m/>
    <m/>
    <m/>
    <m/>
    <x v="14"/>
    <n v="3600"/>
    <n v="42"/>
    <m/>
    <m/>
    <m/>
    <m/>
    <m/>
    <m/>
    <m/>
  </r>
  <r>
    <x v="1"/>
    <x v="1"/>
    <n v="91"/>
    <n v="0.90322580600000002"/>
    <n v="0.96703300000000003"/>
    <n v="0"/>
    <m/>
    <m/>
    <m/>
    <m/>
    <m/>
    <m/>
    <m/>
    <m/>
    <m/>
    <x v="14"/>
    <n v="3600"/>
    <n v="0"/>
    <m/>
    <m/>
    <m/>
    <m/>
    <m/>
    <m/>
    <m/>
  </r>
  <r>
    <x v="1"/>
    <x v="2"/>
    <n v="91"/>
    <n v="0.96774193500000005"/>
    <n v="0.98901099999999997"/>
    <n v="0.03"/>
    <m/>
    <m/>
    <m/>
    <m/>
    <m/>
    <m/>
    <m/>
    <m/>
    <m/>
    <x v="14"/>
    <n v="3600"/>
    <n v="138"/>
    <m/>
    <m/>
    <m/>
    <m/>
    <m/>
    <m/>
    <m/>
  </r>
  <r>
    <x v="1"/>
    <x v="2"/>
    <n v="91"/>
    <n v="0.93548387099999997"/>
    <n v="0.98901099999999997"/>
    <n v="0.02"/>
    <m/>
    <m/>
    <m/>
    <m/>
    <m/>
    <m/>
    <m/>
    <m/>
    <m/>
    <x v="14"/>
    <n v="3600"/>
    <n v="15"/>
    <m/>
    <m/>
    <m/>
    <m/>
    <m/>
    <m/>
    <m/>
  </r>
  <r>
    <x v="1"/>
    <x v="2"/>
    <n v="91"/>
    <n v="0.77419354799999995"/>
    <n v="1"/>
    <n v="0.01"/>
    <m/>
    <m/>
    <m/>
    <m/>
    <m/>
    <m/>
    <m/>
    <m/>
    <m/>
    <x v="14"/>
    <n v="3600"/>
    <n v="89"/>
    <m/>
    <m/>
    <m/>
    <m/>
    <m/>
    <m/>
    <m/>
  </r>
  <r>
    <x v="1"/>
    <x v="2"/>
    <n v="91"/>
    <n v="0.87096774200000004"/>
    <n v="1"/>
    <n v="0.01"/>
    <m/>
    <m/>
    <m/>
    <m/>
    <m/>
    <m/>
    <m/>
    <m/>
    <m/>
    <x v="14"/>
    <n v="3600"/>
    <n v="42"/>
    <m/>
    <m/>
    <m/>
    <m/>
    <m/>
    <m/>
    <m/>
  </r>
  <r>
    <x v="1"/>
    <x v="2"/>
    <n v="91"/>
    <n v="0.90322580600000002"/>
    <n v="1"/>
    <n v="0.01"/>
    <m/>
    <m/>
    <m/>
    <m/>
    <m/>
    <m/>
    <m/>
    <m/>
    <m/>
    <x v="14"/>
    <n v="3600"/>
    <n v="0"/>
    <m/>
    <m/>
    <m/>
    <m/>
    <m/>
    <m/>
    <m/>
  </r>
  <r>
    <x v="1"/>
    <x v="3"/>
    <n v="91"/>
    <n v="0.90322580600000002"/>
    <n v="1"/>
    <n v="0.02"/>
    <m/>
    <m/>
    <m/>
    <m/>
    <m/>
    <m/>
    <m/>
    <m/>
    <m/>
    <x v="14"/>
    <n v="3600"/>
    <n v="138"/>
    <m/>
    <m/>
    <m/>
    <m/>
    <m/>
    <m/>
    <m/>
  </r>
  <r>
    <x v="1"/>
    <x v="3"/>
    <n v="91"/>
    <n v="0.74193548399999998"/>
    <n v="1"/>
    <n v="0"/>
    <m/>
    <m/>
    <m/>
    <m/>
    <m/>
    <m/>
    <m/>
    <m/>
    <m/>
    <x v="14"/>
    <n v="3600"/>
    <n v="15"/>
    <m/>
    <m/>
    <m/>
    <m/>
    <m/>
    <m/>
    <m/>
  </r>
  <r>
    <x v="1"/>
    <x v="3"/>
    <n v="91"/>
    <n v="0.74193548399999998"/>
    <n v="1"/>
    <n v="0.02"/>
    <m/>
    <m/>
    <m/>
    <m/>
    <m/>
    <m/>
    <m/>
    <m/>
    <m/>
    <x v="14"/>
    <n v="3600"/>
    <n v="89"/>
    <m/>
    <m/>
    <m/>
    <m/>
    <m/>
    <m/>
    <m/>
  </r>
  <r>
    <x v="1"/>
    <x v="3"/>
    <n v="91"/>
    <n v="0.83870967699999999"/>
    <n v="1"/>
    <n v="0.01"/>
    <m/>
    <m/>
    <m/>
    <m/>
    <m/>
    <m/>
    <m/>
    <m/>
    <m/>
    <x v="14"/>
    <n v="3600"/>
    <n v="42"/>
    <m/>
    <m/>
    <m/>
    <m/>
    <m/>
    <m/>
    <m/>
  </r>
  <r>
    <x v="1"/>
    <x v="3"/>
    <n v="91"/>
    <n v="0.90322580600000002"/>
    <n v="1"/>
    <n v="0.01"/>
    <m/>
    <m/>
    <m/>
    <m/>
    <m/>
    <m/>
    <m/>
    <m/>
    <m/>
    <x v="14"/>
    <n v="3600"/>
    <n v="0"/>
    <m/>
    <m/>
    <m/>
    <m/>
    <m/>
    <m/>
    <m/>
  </r>
  <r>
    <x v="2"/>
    <x v="0"/>
    <n v="93"/>
    <n v="0.90322580600000002"/>
    <n v="0.79569900000000005"/>
    <n v="0"/>
    <m/>
    <m/>
    <m/>
    <m/>
    <m/>
    <m/>
    <m/>
    <m/>
    <m/>
    <x v="14"/>
    <n v="3600"/>
    <n v="138"/>
    <m/>
    <m/>
    <m/>
    <m/>
    <m/>
    <m/>
    <m/>
  </r>
  <r>
    <x v="2"/>
    <x v="0"/>
    <n v="93"/>
    <n v="0.77419354799999995"/>
    <n v="0.83870999999999996"/>
    <n v="0"/>
    <m/>
    <m/>
    <m/>
    <m/>
    <m/>
    <m/>
    <m/>
    <m/>
    <m/>
    <x v="14"/>
    <n v="3600"/>
    <n v="15"/>
    <m/>
    <m/>
    <m/>
    <m/>
    <m/>
    <m/>
    <m/>
  </r>
  <r>
    <x v="2"/>
    <x v="0"/>
    <n v="93"/>
    <n v="0.87096774200000004"/>
    <n v="0.80645199999999995"/>
    <n v="0"/>
    <m/>
    <m/>
    <m/>
    <m/>
    <m/>
    <m/>
    <m/>
    <m/>
    <m/>
    <x v="14"/>
    <n v="3600"/>
    <n v="89"/>
    <m/>
    <m/>
    <m/>
    <m/>
    <m/>
    <m/>
    <m/>
  </r>
  <r>
    <x v="2"/>
    <x v="0"/>
    <n v="93"/>
    <n v="0.83870967699999999"/>
    <n v="0.81720400000000004"/>
    <n v="0"/>
    <m/>
    <m/>
    <m/>
    <m/>
    <m/>
    <m/>
    <m/>
    <m/>
    <m/>
    <x v="14"/>
    <n v="3600"/>
    <n v="42"/>
    <m/>
    <m/>
    <m/>
    <m/>
    <m/>
    <m/>
    <m/>
  </r>
  <r>
    <x v="2"/>
    <x v="0"/>
    <n v="93"/>
    <n v="0.74193548399999998"/>
    <n v="0.82795700000000005"/>
    <n v="0.02"/>
    <m/>
    <m/>
    <m/>
    <m/>
    <m/>
    <m/>
    <m/>
    <m/>
    <m/>
    <x v="14"/>
    <n v="3600"/>
    <n v="0"/>
    <m/>
    <m/>
    <m/>
    <m/>
    <m/>
    <m/>
    <m/>
  </r>
  <r>
    <x v="2"/>
    <x v="1"/>
    <n v="93"/>
    <n v="0.90322580600000002"/>
    <n v="0.91397799999999996"/>
    <n v="0"/>
    <m/>
    <m/>
    <m/>
    <m/>
    <m/>
    <m/>
    <m/>
    <m/>
    <m/>
    <x v="14"/>
    <n v="3600"/>
    <n v="138"/>
    <m/>
    <m/>
    <m/>
    <m/>
    <m/>
    <m/>
    <m/>
  </r>
  <r>
    <x v="2"/>
    <x v="1"/>
    <n v="93"/>
    <n v="0.74193548399999998"/>
    <n v="0.93548399999999998"/>
    <n v="0"/>
    <m/>
    <m/>
    <m/>
    <m/>
    <m/>
    <m/>
    <m/>
    <m/>
    <m/>
    <x v="14"/>
    <n v="3600"/>
    <n v="15"/>
    <m/>
    <m/>
    <m/>
    <m/>
    <m/>
    <m/>
    <m/>
  </r>
  <r>
    <x v="2"/>
    <x v="1"/>
    <n v="93"/>
    <n v="0.90322580600000002"/>
    <n v="0.92473099999999997"/>
    <n v="0"/>
    <m/>
    <m/>
    <m/>
    <m/>
    <m/>
    <m/>
    <m/>
    <m/>
    <m/>
    <x v="14"/>
    <n v="3600"/>
    <n v="89"/>
    <m/>
    <m/>
    <m/>
    <m/>
    <m/>
    <m/>
    <m/>
  </r>
  <r>
    <x v="2"/>
    <x v="1"/>
    <n v="93"/>
    <n v="0.90322580600000002"/>
    <n v="0.92473099999999997"/>
    <n v="0"/>
    <m/>
    <m/>
    <m/>
    <m/>
    <m/>
    <m/>
    <m/>
    <m/>
    <m/>
    <x v="14"/>
    <n v="3600"/>
    <n v="42"/>
    <m/>
    <m/>
    <m/>
    <m/>
    <m/>
    <m/>
    <m/>
  </r>
  <r>
    <x v="2"/>
    <x v="1"/>
    <n v="93"/>
    <n v="0.90322580600000002"/>
    <n v="0.92473099999999997"/>
    <n v="0"/>
    <m/>
    <m/>
    <m/>
    <m/>
    <m/>
    <m/>
    <m/>
    <m/>
    <m/>
    <x v="14"/>
    <n v="3600"/>
    <n v="0"/>
    <m/>
    <m/>
    <m/>
    <m/>
    <m/>
    <m/>
    <m/>
  </r>
  <r>
    <x v="2"/>
    <x v="2"/>
    <n v="93"/>
    <n v="1"/>
    <n v="1"/>
    <n v="0"/>
    <m/>
    <m/>
    <m/>
    <m/>
    <m/>
    <m/>
    <m/>
    <m/>
    <m/>
    <x v="14"/>
    <n v="3600"/>
    <n v="138"/>
    <m/>
    <m/>
    <m/>
    <m/>
    <m/>
    <m/>
    <m/>
  </r>
  <r>
    <x v="2"/>
    <x v="2"/>
    <n v="93"/>
    <n v="1"/>
    <n v="1"/>
    <n v="0"/>
    <m/>
    <m/>
    <m/>
    <m/>
    <m/>
    <m/>
    <m/>
    <m/>
    <m/>
    <x v="14"/>
    <n v="3600"/>
    <n v="15"/>
    <m/>
    <m/>
    <m/>
    <m/>
    <m/>
    <m/>
    <m/>
  </r>
  <r>
    <x v="2"/>
    <x v="2"/>
    <n v="93"/>
    <n v="1"/>
    <n v="1"/>
    <n v="0"/>
    <m/>
    <m/>
    <m/>
    <m/>
    <m/>
    <m/>
    <m/>
    <m/>
    <m/>
    <x v="14"/>
    <n v="3600"/>
    <n v="89"/>
    <m/>
    <m/>
    <m/>
    <m/>
    <m/>
    <m/>
    <m/>
  </r>
  <r>
    <x v="2"/>
    <x v="2"/>
    <n v="93"/>
    <n v="1"/>
    <n v="1"/>
    <n v="0"/>
    <m/>
    <m/>
    <m/>
    <m/>
    <m/>
    <m/>
    <m/>
    <m/>
    <m/>
    <x v="14"/>
    <n v="3600"/>
    <n v="42"/>
    <m/>
    <m/>
    <m/>
    <m/>
    <m/>
    <m/>
    <m/>
  </r>
  <r>
    <x v="2"/>
    <x v="2"/>
    <n v="93"/>
    <n v="1"/>
    <n v="1"/>
    <n v="0"/>
    <m/>
    <m/>
    <m/>
    <m/>
    <m/>
    <m/>
    <m/>
    <m/>
    <m/>
    <x v="14"/>
    <n v="3600"/>
    <n v="0"/>
    <m/>
    <m/>
    <m/>
    <m/>
    <m/>
    <m/>
    <m/>
  </r>
  <r>
    <x v="2"/>
    <x v="3"/>
    <n v="93"/>
    <n v="0.90322580600000002"/>
    <n v="1"/>
    <n v="0"/>
    <m/>
    <m/>
    <m/>
    <m/>
    <m/>
    <m/>
    <m/>
    <m/>
    <m/>
    <x v="14"/>
    <n v="3600"/>
    <n v="138"/>
    <m/>
    <m/>
    <m/>
    <m/>
    <m/>
    <m/>
    <m/>
  </r>
  <r>
    <x v="2"/>
    <x v="3"/>
    <n v="93"/>
    <n v="0.93548387099999997"/>
    <n v="1"/>
    <n v="0"/>
    <m/>
    <m/>
    <m/>
    <m/>
    <m/>
    <m/>
    <m/>
    <m/>
    <m/>
    <x v="14"/>
    <n v="3600"/>
    <n v="15"/>
    <m/>
    <m/>
    <m/>
    <m/>
    <m/>
    <m/>
    <m/>
  </r>
  <r>
    <x v="2"/>
    <x v="3"/>
    <n v="93"/>
    <n v="0.93548387099999997"/>
    <n v="1"/>
    <n v="0"/>
    <m/>
    <m/>
    <m/>
    <m/>
    <m/>
    <m/>
    <m/>
    <m/>
    <m/>
    <x v="14"/>
    <n v="3600"/>
    <n v="89"/>
    <m/>
    <m/>
    <m/>
    <m/>
    <m/>
    <m/>
    <m/>
  </r>
  <r>
    <x v="2"/>
    <x v="3"/>
    <n v="93"/>
    <n v="0.96774193500000005"/>
    <n v="1"/>
    <n v="0"/>
    <m/>
    <m/>
    <m/>
    <m/>
    <m/>
    <m/>
    <m/>
    <m/>
    <m/>
    <x v="14"/>
    <n v="3600"/>
    <n v="42"/>
    <m/>
    <m/>
    <m/>
    <m/>
    <m/>
    <m/>
    <m/>
  </r>
  <r>
    <x v="2"/>
    <x v="3"/>
    <n v="93"/>
    <n v="0.87096774200000004"/>
    <n v="1"/>
    <n v="0"/>
    <m/>
    <m/>
    <m/>
    <m/>
    <m/>
    <m/>
    <m/>
    <m/>
    <m/>
    <x v="14"/>
    <n v="3600"/>
    <n v="0"/>
    <m/>
    <m/>
    <m/>
    <m/>
    <m/>
    <m/>
    <m/>
  </r>
  <r>
    <x v="4"/>
    <x v="0"/>
    <n v="126"/>
    <n v="0.65116279099999996"/>
    <n v="0.66666700000000001"/>
    <n v="0"/>
    <m/>
    <m/>
    <m/>
    <m/>
    <m/>
    <m/>
    <m/>
    <m/>
    <m/>
    <x v="14"/>
    <n v="3600"/>
    <n v="138"/>
    <m/>
    <m/>
    <m/>
    <m/>
    <m/>
    <m/>
    <m/>
  </r>
  <r>
    <x v="4"/>
    <x v="0"/>
    <n v="126"/>
    <n v="0.58139534900000001"/>
    <n v="0.65079399999999998"/>
    <n v="0"/>
    <m/>
    <m/>
    <m/>
    <m/>
    <m/>
    <m/>
    <m/>
    <m/>
    <m/>
    <x v="14"/>
    <n v="3600"/>
    <n v="15"/>
    <m/>
    <m/>
    <m/>
    <m/>
    <m/>
    <m/>
    <m/>
  </r>
  <r>
    <x v="4"/>
    <x v="0"/>
    <n v="126"/>
    <n v="0.60465116299999999"/>
    <n v="0.68254000000000004"/>
    <n v="0.01"/>
    <m/>
    <m/>
    <m/>
    <m/>
    <m/>
    <m/>
    <m/>
    <m/>
    <m/>
    <x v="14"/>
    <n v="3600"/>
    <n v="89"/>
    <m/>
    <m/>
    <m/>
    <m/>
    <m/>
    <m/>
    <m/>
  </r>
  <r>
    <x v="4"/>
    <x v="0"/>
    <n v="126"/>
    <n v="0.44186046499999998"/>
    <n v="0.69047599999999998"/>
    <n v="0"/>
    <m/>
    <m/>
    <m/>
    <m/>
    <m/>
    <m/>
    <m/>
    <m/>
    <m/>
    <x v="14"/>
    <n v="3600"/>
    <n v="42"/>
    <m/>
    <m/>
    <m/>
    <m/>
    <m/>
    <m/>
    <m/>
  </r>
  <r>
    <x v="4"/>
    <x v="0"/>
    <n v="126"/>
    <n v="0.44186046499999998"/>
    <n v="0.68254000000000004"/>
    <n v="0"/>
    <m/>
    <m/>
    <m/>
    <m/>
    <m/>
    <m/>
    <m/>
    <m/>
    <m/>
    <x v="14"/>
    <n v="3600"/>
    <n v="0"/>
    <m/>
    <m/>
    <m/>
    <m/>
    <m/>
    <m/>
    <m/>
  </r>
  <r>
    <x v="4"/>
    <x v="1"/>
    <n v="126"/>
    <n v="0.69767441900000005"/>
    <n v="0.74603200000000003"/>
    <n v="0.02"/>
    <m/>
    <m/>
    <m/>
    <m/>
    <m/>
    <m/>
    <m/>
    <m/>
    <m/>
    <x v="14"/>
    <n v="3600"/>
    <n v="138"/>
    <m/>
    <m/>
    <m/>
    <m/>
    <m/>
    <m/>
    <m/>
  </r>
  <r>
    <x v="4"/>
    <x v="1"/>
    <n v="126"/>
    <n v="0.67441860499999995"/>
    <n v="0.769841"/>
    <n v="0.01"/>
    <m/>
    <m/>
    <m/>
    <m/>
    <m/>
    <m/>
    <m/>
    <m/>
    <m/>
    <x v="14"/>
    <n v="3600"/>
    <n v="15"/>
    <m/>
    <m/>
    <m/>
    <m/>
    <m/>
    <m/>
    <m/>
  </r>
  <r>
    <x v="4"/>
    <x v="1"/>
    <n v="126"/>
    <n v="0.74418604700000002"/>
    <n v="0.76190500000000005"/>
    <n v="0.02"/>
    <m/>
    <m/>
    <m/>
    <m/>
    <m/>
    <m/>
    <m/>
    <m/>
    <m/>
    <x v="14"/>
    <n v="3600"/>
    <n v="89"/>
    <m/>
    <m/>
    <m/>
    <m/>
    <m/>
    <m/>
    <m/>
  </r>
  <r>
    <x v="4"/>
    <x v="1"/>
    <n v="126"/>
    <n v="0.69767441900000005"/>
    <n v="0.769841"/>
    <n v="0.01"/>
    <m/>
    <m/>
    <m/>
    <m/>
    <m/>
    <m/>
    <m/>
    <m/>
    <m/>
    <x v="14"/>
    <n v="3600"/>
    <n v="42"/>
    <m/>
    <m/>
    <m/>
    <m/>
    <m/>
    <m/>
    <m/>
  </r>
  <r>
    <x v="4"/>
    <x v="1"/>
    <n v="126"/>
    <n v="0.62790697699999998"/>
    <n v="0.769841"/>
    <n v="0.01"/>
    <m/>
    <m/>
    <m/>
    <m/>
    <m/>
    <m/>
    <m/>
    <m/>
    <m/>
    <x v="14"/>
    <n v="3600"/>
    <n v="0"/>
    <m/>
    <m/>
    <m/>
    <m/>
    <m/>
    <m/>
    <m/>
  </r>
  <r>
    <x v="4"/>
    <x v="2"/>
    <n v="126"/>
    <n v="0.55813953500000002"/>
    <n v="0.84126999999999996"/>
    <n v="0.06"/>
    <m/>
    <m/>
    <m/>
    <m/>
    <m/>
    <m/>
    <m/>
    <m/>
    <m/>
    <x v="14"/>
    <n v="3600"/>
    <n v="138"/>
    <m/>
    <m/>
    <m/>
    <m/>
    <m/>
    <m/>
    <m/>
  </r>
  <r>
    <x v="4"/>
    <x v="2"/>
    <n v="126"/>
    <n v="0.65116279099999996"/>
    <n v="0.84920600000000002"/>
    <n v="0.06"/>
    <m/>
    <m/>
    <m/>
    <m/>
    <m/>
    <m/>
    <m/>
    <m/>
    <m/>
    <x v="14"/>
    <n v="3600"/>
    <n v="15"/>
    <m/>
    <m/>
    <m/>
    <m/>
    <m/>
    <m/>
    <m/>
  </r>
  <r>
    <x v="4"/>
    <x v="2"/>
    <n v="126"/>
    <n v="0.65116279099999996"/>
    <n v="0.84920600000000002"/>
    <n v="0.06"/>
    <m/>
    <m/>
    <m/>
    <m/>
    <m/>
    <m/>
    <m/>
    <m/>
    <m/>
    <x v="14"/>
    <n v="3600"/>
    <n v="89"/>
    <m/>
    <m/>
    <m/>
    <m/>
    <m/>
    <m/>
    <m/>
  </r>
  <r>
    <x v="4"/>
    <x v="2"/>
    <n v="126"/>
    <n v="0.60465116299999999"/>
    <n v="0.84920600000000002"/>
    <n v="0.06"/>
    <m/>
    <m/>
    <m/>
    <m/>
    <m/>
    <m/>
    <m/>
    <m/>
    <m/>
    <x v="14"/>
    <n v="3600"/>
    <n v="42"/>
    <m/>
    <m/>
    <m/>
    <m/>
    <m/>
    <m/>
    <m/>
  </r>
  <r>
    <x v="4"/>
    <x v="2"/>
    <n v="126"/>
    <n v="0.58139534900000001"/>
    <n v="0.85714299999999999"/>
    <n v="0.05"/>
    <m/>
    <m/>
    <m/>
    <m/>
    <m/>
    <m/>
    <m/>
    <m/>
    <m/>
    <x v="14"/>
    <n v="3600"/>
    <n v="0"/>
    <m/>
    <m/>
    <m/>
    <m/>
    <m/>
    <m/>
    <m/>
  </r>
  <r>
    <x v="4"/>
    <x v="3"/>
    <n v="126"/>
    <n v="0.60465116299999999"/>
    <n v="0.93650800000000001"/>
    <n v="0.16"/>
    <m/>
    <m/>
    <m/>
    <m/>
    <m/>
    <m/>
    <m/>
    <m/>
    <m/>
    <x v="14"/>
    <n v="3600"/>
    <n v="138"/>
    <m/>
    <m/>
    <m/>
    <m/>
    <m/>
    <m/>
    <m/>
  </r>
  <r>
    <x v="4"/>
    <x v="3"/>
    <n v="126"/>
    <n v="0.67441860499999995"/>
    <n v="0.94444399999999995"/>
    <n v="0.18"/>
    <m/>
    <m/>
    <m/>
    <m/>
    <m/>
    <m/>
    <m/>
    <m/>
    <m/>
    <x v="14"/>
    <n v="3600"/>
    <n v="15"/>
    <m/>
    <m/>
    <m/>
    <m/>
    <m/>
    <m/>
    <m/>
  </r>
  <r>
    <x v="4"/>
    <x v="3"/>
    <n v="126"/>
    <n v="0.58139534900000001"/>
    <n v="0.95238100000000003"/>
    <n v="0.15"/>
    <m/>
    <m/>
    <m/>
    <m/>
    <m/>
    <m/>
    <m/>
    <m/>
    <m/>
    <x v="14"/>
    <n v="3600"/>
    <n v="89"/>
    <m/>
    <m/>
    <m/>
    <m/>
    <m/>
    <m/>
    <m/>
  </r>
  <r>
    <x v="4"/>
    <x v="3"/>
    <n v="126"/>
    <n v="0.58139534900000001"/>
    <n v="0.97619"/>
    <n v="0.14000000000000001"/>
    <m/>
    <m/>
    <m/>
    <m/>
    <m/>
    <m/>
    <m/>
    <m/>
    <m/>
    <x v="14"/>
    <n v="3600"/>
    <n v="42"/>
    <m/>
    <m/>
    <m/>
    <m/>
    <m/>
    <m/>
    <m/>
  </r>
  <r>
    <x v="4"/>
    <x v="3"/>
    <n v="126"/>
    <n v="0.67441860499999995"/>
    <n v="0.96825399999999995"/>
    <n v="0.13"/>
    <m/>
    <m/>
    <m/>
    <m/>
    <m/>
    <m/>
    <m/>
    <m/>
    <m/>
    <x v="14"/>
    <n v="3600"/>
    <n v="0"/>
    <m/>
    <m/>
    <m/>
    <m/>
    <m/>
    <m/>
    <m/>
  </r>
  <r>
    <x v="3"/>
    <x v="0"/>
    <n v="99"/>
    <n v="0.515151515"/>
    <n v="0.63636400000000004"/>
    <n v="0"/>
    <m/>
    <m/>
    <m/>
    <m/>
    <m/>
    <m/>
    <m/>
    <m/>
    <m/>
    <x v="14"/>
    <n v="3600"/>
    <n v="138"/>
    <m/>
    <m/>
    <m/>
    <m/>
    <m/>
    <m/>
    <m/>
  </r>
  <r>
    <x v="3"/>
    <x v="0"/>
    <n v="99"/>
    <n v="0.54545454500000001"/>
    <n v="0.62626300000000001"/>
    <n v="0"/>
    <m/>
    <m/>
    <m/>
    <m/>
    <m/>
    <m/>
    <m/>
    <m/>
    <m/>
    <x v="14"/>
    <n v="3600"/>
    <n v="15"/>
    <m/>
    <m/>
    <m/>
    <m/>
    <m/>
    <m/>
    <m/>
  </r>
  <r>
    <x v="3"/>
    <x v="0"/>
    <n v="99"/>
    <n v="0.36363636399999999"/>
    <n v="0.64646499999999996"/>
    <n v="0"/>
    <m/>
    <m/>
    <m/>
    <m/>
    <m/>
    <m/>
    <m/>
    <m/>
    <m/>
    <x v="14"/>
    <n v="3600"/>
    <n v="89"/>
    <m/>
    <m/>
    <m/>
    <m/>
    <m/>
    <m/>
    <m/>
  </r>
  <r>
    <x v="3"/>
    <x v="0"/>
    <n v="99"/>
    <n v="0.515151515"/>
    <n v="0.63636400000000004"/>
    <n v="0"/>
    <m/>
    <m/>
    <m/>
    <m/>
    <m/>
    <m/>
    <m/>
    <m/>
    <m/>
    <x v="14"/>
    <n v="3600"/>
    <n v="42"/>
    <m/>
    <m/>
    <m/>
    <m/>
    <m/>
    <m/>
    <m/>
  </r>
  <r>
    <x v="3"/>
    <x v="0"/>
    <n v="99"/>
    <n v="0.484848485"/>
    <n v="0.64646499999999996"/>
    <n v="0"/>
    <m/>
    <m/>
    <m/>
    <m/>
    <m/>
    <m/>
    <m/>
    <m/>
    <m/>
    <x v="14"/>
    <n v="3600"/>
    <n v="0"/>
    <m/>
    <m/>
    <m/>
    <m/>
    <m/>
    <m/>
    <m/>
  </r>
  <r>
    <x v="3"/>
    <x v="1"/>
    <n v="99"/>
    <n v="0.606060606"/>
    <n v="0.787879"/>
    <n v="0.02"/>
    <m/>
    <m/>
    <m/>
    <m/>
    <m/>
    <m/>
    <m/>
    <m/>
    <m/>
    <x v="14"/>
    <n v="3600"/>
    <n v="138"/>
    <m/>
    <m/>
    <m/>
    <m/>
    <m/>
    <m/>
    <m/>
  </r>
  <r>
    <x v="3"/>
    <x v="1"/>
    <n v="99"/>
    <n v="0.63636363600000001"/>
    <n v="0.76767700000000005"/>
    <n v="0.01"/>
    <m/>
    <m/>
    <m/>
    <m/>
    <m/>
    <m/>
    <m/>
    <m/>
    <m/>
    <x v="14"/>
    <n v="3600"/>
    <n v="15"/>
    <m/>
    <m/>
    <m/>
    <m/>
    <m/>
    <m/>
    <m/>
  </r>
  <r>
    <x v="3"/>
    <x v="1"/>
    <n v="99"/>
    <n v="0.515151515"/>
    <n v="0.80808100000000005"/>
    <n v="0.02"/>
    <m/>
    <m/>
    <m/>
    <m/>
    <m/>
    <m/>
    <m/>
    <m/>
    <m/>
    <x v="14"/>
    <n v="3600"/>
    <n v="89"/>
    <m/>
    <m/>
    <m/>
    <m/>
    <m/>
    <m/>
    <m/>
  </r>
  <r>
    <x v="3"/>
    <x v="1"/>
    <n v="99"/>
    <n v="0.57575757599999999"/>
    <n v="0.79798000000000002"/>
    <n v="0.01"/>
    <m/>
    <m/>
    <m/>
    <m/>
    <m/>
    <m/>
    <m/>
    <m/>
    <m/>
    <x v="14"/>
    <n v="3600"/>
    <n v="42"/>
    <m/>
    <m/>
    <m/>
    <m/>
    <m/>
    <m/>
    <m/>
  </r>
  <r>
    <x v="3"/>
    <x v="1"/>
    <n v="99"/>
    <n v="0.63636363600000001"/>
    <n v="0.77777799999999997"/>
    <n v="0"/>
    <m/>
    <m/>
    <m/>
    <m/>
    <m/>
    <m/>
    <m/>
    <m/>
    <m/>
    <x v="14"/>
    <n v="3600"/>
    <n v="0"/>
    <m/>
    <m/>
    <m/>
    <m/>
    <m/>
    <m/>
    <m/>
  </r>
  <r>
    <x v="3"/>
    <x v="2"/>
    <n v="99"/>
    <n v="0.696969697"/>
    <n v="0.87878800000000001"/>
    <n v="0.04"/>
    <m/>
    <m/>
    <m/>
    <m/>
    <m/>
    <m/>
    <m/>
    <m/>
    <m/>
    <x v="14"/>
    <n v="3600"/>
    <n v="138"/>
    <m/>
    <m/>
    <m/>
    <m/>
    <m/>
    <m/>
    <m/>
  </r>
  <r>
    <x v="3"/>
    <x v="2"/>
    <n v="99"/>
    <n v="0.75757575799999999"/>
    <n v="0.86868699999999999"/>
    <n v="0.03"/>
    <m/>
    <m/>
    <m/>
    <m/>
    <m/>
    <m/>
    <m/>
    <m/>
    <m/>
    <x v="14"/>
    <n v="3600"/>
    <n v="15"/>
    <m/>
    <m/>
    <m/>
    <m/>
    <m/>
    <m/>
    <m/>
  </r>
  <r>
    <x v="3"/>
    <x v="2"/>
    <n v="99"/>
    <n v="0.63636363600000001"/>
    <n v="0.89898999999999996"/>
    <n v="0.02"/>
    <m/>
    <m/>
    <m/>
    <m/>
    <m/>
    <m/>
    <m/>
    <m/>
    <m/>
    <x v="14"/>
    <n v="3600"/>
    <n v="89"/>
    <m/>
    <m/>
    <m/>
    <m/>
    <m/>
    <m/>
    <m/>
  </r>
  <r>
    <x v="3"/>
    <x v="2"/>
    <n v="99"/>
    <n v="0.66666666699999999"/>
    <n v="0.88888900000000004"/>
    <n v="0.03"/>
    <m/>
    <m/>
    <m/>
    <m/>
    <m/>
    <m/>
    <m/>
    <m/>
    <m/>
    <x v="14"/>
    <n v="3600"/>
    <n v="42"/>
    <m/>
    <m/>
    <m/>
    <m/>
    <m/>
    <m/>
    <m/>
  </r>
  <r>
    <x v="3"/>
    <x v="2"/>
    <n v="99"/>
    <n v="0.75757575799999999"/>
    <n v="0.86868699999999999"/>
    <n v="0.04"/>
    <m/>
    <m/>
    <m/>
    <m/>
    <m/>
    <m/>
    <m/>
    <m/>
    <m/>
    <x v="14"/>
    <n v="3600"/>
    <n v="0"/>
    <m/>
    <m/>
    <m/>
    <m/>
    <m/>
    <m/>
    <m/>
  </r>
  <r>
    <x v="3"/>
    <x v="3"/>
    <n v="99"/>
    <n v="0.66666666699999999"/>
    <n v="0.92929300000000004"/>
    <n v="0.13"/>
    <m/>
    <m/>
    <m/>
    <m/>
    <m/>
    <m/>
    <m/>
    <m/>
    <m/>
    <x v="14"/>
    <n v="3600"/>
    <n v="138"/>
    <m/>
    <m/>
    <m/>
    <m/>
    <m/>
    <m/>
    <m/>
  </r>
  <r>
    <x v="3"/>
    <x v="3"/>
    <n v="99"/>
    <n v="0.66666666699999999"/>
    <n v="0.92929300000000004"/>
    <n v="0.16"/>
    <m/>
    <m/>
    <m/>
    <m/>
    <m/>
    <m/>
    <m/>
    <m/>
    <m/>
    <x v="14"/>
    <n v="3600"/>
    <n v="15"/>
    <m/>
    <m/>
    <m/>
    <m/>
    <m/>
    <m/>
    <m/>
  </r>
  <r>
    <x v="3"/>
    <x v="3"/>
    <n v="99"/>
    <n v="0.606060606"/>
    <n v="0.94949499999999998"/>
    <n v="0.11"/>
    <m/>
    <m/>
    <m/>
    <m/>
    <m/>
    <m/>
    <m/>
    <m/>
    <m/>
    <x v="14"/>
    <n v="3600"/>
    <n v="89"/>
    <m/>
    <m/>
    <m/>
    <m/>
    <m/>
    <m/>
    <m/>
  </r>
  <r>
    <x v="3"/>
    <x v="3"/>
    <n v="99"/>
    <n v="0.57575757599999999"/>
    <n v="0.93939399999999995"/>
    <n v="0.14000000000000001"/>
    <m/>
    <m/>
    <m/>
    <m/>
    <m/>
    <m/>
    <m/>
    <m/>
    <m/>
    <x v="14"/>
    <n v="3600"/>
    <n v="42"/>
    <m/>
    <m/>
    <m/>
    <m/>
    <m/>
    <m/>
    <m/>
  </r>
  <r>
    <x v="3"/>
    <x v="3"/>
    <n v="99"/>
    <n v="0.787878788"/>
    <n v="0.90909099999999998"/>
    <n v="0.16"/>
    <m/>
    <m/>
    <m/>
    <m/>
    <m/>
    <m/>
    <m/>
    <m/>
    <m/>
    <x v="14"/>
    <n v="3600"/>
    <n v="0"/>
    <m/>
    <m/>
    <m/>
    <m/>
    <m/>
    <m/>
    <m/>
  </r>
  <r>
    <x v="5"/>
    <x v="0"/>
    <n v="174"/>
    <n v="0.94827586200000002"/>
    <n v="0.97701099999999996"/>
    <n v="0"/>
    <m/>
    <m/>
    <m/>
    <m/>
    <m/>
    <m/>
    <m/>
    <m/>
    <m/>
    <x v="14"/>
    <n v="3600"/>
    <n v="138"/>
    <m/>
    <m/>
    <m/>
    <m/>
    <m/>
    <m/>
    <m/>
  </r>
  <r>
    <x v="5"/>
    <x v="0"/>
    <n v="174"/>
    <n v="0.96551724100000003"/>
    <n v="0.97126400000000002"/>
    <n v="0"/>
    <m/>
    <m/>
    <m/>
    <m/>
    <m/>
    <m/>
    <m/>
    <m/>
    <m/>
    <x v="14"/>
    <n v="3600"/>
    <n v="15"/>
    <m/>
    <m/>
    <m/>
    <m/>
    <m/>
    <m/>
    <m/>
  </r>
  <r>
    <x v="5"/>
    <x v="0"/>
    <n v="174"/>
    <n v="0.982758621"/>
    <n v="0.96551699999999996"/>
    <n v="0"/>
    <m/>
    <m/>
    <m/>
    <m/>
    <m/>
    <m/>
    <m/>
    <m/>
    <m/>
    <x v="14"/>
    <n v="3600"/>
    <n v="89"/>
    <m/>
    <m/>
    <m/>
    <m/>
    <m/>
    <m/>
    <m/>
  </r>
  <r>
    <x v="5"/>
    <x v="0"/>
    <n v="174"/>
    <n v="0.982758621"/>
    <n v="0.96551699999999996"/>
    <n v="0"/>
    <m/>
    <m/>
    <m/>
    <m/>
    <m/>
    <m/>
    <m/>
    <m/>
    <m/>
    <x v="14"/>
    <n v="3600"/>
    <n v="42"/>
    <m/>
    <m/>
    <m/>
    <m/>
    <m/>
    <m/>
    <m/>
  </r>
  <r>
    <x v="5"/>
    <x v="0"/>
    <n v="174"/>
    <n v="0.89655172400000005"/>
    <n v="0.98275900000000005"/>
    <n v="0"/>
    <m/>
    <m/>
    <m/>
    <m/>
    <m/>
    <m/>
    <m/>
    <m/>
    <m/>
    <x v="14"/>
    <n v="3600"/>
    <n v="0"/>
    <m/>
    <m/>
    <m/>
    <m/>
    <m/>
    <m/>
    <m/>
  </r>
  <r>
    <x v="5"/>
    <x v="1"/>
    <n v="174"/>
    <n v="0.93103448300000002"/>
    <n v="0.988506"/>
    <n v="0.02"/>
    <m/>
    <m/>
    <m/>
    <m/>
    <m/>
    <m/>
    <m/>
    <m/>
    <m/>
    <x v="14"/>
    <n v="3600"/>
    <n v="138"/>
    <m/>
    <m/>
    <m/>
    <m/>
    <m/>
    <m/>
    <m/>
  </r>
  <r>
    <x v="5"/>
    <x v="1"/>
    <n v="174"/>
    <n v="0.94827586200000002"/>
    <n v="0.98275900000000005"/>
    <n v="0.01"/>
    <m/>
    <m/>
    <m/>
    <m/>
    <m/>
    <m/>
    <m/>
    <m/>
    <m/>
    <x v="14"/>
    <n v="3600"/>
    <n v="15"/>
    <m/>
    <m/>
    <m/>
    <m/>
    <m/>
    <m/>
    <m/>
  </r>
  <r>
    <x v="5"/>
    <x v="1"/>
    <n v="174"/>
    <n v="0.94827586200000002"/>
    <n v="0.97701099999999996"/>
    <n v="0.02"/>
    <m/>
    <m/>
    <m/>
    <m/>
    <m/>
    <m/>
    <m/>
    <m/>
    <m/>
    <x v="14"/>
    <n v="3600"/>
    <n v="89"/>
    <m/>
    <m/>
    <m/>
    <m/>
    <m/>
    <m/>
    <m/>
  </r>
  <r>
    <x v="5"/>
    <x v="1"/>
    <n v="174"/>
    <n v="0.96551724100000003"/>
    <n v="0.97701099999999996"/>
    <n v="0"/>
    <m/>
    <m/>
    <m/>
    <m/>
    <m/>
    <m/>
    <m/>
    <m/>
    <m/>
    <x v="14"/>
    <n v="3600"/>
    <n v="42"/>
    <m/>
    <m/>
    <m/>
    <m/>
    <m/>
    <m/>
    <m/>
  </r>
  <r>
    <x v="5"/>
    <x v="1"/>
    <n v="174"/>
    <n v="0.91379310300000005"/>
    <n v="0.988506"/>
    <n v="0"/>
    <m/>
    <m/>
    <m/>
    <m/>
    <m/>
    <m/>
    <m/>
    <m/>
    <m/>
    <x v="14"/>
    <n v="3600"/>
    <n v="0"/>
    <m/>
    <m/>
    <m/>
    <m/>
    <m/>
    <m/>
    <m/>
  </r>
  <r>
    <x v="5"/>
    <x v="2"/>
    <n v="174"/>
    <n v="0.91379310300000005"/>
    <n v="0.99425300000000005"/>
    <n v="0.03"/>
    <m/>
    <m/>
    <m/>
    <m/>
    <m/>
    <m/>
    <m/>
    <m/>
    <m/>
    <x v="14"/>
    <n v="3600"/>
    <n v="138"/>
    <m/>
    <m/>
    <m/>
    <m/>
    <m/>
    <m/>
    <m/>
  </r>
  <r>
    <x v="5"/>
    <x v="2"/>
    <n v="174"/>
    <n v="0.96551724100000003"/>
    <n v="1"/>
    <n v="0.01"/>
    <m/>
    <m/>
    <m/>
    <m/>
    <m/>
    <m/>
    <m/>
    <m/>
    <m/>
    <x v="14"/>
    <n v="3600"/>
    <n v="15"/>
    <m/>
    <m/>
    <m/>
    <m/>
    <m/>
    <m/>
    <m/>
  </r>
  <r>
    <x v="5"/>
    <x v="2"/>
    <n v="174"/>
    <n v="0.96551724100000003"/>
    <n v="0.99425300000000005"/>
    <n v="0.03"/>
    <m/>
    <m/>
    <m/>
    <m/>
    <m/>
    <m/>
    <m/>
    <m/>
    <m/>
    <x v="14"/>
    <n v="3600"/>
    <n v="89"/>
    <m/>
    <m/>
    <m/>
    <m/>
    <m/>
    <m/>
    <m/>
  </r>
  <r>
    <x v="5"/>
    <x v="2"/>
    <n v="174"/>
    <n v="0.96551724100000003"/>
    <n v="1"/>
    <n v="0.02"/>
    <m/>
    <m/>
    <m/>
    <m/>
    <m/>
    <m/>
    <m/>
    <m/>
    <m/>
    <x v="14"/>
    <n v="3600"/>
    <n v="42"/>
    <m/>
    <m/>
    <m/>
    <m/>
    <m/>
    <m/>
    <m/>
  </r>
  <r>
    <x v="5"/>
    <x v="2"/>
    <n v="174"/>
    <n v="0.91379310300000005"/>
    <n v="1"/>
    <n v="0"/>
    <m/>
    <m/>
    <m/>
    <m/>
    <m/>
    <m/>
    <m/>
    <m/>
    <m/>
    <x v="14"/>
    <n v="3600"/>
    <n v="0"/>
    <m/>
    <m/>
    <m/>
    <m/>
    <m/>
    <m/>
    <m/>
  </r>
  <r>
    <x v="5"/>
    <x v="3"/>
    <n v="174"/>
    <n v="0.93103448300000002"/>
    <n v="1"/>
    <n v="0"/>
    <m/>
    <m/>
    <m/>
    <m/>
    <m/>
    <m/>
    <m/>
    <m/>
    <m/>
    <x v="14"/>
    <n v="3600"/>
    <n v="138"/>
    <m/>
    <m/>
    <m/>
    <m/>
    <m/>
    <m/>
    <m/>
  </r>
  <r>
    <x v="5"/>
    <x v="3"/>
    <n v="174"/>
    <n v="0.94827586200000002"/>
    <n v="1"/>
    <n v="0"/>
    <m/>
    <m/>
    <m/>
    <m/>
    <m/>
    <m/>
    <m/>
    <m/>
    <m/>
    <x v="14"/>
    <n v="3600"/>
    <n v="15"/>
    <m/>
    <m/>
    <m/>
    <m/>
    <m/>
    <m/>
    <m/>
  </r>
  <r>
    <x v="5"/>
    <x v="3"/>
    <n v="174"/>
    <n v="0.94827586200000002"/>
    <n v="1"/>
    <n v="0"/>
    <m/>
    <m/>
    <m/>
    <m/>
    <m/>
    <m/>
    <m/>
    <m/>
    <m/>
    <x v="14"/>
    <n v="3600"/>
    <n v="89"/>
    <m/>
    <m/>
    <m/>
    <m/>
    <m/>
    <m/>
    <m/>
  </r>
  <r>
    <x v="5"/>
    <x v="3"/>
    <n v="174"/>
    <n v="0.94827586200000002"/>
    <n v="1"/>
    <n v="0"/>
    <m/>
    <m/>
    <m/>
    <m/>
    <m/>
    <m/>
    <m/>
    <m/>
    <m/>
    <x v="14"/>
    <n v="3600"/>
    <n v="42"/>
    <m/>
    <m/>
    <m/>
    <m/>
    <m/>
    <m/>
    <m/>
  </r>
  <r>
    <x v="5"/>
    <x v="3"/>
    <n v="174"/>
    <n v="0.96551724100000003"/>
    <n v="1"/>
    <n v="0"/>
    <m/>
    <m/>
    <m/>
    <m/>
    <m/>
    <m/>
    <m/>
    <m/>
    <m/>
    <x v="14"/>
    <n v="3600"/>
    <n v="0"/>
    <m/>
    <m/>
    <m/>
    <m/>
    <m/>
    <m/>
    <m/>
  </r>
  <r>
    <x v="6"/>
    <x v="0"/>
    <n v="200"/>
    <n v="0.82089552200000004"/>
    <n v="0.78500000000000003"/>
    <n v="0"/>
    <m/>
    <m/>
    <m/>
    <m/>
    <m/>
    <m/>
    <m/>
    <m/>
    <m/>
    <x v="14"/>
    <n v="3600"/>
    <n v="138"/>
    <m/>
    <m/>
    <m/>
    <m/>
    <m/>
    <m/>
    <m/>
  </r>
  <r>
    <x v="6"/>
    <x v="0"/>
    <n v="200"/>
    <n v="0.89552238799999995"/>
    <n v="0.76"/>
    <n v="0.01"/>
    <m/>
    <m/>
    <m/>
    <m/>
    <m/>
    <m/>
    <m/>
    <m/>
    <m/>
    <x v="14"/>
    <n v="3600"/>
    <n v="15"/>
    <m/>
    <m/>
    <m/>
    <m/>
    <m/>
    <m/>
    <m/>
  </r>
  <r>
    <x v="6"/>
    <x v="0"/>
    <n v="200"/>
    <n v="0.80597014899999997"/>
    <n v="0.79"/>
    <n v="0"/>
    <m/>
    <m/>
    <m/>
    <m/>
    <m/>
    <m/>
    <m/>
    <m/>
    <m/>
    <x v="14"/>
    <n v="3600"/>
    <n v="89"/>
    <m/>
    <m/>
    <m/>
    <m/>
    <m/>
    <m/>
    <m/>
  </r>
  <r>
    <x v="6"/>
    <x v="0"/>
    <n v="200"/>
    <n v="0.65671641800000002"/>
    <n v="0.82"/>
    <n v="0"/>
    <m/>
    <m/>
    <m/>
    <m/>
    <m/>
    <m/>
    <m/>
    <m/>
    <m/>
    <x v="14"/>
    <n v="3600"/>
    <n v="42"/>
    <m/>
    <m/>
    <m/>
    <m/>
    <m/>
    <m/>
    <m/>
  </r>
  <r>
    <x v="6"/>
    <x v="0"/>
    <n v="200"/>
    <n v="0.83582089599999998"/>
    <n v="0.78"/>
    <n v="0"/>
    <m/>
    <m/>
    <m/>
    <m/>
    <m/>
    <m/>
    <m/>
    <m/>
    <m/>
    <x v="14"/>
    <n v="3600"/>
    <n v="0"/>
    <m/>
    <m/>
    <m/>
    <m/>
    <m/>
    <m/>
    <m/>
  </r>
  <r>
    <x v="6"/>
    <x v="1"/>
    <n v="200"/>
    <n v="0.77611940300000004"/>
    <n v="0.83"/>
    <n v="0.02"/>
    <m/>
    <m/>
    <m/>
    <m/>
    <m/>
    <m/>
    <m/>
    <m/>
    <m/>
    <x v="14"/>
    <n v="3600"/>
    <n v="138"/>
    <m/>
    <m/>
    <m/>
    <m/>
    <m/>
    <m/>
    <m/>
  </r>
  <r>
    <x v="6"/>
    <x v="1"/>
    <n v="200"/>
    <n v="0.85074626900000005"/>
    <n v="0.80500000000000005"/>
    <n v="0.02"/>
    <m/>
    <m/>
    <m/>
    <m/>
    <m/>
    <m/>
    <m/>
    <m/>
    <m/>
    <x v="14"/>
    <n v="3600"/>
    <n v="15"/>
    <m/>
    <m/>
    <m/>
    <m/>
    <m/>
    <m/>
    <m/>
  </r>
  <r>
    <x v="6"/>
    <x v="1"/>
    <n v="200"/>
    <n v="0.79104477600000001"/>
    <n v="0.82499999999999996"/>
    <n v="0.02"/>
    <m/>
    <m/>
    <m/>
    <m/>
    <m/>
    <m/>
    <m/>
    <m/>
    <m/>
    <x v="14"/>
    <n v="3600"/>
    <n v="89"/>
    <m/>
    <m/>
    <m/>
    <m/>
    <m/>
    <m/>
    <m/>
  </r>
  <r>
    <x v="6"/>
    <x v="1"/>
    <n v="200"/>
    <n v="0.62686567199999998"/>
    <n v="0.86499999999999999"/>
    <n v="0.02"/>
    <m/>
    <m/>
    <m/>
    <m/>
    <m/>
    <m/>
    <m/>
    <m/>
    <m/>
    <x v="14"/>
    <n v="3600"/>
    <n v="42"/>
    <m/>
    <m/>
    <m/>
    <m/>
    <m/>
    <m/>
    <m/>
  </r>
  <r>
    <x v="6"/>
    <x v="1"/>
    <n v="200"/>
    <n v="0.79104477600000001"/>
    <n v="0.82499999999999996"/>
    <n v="0.03"/>
    <m/>
    <m/>
    <m/>
    <m/>
    <m/>
    <m/>
    <m/>
    <m/>
    <m/>
    <x v="14"/>
    <n v="3600"/>
    <n v="0"/>
    <m/>
    <m/>
    <m/>
    <m/>
    <m/>
    <m/>
    <m/>
  </r>
  <r>
    <x v="6"/>
    <x v="2"/>
    <n v="200"/>
    <n v="0.746268657"/>
    <n v="0.88"/>
    <n v="0.1"/>
    <m/>
    <m/>
    <m/>
    <m/>
    <m/>
    <m/>
    <m/>
    <m/>
    <m/>
    <x v="14"/>
    <n v="3600"/>
    <n v="138"/>
    <m/>
    <m/>
    <m/>
    <m/>
    <m/>
    <m/>
    <m/>
  </r>
  <r>
    <x v="6"/>
    <x v="2"/>
    <n v="200"/>
    <n v="0.86567164200000002"/>
    <n v="0.86"/>
    <n v="0.19"/>
    <m/>
    <m/>
    <m/>
    <m/>
    <m/>
    <m/>
    <m/>
    <m/>
    <m/>
    <x v="14"/>
    <n v="3600"/>
    <n v="15"/>
    <m/>
    <m/>
    <m/>
    <m/>
    <m/>
    <m/>
    <m/>
  </r>
  <r>
    <x v="6"/>
    <x v="2"/>
    <n v="200"/>
    <n v="0.746268657"/>
    <n v="0.88"/>
    <n v="0.14000000000000001"/>
    <m/>
    <m/>
    <m/>
    <m/>
    <m/>
    <m/>
    <m/>
    <m/>
    <m/>
    <x v="14"/>
    <n v="3600"/>
    <n v="89"/>
    <m/>
    <m/>
    <m/>
    <m/>
    <m/>
    <m/>
    <m/>
  </r>
  <r>
    <x v="6"/>
    <x v="2"/>
    <n v="200"/>
    <n v="0.62686567199999998"/>
    <n v="0.90500000000000003"/>
    <n v="0.16"/>
    <m/>
    <m/>
    <m/>
    <m/>
    <m/>
    <m/>
    <m/>
    <m/>
    <m/>
    <x v="14"/>
    <n v="3600"/>
    <n v="42"/>
    <m/>
    <m/>
    <m/>
    <m/>
    <m/>
    <m/>
    <m/>
  </r>
  <r>
    <x v="6"/>
    <x v="2"/>
    <n v="200"/>
    <n v="0.73134328400000004"/>
    <n v="0.88"/>
    <n v="0.14000000000000001"/>
    <m/>
    <m/>
    <m/>
    <m/>
    <m/>
    <m/>
    <m/>
    <m/>
    <m/>
    <x v="14"/>
    <n v="3600"/>
    <n v="0"/>
    <m/>
    <m/>
    <m/>
    <m/>
    <m/>
    <m/>
    <m/>
  </r>
  <r>
    <x v="6"/>
    <x v="3"/>
    <n v="200"/>
    <n v="0.70149253700000003"/>
    <n v="0.91"/>
    <n v="0.62"/>
    <m/>
    <m/>
    <m/>
    <m/>
    <m/>
    <m/>
    <m/>
    <m/>
    <m/>
    <x v="14"/>
    <n v="3600"/>
    <n v="138"/>
    <m/>
    <m/>
    <m/>
    <m/>
    <m/>
    <m/>
    <m/>
  </r>
  <r>
    <x v="6"/>
    <x v="3"/>
    <n v="200"/>
    <n v="0.746268657"/>
    <n v="0.89500000000000002"/>
    <n v="1"/>
    <m/>
    <m/>
    <m/>
    <m/>
    <m/>
    <m/>
    <m/>
    <m/>
    <m/>
    <x v="14"/>
    <n v="3600"/>
    <n v="15"/>
    <m/>
    <m/>
    <m/>
    <m/>
    <m/>
    <m/>
    <m/>
  </r>
  <r>
    <x v="6"/>
    <x v="3"/>
    <n v="200"/>
    <n v="0.79104477600000001"/>
    <n v="0.92500000000000004"/>
    <n v="0.56000000000000005"/>
    <m/>
    <m/>
    <m/>
    <m/>
    <m/>
    <m/>
    <m/>
    <m/>
    <m/>
    <x v="14"/>
    <n v="3600"/>
    <n v="89"/>
    <m/>
    <m/>
    <m/>
    <m/>
    <m/>
    <m/>
    <m/>
  </r>
  <r>
    <x v="6"/>
    <x v="3"/>
    <n v="200"/>
    <n v="0.68656716399999995"/>
    <n v="0.94"/>
    <n v="0.76"/>
    <m/>
    <m/>
    <m/>
    <m/>
    <m/>
    <m/>
    <m/>
    <m/>
    <m/>
    <x v="14"/>
    <n v="3600"/>
    <n v="42"/>
    <m/>
    <m/>
    <m/>
    <m/>
    <m/>
    <m/>
    <m/>
  </r>
  <r>
    <x v="6"/>
    <x v="3"/>
    <n v="200"/>
    <n v="0.77611940300000004"/>
    <n v="0.92"/>
    <n v="0.68"/>
    <m/>
    <m/>
    <m/>
    <m/>
    <m/>
    <m/>
    <m/>
    <m/>
    <m/>
    <x v="14"/>
    <n v="3600"/>
    <n v="0"/>
    <m/>
    <m/>
    <m/>
    <m/>
    <m/>
    <m/>
    <m/>
  </r>
  <r>
    <x v="7"/>
    <x v="0"/>
    <n v="207"/>
    <n v="0.72857142900000005"/>
    <n v="0.78744000000000003"/>
    <n v="0"/>
    <m/>
    <m/>
    <m/>
    <m/>
    <m/>
    <m/>
    <m/>
    <m/>
    <m/>
    <x v="14"/>
    <n v="3600"/>
    <n v="138"/>
    <m/>
    <m/>
    <m/>
    <m/>
    <m/>
    <m/>
    <m/>
  </r>
  <r>
    <x v="7"/>
    <x v="0"/>
    <n v="207"/>
    <n v="0.67142857099999997"/>
    <n v="0.79710099999999995"/>
    <n v="0"/>
    <m/>
    <m/>
    <m/>
    <m/>
    <m/>
    <m/>
    <m/>
    <m/>
    <m/>
    <x v="14"/>
    <n v="3600"/>
    <n v="15"/>
    <m/>
    <m/>
    <m/>
    <m/>
    <m/>
    <m/>
    <m/>
  </r>
  <r>
    <x v="7"/>
    <x v="0"/>
    <n v="207"/>
    <n v="0.67142857099999997"/>
    <n v="0.80193199999999998"/>
    <n v="0"/>
    <m/>
    <m/>
    <m/>
    <m/>
    <m/>
    <m/>
    <m/>
    <m/>
    <m/>
    <x v="14"/>
    <n v="3600"/>
    <n v="89"/>
    <m/>
    <m/>
    <m/>
    <m/>
    <m/>
    <m/>
    <m/>
  </r>
  <r>
    <x v="7"/>
    <x v="0"/>
    <n v="207"/>
    <n v="0.72857142900000005"/>
    <n v="0.79227099999999995"/>
    <n v="0.01"/>
    <m/>
    <m/>
    <m/>
    <m/>
    <m/>
    <m/>
    <m/>
    <m/>
    <m/>
    <x v="14"/>
    <n v="3600"/>
    <n v="42"/>
    <m/>
    <m/>
    <m/>
    <m/>
    <m/>
    <m/>
    <m/>
  </r>
  <r>
    <x v="7"/>
    <x v="0"/>
    <n v="207"/>
    <n v="0.68571428599999995"/>
    <n v="0.79710099999999995"/>
    <n v="0.01"/>
    <m/>
    <m/>
    <m/>
    <m/>
    <m/>
    <m/>
    <m/>
    <m/>
    <m/>
    <x v="14"/>
    <n v="3600"/>
    <n v="0"/>
    <m/>
    <m/>
    <m/>
    <m/>
    <m/>
    <m/>
    <m/>
  </r>
  <r>
    <x v="7"/>
    <x v="1"/>
    <n v="207"/>
    <n v="0.62857142899999996"/>
    <n v="0.82608700000000002"/>
    <n v="0.09"/>
    <m/>
    <m/>
    <m/>
    <m/>
    <m/>
    <m/>
    <m/>
    <m/>
    <m/>
    <x v="14"/>
    <n v="3600"/>
    <n v="138"/>
    <m/>
    <m/>
    <m/>
    <m/>
    <m/>
    <m/>
    <m/>
  </r>
  <r>
    <x v="7"/>
    <x v="1"/>
    <n v="207"/>
    <n v="0.61428571399999998"/>
    <n v="0.83574899999999996"/>
    <n v="0.1"/>
    <m/>
    <m/>
    <m/>
    <m/>
    <m/>
    <m/>
    <m/>
    <m/>
    <m/>
    <x v="14"/>
    <n v="3600"/>
    <n v="15"/>
    <m/>
    <m/>
    <m/>
    <m/>
    <m/>
    <m/>
    <m/>
  </r>
  <r>
    <x v="7"/>
    <x v="1"/>
    <n v="207"/>
    <n v="0.64285714299999996"/>
    <n v="0.83574899999999996"/>
    <n v="0.1"/>
    <m/>
    <m/>
    <m/>
    <m/>
    <m/>
    <m/>
    <m/>
    <m/>
    <m/>
    <x v="14"/>
    <n v="3600"/>
    <n v="89"/>
    <m/>
    <m/>
    <m/>
    <m/>
    <m/>
    <m/>
    <m/>
  </r>
  <r>
    <x v="7"/>
    <x v="1"/>
    <n v="207"/>
    <n v="0.68571428599999995"/>
    <n v="0.83091800000000005"/>
    <n v="0.08"/>
    <m/>
    <m/>
    <m/>
    <m/>
    <m/>
    <m/>
    <m/>
    <m/>
    <m/>
    <x v="14"/>
    <n v="3600"/>
    <n v="42"/>
    <m/>
    <m/>
    <m/>
    <m/>
    <m/>
    <m/>
    <m/>
  </r>
  <r>
    <x v="7"/>
    <x v="1"/>
    <n v="207"/>
    <n v="0.7"/>
    <n v="0.83091800000000005"/>
    <n v="0.08"/>
    <m/>
    <m/>
    <m/>
    <m/>
    <m/>
    <m/>
    <m/>
    <m/>
    <m/>
    <x v="14"/>
    <n v="3600"/>
    <n v="0"/>
    <m/>
    <m/>
    <m/>
    <m/>
    <m/>
    <m/>
    <m/>
  </r>
  <r>
    <x v="7"/>
    <x v="2"/>
    <n v="207"/>
    <n v="0.72857142900000005"/>
    <n v="0.87439599999999995"/>
    <n v="1.36"/>
    <m/>
    <m/>
    <m/>
    <m/>
    <m/>
    <m/>
    <m/>
    <m/>
    <m/>
    <x v="14"/>
    <n v="3600"/>
    <n v="138"/>
    <m/>
    <m/>
    <m/>
    <m/>
    <m/>
    <m/>
    <m/>
  </r>
  <r>
    <x v="7"/>
    <x v="2"/>
    <n v="207"/>
    <n v="0.65714285699999997"/>
    <n v="0.88405800000000001"/>
    <n v="1.34"/>
    <m/>
    <m/>
    <m/>
    <m/>
    <m/>
    <m/>
    <m/>
    <m/>
    <m/>
    <x v="14"/>
    <n v="3600"/>
    <n v="15"/>
    <m/>
    <m/>
    <m/>
    <m/>
    <m/>
    <m/>
    <m/>
  </r>
  <r>
    <x v="7"/>
    <x v="2"/>
    <n v="207"/>
    <n v="0.68571428599999995"/>
    <n v="0.87922699999999998"/>
    <n v="1.35"/>
    <m/>
    <m/>
    <m/>
    <m/>
    <m/>
    <m/>
    <m/>
    <m/>
    <m/>
    <x v="14"/>
    <n v="3600"/>
    <n v="89"/>
    <m/>
    <m/>
    <m/>
    <m/>
    <m/>
    <m/>
    <m/>
  </r>
  <r>
    <x v="7"/>
    <x v="2"/>
    <n v="207"/>
    <n v="0.74285714300000005"/>
    <n v="0.88405800000000001"/>
    <n v="1.38"/>
    <m/>
    <m/>
    <m/>
    <m/>
    <m/>
    <m/>
    <m/>
    <m/>
    <m/>
    <x v="14"/>
    <n v="3600"/>
    <n v="42"/>
    <m/>
    <m/>
    <m/>
    <m/>
    <m/>
    <m/>
    <m/>
  </r>
  <r>
    <x v="7"/>
    <x v="2"/>
    <n v="207"/>
    <n v="0.75714285699999995"/>
    <n v="0.88888900000000004"/>
    <n v="1.36"/>
    <m/>
    <m/>
    <m/>
    <m/>
    <m/>
    <m/>
    <m/>
    <m/>
    <m/>
    <x v="14"/>
    <n v="3600"/>
    <n v="0"/>
    <m/>
    <m/>
    <m/>
    <m/>
    <m/>
    <m/>
    <m/>
  </r>
  <r>
    <x v="7"/>
    <x v="3"/>
    <n v="207"/>
    <n v="0.65714285699999997"/>
    <n v="0.93719799999999998"/>
    <n v="13.15"/>
    <m/>
    <m/>
    <m/>
    <m/>
    <m/>
    <m/>
    <m/>
    <m/>
    <m/>
    <x v="14"/>
    <n v="3600"/>
    <n v="138"/>
    <m/>
    <m/>
    <m/>
    <m/>
    <m/>
    <m/>
    <m/>
  </r>
  <r>
    <x v="7"/>
    <x v="3"/>
    <n v="207"/>
    <n v="0.65714285699999997"/>
    <n v="0.94202900000000001"/>
    <n v="12.59"/>
    <m/>
    <m/>
    <m/>
    <m/>
    <m/>
    <m/>
    <m/>
    <m/>
    <m/>
    <x v="14"/>
    <n v="3600"/>
    <n v="15"/>
    <m/>
    <m/>
    <m/>
    <m/>
    <m/>
    <m/>
    <m/>
  </r>
  <r>
    <x v="7"/>
    <x v="3"/>
    <n v="207"/>
    <n v="0.67142857099999997"/>
    <n v="0.93719799999999998"/>
    <n v="12.66"/>
    <m/>
    <m/>
    <m/>
    <m/>
    <m/>
    <m/>
    <m/>
    <m/>
    <m/>
    <x v="14"/>
    <n v="3600"/>
    <n v="89"/>
    <m/>
    <m/>
    <m/>
    <m/>
    <m/>
    <m/>
    <m/>
  </r>
  <r>
    <x v="7"/>
    <x v="3"/>
    <n v="207"/>
    <n v="0.71428571399999996"/>
    <n v="0.94202900000000001"/>
    <n v="12.8"/>
    <m/>
    <m/>
    <m/>
    <m/>
    <m/>
    <m/>
    <m/>
    <m/>
    <m/>
    <x v="14"/>
    <n v="3600"/>
    <n v="42"/>
    <m/>
    <m/>
    <m/>
    <m/>
    <m/>
    <m/>
    <m/>
  </r>
  <r>
    <x v="7"/>
    <x v="3"/>
    <n v="207"/>
    <n v="0.71428571399999996"/>
    <n v="0.94686000000000003"/>
    <n v="12.49"/>
    <m/>
    <m/>
    <m/>
    <m/>
    <m/>
    <m/>
    <m/>
    <m/>
    <m/>
    <x v="14"/>
    <n v="3600"/>
    <n v="0"/>
    <m/>
    <m/>
    <m/>
    <m/>
    <m/>
    <m/>
    <m/>
  </r>
  <r>
    <x v="8"/>
    <x v="0"/>
    <n v="468"/>
    <n v="0.62420382200000002"/>
    <n v="0.70085500000000001"/>
    <n v="0"/>
    <m/>
    <m/>
    <m/>
    <m/>
    <m/>
    <m/>
    <m/>
    <m/>
    <m/>
    <x v="14"/>
    <n v="3600"/>
    <n v="138"/>
    <m/>
    <m/>
    <m/>
    <m/>
    <m/>
    <m/>
    <m/>
  </r>
  <r>
    <x v="8"/>
    <x v="0"/>
    <n v="468"/>
    <n v="0.64968152899999998"/>
    <n v="0.69230800000000003"/>
    <n v="0"/>
    <m/>
    <m/>
    <m/>
    <m/>
    <m/>
    <m/>
    <m/>
    <m/>
    <m/>
    <x v="14"/>
    <n v="3600"/>
    <n v="15"/>
    <m/>
    <m/>
    <m/>
    <m/>
    <m/>
    <m/>
    <m/>
  </r>
  <r>
    <x v="8"/>
    <x v="0"/>
    <n v="468"/>
    <n v="0.69426751600000003"/>
    <n v="0.67735000000000001"/>
    <n v="0.01"/>
    <m/>
    <m/>
    <m/>
    <m/>
    <m/>
    <m/>
    <m/>
    <m/>
    <m/>
    <x v="14"/>
    <n v="3600"/>
    <n v="89"/>
    <m/>
    <m/>
    <m/>
    <m/>
    <m/>
    <m/>
    <m/>
  </r>
  <r>
    <x v="8"/>
    <x v="0"/>
    <n v="468"/>
    <n v="0.643312102"/>
    <n v="0.69444399999999995"/>
    <n v="0"/>
    <m/>
    <m/>
    <m/>
    <m/>
    <m/>
    <m/>
    <m/>
    <m/>
    <m/>
    <x v="14"/>
    <n v="3600"/>
    <n v="42"/>
    <m/>
    <m/>
    <m/>
    <m/>
    <m/>
    <m/>
    <m/>
  </r>
  <r>
    <x v="8"/>
    <x v="0"/>
    <n v="468"/>
    <n v="0.66878980899999996"/>
    <n v="0.68589699999999998"/>
    <n v="0.01"/>
    <m/>
    <m/>
    <m/>
    <m/>
    <m/>
    <m/>
    <m/>
    <m/>
    <m/>
    <x v="14"/>
    <n v="3600"/>
    <n v="0"/>
    <m/>
    <m/>
    <m/>
    <m/>
    <m/>
    <m/>
    <m/>
  </r>
  <r>
    <x v="8"/>
    <x v="1"/>
    <n v="468"/>
    <n v="0.69426751600000003"/>
    <n v="0.754274"/>
    <n v="0.04"/>
    <m/>
    <m/>
    <m/>
    <m/>
    <m/>
    <m/>
    <m/>
    <m/>
    <m/>
    <x v="14"/>
    <n v="3600"/>
    <n v="138"/>
    <m/>
    <m/>
    <m/>
    <m/>
    <m/>
    <m/>
    <m/>
  </r>
  <r>
    <x v="8"/>
    <x v="1"/>
    <n v="468"/>
    <n v="0.67515923600000005"/>
    <n v="0.75641000000000003"/>
    <n v="0.02"/>
    <m/>
    <m/>
    <m/>
    <m/>
    <m/>
    <m/>
    <m/>
    <m/>
    <m/>
    <x v="14"/>
    <n v="3600"/>
    <n v="15"/>
    <m/>
    <m/>
    <m/>
    <m/>
    <m/>
    <m/>
    <m/>
  </r>
  <r>
    <x v="8"/>
    <x v="1"/>
    <n v="468"/>
    <n v="0.73248407599999998"/>
    <n v="0.74145300000000003"/>
    <n v="0.03"/>
    <m/>
    <m/>
    <m/>
    <m/>
    <m/>
    <m/>
    <m/>
    <m/>
    <m/>
    <x v="14"/>
    <n v="3600"/>
    <n v="89"/>
    <m/>
    <m/>
    <m/>
    <m/>
    <m/>
    <m/>
    <m/>
  </r>
  <r>
    <x v="8"/>
    <x v="1"/>
    <n v="468"/>
    <n v="0.70063694300000001"/>
    <n v="0.75213700000000006"/>
    <n v="0.02"/>
    <m/>
    <m/>
    <m/>
    <m/>
    <m/>
    <m/>
    <m/>
    <m/>
    <m/>
    <x v="14"/>
    <n v="3600"/>
    <n v="42"/>
    <m/>
    <m/>
    <m/>
    <m/>
    <m/>
    <m/>
    <m/>
  </r>
  <r>
    <x v="8"/>
    <x v="1"/>
    <n v="468"/>
    <n v="0.71974522299999999"/>
    <n v="0.74145300000000003"/>
    <n v="0.01"/>
    <m/>
    <m/>
    <m/>
    <m/>
    <m/>
    <m/>
    <m/>
    <m/>
    <m/>
    <x v="14"/>
    <n v="3600"/>
    <n v="0"/>
    <m/>
    <m/>
    <m/>
    <m/>
    <m/>
    <m/>
    <m/>
  </r>
  <r>
    <x v="8"/>
    <x v="2"/>
    <n v="468"/>
    <n v="0.68789808900000005"/>
    <n v="0.80555600000000005"/>
    <n v="0.2"/>
    <m/>
    <m/>
    <m/>
    <m/>
    <m/>
    <m/>
    <m/>
    <m/>
    <m/>
    <x v="14"/>
    <n v="3600"/>
    <n v="138"/>
    <m/>
    <m/>
    <m/>
    <m/>
    <m/>
    <m/>
    <m/>
  </r>
  <r>
    <x v="8"/>
    <x v="2"/>
    <n v="468"/>
    <n v="0.69426751600000003"/>
    <n v="0.80341899999999999"/>
    <n v="0.19"/>
    <m/>
    <m/>
    <m/>
    <m/>
    <m/>
    <m/>
    <m/>
    <m/>
    <m/>
    <x v="14"/>
    <n v="3600"/>
    <n v="15"/>
    <m/>
    <m/>
    <m/>
    <m/>
    <m/>
    <m/>
    <m/>
  </r>
  <r>
    <x v="8"/>
    <x v="2"/>
    <n v="468"/>
    <n v="0.72611464999999997"/>
    <n v="0.788462"/>
    <n v="0.21"/>
    <m/>
    <m/>
    <m/>
    <m/>
    <m/>
    <m/>
    <m/>
    <m/>
    <m/>
    <x v="14"/>
    <n v="3600"/>
    <n v="89"/>
    <m/>
    <m/>
    <m/>
    <m/>
    <m/>
    <m/>
    <m/>
  </r>
  <r>
    <x v="8"/>
    <x v="2"/>
    <n v="468"/>
    <n v="0.71974522299999999"/>
    <n v="0.79914499999999999"/>
    <n v="0.2"/>
    <m/>
    <m/>
    <m/>
    <m/>
    <m/>
    <m/>
    <m/>
    <m/>
    <m/>
    <x v="14"/>
    <n v="3600"/>
    <n v="42"/>
    <m/>
    <m/>
    <m/>
    <m/>
    <m/>
    <m/>
    <m/>
  </r>
  <r>
    <x v="8"/>
    <x v="2"/>
    <n v="468"/>
    <n v="0.73885350299999997"/>
    <n v="0.788462"/>
    <n v="0.2"/>
    <m/>
    <m/>
    <m/>
    <m/>
    <m/>
    <m/>
    <m/>
    <m/>
    <m/>
    <x v="14"/>
    <n v="3600"/>
    <n v="0"/>
    <m/>
    <m/>
    <m/>
    <m/>
    <m/>
    <m/>
    <m/>
  </r>
  <r>
    <x v="8"/>
    <x v="3"/>
    <n v="468"/>
    <n v="0.71974522299999999"/>
    <n v="0.84187999999999996"/>
    <n v="1.31"/>
    <m/>
    <m/>
    <m/>
    <m/>
    <m/>
    <m/>
    <m/>
    <m/>
    <m/>
    <x v="14"/>
    <n v="3600"/>
    <n v="138"/>
    <m/>
    <m/>
    <m/>
    <m/>
    <m/>
    <m/>
    <m/>
  </r>
  <r>
    <x v="8"/>
    <x v="3"/>
    <n v="468"/>
    <n v="0.70700636900000002"/>
    <n v="0.84829100000000002"/>
    <n v="1.25"/>
    <m/>
    <m/>
    <m/>
    <m/>
    <m/>
    <m/>
    <m/>
    <m/>
    <m/>
    <x v="14"/>
    <n v="3600"/>
    <n v="15"/>
    <m/>
    <m/>
    <m/>
    <m/>
    <m/>
    <m/>
    <m/>
  </r>
  <r>
    <x v="8"/>
    <x v="3"/>
    <n v="468"/>
    <n v="0.75796178299999994"/>
    <n v="0.83547000000000005"/>
    <n v="1.31"/>
    <m/>
    <m/>
    <m/>
    <m/>
    <m/>
    <m/>
    <m/>
    <m/>
    <m/>
    <x v="14"/>
    <n v="3600"/>
    <n v="89"/>
    <m/>
    <m/>
    <m/>
    <m/>
    <m/>
    <m/>
    <m/>
  </r>
  <r>
    <x v="8"/>
    <x v="3"/>
    <n v="468"/>
    <n v="0.69426751600000003"/>
    <n v="0.83974400000000005"/>
    <n v="1.34"/>
    <m/>
    <m/>
    <m/>
    <m/>
    <m/>
    <m/>
    <m/>
    <m/>
    <m/>
    <x v="14"/>
    <n v="3600"/>
    <n v="42"/>
    <m/>
    <m/>
    <m/>
    <m/>
    <m/>
    <m/>
    <m/>
  </r>
  <r>
    <x v="8"/>
    <x v="3"/>
    <n v="468"/>
    <n v="0.73248407599999998"/>
    <n v="0.83119699999999996"/>
    <n v="1.33"/>
    <m/>
    <m/>
    <m/>
    <m/>
    <m/>
    <m/>
    <m/>
    <m/>
    <m/>
    <x v="14"/>
    <n v="3600"/>
    <n v="0"/>
    <m/>
    <m/>
    <m/>
    <m/>
    <m/>
    <m/>
    <m/>
  </r>
  <r>
    <x v="9"/>
    <x v="0"/>
    <n v="718"/>
    <n v="0.70416666699999997"/>
    <n v="0.70612799999999998"/>
    <n v="0.01"/>
    <m/>
    <m/>
    <m/>
    <m/>
    <m/>
    <m/>
    <m/>
    <m/>
    <m/>
    <x v="14"/>
    <n v="3600"/>
    <n v="138"/>
    <m/>
    <m/>
    <m/>
    <m/>
    <m/>
    <m/>
    <m/>
  </r>
  <r>
    <x v="9"/>
    <x v="0"/>
    <n v="718"/>
    <n v="0.67916666699999995"/>
    <n v="0.71448500000000004"/>
    <n v="0"/>
    <m/>
    <m/>
    <m/>
    <m/>
    <m/>
    <m/>
    <m/>
    <m/>
    <m/>
    <x v="14"/>
    <n v="3600"/>
    <n v="15"/>
    <m/>
    <m/>
    <m/>
    <m/>
    <m/>
    <m/>
    <m/>
  </r>
  <r>
    <x v="9"/>
    <x v="0"/>
    <n v="718"/>
    <n v="0.64166666699999997"/>
    <n v="0.70752099999999996"/>
    <n v="0"/>
    <m/>
    <m/>
    <m/>
    <m/>
    <m/>
    <m/>
    <m/>
    <m/>
    <m/>
    <x v="14"/>
    <n v="3600"/>
    <n v="89"/>
    <m/>
    <m/>
    <m/>
    <m/>
    <m/>
    <m/>
    <m/>
  </r>
  <r>
    <x v="9"/>
    <x v="0"/>
    <n v="718"/>
    <n v="0.67083333300000003"/>
    <n v="0.71169899999999997"/>
    <n v="0.01"/>
    <m/>
    <m/>
    <m/>
    <m/>
    <m/>
    <m/>
    <m/>
    <m/>
    <m/>
    <x v="14"/>
    <n v="3600"/>
    <n v="42"/>
    <m/>
    <m/>
    <m/>
    <m/>
    <m/>
    <m/>
    <m/>
  </r>
  <r>
    <x v="9"/>
    <x v="0"/>
    <n v="718"/>
    <n v="0.65833333299999997"/>
    <n v="0.72144799999999998"/>
    <n v="0.01"/>
    <m/>
    <m/>
    <m/>
    <m/>
    <m/>
    <m/>
    <m/>
    <m/>
    <m/>
    <x v="14"/>
    <n v="3600"/>
    <n v="0"/>
    <m/>
    <m/>
    <m/>
    <m/>
    <m/>
    <m/>
    <m/>
  </r>
  <r>
    <x v="9"/>
    <x v="1"/>
    <n v="718"/>
    <n v="0.71666666700000003"/>
    <n v="0.78830100000000003"/>
    <n v="0.06"/>
    <m/>
    <m/>
    <m/>
    <m/>
    <m/>
    <m/>
    <m/>
    <m/>
    <m/>
    <x v="14"/>
    <n v="3600"/>
    <n v="138"/>
    <m/>
    <m/>
    <m/>
    <m/>
    <m/>
    <m/>
    <m/>
  </r>
  <r>
    <x v="9"/>
    <x v="1"/>
    <n v="718"/>
    <n v="0.70833333300000001"/>
    <n v="0.79108599999999996"/>
    <n v="7.0000000000000007E-2"/>
    <m/>
    <m/>
    <m/>
    <m/>
    <m/>
    <m/>
    <m/>
    <m/>
    <m/>
    <x v="14"/>
    <n v="3600"/>
    <n v="15"/>
    <m/>
    <m/>
    <m/>
    <m/>
    <m/>
    <m/>
    <m/>
  </r>
  <r>
    <x v="9"/>
    <x v="1"/>
    <n v="718"/>
    <n v="0.74166666699999995"/>
    <n v="0.78412300000000001"/>
    <n v="0.08"/>
    <m/>
    <m/>
    <m/>
    <m/>
    <m/>
    <m/>
    <m/>
    <m/>
    <m/>
    <x v="14"/>
    <n v="3600"/>
    <n v="89"/>
    <m/>
    <m/>
    <m/>
    <m/>
    <m/>
    <m/>
    <m/>
  </r>
  <r>
    <x v="9"/>
    <x v="1"/>
    <n v="718"/>
    <n v="0.73333333300000003"/>
    <n v="0.78551499999999996"/>
    <n v="0.06"/>
    <m/>
    <m/>
    <m/>
    <m/>
    <m/>
    <m/>
    <m/>
    <m/>
    <m/>
    <x v="14"/>
    <n v="3600"/>
    <n v="42"/>
    <m/>
    <m/>
    <m/>
    <m/>
    <m/>
    <m/>
    <m/>
  </r>
  <r>
    <x v="9"/>
    <x v="1"/>
    <n v="718"/>
    <n v="0.73750000000000004"/>
    <n v="0.78690800000000005"/>
    <n v="7.0000000000000007E-2"/>
    <m/>
    <m/>
    <m/>
    <m/>
    <m/>
    <m/>
    <m/>
    <m/>
    <m/>
    <x v="14"/>
    <n v="3600"/>
    <n v="0"/>
    <m/>
    <m/>
    <m/>
    <m/>
    <m/>
    <m/>
    <m/>
  </r>
  <r>
    <x v="9"/>
    <x v="2"/>
    <n v="718"/>
    <n v="0.82499999999999996"/>
    <n v="0.86490299999999998"/>
    <n v="0.96"/>
    <m/>
    <m/>
    <m/>
    <m/>
    <m/>
    <m/>
    <m/>
    <m/>
    <m/>
    <x v="14"/>
    <n v="3600"/>
    <n v="138"/>
    <m/>
    <m/>
    <m/>
    <m/>
    <m/>
    <m/>
    <m/>
  </r>
  <r>
    <x v="9"/>
    <x v="2"/>
    <n v="718"/>
    <n v="0.79166666699999999"/>
    <n v="0.87465199999999999"/>
    <n v="0.96"/>
    <m/>
    <m/>
    <m/>
    <m/>
    <m/>
    <m/>
    <m/>
    <m/>
    <m/>
    <x v="14"/>
    <n v="3600"/>
    <n v="15"/>
    <m/>
    <m/>
    <m/>
    <m/>
    <m/>
    <m/>
    <m/>
  </r>
  <r>
    <x v="9"/>
    <x v="2"/>
    <n v="718"/>
    <n v="0.82499999999999996"/>
    <n v="0.86629500000000004"/>
    <n v="0.95"/>
    <m/>
    <m/>
    <m/>
    <m/>
    <m/>
    <m/>
    <m/>
    <m/>
    <m/>
    <x v="14"/>
    <n v="3600"/>
    <n v="89"/>
    <m/>
    <m/>
    <m/>
    <m/>
    <m/>
    <m/>
    <m/>
  </r>
  <r>
    <x v="9"/>
    <x v="2"/>
    <n v="718"/>
    <n v="0.82499999999999996"/>
    <n v="0.86490299999999998"/>
    <n v="0.97"/>
    <m/>
    <m/>
    <m/>
    <m/>
    <m/>
    <m/>
    <m/>
    <m/>
    <m/>
    <x v="14"/>
    <n v="3600"/>
    <n v="42"/>
    <m/>
    <m/>
    <m/>
    <m/>
    <m/>
    <m/>
    <m/>
  </r>
  <r>
    <x v="9"/>
    <x v="2"/>
    <n v="718"/>
    <n v="0.80833333299999999"/>
    <n v="0.87186600000000003"/>
    <n v="0.96"/>
    <m/>
    <m/>
    <m/>
    <m/>
    <m/>
    <m/>
    <m/>
    <m/>
    <m/>
    <x v="14"/>
    <n v="3600"/>
    <n v="0"/>
    <m/>
    <m/>
    <m/>
    <m/>
    <m/>
    <m/>
    <m/>
  </r>
  <r>
    <x v="9"/>
    <x v="3"/>
    <n v="718"/>
    <n v="0.89166666699999997"/>
    <n v="0.94289699999999999"/>
    <n v="7.14"/>
    <m/>
    <m/>
    <m/>
    <m/>
    <m/>
    <m/>
    <m/>
    <m/>
    <m/>
    <x v="14"/>
    <n v="3600"/>
    <n v="138"/>
    <m/>
    <m/>
    <m/>
    <m/>
    <m/>
    <m/>
    <m/>
  </r>
  <r>
    <x v="9"/>
    <x v="3"/>
    <n v="718"/>
    <n v="0.87916666700000001"/>
    <n v="0.94846799999999998"/>
    <n v="6.68"/>
    <m/>
    <m/>
    <m/>
    <m/>
    <m/>
    <m/>
    <m/>
    <m/>
    <m/>
    <x v="14"/>
    <n v="3600"/>
    <n v="15"/>
    <m/>
    <m/>
    <m/>
    <m/>
    <m/>
    <m/>
    <m/>
  </r>
  <r>
    <x v="9"/>
    <x v="3"/>
    <n v="718"/>
    <n v="0.88333333300000005"/>
    <n v="0.94846799999999998"/>
    <n v="7.02"/>
    <m/>
    <m/>
    <m/>
    <m/>
    <m/>
    <m/>
    <m/>
    <m/>
    <m/>
    <x v="14"/>
    <n v="3600"/>
    <n v="89"/>
    <m/>
    <m/>
    <m/>
    <m/>
    <m/>
    <m/>
    <m/>
  </r>
  <r>
    <x v="9"/>
    <x v="3"/>
    <n v="718"/>
    <n v="0.85833333300000003"/>
    <n v="0.94289699999999999"/>
    <n v="7.3"/>
    <m/>
    <m/>
    <m/>
    <m/>
    <m/>
    <m/>
    <m/>
    <m/>
    <m/>
    <x v="14"/>
    <n v="3600"/>
    <n v="42"/>
    <m/>
    <m/>
    <m/>
    <m/>
    <m/>
    <m/>
    <m/>
  </r>
  <r>
    <x v="9"/>
    <x v="3"/>
    <n v="718"/>
    <n v="0.83750000000000002"/>
    <n v="0.94846799999999998"/>
    <n v="6.98"/>
    <m/>
    <m/>
    <m/>
    <m/>
    <m/>
    <m/>
    <m/>
    <m/>
    <m/>
    <x v="14"/>
    <n v="3600"/>
    <n v="0"/>
    <m/>
    <m/>
    <m/>
    <m/>
    <m/>
    <m/>
    <m/>
  </r>
  <r>
    <x v="10"/>
    <x v="0"/>
    <n v="1296"/>
    <n v="0.780092593"/>
    <n v="0.77700599999999997"/>
    <n v="0"/>
    <m/>
    <m/>
    <m/>
    <m/>
    <m/>
    <m/>
    <m/>
    <m/>
    <m/>
    <x v="14"/>
    <n v="3600"/>
    <n v="138"/>
    <m/>
    <m/>
    <m/>
    <m/>
    <m/>
    <m/>
    <m/>
  </r>
  <r>
    <x v="10"/>
    <x v="0"/>
    <n v="1296"/>
    <n v="0.77314814799999998"/>
    <n v="0.77932100000000004"/>
    <n v="0"/>
    <m/>
    <m/>
    <m/>
    <m/>
    <m/>
    <m/>
    <m/>
    <m/>
    <m/>
    <x v="14"/>
    <n v="3600"/>
    <n v="15"/>
    <m/>
    <m/>
    <m/>
    <m/>
    <m/>
    <m/>
    <m/>
  </r>
  <r>
    <x v="10"/>
    <x v="0"/>
    <n v="1296"/>
    <n v="0.79166666699999999"/>
    <n v="0.77314799999999995"/>
    <n v="0"/>
    <m/>
    <m/>
    <m/>
    <m/>
    <m/>
    <m/>
    <m/>
    <m/>
    <m/>
    <x v="14"/>
    <n v="3600"/>
    <n v="89"/>
    <m/>
    <m/>
    <m/>
    <m/>
    <m/>
    <m/>
    <m/>
  </r>
  <r>
    <x v="10"/>
    <x v="0"/>
    <n v="1296"/>
    <n v="0.79398148099999999"/>
    <n v="0.77237699999999998"/>
    <n v="0"/>
    <m/>
    <m/>
    <m/>
    <m/>
    <m/>
    <m/>
    <m/>
    <m/>
    <m/>
    <x v="14"/>
    <n v="3600"/>
    <n v="42"/>
    <m/>
    <m/>
    <m/>
    <m/>
    <m/>
    <m/>
    <m/>
  </r>
  <r>
    <x v="10"/>
    <x v="0"/>
    <n v="1296"/>
    <n v="0.75694444400000005"/>
    <n v="0.78472200000000003"/>
    <n v="0.01"/>
    <m/>
    <m/>
    <m/>
    <m/>
    <m/>
    <m/>
    <m/>
    <m/>
    <m/>
    <x v="14"/>
    <n v="3600"/>
    <n v="0"/>
    <m/>
    <m/>
    <m/>
    <m/>
    <m/>
    <m/>
    <m/>
  </r>
  <r>
    <x v="10"/>
    <x v="1"/>
    <n v="1296"/>
    <n v="0.782407407"/>
    <n v="0.81327199999999999"/>
    <n v="0.03"/>
    <m/>
    <m/>
    <m/>
    <m/>
    <m/>
    <m/>
    <m/>
    <m/>
    <m/>
    <x v="14"/>
    <n v="3600"/>
    <n v="138"/>
    <m/>
    <m/>
    <m/>
    <m/>
    <m/>
    <m/>
    <m/>
  </r>
  <r>
    <x v="10"/>
    <x v="1"/>
    <n v="1296"/>
    <n v="0.79398148099999999"/>
    <n v="0.80941399999999997"/>
    <n v="0.02"/>
    <m/>
    <m/>
    <m/>
    <m/>
    <m/>
    <m/>
    <m/>
    <m/>
    <m/>
    <x v="14"/>
    <n v="3600"/>
    <n v="15"/>
    <m/>
    <m/>
    <m/>
    <m/>
    <m/>
    <m/>
    <m/>
  </r>
  <r>
    <x v="10"/>
    <x v="1"/>
    <n v="1296"/>
    <n v="0.80092592600000001"/>
    <n v="0.80709900000000001"/>
    <n v="0.04"/>
    <m/>
    <m/>
    <m/>
    <m/>
    <m/>
    <m/>
    <m/>
    <m/>
    <m/>
    <x v="14"/>
    <n v="3600"/>
    <n v="89"/>
    <m/>
    <m/>
    <m/>
    <m/>
    <m/>
    <m/>
    <m/>
  </r>
  <r>
    <x v="10"/>
    <x v="1"/>
    <n v="1296"/>
    <n v="0.80787036999999995"/>
    <n v="0.80478400000000005"/>
    <n v="0.03"/>
    <m/>
    <m/>
    <m/>
    <m/>
    <m/>
    <m/>
    <m/>
    <m/>
    <m/>
    <x v="14"/>
    <n v="3600"/>
    <n v="42"/>
    <m/>
    <m/>
    <m/>
    <m/>
    <m/>
    <m/>
    <m/>
  </r>
  <r>
    <x v="10"/>
    <x v="1"/>
    <n v="1296"/>
    <n v="0.780092593"/>
    <n v="0.81404299999999996"/>
    <n v="0.04"/>
    <m/>
    <m/>
    <m/>
    <m/>
    <m/>
    <m/>
    <m/>
    <m/>
    <m/>
    <x v="14"/>
    <n v="3600"/>
    <n v="0"/>
    <m/>
    <m/>
    <m/>
    <m/>
    <m/>
    <m/>
    <m/>
  </r>
  <r>
    <x v="10"/>
    <x v="2"/>
    <n v="1296"/>
    <n v="0.81712963000000005"/>
    <n v="0.83873500000000001"/>
    <n v="0.3"/>
    <m/>
    <m/>
    <m/>
    <m/>
    <m/>
    <m/>
    <m/>
    <m/>
    <m/>
    <x v="14"/>
    <n v="3600"/>
    <n v="138"/>
    <m/>
    <m/>
    <m/>
    <m/>
    <m/>
    <m/>
    <m/>
  </r>
  <r>
    <x v="10"/>
    <x v="2"/>
    <n v="1296"/>
    <n v="0.82638888899999996"/>
    <n v="0.83564799999999995"/>
    <n v="0.28999999999999998"/>
    <m/>
    <m/>
    <m/>
    <m/>
    <m/>
    <m/>
    <m/>
    <m/>
    <m/>
    <x v="14"/>
    <n v="3600"/>
    <n v="15"/>
    <m/>
    <m/>
    <m/>
    <m/>
    <m/>
    <m/>
    <m/>
  </r>
  <r>
    <x v="10"/>
    <x v="2"/>
    <n v="1296"/>
    <n v="0.82870370400000004"/>
    <n v="0.83487699999999998"/>
    <n v="0.3"/>
    <m/>
    <m/>
    <m/>
    <m/>
    <m/>
    <m/>
    <m/>
    <m/>
    <m/>
    <x v="14"/>
    <n v="3600"/>
    <n v="89"/>
    <m/>
    <m/>
    <m/>
    <m/>
    <m/>
    <m/>
    <m/>
  </r>
  <r>
    <x v="10"/>
    <x v="2"/>
    <n v="1296"/>
    <n v="0.83796296299999995"/>
    <n v="0.83179000000000003"/>
    <n v="0.3"/>
    <m/>
    <m/>
    <m/>
    <m/>
    <m/>
    <m/>
    <m/>
    <m/>
    <m/>
    <x v="14"/>
    <n v="3600"/>
    <n v="42"/>
    <m/>
    <m/>
    <m/>
    <m/>
    <m/>
    <m/>
    <m/>
  </r>
  <r>
    <x v="10"/>
    <x v="2"/>
    <n v="1296"/>
    <n v="0.81018518500000003"/>
    <n v="0.84104900000000005"/>
    <n v="0.31"/>
    <m/>
    <m/>
    <m/>
    <m/>
    <m/>
    <m/>
    <m/>
    <m/>
    <m/>
    <x v="14"/>
    <n v="3600"/>
    <n v="0"/>
    <m/>
    <m/>
    <m/>
    <m/>
    <m/>
    <m/>
    <m/>
  </r>
  <r>
    <x v="10"/>
    <x v="3"/>
    <n v="1296"/>
    <n v="0.86342592600000001"/>
    <n v="0.88194399999999995"/>
    <n v="1.79"/>
    <m/>
    <m/>
    <m/>
    <m/>
    <m/>
    <m/>
    <m/>
    <m/>
    <m/>
    <x v="14"/>
    <n v="3600"/>
    <n v="138"/>
    <m/>
    <m/>
    <m/>
    <m/>
    <m/>
    <m/>
    <m/>
  </r>
  <r>
    <x v="10"/>
    <x v="3"/>
    <n v="1296"/>
    <n v="0.88425925900000002"/>
    <n v="0.875"/>
    <n v="1.88"/>
    <m/>
    <m/>
    <m/>
    <m/>
    <m/>
    <m/>
    <m/>
    <m/>
    <m/>
    <x v="14"/>
    <n v="3600"/>
    <n v="15"/>
    <m/>
    <m/>
    <m/>
    <m/>
    <m/>
    <m/>
    <m/>
  </r>
  <r>
    <x v="10"/>
    <x v="3"/>
    <n v="1296"/>
    <n v="0.86342592600000001"/>
    <n v="0.88194399999999995"/>
    <n v="1.8"/>
    <m/>
    <m/>
    <m/>
    <m/>
    <m/>
    <m/>
    <m/>
    <m/>
    <m/>
    <x v="14"/>
    <n v="3600"/>
    <n v="89"/>
    <m/>
    <m/>
    <m/>
    <m/>
    <m/>
    <m/>
    <m/>
  </r>
  <r>
    <x v="10"/>
    <x v="3"/>
    <n v="1296"/>
    <n v="0.87268518500000003"/>
    <n v="0.87885800000000003"/>
    <n v="1.83"/>
    <m/>
    <m/>
    <m/>
    <m/>
    <m/>
    <m/>
    <m/>
    <m/>
    <m/>
    <x v="14"/>
    <n v="3600"/>
    <n v="42"/>
    <m/>
    <m/>
    <m/>
    <m/>
    <m/>
    <m/>
    <m/>
  </r>
  <r>
    <x v="10"/>
    <x v="3"/>
    <n v="1296"/>
    <n v="0.86574074099999998"/>
    <n v="0.88040099999999999"/>
    <n v="1.85"/>
    <m/>
    <m/>
    <m/>
    <m/>
    <m/>
    <m/>
    <m/>
    <m/>
    <m/>
    <x v="14"/>
    <n v="3600"/>
    <n v="0"/>
    <m/>
    <m/>
    <m/>
    <m/>
    <m/>
    <m/>
    <m/>
  </r>
  <r>
    <x v="11"/>
    <x v="0"/>
    <n v="2397"/>
    <n v="0.87984981200000001"/>
    <n v="0.86566500000000002"/>
    <n v="0.01"/>
    <m/>
    <m/>
    <m/>
    <m/>
    <m/>
    <m/>
    <m/>
    <m/>
    <m/>
    <x v="14"/>
    <n v="3600"/>
    <n v="138"/>
    <m/>
    <m/>
    <m/>
    <m/>
    <m/>
    <m/>
    <m/>
  </r>
  <r>
    <x v="11"/>
    <x v="0"/>
    <n v="2397"/>
    <n v="0.86357947400000001"/>
    <n v="0.871089"/>
    <n v="0.02"/>
    <m/>
    <m/>
    <m/>
    <m/>
    <m/>
    <m/>
    <m/>
    <m/>
    <m/>
    <x v="14"/>
    <n v="3600"/>
    <n v="15"/>
    <m/>
    <m/>
    <m/>
    <m/>
    <m/>
    <m/>
    <m/>
  </r>
  <r>
    <x v="11"/>
    <x v="0"/>
    <n v="2397"/>
    <n v="0.868585732"/>
    <n v="0.86941999999999997"/>
    <n v="0.01"/>
    <m/>
    <m/>
    <m/>
    <m/>
    <m/>
    <m/>
    <m/>
    <m/>
    <m/>
    <x v="14"/>
    <n v="3600"/>
    <n v="89"/>
    <m/>
    <m/>
    <m/>
    <m/>
    <m/>
    <m/>
    <m/>
  </r>
  <r>
    <x v="11"/>
    <x v="0"/>
    <n v="2397"/>
    <n v="0.87734668299999996"/>
    <n v="0.86650000000000005"/>
    <n v="0.01"/>
    <m/>
    <m/>
    <m/>
    <m/>
    <m/>
    <m/>
    <m/>
    <m/>
    <m/>
    <x v="14"/>
    <n v="3600"/>
    <n v="42"/>
    <m/>
    <m/>
    <m/>
    <m/>
    <m/>
    <m/>
    <m/>
  </r>
  <r>
    <x v="11"/>
    <x v="0"/>
    <n v="2397"/>
    <n v="0.868585732"/>
    <n v="0.86941999999999997"/>
    <n v="0.01"/>
    <m/>
    <m/>
    <m/>
    <m/>
    <m/>
    <m/>
    <m/>
    <m/>
    <m/>
    <x v="14"/>
    <n v="3600"/>
    <n v="0"/>
    <m/>
    <m/>
    <m/>
    <m/>
    <m/>
    <m/>
    <m/>
  </r>
  <r>
    <x v="11"/>
    <x v="1"/>
    <n v="2397"/>
    <n v="0.93617021300000003"/>
    <n v="0.93867299999999998"/>
    <n v="0.23"/>
    <m/>
    <m/>
    <m/>
    <m/>
    <m/>
    <m/>
    <m/>
    <m/>
    <m/>
    <x v="14"/>
    <n v="3600"/>
    <n v="138"/>
    <m/>
    <m/>
    <m/>
    <m/>
    <m/>
    <m/>
    <m/>
  </r>
  <r>
    <x v="11"/>
    <x v="1"/>
    <n v="2397"/>
    <n v="0.94367959899999998"/>
    <n v="0.93616999999999995"/>
    <n v="0.24"/>
    <m/>
    <m/>
    <m/>
    <m/>
    <m/>
    <m/>
    <m/>
    <m/>
    <m/>
    <x v="14"/>
    <n v="3600"/>
    <n v="15"/>
    <m/>
    <m/>
    <m/>
    <m/>
    <m/>
    <m/>
    <m/>
  </r>
  <r>
    <x v="11"/>
    <x v="1"/>
    <n v="2397"/>
    <n v="0.93116395500000004"/>
    <n v="0.93992500000000001"/>
    <n v="0.24"/>
    <m/>
    <m/>
    <m/>
    <m/>
    <m/>
    <m/>
    <m/>
    <m/>
    <m/>
    <x v="14"/>
    <n v="3600"/>
    <n v="89"/>
    <m/>
    <m/>
    <m/>
    <m/>
    <m/>
    <m/>
    <m/>
  </r>
  <r>
    <x v="11"/>
    <x v="1"/>
    <n v="2397"/>
    <n v="0.92866082599999999"/>
    <n v="0.94075900000000001"/>
    <n v="0.25"/>
    <m/>
    <m/>
    <m/>
    <m/>
    <m/>
    <m/>
    <m/>
    <m/>
    <m/>
    <x v="14"/>
    <n v="3600"/>
    <n v="42"/>
    <m/>
    <m/>
    <m/>
    <m/>
    <m/>
    <m/>
    <m/>
  </r>
  <r>
    <x v="11"/>
    <x v="1"/>
    <n v="2397"/>
    <n v="0.93742177699999996"/>
    <n v="0.93825599999999998"/>
    <n v="0.23"/>
    <m/>
    <m/>
    <m/>
    <m/>
    <m/>
    <m/>
    <m/>
    <m/>
    <m/>
    <x v="14"/>
    <n v="3600"/>
    <n v="0"/>
    <m/>
    <m/>
    <m/>
    <m/>
    <m/>
    <m/>
    <m/>
  </r>
  <r>
    <x v="11"/>
    <x v="2"/>
    <n v="2397"/>
    <n v="0.95494367999999996"/>
    <n v="0.95494400000000002"/>
    <n v="5.86"/>
    <m/>
    <m/>
    <m/>
    <m/>
    <m/>
    <m/>
    <m/>
    <m/>
    <m/>
    <x v="14"/>
    <n v="3600"/>
    <n v="138"/>
    <m/>
    <m/>
    <m/>
    <m/>
    <m/>
    <m/>
    <m/>
  </r>
  <r>
    <x v="11"/>
    <x v="2"/>
    <n v="2397"/>
    <n v="0.95494367999999996"/>
    <n v="0.95285799999999998"/>
    <n v="5.92"/>
    <m/>
    <m/>
    <m/>
    <m/>
    <m/>
    <m/>
    <m/>
    <m/>
    <m/>
    <x v="14"/>
    <n v="3600"/>
    <n v="15"/>
    <m/>
    <m/>
    <m/>
    <m/>
    <m/>
    <m/>
    <m/>
  </r>
  <r>
    <x v="11"/>
    <x v="2"/>
    <n v="2397"/>
    <n v="0.95744680900000001"/>
    <n v="0.95410899999999998"/>
    <n v="5.81"/>
    <m/>
    <m/>
    <m/>
    <m/>
    <m/>
    <m/>
    <m/>
    <m/>
    <m/>
    <x v="14"/>
    <n v="3600"/>
    <n v="89"/>
    <m/>
    <m/>
    <m/>
    <m/>
    <m/>
    <m/>
    <m/>
  </r>
  <r>
    <x v="11"/>
    <x v="2"/>
    <n v="2397"/>
    <n v="0.94493116399999999"/>
    <n v="0.95828100000000005"/>
    <n v="5.53"/>
    <m/>
    <m/>
    <m/>
    <m/>
    <m/>
    <m/>
    <m/>
    <m/>
    <m/>
    <x v="14"/>
    <n v="3600"/>
    <n v="42"/>
    <m/>
    <m/>
    <m/>
    <m/>
    <m/>
    <m/>
    <m/>
  </r>
  <r>
    <x v="11"/>
    <x v="2"/>
    <n v="2397"/>
    <n v="0.95244055100000002"/>
    <n v="0.95369199999999998"/>
    <n v="5.9"/>
    <m/>
    <m/>
    <m/>
    <m/>
    <m/>
    <m/>
    <m/>
    <m/>
    <m/>
    <x v="14"/>
    <n v="3600"/>
    <n v="0"/>
    <m/>
    <m/>
    <m/>
    <m/>
    <m/>
    <m/>
    <m/>
  </r>
  <r>
    <x v="11"/>
    <x v="3"/>
    <n v="2397"/>
    <n v="0.96495619499999996"/>
    <n v="0.97580299999999998"/>
    <n v="78.849997999999999"/>
    <m/>
    <m/>
    <m/>
    <m/>
    <m/>
    <m/>
    <m/>
    <m/>
    <m/>
    <x v="14"/>
    <n v="3600"/>
    <n v="138"/>
    <m/>
    <m/>
    <m/>
    <m/>
    <m/>
    <m/>
    <m/>
  </r>
  <r>
    <x v="11"/>
    <x v="3"/>
    <n v="2397"/>
    <n v="0.97121401799999996"/>
    <n v="0.97538599999999998"/>
    <n v="77.330001999999993"/>
    <m/>
    <m/>
    <m/>
    <m/>
    <m/>
    <m/>
    <m/>
    <m/>
    <m/>
    <x v="14"/>
    <n v="3600"/>
    <n v="15"/>
    <m/>
    <m/>
    <m/>
    <m/>
    <m/>
    <m/>
    <m/>
  </r>
  <r>
    <x v="11"/>
    <x v="3"/>
    <n v="2397"/>
    <n v="0.97121401799999996"/>
    <n v="0.97413400000000006"/>
    <n v="79.839995999999999"/>
    <m/>
    <m/>
    <m/>
    <m/>
    <m/>
    <m/>
    <m/>
    <m/>
    <m/>
    <x v="14"/>
    <n v="3600"/>
    <n v="89"/>
    <m/>
    <m/>
    <m/>
    <m/>
    <m/>
    <m/>
    <m/>
  </r>
  <r>
    <x v="11"/>
    <x v="3"/>
    <n v="2397"/>
    <n v="0.94993742199999998"/>
    <n v="0.97955800000000004"/>
    <n v="68.550003000000004"/>
    <m/>
    <m/>
    <m/>
    <m/>
    <m/>
    <m/>
    <m/>
    <m/>
    <m/>
    <x v="14"/>
    <n v="3600"/>
    <n v="42"/>
    <m/>
    <m/>
    <m/>
    <m/>
    <m/>
    <m/>
    <m/>
  </r>
  <r>
    <x v="11"/>
    <x v="3"/>
    <n v="2397"/>
    <n v="0.96871088900000002"/>
    <n v="0.97413400000000006"/>
    <n v="78.139999000000003"/>
    <m/>
    <m/>
    <m/>
    <m/>
    <m/>
    <m/>
    <m/>
    <m/>
    <m/>
    <x v="14"/>
    <n v="3600"/>
    <n v="0"/>
    <m/>
    <m/>
    <m/>
    <m/>
    <m/>
    <m/>
    <m/>
  </r>
  <r>
    <x v="12"/>
    <x v="0"/>
    <n v="7844"/>
    <n v="0.70172084099999998"/>
    <n v="0.71455900000000006"/>
    <n v="0"/>
    <m/>
    <m/>
    <m/>
    <m/>
    <m/>
    <m/>
    <m/>
    <m/>
    <m/>
    <x v="14"/>
    <n v="3600"/>
    <n v="138"/>
    <m/>
    <m/>
    <m/>
    <m/>
    <m/>
    <m/>
    <m/>
  </r>
  <r>
    <x v="12"/>
    <x v="0"/>
    <n v="7844"/>
    <n v="0.71089866199999996"/>
    <n v="0.71149899999999999"/>
    <n v="0.02"/>
    <m/>
    <m/>
    <m/>
    <m/>
    <m/>
    <m/>
    <m/>
    <m/>
    <m/>
    <x v="14"/>
    <n v="3600"/>
    <n v="15"/>
    <m/>
    <m/>
    <m/>
    <m/>
    <m/>
    <m/>
    <m/>
  </r>
  <r>
    <x v="12"/>
    <x v="0"/>
    <n v="7844"/>
    <n v="0.71586998099999999"/>
    <n v="0.70984199999999997"/>
    <n v="0.01"/>
    <m/>
    <m/>
    <m/>
    <m/>
    <m/>
    <m/>
    <m/>
    <m/>
    <m/>
    <x v="14"/>
    <n v="3600"/>
    <n v="89"/>
    <m/>
    <m/>
    <m/>
    <m/>
    <m/>
    <m/>
    <m/>
  </r>
  <r>
    <x v="12"/>
    <x v="0"/>
    <n v="7844"/>
    <n v="0.69598470400000001"/>
    <n v="0.71647099999999997"/>
    <n v="0.01"/>
    <m/>
    <m/>
    <m/>
    <m/>
    <m/>
    <m/>
    <m/>
    <m/>
    <m/>
    <x v="14"/>
    <n v="3600"/>
    <n v="42"/>
    <m/>
    <m/>
    <m/>
    <m/>
    <m/>
    <m/>
    <m/>
  </r>
  <r>
    <x v="12"/>
    <x v="0"/>
    <n v="7844"/>
    <n v="0.71701720800000002"/>
    <n v="0.70945899999999995"/>
    <n v="0"/>
    <m/>
    <m/>
    <m/>
    <m/>
    <m/>
    <m/>
    <m/>
    <m/>
    <m/>
    <x v="14"/>
    <n v="3600"/>
    <n v="0"/>
    <m/>
    <m/>
    <m/>
    <m/>
    <m/>
    <m/>
    <m/>
  </r>
  <r>
    <x v="12"/>
    <x v="1"/>
    <n v="7844"/>
    <n v="0.70745697900000004"/>
    <n v="0.72016800000000003"/>
    <n v="7.0000000000000007E-2"/>
    <m/>
    <m/>
    <m/>
    <m/>
    <m/>
    <m/>
    <m/>
    <m/>
    <m/>
    <x v="14"/>
    <n v="3600"/>
    <n v="138"/>
    <m/>
    <m/>
    <m/>
    <m/>
    <m/>
    <m/>
    <m/>
  </r>
  <r>
    <x v="12"/>
    <x v="1"/>
    <n v="7844"/>
    <n v="0.71242829799999996"/>
    <n v="0.71838299999999999"/>
    <n v="0.08"/>
    <m/>
    <m/>
    <m/>
    <m/>
    <m/>
    <m/>
    <m/>
    <m/>
    <m/>
    <x v="14"/>
    <n v="3600"/>
    <n v="15"/>
    <m/>
    <m/>
    <m/>
    <m/>
    <m/>
    <m/>
    <m/>
  </r>
  <r>
    <x v="12"/>
    <x v="1"/>
    <n v="7844"/>
    <n v="0.71739961799999996"/>
    <n v="0.71647099999999997"/>
    <n v="7.0000000000000007E-2"/>
    <m/>
    <m/>
    <m/>
    <m/>
    <m/>
    <m/>
    <m/>
    <m/>
    <m/>
    <x v="14"/>
    <n v="3600"/>
    <n v="89"/>
    <m/>
    <m/>
    <m/>
    <m/>
    <m/>
    <m/>
    <m/>
  </r>
  <r>
    <x v="12"/>
    <x v="1"/>
    <n v="7844"/>
    <n v="0.69942638599999996"/>
    <n v="0.72259099999999998"/>
    <n v="7.0000000000000007E-2"/>
    <m/>
    <m/>
    <m/>
    <m/>
    <m/>
    <m/>
    <m/>
    <m/>
    <m/>
    <x v="14"/>
    <n v="3600"/>
    <n v="42"/>
    <m/>
    <m/>
    <m/>
    <m/>
    <m/>
    <m/>
    <m/>
  </r>
  <r>
    <x v="12"/>
    <x v="1"/>
    <n v="7844"/>
    <n v="0.72045889100000005"/>
    <n v="0.71583399999999997"/>
    <n v="7.0000000000000007E-2"/>
    <m/>
    <m/>
    <m/>
    <m/>
    <m/>
    <m/>
    <m/>
    <m/>
    <m/>
    <x v="14"/>
    <n v="3600"/>
    <n v="0"/>
    <m/>
    <m/>
    <m/>
    <m/>
    <m/>
    <m/>
    <m/>
  </r>
  <r>
    <x v="12"/>
    <x v="2"/>
    <n v="7844"/>
    <n v="0.70936902499999999"/>
    <n v="0.72692500000000004"/>
    <n v="0.67"/>
    <m/>
    <m/>
    <m/>
    <m/>
    <m/>
    <m/>
    <m/>
    <m/>
    <m/>
    <x v="14"/>
    <n v="3600"/>
    <n v="138"/>
    <m/>
    <m/>
    <m/>
    <m/>
    <m/>
    <m/>
    <m/>
  </r>
  <r>
    <x v="12"/>
    <x v="2"/>
    <n v="7844"/>
    <n v="0.70936902499999999"/>
    <n v="0.72463"/>
    <n v="0.68"/>
    <m/>
    <m/>
    <m/>
    <m/>
    <m/>
    <m/>
    <m/>
    <m/>
    <m/>
    <x v="14"/>
    <n v="3600"/>
    <n v="15"/>
    <m/>
    <m/>
    <m/>
    <m/>
    <m/>
    <m/>
    <m/>
  </r>
  <r>
    <x v="12"/>
    <x v="2"/>
    <n v="7844"/>
    <n v="0.72198852800000002"/>
    <n v="0.72360999999999998"/>
    <n v="0.69"/>
    <m/>
    <m/>
    <m/>
    <m/>
    <m/>
    <m/>
    <m/>
    <m/>
    <m/>
    <x v="14"/>
    <n v="3600"/>
    <n v="89"/>
    <m/>
    <m/>
    <m/>
    <m/>
    <m/>
    <m/>
    <m/>
  </r>
  <r>
    <x v="12"/>
    <x v="2"/>
    <n v="7844"/>
    <n v="0.70019120499999998"/>
    <n v="0.72972999999999999"/>
    <n v="0.69"/>
    <m/>
    <m/>
    <m/>
    <m/>
    <m/>
    <m/>
    <m/>
    <m/>
    <m/>
    <x v="14"/>
    <n v="3600"/>
    <n v="42"/>
    <m/>
    <m/>
    <m/>
    <m/>
    <m/>
    <m/>
    <m/>
  </r>
  <r>
    <x v="12"/>
    <x v="2"/>
    <n v="7844"/>
    <n v="0.72237093699999999"/>
    <n v="0.72182599999999997"/>
    <n v="0.7"/>
    <m/>
    <m/>
    <m/>
    <m/>
    <m/>
    <m/>
    <m/>
    <m/>
    <m/>
    <x v="14"/>
    <n v="3600"/>
    <n v="0"/>
    <m/>
    <m/>
    <m/>
    <m/>
    <m/>
    <m/>
    <m/>
  </r>
  <r>
    <x v="12"/>
    <x v="3"/>
    <n v="7844"/>
    <n v="0.70936902499999999"/>
    <n v="0.73304400000000003"/>
    <n v="4.45"/>
    <m/>
    <m/>
    <m/>
    <m/>
    <m/>
    <m/>
    <m/>
    <m/>
    <m/>
    <x v="14"/>
    <n v="3600"/>
    <n v="138"/>
    <m/>
    <m/>
    <m/>
    <m/>
    <m/>
    <m/>
    <m/>
  </r>
  <r>
    <x v="12"/>
    <x v="3"/>
    <n v="7844"/>
    <n v="0.71548757200000002"/>
    <n v="0.73317200000000005"/>
    <n v="4.4800000000000004"/>
    <m/>
    <m/>
    <m/>
    <m/>
    <m/>
    <m/>
    <m/>
    <m/>
    <m/>
    <x v="14"/>
    <n v="3600"/>
    <n v="15"/>
    <m/>
    <m/>
    <m/>
    <m/>
    <m/>
    <m/>
    <m/>
  </r>
  <r>
    <x v="12"/>
    <x v="3"/>
    <n v="7844"/>
    <n v="0.71931166300000005"/>
    <n v="0.731132"/>
    <n v="4.49"/>
    <m/>
    <m/>
    <m/>
    <m/>
    <m/>
    <m/>
    <m/>
    <m/>
    <m/>
    <x v="14"/>
    <n v="3600"/>
    <n v="89"/>
    <m/>
    <m/>
    <m/>
    <m/>
    <m/>
    <m/>
    <m/>
  </r>
  <r>
    <x v="12"/>
    <x v="3"/>
    <n v="7844"/>
    <n v="0.69483747600000001"/>
    <n v="0.737124"/>
    <n v="4.45"/>
    <m/>
    <m/>
    <m/>
    <m/>
    <m/>
    <m/>
    <m/>
    <m/>
    <m/>
    <x v="14"/>
    <n v="3600"/>
    <n v="42"/>
    <m/>
    <m/>
    <m/>
    <m/>
    <m/>
    <m/>
    <m/>
  </r>
  <r>
    <x v="12"/>
    <x v="3"/>
    <n v="7844"/>
    <n v="0.72160611900000005"/>
    <n v="0.73036699999999999"/>
    <n v="4.45"/>
    <m/>
    <m/>
    <m/>
    <m/>
    <m/>
    <m/>
    <m/>
    <m/>
    <m/>
    <x v="14"/>
    <n v="3600"/>
    <n v="0"/>
    <m/>
    <m/>
    <m/>
    <m/>
    <m/>
    <m/>
    <m/>
  </r>
  <r>
    <x v="0"/>
    <x v="0"/>
    <n v="35"/>
    <n v="0.91666666699999999"/>
    <n v="1"/>
    <n v="2.9656438829999998"/>
    <m/>
    <m/>
    <m/>
    <m/>
    <m/>
    <m/>
    <m/>
    <m/>
    <m/>
    <x v="15"/>
    <n v="3600"/>
    <n v="138"/>
    <m/>
    <m/>
    <m/>
    <m/>
    <m/>
    <m/>
    <m/>
  </r>
  <r>
    <x v="0"/>
    <x v="0"/>
    <n v="35"/>
    <n v="1"/>
    <n v="1"/>
    <n v="5.8491944999999997E-2"/>
    <m/>
    <m/>
    <m/>
    <m/>
    <m/>
    <m/>
    <m/>
    <m/>
    <m/>
    <x v="15"/>
    <n v="3600"/>
    <n v="15"/>
    <m/>
    <m/>
    <m/>
    <m/>
    <m/>
    <m/>
    <m/>
  </r>
  <r>
    <x v="0"/>
    <x v="0"/>
    <n v="35"/>
    <n v="0.91666666699999999"/>
    <n v="1"/>
    <n v="4.4573783999999998E-2"/>
    <m/>
    <m/>
    <m/>
    <m/>
    <m/>
    <m/>
    <m/>
    <m/>
    <m/>
    <x v="15"/>
    <n v="3600"/>
    <n v="89"/>
    <m/>
    <m/>
    <m/>
    <m/>
    <m/>
    <m/>
    <m/>
  </r>
  <r>
    <x v="0"/>
    <x v="0"/>
    <n v="35"/>
    <n v="0.91666666699999999"/>
    <n v="1"/>
    <n v="3.8297892E-2"/>
    <m/>
    <m/>
    <m/>
    <m/>
    <m/>
    <m/>
    <m/>
    <m/>
    <m/>
    <x v="15"/>
    <n v="3600"/>
    <n v="42"/>
    <m/>
    <m/>
    <m/>
    <m/>
    <m/>
    <m/>
    <m/>
  </r>
  <r>
    <x v="0"/>
    <x v="0"/>
    <n v="35"/>
    <n v="0.83333333300000001"/>
    <n v="1"/>
    <n v="3.7278891000000001E-2"/>
    <m/>
    <m/>
    <m/>
    <m/>
    <m/>
    <m/>
    <m/>
    <m/>
    <m/>
    <x v="15"/>
    <n v="3600"/>
    <n v="0"/>
    <m/>
    <m/>
    <m/>
    <m/>
    <m/>
    <m/>
    <m/>
  </r>
  <r>
    <x v="2"/>
    <x v="0"/>
    <n v="93"/>
    <n v="0.77419354799999995"/>
    <n v="0.83870967699999999"/>
    <n v="8.9979169999999994E-3"/>
    <m/>
    <m/>
    <m/>
    <m/>
    <m/>
    <m/>
    <m/>
    <m/>
    <m/>
    <x v="15"/>
    <n v="3600"/>
    <n v="138"/>
    <m/>
    <m/>
    <m/>
    <m/>
    <m/>
    <m/>
    <m/>
  </r>
  <r>
    <x v="2"/>
    <x v="0"/>
    <n v="93"/>
    <n v="0.80645161300000001"/>
    <n v="0.82795698900000003"/>
    <n v="1.6219853999999999E-2"/>
    <m/>
    <m/>
    <m/>
    <m/>
    <m/>
    <m/>
    <m/>
    <m/>
    <m/>
    <x v="15"/>
    <n v="3600"/>
    <n v="15"/>
    <m/>
    <m/>
    <m/>
    <m/>
    <m/>
    <m/>
    <m/>
  </r>
  <r>
    <x v="2"/>
    <x v="0"/>
    <n v="93"/>
    <n v="0.64516129"/>
    <n v="0.88172043"/>
    <n v="8.7118149999999995E-3"/>
    <m/>
    <m/>
    <m/>
    <m/>
    <m/>
    <m/>
    <m/>
    <m/>
    <m/>
    <x v="15"/>
    <n v="3600"/>
    <n v="89"/>
    <m/>
    <m/>
    <m/>
    <m/>
    <m/>
    <m/>
    <m/>
  </r>
  <r>
    <x v="2"/>
    <x v="0"/>
    <n v="93"/>
    <n v="0.77419354799999995"/>
    <n v="0.83870967699999999"/>
    <n v="1.5987158000000001E-2"/>
    <m/>
    <m/>
    <m/>
    <m/>
    <m/>
    <m/>
    <m/>
    <m/>
    <m/>
    <x v="15"/>
    <n v="3600"/>
    <n v="42"/>
    <m/>
    <m/>
    <m/>
    <m/>
    <m/>
    <m/>
    <m/>
  </r>
  <r>
    <x v="2"/>
    <x v="0"/>
    <n v="93"/>
    <n v="0.74193548399999998"/>
    <n v="0.82795698900000003"/>
    <n v="9.413958E-3"/>
    <m/>
    <m/>
    <m/>
    <m/>
    <m/>
    <m/>
    <m/>
    <m/>
    <m/>
    <x v="15"/>
    <n v="3600"/>
    <n v="0"/>
    <m/>
    <m/>
    <m/>
    <m/>
    <m/>
    <m/>
    <m/>
  </r>
  <r>
    <x v="4"/>
    <x v="0"/>
    <n v="126"/>
    <n v="0.48837209300000001"/>
    <n v="0.65873015899999998"/>
    <n v="1.7538070999999999E-2"/>
    <m/>
    <m/>
    <m/>
    <m/>
    <m/>
    <m/>
    <m/>
    <m/>
    <m/>
    <x v="15"/>
    <n v="3600"/>
    <n v="138"/>
    <m/>
    <m/>
    <m/>
    <m/>
    <m/>
    <m/>
    <m/>
  </r>
  <r>
    <x v="4"/>
    <x v="0"/>
    <n v="126"/>
    <n v="0.60465116299999999"/>
    <n v="0.68253968300000001"/>
    <n v="1.0631084000000001E-2"/>
    <m/>
    <m/>
    <m/>
    <m/>
    <m/>
    <m/>
    <m/>
    <m/>
    <m/>
    <x v="15"/>
    <n v="3600"/>
    <n v="15"/>
    <m/>
    <m/>
    <m/>
    <m/>
    <m/>
    <m/>
    <m/>
  </r>
  <r>
    <x v="4"/>
    <x v="0"/>
    <n v="126"/>
    <n v="0.60465116299999999"/>
    <n v="0.68253968300000001"/>
    <n v="1.0669947000000001E-2"/>
    <m/>
    <m/>
    <m/>
    <m/>
    <m/>
    <m/>
    <m/>
    <m/>
    <m/>
    <x v="15"/>
    <n v="3600"/>
    <n v="89"/>
    <m/>
    <m/>
    <m/>
    <m/>
    <m/>
    <m/>
    <m/>
  </r>
  <r>
    <x v="4"/>
    <x v="0"/>
    <n v="126"/>
    <n v="0.58139534900000001"/>
    <n v="0.674603175"/>
    <n v="9.3359949999999997E-3"/>
    <m/>
    <m/>
    <m/>
    <m/>
    <m/>
    <m/>
    <m/>
    <m/>
    <m/>
    <x v="15"/>
    <n v="3600"/>
    <n v="42"/>
    <m/>
    <m/>
    <m/>
    <m/>
    <m/>
    <m/>
    <m/>
  </r>
  <r>
    <x v="4"/>
    <x v="0"/>
    <n v="126"/>
    <n v="0.46511627900000002"/>
    <n v="0.68253968300000001"/>
    <n v="1.0360955999999999E-2"/>
    <m/>
    <m/>
    <m/>
    <m/>
    <m/>
    <m/>
    <m/>
    <m/>
    <m/>
    <x v="15"/>
    <n v="3600"/>
    <n v="0"/>
    <m/>
    <m/>
    <m/>
    <m/>
    <m/>
    <m/>
    <m/>
  </r>
  <r>
    <x v="1"/>
    <x v="0"/>
    <n v="91"/>
    <n v="0.93548387099999997"/>
    <n v="0.93406593400000004"/>
    <n v="8.7990759999999994E-3"/>
    <m/>
    <m/>
    <m/>
    <m/>
    <m/>
    <m/>
    <m/>
    <m/>
    <m/>
    <x v="15"/>
    <n v="3600"/>
    <n v="138"/>
    <m/>
    <m/>
    <m/>
    <m/>
    <m/>
    <m/>
    <m/>
  </r>
  <r>
    <x v="1"/>
    <x v="0"/>
    <n v="91"/>
    <n v="0.93548387099999997"/>
    <n v="0.93406593400000004"/>
    <n v="8.4810259999999991E-3"/>
    <m/>
    <m/>
    <m/>
    <m/>
    <m/>
    <m/>
    <m/>
    <m/>
    <m/>
    <x v="15"/>
    <n v="3600"/>
    <n v="15"/>
    <m/>
    <m/>
    <m/>
    <m/>
    <m/>
    <m/>
    <m/>
  </r>
  <r>
    <x v="1"/>
    <x v="0"/>
    <n v="91"/>
    <n v="0.96774193500000005"/>
    <n v="0.92307692299999999"/>
    <n v="8.8279250000000004E-3"/>
    <m/>
    <m/>
    <m/>
    <m/>
    <m/>
    <m/>
    <m/>
    <m/>
    <m/>
    <x v="15"/>
    <n v="3600"/>
    <n v="89"/>
    <m/>
    <m/>
    <m/>
    <m/>
    <m/>
    <m/>
    <m/>
  </r>
  <r>
    <x v="1"/>
    <x v="0"/>
    <n v="91"/>
    <n v="0.90322580600000002"/>
    <n v="0.94505494499999998"/>
    <n v="8.8939669999999992E-3"/>
    <m/>
    <m/>
    <m/>
    <m/>
    <m/>
    <m/>
    <m/>
    <m/>
    <m/>
    <x v="15"/>
    <n v="3600"/>
    <n v="42"/>
    <m/>
    <m/>
    <m/>
    <m/>
    <m/>
    <m/>
    <m/>
  </r>
  <r>
    <x v="1"/>
    <x v="0"/>
    <n v="91"/>
    <n v="0.93548387099999997"/>
    <n v="0.93406593400000004"/>
    <n v="1.6350031000000001E-2"/>
    <m/>
    <m/>
    <m/>
    <m/>
    <m/>
    <m/>
    <m/>
    <m/>
    <m/>
    <x v="15"/>
    <n v="3600"/>
    <n v="0"/>
    <m/>
    <m/>
    <m/>
    <m/>
    <m/>
    <m/>
    <m/>
  </r>
  <r>
    <x v="3"/>
    <x v="0"/>
    <n v="99"/>
    <n v="0.515151515"/>
    <n v="0.63636363600000001"/>
    <n v="9.2799660000000006E-3"/>
    <m/>
    <m/>
    <m/>
    <m/>
    <m/>
    <m/>
    <m/>
    <m/>
    <m/>
    <x v="15"/>
    <n v="3600"/>
    <n v="138"/>
    <m/>
    <m/>
    <m/>
    <m/>
    <m/>
    <m/>
    <m/>
  </r>
  <r>
    <x v="3"/>
    <x v="0"/>
    <n v="99"/>
    <n v="0.45454545499999999"/>
    <n v="0.65656565700000002"/>
    <n v="9.2339520000000001E-3"/>
    <m/>
    <m/>
    <m/>
    <m/>
    <m/>
    <m/>
    <m/>
    <m/>
    <m/>
    <x v="15"/>
    <n v="3600"/>
    <n v="15"/>
    <m/>
    <m/>
    <m/>
    <m/>
    <m/>
    <m/>
    <m/>
  </r>
  <r>
    <x v="3"/>
    <x v="0"/>
    <n v="99"/>
    <n v="0.54545454500000001"/>
    <n v="0.62626262600000004"/>
    <n v="1.7185926000000001E-2"/>
    <m/>
    <m/>
    <m/>
    <m/>
    <m/>
    <m/>
    <m/>
    <m/>
    <m/>
    <x v="15"/>
    <n v="3600"/>
    <n v="89"/>
    <m/>
    <m/>
    <m/>
    <m/>
    <m/>
    <m/>
    <m/>
  </r>
  <r>
    <x v="3"/>
    <x v="0"/>
    <n v="99"/>
    <n v="0.515151515"/>
    <n v="0.63636363600000001"/>
    <n v="9.098053E-3"/>
    <m/>
    <m/>
    <m/>
    <m/>
    <m/>
    <m/>
    <m/>
    <m/>
    <m/>
    <x v="15"/>
    <n v="3600"/>
    <n v="42"/>
    <m/>
    <m/>
    <m/>
    <m/>
    <m/>
    <m/>
    <m/>
  </r>
  <r>
    <x v="3"/>
    <x v="0"/>
    <n v="99"/>
    <n v="0.515151515"/>
    <n v="0.63636363600000001"/>
    <n v="9.3090529999999994E-3"/>
    <m/>
    <m/>
    <m/>
    <m/>
    <m/>
    <m/>
    <m/>
    <m/>
    <m/>
    <x v="15"/>
    <n v="3600"/>
    <n v="0"/>
    <m/>
    <m/>
    <m/>
    <m/>
    <m/>
    <m/>
    <m/>
  </r>
  <r>
    <x v="7"/>
    <x v="0"/>
    <n v="207"/>
    <n v="0.72857142900000005"/>
    <n v="0.78260869600000005"/>
    <n v="0.121686935"/>
    <m/>
    <m/>
    <m/>
    <m/>
    <m/>
    <m/>
    <m/>
    <m/>
    <m/>
    <x v="15"/>
    <n v="3600"/>
    <n v="138"/>
    <m/>
    <m/>
    <m/>
    <m/>
    <m/>
    <m/>
    <m/>
  </r>
  <r>
    <x v="7"/>
    <x v="0"/>
    <n v="207"/>
    <n v="0.64285714299999996"/>
    <n v="0.81159420299999996"/>
    <n v="0.11553907400000001"/>
    <m/>
    <m/>
    <m/>
    <m/>
    <m/>
    <m/>
    <m/>
    <m/>
    <m/>
    <x v="15"/>
    <n v="3600"/>
    <n v="15"/>
    <m/>
    <m/>
    <m/>
    <m/>
    <m/>
    <m/>
    <m/>
  </r>
  <r>
    <x v="7"/>
    <x v="0"/>
    <n v="207"/>
    <n v="0.7"/>
    <n v="0.792270531"/>
    <n v="0.105854034"/>
    <m/>
    <m/>
    <m/>
    <m/>
    <m/>
    <m/>
    <m/>
    <m/>
    <m/>
    <x v="15"/>
    <n v="3600"/>
    <n v="89"/>
    <m/>
    <m/>
    <m/>
    <m/>
    <m/>
    <m/>
    <m/>
  </r>
  <r>
    <x v="7"/>
    <x v="0"/>
    <n v="207"/>
    <n v="0.67142857099999997"/>
    <n v="0.81159420299999996"/>
    <n v="0.103382826"/>
    <m/>
    <m/>
    <m/>
    <m/>
    <m/>
    <m/>
    <m/>
    <m/>
    <m/>
    <x v="15"/>
    <n v="3600"/>
    <n v="42"/>
    <m/>
    <m/>
    <m/>
    <m/>
    <m/>
    <m/>
    <m/>
  </r>
  <r>
    <x v="7"/>
    <x v="0"/>
    <n v="207"/>
    <n v="0.65714285699999997"/>
    <n v="0.77777777800000003"/>
    <n v="9.8803042999999993E-2"/>
    <m/>
    <m/>
    <m/>
    <m/>
    <m/>
    <m/>
    <m/>
    <m/>
    <m/>
    <x v="15"/>
    <n v="3600"/>
    <n v="0"/>
    <m/>
    <m/>
    <m/>
    <m/>
    <m/>
    <m/>
    <m/>
  </r>
  <r>
    <x v="8"/>
    <x v="0"/>
    <n v="468"/>
    <n v="0.67515923600000005"/>
    <n v="0.68376068400000001"/>
    <n v="5.6441069000000003E-2"/>
    <m/>
    <m/>
    <m/>
    <m/>
    <m/>
    <m/>
    <m/>
    <m/>
    <m/>
    <x v="15"/>
    <n v="3600"/>
    <n v="138"/>
    <m/>
    <m/>
    <m/>
    <m/>
    <m/>
    <m/>
    <m/>
  </r>
  <r>
    <x v="8"/>
    <x v="0"/>
    <n v="468"/>
    <n v="0.66242038199999997"/>
    <n v="0.68803418800000005"/>
    <n v="3.5257815999999997E-2"/>
    <m/>
    <m/>
    <m/>
    <m/>
    <m/>
    <m/>
    <m/>
    <m/>
    <m/>
    <x v="15"/>
    <n v="3600"/>
    <n v="15"/>
    <m/>
    <m/>
    <m/>
    <m/>
    <m/>
    <m/>
    <m/>
  </r>
  <r>
    <x v="8"/>
    <x v="0"/>
    <n v="468"/>
    <n v="0.643312102"/>
    <n v="0.69444444400000005"/>
    <n v="3.8251161999999998E-2"/>
    <m/>
    <m/>
    <m/>
    <m/>
    <m/>
    <m/>
    <m/>
    <m/>
    <m/>
    <x v="15"/>
    <n v="3600"/>
    <n v="89"/>
    <m/>
    <m/>
    <m/>
    <m/>
    <m/>
    <m/>
    <m/>
  </r>
  <r>
    <x v="8"/>
    <x v="0"/>
    <n v="468"/>
    <n v="0.63694267500000001"/>
    <n v="0.69658119699999999"/>
    <n v="3.4734964E-2"/>
    <m/>
    <m/>
    <m/>
    <m/>
    <m/>
    <m/>
    <m/>
    <m/>
    <m/>
    <x v="15"/>
    <n v="3600"/>
    <n v="42"/>
    <m/>
    <m/>
    <m/>
    <m/>
    <m/>
    <m/>
    <m/>
  </r>
  <r>
    <x v="8"/>
    <x v="0"/>
    <n v="468"/>
    <n v="0.66878980899999996"/>
    <n v="0.68589743599999997"/>
    <n v="3.8573980000000001E-2"/>
    <m/>
    <m/>
    <m/>
    <m/>
    <m/>
    <m/>
    <m/>
    <m/>
    <m/>
    <x v="15"/>
    <n v="3600"/>
    <n v="0"/>
    <m/>
    <m/>
    <m/>
    <m/>
    <m/>
    <m/>
    <m/>
  </r>
  <r>
    <x v="9"/>
    <x v="0"/>
    <n v="718"/>
    <n v="0.64583333300000001"/>
    <n v="0.71866295300000005"/>
    <n v="3.0538239479999998"/>
    <m/>
    <m/>
    <m/>
    <m/>
    <m/>
    <m/>
    <m/>
    <m/>
    <m/>
    <x v="15"/>
    <n v="3600"/>
    <n v="138"/>
    <m/>
    <m/>
    <m/>
    <m/>
    <m/>
    <m/>
    <m/>
  </r>
  <r>
    <x v="9"/>
    <x v="0"/>
    <n v="718"/>
    <n v="0.65"/>
    <n v="0.72005571000000002"/>
    <n v="0.103734016"/>
    <m/>
    <m/>
    <m/>
    <m/>
    <m/>
    <m/>
    <m/>
    <m/>
    <m/>
    <x v="15"/>
    <n v="3600"/>
    <n v="15"/>
    <m/>
    <m/>
    <m/>
    <m/>
    <m/>
    <m/>
    <m/>
  </r>
  <r>
    <x v="9"/>
    <x v="0"/>
    <n v="718"/>
    <n v="0.6875"/>
    <n v="0.711699164"/>
    <n v="8.7451934999999995E-2"/>
    <m/>
    <m/>
    <m/>
    <m/>
    <m/>
    <m/>
    <m/>
    <m/>
    <m/>
    <x v="15"/>
    <n v="3600"/>
    <n v="89"/>
    <m/>
    <m/>
    <m/>
    <m/>
    <m/>
    <m/>
    <m/>
  </r>
  <r>
    <x v="9"/>
    <x v="0"/>
    <n v="718"/>
    <n v="0.66666666699999999"/>
    <n v="0.71866295300000005"/>
    <n v="7.8640937999999994E-2"/>
    <m/>
    <m/>
    <m/>
    <m/>
    <m/>
    <m/>
    <m/>
    <m/>
    <m/>
    <x v="15"/>
    <n v="3600"/>
    <n v="42"/>
    <m/>
    <m/>
    <m/>
    <m/>
    <m/>
    <m/>
    <m/>
  </r>
  <r>
    <x v="9"/>
    <x v="0"/>
    <n v="718"/>
    <n v="0.63333333300000005"/>
    <n v="0.722841226"/>
    <n v="8.4388017999999995E-2"/>
    <m/>
    <m/>
    <m/>
    <m/>
    <m/>
    <m/>
    <m/>
    <m/>
    <m/>
    <x v="15"/>
    <n v="3600"/>
    <n v="0"/>
    <m/>
    <m/>
    <m/>
    <m/>
    <m/>
    <m/>
    <m/>
  </r>
  <r>
    <x v="10"/>
    <x v="0"/>
    <n v="1296"/>
    <n v="0.76620370400000004"/>
    <n v="0.78163580200000005"/>
    <n v="7.9278946000000003E-2"/>
    <m/>
    <m/>
    <m/>
    <m/>
    <m/>
    <m/>
    <m/>
    <m/>
    <m/>
    <x v="15"/>
    <n v="3600"/>
    <n v="138"/>
    <m/>
    <m/>
    <m/>
    <m/>
    <m/>
    <m/>
    <m/>
  </r>
  <r>
    <x v="10"/>
    <x v="0"/>
    <n v="1296"/>
    <n v="0.81944444400000005"/>
    <n v="0.76388888899999996"/>
    <n v="7.7152967000000003E-2"/>
    <m/>
    <m/>
    <m/>
    <m/>
    <m/>
    <m/>
    <m/>
    <m/>
    <m/>
    <x v="15"/>
    <n v="3600"/>
    <n v="15"/>
    <m/>
    <m/>
    <m/>
    <m/>
    <m/>
    <m/>
    <m/>
  </r>
  <r>
    <x v="10"/>
    <x v="0"/>
    <n v="1296"/>
    <n v="0.75"/>
    <n v="0.78703703700000005"/>
    <n v="7.2692871000000006E-2"/>
    <m/>
    <m/>
    <m/>
    <m/>
    <m/>
    <m/>
    <m/>
    <m/>
    <m/>
    <x v="15"/>
    <n v="3600"/>
    <n v="89"/>
    <m/>
    <m/>
    <m/>
    <m/>
    <m/>
    <m/>
    <m/>
  </r>
  <r>
    <x v="10"/>
    <x v="0"/>
    <n v="1296"/>
    <n v="0.76620370400000004"/>
    <n v="0.78163580200000005"/>
    <n v="7.2055816999999994E-2"/>
    <m/>
    <m/>
    <m/>
    <m/>
    <m/>
    <m/>
    <m/>
    <m/>
    <m/>
    <x v="15"/>
    <n v="3600"/>
    <n v="42"/>
    <m/>
    <m/>
    <m/>
    <m/>
    <m/>
    <m/>
    <m/>
  </r>
  <r>
    <x v="10"/>
    <x v="0"/>
    <n v="1296"/>
    <n v="0.77314814799999998"/>
    <n v="0.77932098800000005"/>
    <n v="7.6133012999999999E-2"/>
    <m/>
    <m/>
    <m/>
    <m/>
    <m/>
    <m/>
    <m/>
    <m/>
    <m/>
    <x v="15"/>
    <n v="3600"/>
    <n v="0"/>
    <m/>
    <m/>
    <m/>
    <m/>
    <m/>
    <m/>
    <m/>
  </r>
  <r>
    <x v="11"/>
    <x v="0"/>
    <n v="2397"/>
    <n v="0.87859824799999997"/>
    <n v="0.86608260299999995"/>
    <n v="0.41151404400000002"/>
    <m/>
    <m/>
    <m/>
    <m/>
    <m/>
    <m/>
    <m/>
    <m/>
    <m/>
    <x v="15"/>
    <n v="3600"/>
    <n v="138"/>
    <m/>
    <m/>
    <m/>
    <m/>
    <m/>
    <m/>
    <m/>
  </r>
  <r>
    <x v="11"/>
    <x v="0"/>
    <n v="2397"/>
    <n v="0.85607008799999995"/>
    <n v="0.87359198999999998"/>
    <n v="0.43073797200000002"/>
    <m/>
    <m/>
    <m/>
    <m/>
    <m/>
    <m/>
    <m/>
    <m/>
    <m/>
    <x v="15"/>
    <n v="3600"/>
    <n v="15"/>
    <m/>
    <m/>
    <m/>
    <m/>
    <m/>
    <m/>
    <m/>
  </r>
  <r>
    <x v="11"/>
    <x v="0"/>
    <n v="2397"/>
    <n v="0.88235294099999995"/>
    <n v="0.86483103900000002"/>
    <n v="0.43170809700000001"/>
    <m/>
    <m/>
    <m/>
    <m/>
    <m/>
    <m/>
    <m/>
    <m/>
    <m/>
    <x v="15"/>
    <n v="3600"/>
    <n v="89"/>
    <m/>
    <m/>
    <m/>
    <m/>
    <m/>
    <m/>
    <m/>
  </r>
  <r>
    <x v="11"/>
    <x v="0"/>
    <n v="2397"/>
    <n v="0.85356695900000001"/>
    <n v="0.87442636600000001"/>
    <n v="0.42420101199999999"/>
    <m/>
    <m/>
    <m/>
    <m/>
    <m/>
    <m/>
    <m/>
    <m/>
    <m/>
    <x v="15"/>
    <n v="3600"/>
    <n v="42"/>
    <m/>
    <m/>
    <m/>
    <m/>
    <m/>
    <m/>
    <m/>
  </r>
  <r>
    <x v="11"/>
    <x v="0"/>
    <n v="2397"/>
    <n v="0.86107634499999997"/>
    <n v="0.87192323699999996"/>
    <n v="0.44019103100000001"/>
    <m/>
    <m/>
    <m/>
    <m/>
    <m/>
    <m/>
    <m/>
    <m/>
    <m/>
    <x v="15"/>
    <n v="3600"/>
    <n v="0"/>
    <m/>
    <m/>
    <m/>
    <m/>
    <m/>
    <m/>
    <m/>
  </r>
  <r>
    <x v="12"/>
    <x v="0"/>
    <n v="7844"/>
    <n v="0.70707456999999996"/>
    <n v="0.712774095"/>
    <n v="0.54745507199999999"/>
    <m/>
    <m/>
    <m/>
    <m/>
    <m/>
    <m/>
    <m/>
    <m/>
    <m/>
    <x v="15"/>
    <n v="3600"/>
    <n v="138"/>
    <m/>
    <m/>
    <m/>
    <m/>
    <m/>
    <m/>
    <m/>
  </r>
  <r>
    <x v="12"/>
    <x v="0"/>
    <n v="7844"/>
    <n v="0.71357552599999996"/>
    <n v="0.71060683300000005"/>
    <n v="0.24395299000000001"/>
    <m/>
    <m/>
    <m/>
    <m/>
    <m/>
    <m/>
    <m/>
    <m/>
    <m/>
    <x v="15"/>
    <n v="3600"/>
    <n v="15"/>
    <m/>
    <m/>
    <m/>
    <m/>
    <m/>
    <m/>
    <m/>
  </r>
  <r>
    <x v="12"/>
    <x v="0"/>
    <n v="7844"/>
    <n v="0.69674952199999995"/>
    <n v="0.71353901099999995"/>
    <n v="0.240697145"/>
    <m/>
    <m/>
    <m/>
    <m/>
    <m/>
    <m/>
    <m/>
    <m/>
    <m/>
    <x v="15"/>
    <n v="3600"/>
    <n v="89"/>
    <m/>
    <m/>
    <m/>
    <m/>
    <m/>
    <m/>
    <m/>
  </r>
  <r>
    <x v="12"/>
    <x v="0"/>
    <n v="7844"/>
    <n v="0.69636711299999998"/>
    <n v="0.71634370199999997"/>
    <n v="0.243532896"/>
    <m/>
    <m/>
    <m/>
    <m/>
    <m/>
    <m/>
    <m/>
    <m/>
    <m/>
    <x v="15"/>
    <n v="3600"/>
    <n v="42"/>
    <m/>
    <m/>
    <m/>
    <m/>
    <m/>
    <m/>
    <m/>
  </r>
  <r>
    <x v="12"/>
    <x v="0"/>
    <n v="7844"/>
    <n v="0.70860420700000004"/>
    <n v="0.71226415099999996"/>
    <n v="0.243446827"/>
    <m/>
    <m/>
    <m/>
    <m/>
    <m/>
    <m/>
    <m/>
    <m/>
    <m/>
    <x v="15"/>
    <n v="3600"/>
    <n v="0"/>
    <m/>
    <m/>
    <m/>
    <m/>
    <m/>
    <m/>
    <m/>
  </r>
  <r>
    <x v="2"/>
    <x v="1"/>
    <n v="93"/>
    <n v="0.87096774200000004"/>
    <n v="0.93548387099999997"/>
    <n v="3.7362968919999999"/>
    <m/>
    <m/>
    <m/>
    <m/>
    <m/>
    <m/>
    <m/>
    <m/>
    <m/>
    <x v="15"/>
    <n v="3600"/>
    <n v="138"/>
    <m/>
    <m/>
    <m/>
    <m/>
    <m/>
    <m/>
    <m/>
  </r>
  <r>
    <x v="2"/>
    <x v="1"/>
    <n v="93"/>
    <n v="0.87096774200000004"/>
    <n v="0.92473118300000001"/>
    <n v="6.8949938000000002E-2"/>
    <m/>
    <m/>
    <m/>
    <m/>
    <m/>
    <m/>
    <m/>
    <m/>
    <m/>
    <x v="15"/>
    <n v="3600"/>
    <n v="15"/>
    <m/>
    <m/>
    <m/>
    <m/>
    <m/>
    <m/>
    <m/>
  </r>
  <r>
    <x v="2"/>
    <x v="1"/>
    <n v="93"/>
    <n v="0.67741935499999995"/>
    <n v="0.95698924699999999"/>
    <n v="5.9144974000000003E-2"/>
    <m/>
    <m/>
    <m/>
    <m/>
    <m/>
    <m/>
    <m/>
    <m/>
    <m/>
    <x v="15"/>
    <n v="3600"/>
    <n v="89"/>
    <m/>
    <m/>
    <m/>
    <m/>
    <m/>
    <m/>
    <m/>
  </r>
  <r>
    <x v="2"/>
    <x v="1"/>
    <n v="93"/>
    <n v="0.83870967699999999"/>
    <n v="0.93548387099999997"/>
    <n v="6.4228058000000005E-2"/>
    <m/>
    <m/>
    <m/>
    <m/>
    <m/>
    <m/>
    <m/>
    <m/>
    <m/>
    <x v="15"/>
    <n v="3600"/>
    <n v="42"/>
    <m/>
    <m/>
    <m/>
    <m/>
    <m/>
    <m/>
    <m/>
  </r>
  <r>
    <x v="2"/>
    <x v="1"/>
    <n v="93"/>
    <n v="0.90322580600000002"/>
    <n v="0.91397849499999995"/>
    <n v="5.9393166999999997E-2"/>
    <m/>
    <m/>
    <m/>
    <m/>
    <m/>
    <m/>
    <m/>
    <m/>
    <m/>
    <x v="15"/>
    <n v="3600"/>
    <n v="0"/>
    <m/>
    <m/>
    <m/>
    <m/>
    <m/>
    <m/>
    <m/>
  </r>
  <r>
    <x v="4"/>
    <x v="1"/>
    <n v="126"/>
    <n v="0.60465116299999999"/>
    <n v="0.753968254"/>
    <n v="8.0126047000000006E-2"/>
    <m/>
    <m/>
    <m/>
    <m/>
    <m/>
    <m/>
    <m/>
    <m/>
    <m/>
    <x v="15"/>
    <n v="3600"/>
    <n v="138"/>
    <m/>
    <m/>
    <m/>
    <m/>
    <m/>
    <m/>
    <m/>
  </r>
  <r>
    <x v="4"/>
    <x v="1"/>
    <n v="126"/>
    <n v="0.65116279099999996"/>
    <n v="0.79365079400000005"/>
    <n v="7.9082966000000005E-2"/>
    <m/>
    <m/>
    <m/>
    <m/>
    <m/>
    <m/>
    <m/>
    <m/>
    <m/>
    <x v="15"/>
    <n v="3600"/>
    <n v="15"/>
    <m/>
    <m/>
    <m/>
    <m/>
    <m/>
    <m/>
    <m/>
  </r>
  <r>
    <x v="4"/>
    <x v="1"/>
    <n v="126"/>
    <n v="0.65116279099999996"/>
    <n v="0.79365079400000005"/>
    <n v="7.2339057999999998E-2"/>
    <m/>
    <m/>
    <m/>
    <m/>
    <m/>
    <m/>
    <m/>
    <m/>
    <m/>
    <x v="15"/>
    <n v="3600"/>
    <n v="89"/>
    <m/>
    <m/>
    <m/>
    <m/>
    <m/>
    <m/>
    <m/>
  </r>
  <r>
    <x v="4"/>
    <x v="1"/>
    <n v="126"/>
    <n v="0.76744186000000003"/>
    <n v="0.753968254"/>
    <n v="7.1587085999999994E-2"/>
    <m/>
    <m/>
    <m/>
    <m/>
    <m/>
    <m/>
    <m/>
    <m/>
    <m/>
    <x v="15"/>
    <n v="3600"/>
    <n v="42"/>
    <m/>
    <m/>
    <m/>
    <m/>
    <m/>
    <m/>
    <m/>
  </r>
  <r>
    <x v="4"/>
    <x v="1"/>
    <n v="126"/>
    <n v="0.65116279099999996"/>
    <n v="0.76190476200000001"/>
    <n v="8.8759899000000003E-2"/>
    <m/>
    <m/>
    <m/>
    <m/>
    <m/>
    <m/>
    <m/>
    <m/>
    <m/>
    <x v="15"/>
    <n v="3600"/>
    <n v="0"/>
    <m/>
    <m/>
    <m/>
    <m/>
    <m/>
    <m/>
    <m/>
  </r>
  <r>
    <x v="1"/>
    <x v="1"/>
    <n v="91"/>
    <n v="0.90322580600000002"/>
    <n v="0.95604395600000003"/>
    <n v="5.4615973999999998E-2"/>
    <m/>
    <m/>
    <m/>
    <m/>
    <m/>
    <m/>
    <m/>
    <m/>
    <m/>
    <x v="15"/>
    <n v="3600"/>
    <n v="138"/>
    <m/>
    <m/>
    <m/>
    <m/>
    <m/>
    <m/>
    <m/>
  </r>
  <r>
    <x v="1"/>
    <x v="1"/>
    <n v="91"/>
    <n v="0.93548387099999997"/>
    <n v="0.94505494499999998"/>
    <n v="5.4280995999999998E-2"/>
    <m/>
    <m/>
    <m/>
    <m/>
    <m/>
    <m/>
    <m/>
    <m/>
    <m/>
    <x v="15"/>
    <n v="3600"/>
    <n v="15"/>
    <m/>
    <m/>
    <m/>
    <m/>
    <m/>
    <m/>
    <m/>
  </r>
  <r>
    <x v="1"/>
    <x v="1"/>
    <n v="91"/>
    <n v="0.93548387099999997"/>
    <n v="0.94505494499999998"/>
    <n v="5.3374051999999998E-2"/>
    <m/>
    <m/>
    <m/>
    <m/>
    <m/>
    <m/>
    <m/>
    <m/>
    <m/>
    <x v="15"/>
    <n v="3600"/>
    <n v="89"/>
    <m/>
    <m/>
    <m/>
    <m/>
    <m/>
    <m/>
    <m/>
  </r>
  <r>
    <x v="1"/>
    <x v="1"/>
    <n v="91"/>
    <n v="0.87096774200000004"/>
    <n v="0.97802197800000001"/>
    <n v="5.9623003000000001E-2"/>
    <m/>
    <m/>
    <m/>
    <m/>
    <m/>
    <m/>
    <m/>
    <m/>
    <m/>
    <x v="15"/>
    <n v="3600"/>
    <n v="42"/>
    <m/>
    <m/>
    <m/>
    <m/>
    <m/>
    <m/>
    <m/>
  </r>
  <r>
    <x v="1"/>
    <x v="1"/>
    <n v="91"/>
    <n v="0.93548387099999997"/>
    <n v="0.95604395600000003"/>
    <n v="6.3196898000000001E-2"/>
    <m/>
    <m/>
    <m/>
    <m/>
    <m/>
    <m/>
    <m/>
    <m/>
    <m/>
    <x v="15"/>
    <n v="3600"/>
    <n v="0"/>
    <m/>
    <m/>
    <m/>
    <m/>
    <m/>
    <m/>
    <m/>
  </r>
  <r>
    <x v="3"/>
    <x v="1"/>
    <n v="99"/>
    <n v="0.606060606"/>
    <n v="0.787878788"/>
    <n v="9.0797901E-2"/>
    <m/>
    <m/>
    <m/>
    <m/>
    <m/>
    <m/>
    <m/>
    <m/>
    <m/>
    <x v="15"/>
    <n v="3600"/>
    <n v="138"/>
    <m/>
    <m/>
    <m/>
    <m/>
    <m/>
    <m/>
    <m/>
  </r>
  <r>
    <x v="3"/>
    <x v="1"/>
    <n v="99"/>
    <n v="0.57575757599999999"/>
    <n v="0.787878788"/>
    <n v="7.8937054000000006E-2"/>
    <m/>
    <m/>
    <m/>
    <m/>
    <m/>
    <m/>
    <m/>
    <m/>
    <m/>
    <x v="15"/>
    <n v="3600"/>
    <n v="15"/>
    <m/>
    <m/>
    <m/>
    <m/>
    <m/>
    <m/>
    <m/>
  </r>
  <r>
    <x v="3"/>
    <x v="1"/>
    <n v="99"/>
    <n v="0.63636363600000001"/>
    <n v="0.76767676799999995"/>
    <n v="6.9792032000000004E-2"/>
    <m/>
    <m/>
    <m/>
    <m/>
    <m/>
    <m/>
    <m/>
    <m/>
    <m/>
    <x v="15"/>
    <n v="3600"/>
    <n v="89"/>
    <m/>
    <m/>
    <m/>
    <m/>
    <m/>
    <m/>
    <m/>
  </r>
  <r>
    <x v="3"/>
    <x v="1"/>
    <n v="99"/>
    <n v="0.63636363600000001"/>
    <n v="0.77777777800000003"/>
    <n v="7.9115151999999994E-2"/>
    <m/>
    <m/>
    <m/>
    <m/>
    <m/>
    <m/>
    <m/>
    <m/>
    <m/>
    <x v="15"/>
    <n v="3600"/>
    <n v="42"/>
    <m/>
    <m/>
    <m/>
    <m/>
    <m/>
    <m/>
    <m/>
  </r>
  <r>
    <x v="3"/>
    <x v="1"/>
    <n v="99"/>
    <n v="0.66666666699999999"/>
    <n v="0.76767676799999995"/>
    <n v="6.9084883E-2"/>
    <m/>
    <m/>
    <m/>
    <m/>
    <m/>
    <m/>
    <m/>
    <m/>
    <m/>
    <x v="15"/>
    <n v="3600"/>
    <n v="0"/>
    <m/>
    <m/>
    <m/>
    <m/>
    <m/>
    <m/>
    <m/>
  </r>
  <r>
    <x v="7"/>
    <x v="1"/>
    <n v="207"/>
    <n v="0.68571428599999995"/>
    <n v="0.82608695700000001"/>
    <n v="1.5071229930000001"/>
    <m/>
    <m/>
    <m/>
    <m/>
    <m/>
    <m/>
    <m/>
    <m/>
    <m/>
    <x v="15"/>
    <n v="3600"/>
    <n v="138"/>
    <m/>
    <m/>
    <m/>
    <m/>
    <m/>
    <m/>
    <m/>
  </r>
  <r>
    <x v="7"/>
    <x v="1"/>
    <n v="207"/>
    <n v="0.64285714299999996"/>
    <n v="0.845410628"/>
    <n v="1.4830269810000001"/>
    <m/>
    <m/>
    <m/>
    <m/>
    <m/>
    <m/>
    <m/>
    <m/>
    <m/>
    <x v="15"/>
    <n v="3600"/>
    <n v="15"/>
    <m/>
    <m/>
    <m/>
    <m/>
    <m/>
    <m/>
    <m/>
  </r>
  <r>
    <x v="7"/>
    <x v="1"/>
    <n v="207"/>
    <n v="0.7"/>
    <n v="0.83091787399999995"/>
    <n v="1.274580002"/>
    <m/>
    <m/>
    <m/>
    <m/>
    <m/>
    <m/>
    <m/>
    <m/>
    <m/>
    <x v="15"/>
    <n v="3600"/>
    <n v="89"/>
    <m/>
    <m/>
    <m/>
    <m/>
    <m/>
    <m/>
    <m/>
  </r>
  <r>
    <x v="7"/>
    <x v="1"/>
    <n v="207"/>
    <n v="0.62857142899999996"/>
    <n v="0.84057970999999998"/>
    <n v="1.394333839"/>
    <m/>
    <m/>
    <m/>
    <m/>
    <m/>
    <m/>
    <m/>
    <m/>
    <m/>
    <x v="15"/>
    <n v="3600"/>
    <n v="42"/>
    <m/>
    <m/>
    <m/>
    <m/>
    <m/>
    <m/>
    <m/>
  </r>
  <r>
    <x v="7"/>
    <x v="1"/>
    <n v="207"/>
    <n v="0.72857142900000005"/>
    <n v="0.82608695700000001"/>
    <n v="1.286107063"/>
    <m/>
    <m/>
    <m/>
    <m/>
    <m/>
    <m/>
    <m/>
    <m/>
    <m/>
    <x v="15"/>
    <n v="3600"/>
    <n v="0"/>
    <m/>
    <m/>
    <m/>
    <m/>
    <m/>
    <m/>
    <m/>
  </r>
  <r>
    <x v="8"/>
    <x v="1"/>
    <n v="468"/>
    <n v="0.74522292999999995"/>
    <n v="0.73717948700000002"/>
    <n v="0.42202115099999998"/>
    <m/>
    <m/>
    <m/>
    <m/>
    <m/>
    <m/>
    <m/>
    <m/>
    <m/>
    <x v="15"/>
    <n v="3600"/>
    <n v="138"/>
    <m/>
    <m/>
    <m/>
    <m/>
    <m/>
    <m/>
    <m/>
  </r>
  <r>
    <x v="8"/>
    <x v="1"/>
    <n v="468"/>
    <n v="0.73248407599999998"/>
    <n v="0.74145299099999995"/>
    <n v="0.42417907700000002"/>
    <m/>
    <m/>
    <m/>
    <m/>
    <m/>
    <m/>
    <m/>
    <m/>
    <m/>
    <x v="15"/>
    <n v="3600"/>
    <n v="15"/>
    <m/>
    <m/>
    <m/>
    <m/>
    <m/>
    <m/>
    <m/>
  </r>
  <r>
    <x v="8"/>
    <x v="1"/>
    <n v="468"/>
    <n v="0.69426751600000003"/>
    <n v="0.74572649599999996"/>
    <n v="0.41940903699999998"/>
    <m/>
    <m/>
    <m/>
    <m/>
    <m/>
    <m/>
    <m/>
    <m/>
    <m/>
    <x v="15"/>
    <n v="3600"/>
    <n v="89"/>
    <m/>
    <m/>
    <m/>
    <m/>
    <m/>
    <m/>
    <m/>
  </r>
  <r>
    <x v="8"/>
    <x v="1"/>
    <n v="468"/>
    <n v="0.68152866199999995"/>
    <n v="0.75854700900000005"/>
    <n v="0.43101906800000001"/>
    <m/>
    <m/>
    <m/>
    <m/>
    <m/>
    <m/>
    <m/>
    <m/>
    <m/>
    <x v="15"/>
    <n v="3600"/>
    <n v="42"/>
    <m/>
    <m/>
    <m/>
    <m/>
    <m/>
    <m/>
    <m/>
  </r>
  <r>
    <x v="8"/>
    <x v="1"/>
    <n v="468"/>
    <n v="0.71337579600000001"/>
    <n v="0.74786324800000004"/>
    <n v="0.42036414100000002"/>
    <m/>
    <m/>
    <m/>
    <m/>
    <m/>
    <m/>
    <m/>
    <m/>
    <m/>
    <x v="15"/>
    <n v="3600"/>
    <n v="0"/>
    <m/>
    <m/>
    <m/>
    <m/>
    <m/>
    <m/>
    <m/>
  </r>
  <r>
    <x v="9"/>
    <x v="1"/>
    <n v="718"/>
    <n v="0.70833333300000001"/>
    <n v="0.79526462399999998"/>
    <n v="1.255761862"/>
    <m/>
    <m/>
    <m/>
    <m/>
    <m/>
    <m/>
    <m/>
    <m/>
    <m/>
    <x v="15"/>
    <n v="3600"/>
    <n v="138"/>
    <m/>
    <m/>
    <m/>
    <m/>
    <m/>
    <m/>
    <m/>
  </r>
  <r>
    <x v="9"/>
    <x v="1"/>
    <n v="718"/>
    <n v="0.70833333300000001"/>
    <n v="0.79526462399999998"/>
    <n v="1.2807290549999999"/>
    <m/>
    <m/>
    <m/>
    <m/>
    <m/>
    <m/>
    <m/>
    <m/>
    <m/>
    <x v="15"/>
    <n v="3600"/>
    <n v="15"/>
    <m/>
    <m/>
    <m/>
    <m/>
    <m/>
    <m/>
    <m/>
  </r>
  <r>
    <x v="9"/>
    <x v="1"/>
    <n v="718"/>
    <n v="0.70833333300000001"/>
    <n v="0.79665738200000003"/>
    <n v="1.246250868"/>
    <m/>
    <m/>
    <m/>
    <m/>
    <m/>
    <m/>
    <m/>
    <m/>
    <m/>
    <x v="15"/>
    <n v="3600"/>
    <n v="89"/>
    <m/>
    <m/>
    <m/>
    <m/>
    <m/>
    <m/>
    <m/>
  </r>
  <r>
    <x v="9"/>
    <x v="1"/>
    <n v="718"/>
    <n v="0.69583333300000005"/>
    <n v="0.79526462399999998"/>
    <n v="1.2714581490000001"/>
    <m/>
    <m/>
    <m/>
    <m/>
    <m/>
    <m/>
    <m/>
    <m/>
    <m/>
    <x v="15"/>
    <n v="3600"/>
    <n v="42"/>
    <m/>
    <m/>
    <m/>
    <m/>
    <m/>
    <m/>
    <m/>
  </r>
  <r>
    <x v="9"/>
    <x v="1"/>
    <n v="718"/>
    <n v="0.69166666700000001"/>
    <n v="0.79665738200000003"/>
    <n v="1.066592932"/>
    <m/>
    <m/>
    <m/>
    <m/>
    <m/>
    <m/>
    <m/>
    <m/>
    <m/>
    <x v="15"/>
    <n v="3600"/>
    <n v="0"/>
    <m/>
    <m/>
    <m/>
    <m/>
    <m/>
    <m/>
    <m/>
  </r>
  <r>
    <x v="10"/>
    <x v="1"/>
    <n v="1296"/>
    <n v="0.79166666699999999"/>
    <n v="0.81018518500000003"/>
    <n v="0.75614714599999999"/>
    <m/>
    <m/>
    <m/>
    <m/>
    <m/>
    <m/>
    <m/>
    <m/>
    <m/>
    <x v="15"/>
    <n v="3600"/>
    <n v="138"/>
    <m/>
    <m/>
    <m/>
    <m/>
    <m/>
    <m/>
    <m/>
  </r>
  <r>
    <x v="10"/>
    <x v="1"/>
    <n v="1296"/>
    <n v="0.82407407399999999"/>
    <n v="0.79938271599999999"/>
    <n v="0.68518996200000004"/>
    <m/>
    <m/>
    <m/>
    <m/>
    <m/>
    <m/>
    <m/>
    <m/>
    <m/>
    <x v="15"/>
    <n v="3600"/>
    <n v="15"/>
    <m/>
    <m/>
    <m/>
    <m/>
    <m/>
    <m/>
    <m/>
  </r>
  <r>
    <x v="10"/>
    <x v="1"/>
    <n v="1296"/>
    <n v="0.782407407"/>
    <n v="0.81327160499999995"/>
    <n v="0.66887903199999998"/>
    <m/>
    <m/>
    <m/>
    <m/>
    <m/>
    <m/>
    <m/>
    <m/>
    <m/>
    <x v="15"/>
    <n v="3600"/>
    <n v="89"/>
    <m/>
    <m/>
    <m/>
    <m/>
    <m/>
    <m/>
    <m/>
  </r>
  <r>
    <x v="10"/>
    <x v="1"/>
    <n v="1296"/>
    <n v="0.780092593"/>
    <n v="0.81404321000000002"/>
    <n v="0.67421889300000004"/>
    <m/>
    <m/>
    <m/>
    <m/>
    <m/>
    <m/>
    <m/>
    <m/>
    <m/>
    <x v="15"/>
    <n v="3600"/>
    <n v="42"/>
    <m/>
    <m/>
    <m/>
    <m/>
    <m/>
    <m/>
    <m/>
  </r>
  <r>
    <x v="10"/>
    <x v="1"/>
    <n v="1296"/>
    <n v="0.80787036999999995"/>
    <n v="0.804783951"/>
    <n v="0.66963291199999997"/>
    <m/>
    <m/>
    <m/>
    <m/>
    <m/>
    <m/>
    <m/>
    <m/>
    <m/>
    <x v="15"/>
    <n v="3600"/>
    <n v="0"/>
    <m/>
    <m/>
    <m/>
    <m/>
    <m/>
    <m/>
    <m/>
  </r>
  <r>
    <x v="11"/>
    <x v="1"/>
    <n v="2397"/>
    <n v="0.94367959899999998"/>
    <n v="0.93575302500000002"/>
    <n v="6.3174109459999999"/>
    <m/>
    <m/>
    <m/>
    <m/>
    <m/>
    <m/>
    <m/>
    <m/>
    <m/>
    <x v="15"/>
    <n v="3600"/>
    <n v="138"/>
    <m/>
    <m/>
    <m/>
    <m/>
    <m/>
    <m/>
    <m/>
  </r>
  <r>
    <x v="11"/>
    <x v="1"/>
    <n v="2397"/>
    <n v="0.93742177699999996"/>
    <n v="0.93825615399999995"/>
    <n v="6.7277829650000003"/>
    <m/>
    <m/>
    <m/>
    <m/>
    <m/>
    <m/>
    <m/>
    <m/>
    <m/>
    <x v="15"/>
    <n v="3600"/>
    <n v="15"/>
    <m/>
    <m/>
    <m/>
    <m/>
    <m/>
    <m/>
    <m/>
  </r>
  <r>
    <x v="11"/>
    <x v="1"/>
    <n v="2397"/>
    <n v="0.939924906"/>
    <n v="0.93700458900000005"/>
    <n v="6.8575749400000001"/>
    <m/>
    <m/>
    <m/>
    <m/>
    <m/>
    <m/>
    <m/>
    <m/>
    <m/>
    <x v="15"/>
    <n v="3600"/>
    <n v="89"/>
    <m/>
    <m/>
    <m/>
    <m/>
    <m/>
    <m/>
    <m/>
  </r>
  <r>
    <x v="11"/>
    <x v="1"/>
    <n v="2397"/>
    <n v="0.93491864800000002"/>
    <n v="0.93909052999999998"/>
    <n v="6.9920430180000004"/>
    <m/>
    <m/>
    <m/>
    <m/>
    <m/>
    <m/>
    <m/>
    <m/>
    <m/>
    <x v="15"/>
    <n v="3600"/>
    <n v="42"/>
    <m/>
    <m/>
    <m/>
    <m/>
    <m/>
    <m/>
    <m/>
  </r>
  <r>
    <x v="11"/>
    <x v="1"/>
    <n v="2397"/>
    <n v="0.939924906"/>
    <n v="0.93742177699999996"/>
    <n v="6.6790819170000004"/>
    <m/>
    <m/>
    <m/>
    <m/>
    <m/>
    <m/>
    <m/>
    <m/>
    <m/>
    <x v="15"/>
    <n v="3600"/>
    <n v="0"/>
    <m/>
    <m/>
    <m/>
    <m/>
    <m/>
    <m/>
    <m/>
  </r>
  <r>
    <x v="12"/>
    <x v="1"/>
    <n v="7844"/>
    <n v="0.71242829799999996"/>
    <n v="0.71863845000000004"/>
    <n v="2.0436668400000002"/>
    <m/>
    <m/>
    <m/>
    <m/>
    <m/>
    <m/>
    <m/>
    <m/>
    <m/>
    <x v="15"/>
    <n v="3600"/>
    <n v="138"/>
    <m/>
    <m/>
    <m/>
    <m/>
    <m/>
    <m/>
    <m/>
  </r>
  <r>
    <x v="12"/>
    <x v="1"/>
    <n v="7844"/>
    <n v="0.71663479900000004"/>
    <n v="0.71647118799999998"/>
    <n v="2.0290369990000001"/>
    <m/>
    <m/>
    <m/>
    <m/>
    <m/>
    <m/>
    <m/>
    <m/>
    <m/>
    <x v="15"/>
    <n v="3600"/>
    <n v="15"/>
    <m/>
    <m/>
    <m/>
    <m/>
    <m/>
    <m/>
    <m/>
  </r>
  <r>
    <x v="12"/>
    <x v="1"/>
    <n v="7844"/>
    <n v="0.70630975100000004"/>
    <n v="0.71978582400000002"/>
    <n v="2.0255360599999999"/>
    <m/>
    <m/>
    <m/>
    <m/>
    <m/>
    <m/>
    <m/>
    <m/>
    <m/>
    <x v="15"/>
    <n v="3600"/>
    <n v="89"/>
    <m/>
    <m/>
    <m/>
    <m/>
    <m/>
    <m/>
    <m/>
  </r>
  <r>
    <x v="12"/>
    <x v="1"/>
    <n v="7844"/>
    <n v="0.70019120499999998"/>
    <n v="0.72195308499999999"/>
    <n v="2.0127289300000002"/>
    <m/>
    <m/>
    <m/>
    <m/>
    <m/>
    <m/>
    <m/>
    <m/>
    <m/>
    <x v="15"/>
    <n v="3600"/>
    <n v="42"/>
    <m/>
    <m/>
    <m/>
    <m/>
    <m/>
    <m/>
    <m/>
  </r>
  <r>
    <x v="12"/>
    <x v="1"/>
    <n v="7844"/>
    <n v="0.71242829799999996"/>
    <n v="0.71774604799999997"/>
    <n v="2.0439789300000002"/>
    <m/>
    <m/>
    <m/>
    <m/>
    <m/>
    <m/>
    <m/>
    <m/>
    <m/>
    <x v="15"/>
    <n v="3600"/>
    <n v="0"/>
    <m/>
    <m/>
    <m/>
    <m/>
    <m/>
    <m/>
    <m/>
  </r>
  <r>
    <x v="5"/>
    <x v="1"/>
    <n v="326"/>
    <n v="0.95412844036697197"/>
    <n v="0.97546012269938598"/>
    <n v="7.6441681385040203"/>
    <m/>
    <m/>
    <m/>
    <m/>
    <m/>
    <m/>
    <m/>
    <m/>
    <m/>
    <x v="15"/>
    <n v="600"/>
    <n v="138"/>
    <m/>
    <m/>
    <m/>
    <m/>
    <m/>
    <m/>
    <m/>
  </r>
  <r>
    <x v="5"/>
    <x v="1"/>
    <n v="326"/>
    <n v="0.94495412844036697"/>
    <n v="0.96625766871165597"/>
    <n v="3.93775081634521"/>
    <m/>
    <m/>
    <m/>
    <m/>
    <m/>
    <m/>
    <m/>
    <m/>
    <m/>
    <x v="15"/>
    <n v="600"/>
    <n v="15"/>
    <m/>
    <m/>
    <m/>
    <m/>
    <m/>
    <m/>
    <m/>
  </r>
  <r>
    <x v="5"/>
    <x v="1"/>
    <n v="326"/>
    <n v="0.96330275229357798"/>
    <n v="0.97546012269938598"/>
    <n v="3.956876039505"/>
    <m/>
    <m/>
    <m/>
    <m/>
    <m/>
    <m/>
    <m/>
    <m/>
    <m/>
    <x v="15"/>
    <n v="600"/>
    <n v="89"/>
    <m/>
    <m/>
    <m/>
    <m/>
    <m/>
    <m/>
    <m/>
  </r>
  <r>
    <x v="5"/>
    <x v="1"/>
    <n v="326"/>
    <n v="0.95412844036697197"/>
    <n v="0.97546012269938598"/>
    <n v="4.0396411418914697"/>
    <m/>
    <m/>
    <m/>
    <m/>
    <m/>
    <m/>
    <m/>
    <m/>
    <m/>
    <x v="15"/>
    <n v="600"/>
    <n v="42"/>
    <m/>
    <m/>
    <m/>
    <m/>
    <m/>
    <m/>
    <m/>
  </r>
  <r>
    <x v="5"/>
    <x v="1"/>
    <n v="326"/>
    <n v="0.88073394495412805"/>
    <n v="0.98773006134969299"/>
    <n v="3.9898998737335201"/>
    <m/>
    <m/>
    <m/>
    <m/>
    <m/>
    <m/>
    <m/>
    <m/>
    <m/>
    <x v="15"/>
    <n v="600"/>
    <n v="0"/>
    <m/>
    <m/>
    <m/>
    <m/>
    <m/>
    <m/>
    <m/>
  </r>
  <r>
    <x v="6"/>
    <x v="1"/>
    <n v="200"/>
    <n v="0.67164179104477595"/>
    <n v="0.78500000000000003"/>
    <n v="2.4700679779052699"/>
    <m/>
    <m/>
    <m/>
    <m/>
    <m/>
    <m/>
    <m/>
    <m/>
    <m/>
    <x v="15"/>
    <n v="600"/>
    <n v="138"/>
    <m/>
    <m/>
    <m/>
    <m/>
    <m/>
    <m/>
    <m/>
  </r>
  <r>
    <x v="6"/>
    <x v="1"/>
    <n v="200"/>
    <n v="0.70149253731343197"/>
    <n v="0.77500000000000002"/>
    <n v="2.49981594085693"/>
    <m/>
    <m/>
    <m/>
    <m/>
    <m/>
    <m/>
    <m/>
    <m/>
    <m/>
    <x v="15"/>
    <n v="600"/>
    <n v="15"/>
    <m/>
    <m/>
    <m/>
    <m/>
    <m/>
    <m/>
    <m/>
  </r>
  <r>
    <x v="6"/>
    <x v="1"/>
    <n v="200"/>
    <n v="0.731343283582089"/>
    <n v="0.78"/>
    <n v="2.5037438869476301"/>
    <m/>
    <m/>
    <m/>
    <m/>
    <m/>
    <m/>
    <m/>
    <m/>
    <m/>
    <x v="15"/>
    <n v="600"/>
    <n v="89"/>
    <m/>
    <m/>
    <m/>
    <m/>
    <m/>
    <m/>
    <m/>
  </r>
  <r>
    <x v="6"/>
    <x v="1"/>
    <n v="200"/>
    <n v="0.64179104477611904"/>
    <n v="0.80499999999999905"/>
    <n v="2.4953441619872998"/>
    <m/>
    <m/>
    <m/>
    <m/>
    <m/>
    <m/>
    <m/>
    <m/>
    <m/>
    <x v="15"/>
    <n v="600"/>
    <n v="42"/>
    <m/>
    <m/>
    <m/>
    <m/>
    <m/>
    <m/>
    <m/>
  </r>
  <r>
    <x v="6"/>
    <x v="1"/>
    <n v="200"/>
    <n v="0.731343283582089"/>
    <n v="0.79"/>
    <n v="2.5358760356903001"/>
    <m/>
    <m/>
    <m/>
    <m/>
    <m/>
    <m/>
    <m/>
    <m/>
    <m/>
    <x v="15"/>
    <n v="600"/>
    <n v="0"/>
    <m/>
    <m/>
    <m/>
    <m/>
    <m/>
    <m/>
    <m/>
  </r>
  <r>
    <x v="5"/>
    <x v="0"/>
    <n v="326"/>
    <n v="0.95412844036697197"/>
    <n v="0.96319018404907897"/>
    <n v="3.1312620639800999"/>
    <m/>
    <m/>
    <m/>
    <m/>
    <m/>
    <m/>
    <m/>
    <m/>
    <m/>
    <x v="15"/>
    <n v="600"/>
    <n v="138"/>
    <m/>
    <m/>
    <m/>
    <m/>
    <m/>
    <m/>
    <m/>
  </r>
  <r>
    <x v="5"/>
    <x v="0"/>
    <n v="326"/>
    <n v="0.990825688073394"/>
    <n v="0.95092024539877296"/>
    <n v="0.16528582572937001"/>
    <m/>
    <m/>
    <m/>
    <m/>
    <m/>
    <m/>
    <m/>
    <m/>
    <m/>
    <x v="15"/>
    <n v="600"/>
    <n v="15"/>
    <m/>
    <m/>
    <m/>
    <m/>
    <m/>
    <m/>
    <m/>
  </r>
  <r>
    <x v="5"/>
    <x v="0"/>
    <n v="326"/>
    <n v="0.94495412844036697"/>
    <n v="0.96625766871165597"/>
    <n v="0.14589500427245999"/>
    <m/>
    <m/>
    <m/>
    <m/>
    <m/>
    <m/>
    <m/>
    <m/>
    <m/>
    <x v="15"/>
    <n v="600"/>
    <n v="89"/>
    <m/>
    <m/>
    <m/>
    <m/>
    <m/>
    <m/>
    <m/>
  </r>
  <r>
    <x v="5"/>
    <x v="0"/>
    <n v="326"/>
    <n v="0.94495412844036697"/>
    <n v="0.96319018404907897"/>
    <n v="0.143862009048461"/>
    <m/>
    <m/>
    <m/>
    <m/>
    <m/>
    <m/>
    <m/>
    <m/>
    <m/>
    <x v="15"/>
    <n v="600"/>
    <n v="42"/>
    <m/>
    <m/>
    <m/>
    <m/>
    <m/>
    <m/>
    <m/>
  </r>
  <r>
    <x v="5"/>
    <x v="0"/>
    <n v="326"/>
    <n v="0.92660550458715596"/>
    <n v="0.97239263803680898"/>
    <n v="0.14403700828552199"/>
    <m/>
    <m/>
    <m/>
    <m/>
    <m/>
    <m/>
    <m/>
    <m/>
    <m/>
    <x v="15"/>
    <n v="600"/>
    <n v="0"/>
    <m/>
    <m/>
    <m/>
    <m/>
    <m/>
    <m/>
    <m/>
  </r>
  <r>
    <x v="6"/>
    <x v="0"/>
    <n v="200"/>
    <n v="0.74626865671641696"/>
    <n v="0.75"/>
    <n v="0.111141920089721"/>
    <m/>
    <m/>
    <m/>
    <m/>
    <m/>
    <m/>
    <m/>
    <m/>
    <m/>
    <x v="15"/>
    <n v="600"/>
    <n v="138"/>
    <m/>
    <m/>
    <m/>
    <m/>
    <m/>
    <m/>
    <m/>
  </r>
  <r>
    <x v="6"/>
    <x v="0"/>
    <n v="200"/>
    <n v="0.77611940298507398"/>
    <n v="0.74"/>
    <n v="9.1037034988403306E-2"/>
    <m/>
    <m/>
    <m/>
    <m/>
    <m/>
    <m/>
    <m/>
    <m/>
    <m/>
    <x v="15"/>
    <n v="600"/>
    <n v="15"/>
    <m/>
    <m/>
    <m/>
    <m/>
    <m/>
    <m/>
    <m/>
  </r>
  <r>
    <x v="6"/>
    <x v="0"/>
    <n v="200"/>
    <n v="0.77611940298507398"/>
    <n v="0.74"/>
    <n v="9.2003107070922796E-2"/>
    <m/>
    <m/>
    <m/>
    <m/>
    <m/>
    <m/>
    <m/>
    <m/>
    <m/>
    <x v="15"/>
    <n v="600"/>
    <n v="89"/>
    <m/>
    <m/>
    <m/>
    <m/>
    <m/>
    <m/>
    <m/>
  </r>
  <r>
    <x v="6"/>
    <x v="0"/>
    <n v="200"/>
    <n v="0.68656716417910402"/>
    <n v="0.755"/>
    <n v="9.5877170562744099E-2"/>
    <m/>
    <m/>
    <m/>
    <m/>
    <m/>
    <m/>
    <m/>
    <m/>
    <m/>
    <x v="15"/>
    <n v="600"/>
    <n v="42"/>
    <m/>
    <m/>
    <m/>
    <m/>
    <m/>
    <m/>
    <m/>
  </r>
  <r>
    <x v="6"/>
    <x v="0"/>
    <n v="200"/>
    <n v="0.74626865671641696"/>
    <n v="0.75"/>
    <n v="8.9622020721435505E-2"/>
    <m/>
    <m/>
    <m/>
    <m/>
    <m/>
    <m/>
    <m/>
    <m/>
    <m/>
    <x v="15"/>
    <n v="600"/>
    <n v="0"/>
    <m/>
    <m/>
    <m/>
    <m/>
    <m/>
    <m/>
    <m/>
  </r>
  <r>
    <x v="15"/>
    <x v="0"/>
    <n v="405"/>
    <n v="0.88148148148148098"/>
    <n v="0.94320987654320898"/>
    <n v="3600.0398709773999"/>
    <n v="5.4973821989528798E-2"/>
    <n v="382"/>
    <n v="0"/>
    <n v="0"/>
    <n v="0"/>
    <n v="0"/>
    <n v="0"/>
    <n v="0"/>
    <n v="4"/>
    <x v="2"/>
    <n v="3600"/>
    <n v="138"/>
    <b v="0"/>
    <s v="None"/>
    <s v="None"/>
    <n v="403"/>
    <m/>
    <m/>
    <m/>
  </r>
  <r>
    <x v="14"/>
    <x v="0"/>
    <n v="263"/>
    <n v="0.82954545454545403"/>
    <n v="0.88973384030418201"/>
    <n v="3600.0057640075602"/>
    <n v="9.4017094017094002E-2"/>
    <n v="234"/>
    <n v="0"/>
    <n v="0"/>
    <n v="0"/>
    <n v="0"/>
    <n v="0"/>
    <n v="0"/>
    <n v="4"/>
    <x v="2"/>
    <n v="3600"/>
    <n v="138"/>
    <b v="0"/>
    <s v="None"/>
    <s v="None"/>
    <n v="256"/>
    <m/>
    <m/>
    <m/>
  </r>
  <r>
    <x v="15"/>
    <x v="1"/>
    <n v="405"/>
    <n v="0.88888888888888795"/>
    <n v="0.95802469135802404"/>
    <n v="3600.02357196807"/>
    <n v="4.3814432989686902E-2"/>
    <n v="388"/>
    <n v="0"/>
    <n v="0"/>
    <n v="0"/>
    <n v="0"/>
    <n v="0"/>
    <n v="0"/>
    <n v="4"/>
    <x v="2"/>
    <n v="3600"/>
    <n v="138"/>
    <b v="0"/>
    <s v="None"/>
    <s v="None"/>
    <n v="404.99999999999801"/>
    <m/>
    <m/>
    <m/>
  </r>
  <r>
    <x v="14"/>
    <x v="1"/>
    <n v="263"/>
    <n v="0.90909090909090895"/>
    <n v="0.93536121673003803"/>
    <n v="3600.02119493484"/>
    <n v="6.9105691056907503E-2"/>
    <n v="246"/>
    <n v="0"/>
    <n v="0"/>
    <n v="0"/>
    <n v="0"/>
    <n v="0"/>
    <n v="0"/>
    <n v="4"/>
    <x v="2"/>
    <n v="3600"/>
    <n v="138"/>
    <b v="0"/>
    <s v="None"/>
    <s v="None"/>
    <n v="262.99999999999898"/>
    <m/>
    <m/>
    <m/>
  </r>
  <r>
    <x v="15"/>
    <x v="2"/>
    <n v="405"/>
    <n v="0.90370370370370301"/>
    <n v="0.95308641975308594"/>
    <n v="3601.5832970142301"/>
    <n v="4.9222797927456999E-2"/>
    <n v="386"/>
    <n v="0"/>
    <n v="0"/>
    <n v="0"/>
    <n v="0"/>
    <n v="0"/>
    <n v="0"/>
    <n v="4"/>
    <x v="2"/>
    <n v="3600"/>
    <n v="138"/>
    <b v="0"/>
    <s v="None"/>
    <s v="None"/>
    <n v="404.99999999999801"/>
    <m/>
    <m/>
    <m/>
  </r>
  <r>
    <x v="14"/>
    <x v="2"/>
    <n v="263"/>
    <n v="0.93181818181818099"/>
    <n v="0.946768060836501"/>
    <n v="3600.0600371360702"/>
    <n v="5.6224899598390797E-2"/>
    <n v="249"/>
    <n v="0"/>
    <n v="0"/>
    <n v="0"/>
    <n v="0"/>
    <n v="0"/>
    <n v="0"/>
    <n v="4"/>
    <x v="2"/>
    <n v="3600"/>
    <n v="138"/>
    <b v="0"/>
    <s v="None"/>
    <s v="None"/>
    <n v="262.99999999999898"/>
    <m/>
    <m/>
    <m/>
  </r>
  <r>
    <x v="15"/>
    <x v="3"/>
    <n v="405"/>
    <n v="0.874074074074074"/>
    <n v="0.95061728395061695"/>
    <n v="3600.1416258811901"/>
    <n v="5.1948051948051903E-2"/>
    <n v="385"/>
    <n v="0"/>
    <n v="0"/>
    <n v="0"/>
    <n v="0"/>
    <n v="0"/>
    <n v="0"/>
    <n v="4"/>
    <x v="2"/>
    <n v="3600"/>
    <n v="138"/>
    <b v="0"/>
    <s v="None"/>
    <s v="None"/>
    <n v="405"/>
    <m/>
    <m/>
    <m/>
  </r>
  <r>
    <x v="14"/>
    <x v="3"/>
    <n v="263"/>
    <n v="0.94318181818181801"/>
    <n v="0.95057034220532299"/>
    <n v="3600.16930508613"/>
    <n v="5.1999999999998603E-2"/>
    <n v="250"/>
    <n v="0"/>
    <n v="0"/>
    <n v="0"/>
    <n v="0"/>
    <n v="0"/>
    <n v="0"/>
    <n v="4"/>
    <x v="2"/>
    <n v="3600"/>
    <n v="138"/>
    <b v="0"/>
    <s v="None"/>
    <s v="None"/>
    <n v="262.99999999999898"/>
    <m/>
    <m/>
    <m/>
  </r>
  <r>
    <x v="15"/>
    <x v="0"/>
    <n v="405"/>
    <n v="0.88148148148148098"/>
    <n v="0.94320987654320898"/>
    <n v="3600.0336217880199"/>
    <n v="5.4973821989528798E-2"/>
    <n v="382"/>
    <n v="0"/>
    <n v="0"/>
    <n v="0"/>
    <n v="0"/>
    <n v="0"/>
    <n v="0"/>
    <n v="4"/>
    <x v="3"/>
    <n v="3600"/>
    <n v="138"/>
    <b v="0"/>
    <s v="None"/>
    <s v="None"/>
    <n v="403"/>
    <m/>
    <m/>
    <m/>
  </r>
  <r>
    <x v="14"/>
    <x v="0"/>
    <n v="263"/>
    <n v="0.82954545454545403"/>
    <n v="0.88973384030418201"/>
    <n v="3600.0048840045902"/>
    <n v="9.4017094017094002E-2"/>
    <n v="234"/>
    <n v="0"/>
    <n v="0"/>
    <n v="0"/>
    <n v="0"/>
    <n v="0"/>
    <n v="0"/>
    <n v="4"/>
    <x v="3"/>
    <n v="3600"/>
    <n v="138"/>
    <b v="0"/>
    <s v="None"/>
    <s v="None"/>
    <n v="256"/>
    <m/>
    <m/>
    <m/>
  </r>
  <r>
    <x v="15"/>
    <x v="1"/>
    <n v="405"/>
    <n v="0.88888888888888795"/>
    <n v="0.95802469135802404"/>
    <n v="3600.0197348594602"/>
    <n v="4.3814432989686902E-2"/>
    <n v="388"/>
    <n v="0"/>
    <n v="0"/>
    <n v="0"/>
    <n v="0"/>
    <n v="0"/>
    <n v="0"/>
    <n v="4"/>
    <x v="3"/>
    <n v="3600"/>
    <n v="138"/>
    <b v="0"/>
    <s v="None"/>
    <s v="None"/>
    <n v="404.99999999999801"/>
    <m/>
    <m/>
    <m/>
  </r>
  <r>
    <x v="14"/>
    <x v="1"/>
    <n v="263"/>
    <n v="0.90909090909090895"/>
    <n v="0.93536121673003803"/>
    <n v="3600.0234909057599"/>
    <n v="6.9105691056907503E-2"/>
    <n v="246"/>
    <n v="0"/>
    <n v="0"/>
    <n v="0"/>
    <n v="0"/>
    <n v="0"/>
    <n v="0"/>
    <n v="4"/>
    <x v="3"/>
    <n v="3600"/>
    <n v="138"/>
    <b v="0"/>
    <s v="None"/>
    <s v="None"/>
    <n v="262.99999999999898"/>
    <m/>
    <m/>
    <m/>
  </r>
  <r>
    <x v="15"/>
    <x v="2"/>
    <n v="405"/>
    <n v="0.90370370370370301"/>
    <n v="0.95308641975308594"/>
    <n v="3600.0731830596901"/>
    <n v="4.9222797927456999E-2"/>
    <n v="386"/>
    <n v="0"/>
    <n v="0"/>
    <n v="0"/>
    <n v="0"/>
    <n v="0"/>
    <n v="0"/>
    <n v="4"/>
    <x v="3"/>
    <n v="3600"/>
    <n v="138"/>
    <b v="0"/>
    <s v="None"/>
    <s v="None"/>
    <n v="404.99999999999801"/>
    <m/>
    <m/>
    <m/>
  </r>
  <r>
    <x v="14"/>
    <x v="2"/>
    <n v="263"/>
    <n v="0.93181818181818099"/>
    <n v="0.946768060836501"/>
    <n v="3600.0669951438899"/>
    <n v="5.6224899598390797E-2"/>
    <n v="249"/>
    <n v="0"/>
    <n v="0"/>
    <n v="0"/>
    <n v="0"/>
    <n v="0"/>
    <n v="0"/>
    <n v="4"/>
    <x v="3"/>
    <n v="3600"/>
    <n v="138"/>
    <b v="0"/>
    <s v="None"/>
    <s v="None"/>
    <n v="262.99999999999898"/>
    <m/>
    <m/>
    <m/>
  </r>
  <r>
    <x v="15"/>
    <x v="3"/>
    <n v="405"/>
    <n v="0.874074074074074"/>
    <n v="0.95061728395061695"/>
    <n v="3600.1555430889098"/>
    <n v="5.1948051948051903E-2"/>
    <n v="385"/>
    <n v="0"/>
    <n v="0"/>
    <n v="0"/>
    <n v="0"/>
    <n v="0"/>
    <n v="0"/>
    <n v="4"/>
    <x v="3"/>
    <n v="3600"/>
    <n v="138"/>
    <b v="0"/>
    <s v="None"/>
    <s v="None"/>
    <n v="405"/>
    <m/>
    <m/>
    <m/>
  </r>
  <r>
    <x v="14"/>
    <x v="3"/>
    <n v="263"/>
    <n v="0.94318181818181801"/>
    <n v="0.95057034220532299"/>
    <n v="3600.1382570266701"/>
    <n v="5.1999999999998603E-2"/>
    <n v="250"/>
    <n v="0"/>
    <n v="0"/>
    <n v="0"/>
    <n v="0"/>
    <n v="0"/>
    <n v="0"/>
    <n v="4"/>
    <x v="3"/>
    <n v="3600"/>
    <n v="138"/>
    <b v="0"/>
    <s v="None"/>
    <s v="None"/>
    <n v="262.99999999999898"/>
    <m/>
    <m/>
    <m/>
  </r>
  <r>
    <x v="14"/>
    <x v="0"/>
    <n v="263"/>
    <n v="0.82954545454545403"/>
    <n v="0.88973384030418201"/>
    <n v="3600.0053811073299"/>
    <n v="9.4017094017094002E-2"/>
    <n v="234"/>
    <n v="0"/>
    <n v="0"/>
    <n v="0"/>
    <n v="0"/>
    <n v="0"/>
    <n v="0"/>
    <n v="4"/>
    <x v="4"/>
    <n v="3600"/>
    <n v="138"/>
    <b v="0"/>
    <s v="None"/>
    <s v="None"/>
    <n v="256"/>
    <m/>
    <m/>
    <m/>
  </r>
  <r>
    <x v="15"/>
    <x v="0"/>
    <n v="405"/>
    <n v="0.88148148148148098"/>
    <n v="0.94320987654320898"/>
    <n v="3600.0147061347898"/>
    <n v="5.4973821989528798E-2"/>
    <n v="382"/>
    <n v="0"/>
    <n v="0"/>
    <n v="0"/>
    <n v="0"/>
    <n v="0"/>
    <n v="0"/>
    <n v="4"/>
    <x v="4"/>
    <n v="3600"/>
    <n v="138"/>
    <b v="0"/>
    <s v="None"/>
    <s v="None"/>
    <n v="403"/>
    <m/>
    <m/>
    <m/>
  </r>
  <r>
    <x v="15"/>
    <x v="1"/>
    <n v="405"/>
    <n v="0.88888888888888795"/>
    <n v="0.95802469135802404"/>
    <n v="3600.0118079185399"/>
    <n v="4.3814432989686902E-2"/>
    <n v="388"/>
    <n v="0"/>
    <n v="0"/>
    <n v="0"/>
    <n v="0"/>
    <n v="0"/>
    <n v="0"/>
    <n v="4"/>
    <x v="4"/>
    <n v="3600"/>
    <n v="138"/>
    <b v="0"/>
    <s v="None"/>
    <s v="None"/>
    <n v="404.99999999999801"/>
    <m/>
    <m/>
    <m/>
  </r>
  <r>
    <x v="14"/>
    <x v="1"/>
    <n v="263"/>
    <n v="0.90909090909090895"/>
    <n v="0.93536121673003803"/>
    <n v="3600.0181770324698"/>
    <n v="6.9105691056907503E-2"/>
    <n v="246"/>
    <n v="0"/>
    <n v="0"/>
    <n v="0"/>
    <n v="0"/>
    <n v="0"/>
    <n v="0"/>
    <n v="4"/>
    <x v="4"/>
    <n v="3600"/>
    <n v="138"/>
    <b v="0"/>
    <s v="None"/>
    <s v="None"/>
    <n v="262.99999999999898"/>
    <m/>
    <m/>
    <m/>
  </r>
  <r>
    <x v="15"/>
    <x v="2"/>
    <n v="405"/>
    <n v="0.90370370370370301"/>
    <n v="0.95308641975308594"/>
    <n v="3600.07648611068"/>
    <n v="4.9222797927456999E-2"/>
    <n v="386"/>
    <n v="0"/>
    <n v="0"/>
    <n v="0"/>
    <n v="0"/>
    <n v="0"/>
    <n v="0"/>
    <n v="4"/>
    <x v="4"/>
    <n v="3600"/>
    <n v="138"/>
    <b v="0"/>
    <s v="None"/>
    <s v="None"/>
    <n v="404.99999999999801"/>
    <m/>
    <m/>
    <m/>
  </r>
  <r>
    <x v="14"/>
    <x v="2"/>
    <n v="263"/>
    <n v="0.93181818181818099"/>
    <n v="0.946768060836501"/>
    <n v="3600.06915998458"/>
    <n v="5.6224899598390797E-2"/>
    <n v="249"/>
    <n v="0"/>
    <n v="0"/>
    <n v="0"/>
    <n v="0"/>
    <n v="0"/>
    <n v="0"/>
    <n v="4"/>
    <x v="4"/>
    <n v="3600"/>
    <n v="138"/>
    <b v="0"/>
    <s v="None"/>
    <s v="None"/>
    <n v="262.99999999999898"/>
    <m/>
    <m/>
    <m/>
  </r>
  <r>
    <x v="14"/>
    <x v="3"/>
    <n v="263"/>
    <n v="0.94318181818181801"/>
    <n v="0.95057034220532299"/>
    <n v="3600.1671991348198"/>
    <n v="5.1999999999998603E-2"/>
    <n v="250"/>
    <n v="0"/>
    <n v="0"/>
    <n v="0"/>
    <n v="0"/>
    <n v="0"/>
    <n v="0"/>
    <n v="4"/>
    <x v="4"/>
    <n v="3600"/>
    <n v="138"/>
    <b v="0"/>
    <s v="None"/>
    <s v="None"/>
    <n v="262.99999999999898"/>
    <m/>
    <m/>
    <m/>
  </r>
  <r>
    <x v="15"/>
    <x v="3"/>
    <n v="405"/>
    <n v="0.874074074074074"/>
    <n v="0.95061728395061695"/>
    <n v="3600.1477360725398"/>
    <n v="5.1948051948051903E-2"/>
    <n v="385"/>
    <n v="0"/>
    <n v="0"/>
    <n v="0"/>
    <n v="0"/>
    <n v="0"/>
    <n v="0"/>
    <n v="4"/>
    <x v="4"/>
    <n v="3600"/>
    <n v="138"/>
    <b v="0"/>
    <s v="None"/>
    <s v="None"/>
    <n v="405"/>
    <m/>
    <m/>
    <m/>
  </r>
  <r>
    <x v="14"/>
    <x v="0"/>
    <n v="263"/>
    <n v="0.82954545454545403"/>
    <n v="0.88973384030418201"/>
    <n v="3600.0065310001301"/>
    <n v="0.119658119658119"/>
    <n v="234"/>
    <n v="0"/>
    <n v="0"/>
    <n v="0"/>
    <n v="0"/>
    <n v="0"/>
    <n v="0"/>
    <n v="4"/>
    <x v="7"/>
    <n v="3600"/>
    <n v="138"/>
    <b v="0"/>
    <s v="None"/>
    <s v="None"/>
    <n v="262"/>
    <m/>
    <m/>
    <m/>
  </r>
  <r>
    <x v="15"/>
    <x v="0"/>
    <n v="405"/>
    <n v="0.91111111111111098"/>
    <n v="0.94320987654320898"/>
    <n v="3600.0091950893402"/>
    <n v="4.1884816753926697E-2"/>
    <n v="382"/>
    <n v="0"/>
    <n v="0"/>
    <n v="0"/>
    <n v="0"/>
    <n v="0"/>
    <n v="0"/>
    <n v="4"/>
    <x v="7"/>
    <n v="3600"/>
    <n v="138"/>
    <b v="0"/>
    <s v="None"/>
    <s v="None"/>
    <n v="398"/>
    <m/>
    <m/>
    <m/>
  </r>
  <r>
    <x v="15"/>
    <x v="1"/>
    <n v="405"/>
    <n v="0.90370370370370301"/>
    <n v="0.96049382716049303"/>
    <n v="3600.12226915359"/>
    <n v="4.1131105398445701E-2"/>
    <n v="389"/>
    <n v="0"/>
    <n v="0"/>
    <n v="0"/>
    <n v="0"/>
    <n v="0"/>
    <n v="0"/>
    <n v="4"/>
    <x v="7"/>
    <n v="3600"/>
    <n v="138"/>
    <b v="0"/>
    <s v="None"/>
    <s v="None"/>
    <n v="404.999999999995"/>
    <m/>
    <m/>
    <m/>
  </r>
  <r>
    <x v="14"/>
    <x v="1"/>
    <n v="263"/>
    <n v="0.875"/>
    <n v="0.92395437262357405"/>
    <n v="3600.0143048763198"/>
    <n v="8.2304526748966503E-2"/>
    <n v="243"/>
    <n v="0"/>
    <n v="0"/>
    <n v="0"/>
    <n v="0"/>
    <n v="0"/>
    <n v="0"/>
    <n v="4"/>
    <x v="7"/>
    <n v="3600"/>
    <n v="138"/>
    <b v="0"/>
    <s v="None"/>
    <s v="None"/>
    <n v="262.99999999999801"/>
    <m/>
    <m/>
    <m/>
  </r>
  <r>
    <x v="15"/>
    <x v="2"/>
    <n v="405"/>
    <n v="0.88888888888888795"/>
    <n v="0.92345679012345605"/>
    <n v="3600.2243640422798"/>
    <n v="8.2887700534758094E-2"/>
    <n v="374"/>
    <n v="0"/>
    <n v="0"/>
    <n v="0"/>
    <n v="0"/>
    <n v="0"/>
    <n v="0"/>
    <n v="4"/>
    <x v="7"/>
    <n v="3600"/>
    <n v="138"/>
    <b v="0"/>
    <s v="None"/>
    <s v="None"/>
    <n v="404.99999999999898"/>
    <m/>
    <m/>
    <m/>
  </r>
  <r>
    <x v="14"/>
    <x v="2"/>
    <n v="263"/>
    <n v="0.88636363636363602"/>
    <n v="0.95817490494296498"/>
    <n v="3600.1208009719799"/>
    <n v="4.3650793650791997E-2"/>
    <n v="252"/>
    <n v="0"/>
    <n v="0"/>
    <n v="0"/>
    <n v="0"/>
    <n v="0"/>
    <n v="0"/>
    <n v="4"/>
    <x v="7"/>
    <n v="3600"/>
    <n v="138"/>
    <b v="0"/>
    <s v="None"/>
    <s v="None"/>
    <n v="262.99999999999898"/>
    <m/>
    <m/>
    <m/>
  </r>
  <r>
    <x v="14"/>
    <x v="3"/>
    <n v="263"/>
    <n v="0.90909090909090895"/>
    <n v="0.88212927756653903"/>
    <n v="3600.1678600311202"/>
    <n v="0.13362068965516699"/>
    <n v="232"/>
    <n v="0"/>
    <n v="0"/>
    <n v="0"/>
    <n v="0"/>
    <n v="0"/>
    <n v="0"/>
    <n v="4"/>
    <x v="7"/>
    <n v="3600"/>
    <n v="138"/>
    <b v="0"/>
    <s v="None"/>
    <s v="None"/>
    <n v="262.99999999999801"/>
    <m/>
    <m/>
    <m/>
  </r>
  <r>
    <x v="15"/>
    <x v="3"/>
    <n v="405"/>
    <n v="0.88888888888888795"/>
    <n v="0.92345679012345605"/>
    <n v="3600.1852159500099"/>
    <n v="0.302250803858503"/>
    <n v="311"/>
    <n v="0"/>
    <n v="0"/>
    <n v="0"/>
    <n v="0"/>
    <n v="0"/>
    <n v="0"/>
    <n v="4"/>
    <x v="7"/>
    <n v="3600"/>
    <n v="138"/>
    <b v="0"/>
    <s v="None"/>
    <s v="None"/>
    <n v="404.99999999999397"/>
    <m/>
    <m/>
    <m/>
  </r>
  <r>
    <x v="14"/>
    <x v="0"/>
    <n v="263"/>
    <n v="0.82954545454545403"/>
    <n v="0.88973384030418201"/>
    <n v="3600.0066440105402"/>
    <n v="0.119658119658119"/>
    <n v="234"/>
    <n v="0"/>
    <n v="0"/>
    <n v="0"/>
    <n v="0"/>
    <n v="0"/>
    <n v="0"/>
    <n v="4"/>
    <x v="8"/>
    <n v="3600"/>
    <n v="138"/>
    <b v="0"/>
    <s v="None"/>
    <s v="None"/>
    <n v="262"/>
    <m/>
    <m/>
    <m/>
  </r>
  <r>
    <x v="15"/>
    <x v="0"/>
    <n v="405"/>
    <n v="0.91111111111111098"/>
    <n v="0.94320987654320898"/>
    <n v="3600.00708389282"/>
    <n v="4.1884816753926697E-2"/>
    <n v="382"/>
    <n v="0"/>
    <n v="0"/>
    <n v="0"/>
    <n v="0"/>
    <n v="0"/>
    <n v="0"/>
    <n v="4"/>
    <x v="8"/>
    <n v="3600"/>
    <n v="138"/>
    <b v="0"/>
    <s v="None"/>
    <s v="None"/>
    <n v="398"/>
    <m/>
    <m/>
    <m/>
  </r>
  <r>
    <x v="15"/>
    <x v="1"/>
    <n v="405"/>
    <n v="0.90370370370370301"/>
    <n v="0.96049382716049303"/>
    <n v="3600.05509996414"/>
    <n v="4.1131105398445701E-2"/>
    <n v="389"/>
    <n v="0"/>
    <n v="0"/>
    <n v="0"/>
    <n v="0"/>
    <n v="0"/>
    <n v="0"/>
    <n v="4"/>
    <x v="8"/>
    <n v="3600"/>
    <n v="138"/>
    <b v="0"/>
    <s v="None"/>
    <s v="None"/>
    <n v="404.999999999995"/>
    <m/>
    <m/>
    <m/>
  </r>
  <r>
    <x v="14"/>
    <x v="1"/>
    <n v="263"/>
    <n v="0.875"/>
    <n v="0.92395437262357405"/>
    <n v="3600.01118898391"/>
    <n v="8.2304526748966503E-2"/>
    <n v="243"/>
    <n v="0"/>
    <n v="0"/>
    <n v="0"/>
    <n v="0"/>
    <n v="0"/>
    <n v="0"/>
    <n v="4"/>
    <x v="8"/>
    <n v="3600"/>
    <n v="138"/>
    <b v="0"/>
    <s v="None"/>
    <s v="None"/>
    <n v="262.99999999999801"/>
    <m/>
    <m/>
    <m/>
  </r>
  <r>
    <x v="15"/>
    <x v="2"/>
    <n v="405"/>
    <n v="0.88888888888888795"/>
    <n v="0.92345679012345605"/>
    <n v="3600.1951351165699"/>
    <n v="8.2887700534758094E-2"/>
    <n v="374"/>
    <n v="0"/>
    <n v="0"/>
    <n v="0"/>
    <n v="0"/>
    <n v="0"/>
    <n v="0"/>
    <n v="4"/>
    <x v="8"/>
    <n v="3600"/>
    <n v="138"/>
    <b v="0"/>
    <s v="None"/>
    <s v="None"/>
    <n v="404.99999999999898"/>
    <m/>
    <m/>
    <m/>
  </r>
  <r>
    <x v="14"/>
    <x v="2"/>
    <n v="263"/>
    <n v="0.88636363636363602"/>
    <n v="0.95817490494296498"/>
    <n v="3600.0755569934799"/>
    <n v="4.3650793650791997E-2"/>
    <n v="252"/>
    <n v="0"/>
    <n v="0"/>
    <n v="0"/>
    <n v="0"/>
    <n v="0"/>
    <n v="0"/>
    <n v="4"/>
    <x v="8"/>
    <n v="3600"/>
    <n v="138"/>
    <b v="0"/>
    <s v="None"/>
    <s v="None"/>
    <n v="262.99999999999898"/>
    <m/>
    <m/>
    <m/>
  </r>
  <r>
    <x v="14"/>
    <x v="3"/>
    <n v="263"/>
    <n v="0.90909090909090895"/>
    <n v="0.88212927756653903"/>
    <n v="3600.23220419883"/>
    <n v="0.13362068965516699"/>
    <n v="232"/>
    <n v="0"/>
    <n v="0"/>
    <n v="0"/>
    <n v="0"/>
    <n v="0"/>
    <n v="0"/>
    <n v="4"/>
    <x v="8"/>
    <n v="3600"/>
    <n v="138"/>
    <b v="0"/>
    <s v="None"/>
    <s v="None"/>
    <n v="262.99999999999801"/>
    <m/>
    <m/>
    <m/>
  </r>
  <r>
    <x v="15"/>
    <x v="3"/>
    <n v="405"/>
    <n v="0.88888888888888795"/>
    <n v="0.92345679012345605"/>
    <n v="3600.1646628379799"/>
    <n v="0.302250803858503"/>
    <n v="311"/>
    <n v="0"/>
    <n v="0"/>
    <n v="0"/>
    <n v="0"/>
    <n v="0"/>
    <n v="0"/>
    <n v="4"/>
    <x v="8"/>
    <n v="3600"/>
    <n v="138"/>
    <b v="0"/>
    <s v="None"/>
    <s v="None"/>
    <n v="404.99999999999397"/>
    <m/>
    <m/>
    <m/>
  </r>
  <r>
    <x v="14"/>
    <x v="0"/>
    <n v="263"/>
    <n v="0.82954545454545403"/>
    <n v="0.88973384030418201"/>
    <n v="3600.0066008567801"/>
    <n v="0.119658119658119"/>
    <n v="234"/>
    <n v="0"/>
    <n v="0"/>
    <n v="0"/>
    <n v="0"/>
    <n v="0"/>
    <n v="0"/>
    <n v="4"/>
    <x v="9"/>
    <n v="3600"/>
    <n v="138"/>
    <b v="0"/>
    <s v="None"/>
    <s v="None"/>
    <n v="262"/>
    <m/>
    <m/>
    <m/>
  </r>
  <r>
    <x v="15"/>
    <x v="0"/>
    <n v="405"/>
    <n v="0.91111111111111098"/>
    <n v="0.94320987654320898"/>
    <n v="3600.0062668323499"/>
    <n v="4.1884816753926697E-2"/>
    <n v="382"/>
    <n v="0"/>
    <n v="0"/>
    <n v="0"/>
    <n v="0"/>
    <n v="0"/>
    <n v="0"/>
    <n v="4"/>
    <x v="9"/>
    <n v="3600"/>
    <n v="138"/>
    <b v="0"/>
    <s v="None"/>
    <s v="None"/>
    <n v="398"/>
    <m/>
    <m/>
    <m/>
  </r>
  <r>
    <x v="14"/>
    <x v="1"/>
    <n v="263"/>
    <n v="0.875"/>
    <n v="0.92395437262357405"/>
    <n v="3600.0122489929199"/>
    <n v="8.2304526748966503E-2"/>
    <n v="243"/>
    <n v="0"/>
    <n v="0"/>
    <n v="0"/>
    <n v="0"/>
    <n v="0"/>
    <n v="0"/>
    <n v="4"/>
    <x v="9"/>
    <n v="3600"/>
    <n v="138"/>
    <b v="0"/>
    <s v="None"/>
    <s v="None"/>
    <n v="262.99999999999801"/>
    <m/>
    <m/>
    <m/>
  </r>
  <r>
    <x v="15"/>
    <x v="1"/>
    <n v="405"/>
    <n v="0.90370370370370301"/>
    <n v="0.96049382716049303"/>
    <n v="3600.09974193573"/>
    <n v="4.1131105398445701E-2"/>
    <n v="389"/>
    <n v="0"/>
    <n v="0"/>
    <n v="0"/>
    <n v="0"/>
    <n v="0"/>
    <n v="0"/>
    <n v="4"/>
    <x v="9"/>
    <n v="3600"/>
    <n v="138"/>
    <b v="0"/>
    <s v="None"/>
    <s v="None"/>
    <n v="404.999999999995"/>
    <m/>
    <m/>
    <m/>
  </r>
  <r>
    <x v="15"/>
    <x v="2"/>
    <n v="405"/>
    <n v="0.88888888888888795"/>
    <n v="0.92345679012345605"/>
    <n v="3600.1217291355101"/>
    <n v="8.2887700534758094E-2"/>
    <n v="374"/>
    <n v="0"/>
    <n v="0"/>
    <n v="0"/>
    <n v="0"/>
    <n v="0"/>
    <n v="0"/>
    <n v="4"/>
    <x v="9"/>
    <n v="3600"/>
    <n v="138"/>
    <b v="0"/>
    <s v="None"/>
    <s v="None"/>
    <n v="404.99999999999898"/>
    <m/>
    <m/>
    <m/>
  </r>
  <r>
    <x v="14"/>
    <x v="2"/>
    <n v="263"/>
    <n v="0.88636363636363602"/>
    <n v="0.95817490494296498"/>
    <n v="3600.07923388481"/>
    <n v="4.3650793650791997E-2"/>
    <n v="252"/>
    <n v="0"/>
    <n v="0"/>
    <n v="0"/>
    <n v="0"/>
    <n v="0"/>
    <n v="0"/>
    <n v="4"/>
    <x v="9"/>
    <n v="3600"/>
    <n v="138"/>
    <b v="0"/>
    <s v="None"/>
    <s v="None"/>
    <n v="262.99999999999898"/>
    <m/>
    <m/>
    <m/>
  </r>
  <r>
    <x v="14"/>
    <x v="3"/>
    <n v="263"/>
    <n v="0.90909090909090895"/>
    <n v="0.88212927756653903"/>
    <n v="3600.1987278461402"/>
    <n v="0.13362068965516699"/>
    <n v="232"/>
    <n v="0"/>
    <n v="0"/>
    <n v="0"/>
    <n v="0"/>
    <n v="0"/>
    <n v="0"/>
    <n v="4"/>
    <x v="9"/>
    <n v="3600"/>
    <n v="138"/>
    <b v="0"/>
    <s v="None"/>
    <s v="None"/>
    <n v="262.99999999999801"/>
    <m/>
    <m/>
    <m/>
  </r>
  <r>
    <x v="15"/>
    <x v="3"/>
    <n v="405"/>
    <n v="0.88888888888888795"/>
    <n v="0.92345679012345605"/>
    <n v="3600.16798400878"/>
    <n v="0.302250803858503"/>
    <n v="311"/>
    <n v="0"/>
    <n v="0"/>
    <n v="0"/>
    <n v="0"/>
    <n v="0"/>
    <n v="0"/>
    <n v="4"/>
    <x v="9"/>
    <n v="3600"/>
    <n v="138"/>
    <b v="0"/>
    <s v="None"/>
    <s v="None"/>
    <n v="404.99999999999397"/>
    <m/>
    <m/>
    <m/>
  </r>
  <r>
    <x v="14"/>
    <x v="0"/>
    <n v="263"/>
    <n v="0.80681818181818099"/>
    <n v="0.90494296577946698"/>
    <n v="3600.0198750495902"/>
    <n v="7.5630252100840303E-2"/>
    <n v="238"/>
    <n v="0"/>
    <n v="0"/>
    <n v="0"/>
    <n v="0"/>
    <n v="0"/>
    <n v="0"/>
    <n v="4"/>
    <x v="2"/>
    <n v="3600"/>
    <n v="15"/>
    <b v="0"/>
    <s v="None"/>
    <s v="None"/>
    <n v="256"/>
    <m/>
    <m/>
    <m/>
  </r>
  <r>
    <x v="15"/>
    <x v="0"/>
    <n v="405"/>
    <n v="0.92592592592592504"/>
    <n v="0.93580246913580201"/>
    <n v="3600.0282399654302"/>
    <n v="6.3324538258575203E-2"/>
    <n v="379"/>
    <n v="0"/>
    <n v="0"/>
    <n v="0"/>
    <n v="0"/>
    <n v="0"/>
    <n v="0"/>
    <n v="4"/>
    <x v="2"/>
    <n v="3600"/>
    <n v="15"/>
    <b v="0"/>
    <s v="None"/>
    <s v="None"/>
    <n v="403"/>
    <m/>
    <m/>
    <m/>
  </r>
  <r>
    <x v="14"/>
    <x v="1"/>
    <n v="263"/>
    <n v="0.85227272727272696"/>
    <n v="0.946768060836501"/>
    <n v="3600.2787299156098"/>
    <n v="5.62248995983885E-2"/>
    <n v="249"/>
    <n v="0"/>
    <n v="0"/>
    <n v="0"/>
    <n v="0"/>
    <n v="0"/>
    <n v="0"/>
    <n v="4"/>
    <x v="2"/>
    <n v="3600"/>
    <n v="15"/>
    <b v="0"/>
    <s v="None"/>
    <s v="None"/>
    <n v="262.99999999999801"/>
    <m/>
    <m/>
    <m/>
  </r>
  <r>
    <x v="15"/>
    <x v="1"/>
    <n v="405"/>
    <n v="0.93333333333333302"/>
    <n v="0.94814814814814796"/>
    <n v="3600.0763559341399"/>
    <n v="5.46874999999961E-2"/>
    <n v="384"/>
    <n v="0"/>
    <n v="0"/>
    <n v="0"/>
    <n v="0"/>
    <n v="0"/>
    <n v="0"/>
    <n v="4"/>
    <x v="2"/>
    <n v="3600"/>
    <n v="15"/>
    <b v="0"/>
    <s v="None"/>
    <s v="None"/>
    <n v="404.99999999999801"/>
    <m/>
    <m/>
    <m/>
  </r>
  <r>
    <x v="15"/>
    <x v="2"/>
    <n v="405"/>
    <n v="0.91851851851851796"/>
    <n v="0.94320987654320898"/>
    <n v="3600.0544428825301"/>
    <n v="6.0209424083766901E-2"/>
    <n v="382"/>
    <n v="0"/>
    <n v="0"/>
    <n v="0"/>
    <n v="0"/>
    <n v="0"/>
    <n v="0"/>
    <n v="4"/>
    <x v="2"/>
    <n v="3600"/>
    <n v="15"/>
    <b v="0"/>
    <s v="None"/>
    <s v="None"/>
    <n v="404.99999999999898"/>
    <m/>
    <m/>
    <m/>
  </r>
  <r>
    <x v="14"/>
    <x v="2"/>
    <n v="263"/>
    <n v="0.85227272727272696"/>
    <n v="0.97338403041825095"/>
    <n v="3600.07577085495"/>
    <n v="2.7343749999995701E-2"/>
    <n v="256"/>
    <n v="0"/>
    <n v="0"/>
    <n v="0"/>
    <n v="0"/>
    <n v="0"/>
    <n v="0"/>
    <n v="4"/>
    <x v="2"/>
    <n v="3600"/>
    <n v="15"/>
    <b v="0"/>
    <s v="None"/>
    <s v="None"/>
    <n v="262.99999999999801"/>
    <m/>
    <m/>
    <m/>
  </r>
  <r>
    <x v="14"/>
    <x v="3"/>
    <n v="263"/>
    <n v="0.92045454545454497"/>
    <n v="0.96577946768060796"/>
    <n v="3600.1561789512598"/>
    <n v="3.5433070866141697E-2"/>
    <n v="254"/>
    <n v="0"/>
    <n v="0"/>
    <n v="0"/>
    <n v="0"/>
    <n v="0"/>
    <n v="0"/>
    <n v="4"/>
    <x v="2"/>
    <n v="3600"/>
    <n v="15"/>
    <b v="0"/>
    <s v="None"/>
    <s v="None"/>
    <n v="263"/>
    <m/>
    <m/>
    <m/>
  </r>
  <r>
    <x v="15"/>
    <x v="3"/>
    <n v="405"/>
    <n v="0.94074074074073999"/>
    <n v="0.938271604938271"/>
    <n v="3600.2982919216101"/>
    <n v="6.5789473684192495E-2"/>
    <n v="380"/>
    <n v="0"/>
    <n v="0"/>
    <n v="0"/>
    <n v="0"/>
    <n v="0"/>
    <n v="0"/>
    <n v="4"/>
    <x v="2"/>
    <n v="3600"/>
    <n v="15"/>
    <b v="0"/>
    <s v="None"/>
    <s v="None"/>
    <n v="404.99999999999301"/>
    <m/>
    <m/>
    <m/>
  </r>
  <r>
    <x v="14"/>
    <x v="0"/>
    <n v="263"/>
    <n v="0.80681818181818099"/>
    <n v="0.90494296577946698"/>
    <n v="3600.0180289745299"/>
    <n v="7.5630252100840303E-2"/>
    <n v="238"/>
    <n v="0"/>
    <n v="0"/>
    <n v="0"/>
    <n v="0"/>
    <n v="0"/>
    <n v="0"/>
    <n v="4"/>
    <x v="3"/>
    <n v="3600"/>
    <n v="15"/>
    <b v="0"/>
    <s v="None"/>
    <s v="None"/>
    <n v="256"/>
    <m/>
    <m/>
    <m/>
  </r>
  <r>
    <x v="15"/>
    <x v="0"/>
    <n v="405"/>
    <n v="0.92592592592592504"/>
    <n v="0.93580246913580201"/>
    <n v="3600.0254950523299"/>
    <n v="6.3324538258575203E-2"/>
    <n v="379"/>
    <n v="0"/>
    <n v="0"/>
    <n v="0"/>
    <n v="0"/>
    <n v="0"/>
    <n v="0"/>
    <n v="4"/>
    <x v="3"/>
    <n v="3600"/>
    <n v="15"/>
    <b v="0"/>
    <s v="None"/>
    <s v="None"/>
    <n v="403"/>
    <m/>
    <m/>
    <m/>
  </r>
  <r>
    <x v="14"/>
    <x v="1"/>
    <n v="263"/>
    <n v="0.85227272727272696"/>
    <n v="0.946768060836501"/>
    <n v="3600.0633428096698"/>
    <n v="5.62248995983885E-2"/>
    <n v="249"/>
    <n v="0"/>
    <n v="0"/>
    <n v="0"/>
    <n v="0"/>
    <n v="0"/>
    <n v="0"/>
    <n v="4"/>
    <x v="3"/>
    <n v="3600"/>
    <n v="15"/>
    <b v="0"/>
    <s v="None"/>
    <s v="None"/>
    <n v="262.99999999999801"/>
    <m/>
    <m/>
    <m/>
  </r>
  <r>
    <x v="15"/>
    <x v="1"/>
    <n v="405"/>
    <n v="0.93333333333333302"/>
    <n v="0.94814814814814796"/>
    <n v="3600.0289721488898"/>
    <n v="5.46874999999961E-2"/>
    <n v="384"/>
    <n v="0"/>
    <n v="0"/>
    <n v="0"/>
    <n v="0"/>
    <n v="0"/>
    <n v="0"/>
    <n v="4"/>
    <x v="3"/>
    <n v="3600"/>
    <n v="15"/>
    <b v="0"/>
    <s v="None"/>
    <s v="None"/>
    <n v="404.99999999999801"/>
    <m/>
    <m/>
    <m/>
  </r>
  <r>
    <x v="14"/>
    <x v="2"/>
    <n v="263"/>
    <n v="0.85227272727272696"/>
    <n v="0.97338403041825095"/>
    <n v="3600.0416660308802"/>
    <n v="2.7343749999995701E-2"/>
    <n v="256"/>
    <n v="0"/>
    <n v="0"/>
    <n v="0"/>
    <n v="0"/>
    <n v="0"/>
    <n v="0"/>
    <n v="4"/>
    <x v="3"/>
    <n v="3600"/>
    <n v="15"/>
    <b v="0"/>
    <s v="None"/>
    <s v="None"/>
    <n v="262.99999999999801"/>
    <m/>
    <m/>
    <m/>
  </r>
  <r>
    <x v="15"/>
    <x v="2"/>
    <n v="405"/>
    <n v="0.91851851851851796"/>
    <n v="0.94320987654320898"/>
    <n v="3600.0684509277298"/>
    <n v="6.0209424083766901E-2"/>
    <n v="382"/>
    <n v="0"/>
    <n v="0"/>
    <n v="0"/>
    <n v="0"/>
    <n v="0"/>
    <n v="0"/>
    <n v="4"/>
    <x v="3"/>
    <n v="3600"/>
    <n v="15"/>
    <b v="0"/>
    <s v="None"/>
    <s v="None"/>
    <n v="404.99999999999898"/>
    <m/>
    <m/>
    <m/>
  </r>
  <r>
    <x v="14"/>
    <x v="3"/>
    <n v="263"/>
    <n v="0.92045454545454497"/>
    <n v="0.96577946768060796"/>
    <n v="3600.1955330371802"/>
    <n v="3.5433070866141697E-2"/>
    <n v="254"/>
    <n v="0"/>
    <n v="0"/>
    <n v="0"/>
    <n v="0"/>
    <n v="0"/>
    <n v="0"/>
    <n v="4"/>
    <x v="3"/>
    <n v="3600"/>
    <n v="15"/>
    <b v="0"/>
    <s v="None"/>
    <s v="None"/>
    <n v="263"/>
    <m/>
    <m/>
    <m/>
  </r>
  <r>
    <x v="15"/>
    <x v="3"/>
    <n v="405"/>
    <n v="0.94074074074073999"/>
    <n v="0.938271604938271"/>
    <n v="3600.3013279438001"/>
    <n v="6.5789473684192495E-2"/>
    <n v="380"/>
    <n v="0"/>
    <n v="0"/>
    <n v="0"/>
    <n v="0"/>
    <n v="0"/>
    <n v="0"/>
    <n v="4"/>
    <x v="3"/>
    <n v="3600"/>
    <n v="15"/>
    <b v="0"/>
    <s v="None"/>
    <s v="None"/>
    <n v="404.99999999999301"/>
    <m/>
    <m/>
    <m/>
  </r>
  <r>
    <x v="14"/>
    <x v="0"/>
    <n v="263"/>
    <n v="0.80681818181818099"/>
    <n v="0.90494296577946698"/>
    <n v="3600.00664687156"/>
    <n v="7.5630252100840303E-2"/>
    <n v="238"/>
    <n v="0"/>
    <n v="0"/>
    <n v="0"/>
    <n v="0"/>
    <n v="0"/>
    <n v="0"/>
    <n v="4"/>
    <x v="4"/>
    <n v="3600"/>
    <n v="15"/>
    <b v="0"/>
    <s v="None"/>
    <s v="None"/>
    <n v="256"/>
    <m/>
    <m/>
    <m/>
  </r>
  <r>
    <x v="15"/>
    <x v="0"/>
    <n v="405"/>
    <n v="0.92592592592592504"/>
    <n v="0.93580246913580201"/>
    <n v="3600.0332610607102"/>
    <n v="6.3324538258575203E-2"/>
    <n v="379"/>
    <n v="0"/>
    <n v="0"/>
    <n v="0"/>
    <n v="0"/>
    <n v="0"/>
    <n v="0"/>
    <n v="4"/>
    <x v="4"/>
    <n v="3600"/>
    <n v="15"/>
    <b v="0"/>
    <s v="None"/>
    <s v="None"/>
    <n v="403"/>
    <m/>
    <m/>
    <m/>
  </r>
  <r>
    <x v="14"/>
    <x v="1"/>
    <n v="263"/>
    <n v="0.85227272727272696"/>
    <n v="0.946768060836501"/>
    <n v="3600.0315179824802"/>
    <n v="5.62248995983885E-2"/>
    <n v="249"/>
    <n v="0"/>
    <n v="0"/>
    <n v="0"/>
    <n v="0"/>
    <n v="0"/>
    <n v="0"/>
    <n v="4"/>
    <x v="4"/>
    <n v="3600"/>
    <n v="15"/>
    <b v="0"/>
    <s v="None"/>
    <s v="None"/>
    <n v="262.99999999999801"/>
    <m/>
    <m/>
    <m/>
  </r>
  <r>
    <x v="15"/>
    <x v="1"/>
    <n v="405"/>
    <n v="0.93333333333333302"/>
    <n v="0.94814814814814796"/>
    <n v="3600.0271549224799"/>
    <n v="5.46874999999961E-2"/>
    <n v="384"/>
    <n v="0"/>
    <n v="0"/>
    <n v="0"/>
    <n v="0"/>
    <n v="0"/>
    <n v="0"/>
    <n v="4"/>
    <x v="4"/>
    <n v="3600"/>
    <n v="15"/>
    <b v="0"/>
    <s v="None"/>
    <s v="None"/>
    <n v="404.99999999999801"/>
    <m/>
    <m/>
    <m/>
  </r>
  <r>
    <x v="14"/>
    <x v="2"/>
    <n v="263"/>
    <n v="0.85227272727272696"/>
    <n v="0.97338403041825095"/>
    <n v="3600.3745520114899"/>
    <n v="2.7343749999995701E-2"/>
    <n v="256"/>
    <n v="0"/>
    <n v="0"/>
    <n v="0"/>
    <n v="0"/>
    <n v="0"/>
    <n v="0"/>
    <n v="4"/>
    <x v="4"/>
    <n v="3600"/>
    <n v="15"/>
    <b v="0"/>
    <s v="None"/>
    <s v="None"/>
    <n v="262.99999999999801"/>
    <m/>
    <m/>
    <m/>
  </r>
  <r>
    <x v="15"/>
    <x v="2"/>
    <n v="405"/>
    <n v="0.91851851851851796"/>
    <n v="0.94320987654320898"/>
    <n v="3600.0799081325499"/>
    <n v="6.0209424083766901E-2"/>
    <n v="382"/>
    <n v="0"/>
    <n v="0"/>
    <n v="0"/>
    <n v="0"/>
    <n v="0"/>
    <n v="0"/>
    <n v="4"/>
    <x v="4"/>
    <n v="3600"/>
    <n v="15"/>
    <b v="0"/>
    <s v="None"/>
    <s v="None"/>
    <n v="404.99999999999898"/>
    <m/>
    <m/>
    <m/>
  </r>
  <r>
    <x v="14"/>
    <x v="3"/>
    <n v="263"/>
    <n v="0.92045454545454497"/>
    <n v="0.96577946768060796"/>
    <n v="3600.1966149806899"/>
    <n v="3.5433070866141697E-2"/>
    <n v="254"/>
    <n v="0"/>
    <n v="0"/>
    <n v="0"/>
    <n v="0"/>
    <n v="0"/>
    <n v="0"/>
    <n v="4"/>
    <x v="4"/>
    <n v="3600"/>
    <n v="15"/>
    <b v="0"/>
    <s v="None"/>
    <s v="None"/>
    <n v="263"/>
    <m/>
    <m/>
    <m/>
  </r>
  <r>
    <x v="15"/>
    <x v="3"/>
    <n v="405"/>
    <n v="0.94074074074073999"/>
    <n v="0.938271604938271"/>
    <n v="3600.2360091209398"/>
    <n v="6.5789473684192495E-2"/>
    <n v="380"/>
    <n v="0"/>
    <n v="0"/>
    <n v="0"/>
    <n v="0"/>
    <n v="0"/>
    <n v="0"/>
    <n v="4"/>
    <x v="4"/>
    <n v="3600"/>
    <n v="15"/>
    <b v="0"/>
    <s v="None"/>
    <s v="None"/>
    <n v="404.99999999999301"/>
    <m/>
    <m/>
    <m/>
  </r>
  <r>
    <x v="14"/>
    <x v="0"/>
    <n v="263"/>
    <n v="0.78409090909090895"/>
    <n v="0.90874524714828897"/>
    <n v="3600.0072968006102"/>
    <n v="8.3682008368200805E-2"/>
    <n v="239"/>
    <n v="0"/>
    <n v="0"/>
    <n v="0"/>
    <n v="0"/>
    <n v="0"/>
    <n v="0"/>
    <n v="4"/>
    <x v="7"/>
    <n v="3600"/>
    <n v="15"/>
    <b v="0"/>
    <s v="None"/>
    <s v="None"/>
    <n v="259"/>
    <m/>
    <m/>
    <m/>
  </r>
  <r>
    <x v="15"/>
    <x v="0"/>
    <n v="405"/>
    <n v="0.94074074074073999"/>
    <n v="0.93333333333333302"/>
    <n v="3600.0170958042099"/>
    <n v="5.8201058201058198E-2"/>
    <n v="378"/>
    <n v="0"/>
    <n v="0"/>
    <n v="0"/>
    <n v="0"/>
    <n v="0"/>
    <n v="0"/>
    <n v="4"/>
    <x v="7"/>
    <n v="3600"/>
    <n v="15"/>
    <b v="0"/>
    <s v="None"/>
    <s v="None"/>
    <n v="400"/>
    <m/>
    <m/>
    <m/>
  </r>
  <r>
    <x v="14"/>
    <x v="1"/>
    <n v="263"/>
    <n v="0.84090909090909005"/>
    <n v="0.94296577946768001"/>
    <n v="3600.01385903358"/>
    <n v="6.0483870967734298E-2"/>
    <n v="248"/>
    <n v="0"/>
    <n v="0"/>
    <n v="0"/>
    <n v="0"/>
    <n v="0"/>
    <n v="0"/>
    <n v="4"/>
    <x v="7"/>
    <n v="3600"/>
    <n v="15"/>
    <b v="0"/>
    <s v="None"/>
    <s v="None"/>
    <n v="262.99999999999801"/>
    <m/>
    <m/>
    <m/>
  </r>
  <r>
    <x v="15"/>
    <x v="1"/>
    <n v="405"/>
    <n v="0.94074074074073999"/>
    <n v="0.94567901234567897"/>
    <n v="3600.0178101062702"/>
    <n v="5.7441253263704001E-2"/>
    <n v="383"/>
    <n v="0"/>
    <n v="0"/>
    <n v="0"/>
    <n v="0"/>
    <n v="0"/>
    <n v="0"/>
    <n v="4"/>
    <x v="7"/>
    <n v="3600"/>
    <n v="15"/>
    <b v="0"/>
    <s v="None"/>
    <s v="None"/>
    <n v="404.99999999999801"/>
    <m/>
    <m/>
    <m/>
  </r>
  <r>
    <x v="14"/>
    <x v="2"/>
    <n v="263"/>
    <n v="0.84090909090909005"/>
    <n v="0.893536121673003"/>
    <n v="3600.14333510398"/>
    <n v="0.119148936170209"/>
    <n v="235"/>
    <n v="0"/>
    <n v="0"/>
    <n v="0"/>
    <n v="0"/>
    <n v="0"/>
    <n v="0"/>
    <n v="4"/>
    <x v="7"/>
    <n v="3600"/>
    <n v="15"/>
    <b v="0"/>
    <s v="None"/>
    <s v="None"/>
    <n v="262.99999999999898"/>
    <m/>
    <m/>
    <m/>
  </r>
  <r>
    <x v="15"/>
    <x v="2"/>
    <n v="405"/>
    <n v="0.91111111111111098"/>
    <n v="0.91851851851851796"/>
    <n v="3600.2175109386399"/>
    <n v="8.8709677419353303E-2"/>
    <n v="372"/>
    <n v="0"/>
    <n v="0"/>
    <n v="0"/>
    <n v="0"/>
    <n v="0"/>
    <n v="0"/>
    <n v="4"/>
    <x v="7"/>
    <n v="3600"/>
    <n v="15"/>
    <b v="0"/>
    <s v="None"/>
    <s v="None"/>
    <n v="404.99999999999898"/>
    <m/>
    <m/>
    <m/>
  </r>
  <r>
    <x v="14"/>
    <x v="3"/>
    <n v="263"/>
    <n v="0.82954545454545403"/>
    <n v="0.95057034220532299"/>
    <n v="3600.3793928623199"/>
    <n v="5.1999999999991102E-2"/>
    <n v="250"/>
    <n v="0"/>
    <n v="0"/>
    <n v="0"/>
    <n v="0"/>
    <n v="0"/>
    <n v="0"/>
    <n v="4"/>
    <x v="7"/>
    <n v="3600"/>
    <n v="15"/>
    <b v="0"/>
    <s v="None"/>
    <s v="None"/>
    <n v="262.99999999999699"/>
    <m/>
    <m/>
    <m/>
  </r>
  <r>
    <x v="15"/>
    <x v="3"/>
    <n v="405"/>
    <n v="0.296296296296296"/>
    <n v="0.35555555555555501"/>
    <n v="3600.3678860664299"/>
    <s v="inf"/>
    <n v="0"/>
    <n v="0"/>
    <n v="0"/>
    <n v="0"/>
    <n v="0"/>
    <n v="0"/>
    <n v="0"/>
    <n v="4"/>
    <x v="7"/>
    <n v="3600"/>
    <n v="15"/>
    <b v="0"/>
    <s v="None"/>
    <s v="None"/>
    <n v="404.99999999999602"/>
    <m/>
    <m/>
    <m/>
  </r>
  <r>
    <x v="14"/>
    <x v="0"/>
    <n v="263"/>
    <n v="0.78409090909090895"/>
    <n v="0.90874524714828897"/>
    <n v="3600.00616979599"/>
    <n v="8.3682008368200805E-2"/>
    <n v="239"/>
    <n v="0"/>
    <n v="0"/>
    <n v="0"/>
    <n v="0"/>
    <n v="0"/>
    <n v="0"/>
    <n v="4"/>
    <x v="8"/>
    <n v="3600"/>
    <n v="15"/>
    <b v="0"/>
    <s v="None"/>
    <s v="None"/>
    <n v="259"/>
    <m/>
    <m/>
    <m/>
  </r>
  <r>
    <x v="15"/>
    <x v="0"/>
    <n v="405"/>
    <n v="0.94074074074073999"/>
    <n v="0.93333333333333302"/>
    <n v="3600.0055379867499"/>
    <n v="5.8201058201058198E-2"/>
    <n v="378"/>
    <n v="0"/>
    <n v="0"/>
    <n v="0"/>
    <n v="0"/>
    <n v="0"/>
    <n v="0"/>
    <n v="4"/>
    <x v="8"/>
    <n v="3600"/>
    <n v="15"/>
    <b v="0"/>
    <s v="None"/>
    <s v="None"/>
    <n v="400"/>
    <m/>
    <m/>
    <m/>
  </r>
  <r>
    <x v="14"/>
    <x v="1"/>
    <n v="263"/>
    <n v="0.84090909090909005"/>
    <n v="0.94296577946768001"/>
    <n v="3600.0149359703"/>
    <n v="6.0483870967734298E-2"/>
    <n v="248"/>
    <n v="0"/>
    <n v="0"/>
    <n v="0"/>
    <n v="0"/>
    <n v="0"/>
    <n v="0"/>
    <n v="4"/>
    <x v="8"/>
    <n v="3600"/>
    <n v="15"/>
    <b v="0"/>
    <s v="None"/>
    <s v="None"/>
    <n v="262.99999999999801"/>
    <m/>
    <m/>
    <m/>
  </r>
  <r>
    <x v="15"/>
    <x v="1"/>
    <n v="405"/>
    <n v="0.94074074074073999"/>
    <n v="0.94567901234567897"/>
    <n v="3600.02827095985"/>
    <n v="5.7441253263704001E-2"/>
    <n v="383"/>
    <n v="0"/>
    <n v="0"/>
    <n v="0"/>
    <n v="0"/>
    <n v="0"/>
    <n v="0"/>
    <n v="4"/>
    <x v="8"/>
    <n v="3600"/>
    <n v="15"/>
    <b v="0"/>
    <s v="None"/>
    <s v="None"/>
    <n v="404.99999999999801"/>
    <m/>
    <m/>
    <m/>
  </r>
  <r>
    <x v="14"/>
    <x v="2"/>
    <n v="263"/>
    <n v="0.84090909090909005"/>
    <n v="0.893536121673003"/>
    <n v="3600.05490684509"/>
    <n v="0.119148936170209"/>
    <n v="235"/>
    <n v="0"/>
    <n v="0"/>
    <n v="0"/>
    <n v="0"/>
    <n v="0"/>
    <n v="0"/>
    <n v="4"/>
    <x v="8"/>
    <n v="3600"/>
    <n v="15"/>
    <b v="0"/>
    <s v="None"/>
    <s v="None"/>
    <n v="262.99999999999898"/>
    <m/>
    <m/>
    <m/>
  </r>
  <r>
    <x v="15"/>
    <x v="2"/>
    <n v="405"/>
    <n v="0.91111111111111098"/>
    <n v="0.91851851851851796"/>
    <n v="3600.1723358631102"/>
    <n v="8.8709677419353303E-2"/>
    <n v="372"/>
    <n v="0"/>
    <n v="0"/>
    <n v="0"/>
    <n v="0"/>
    <n v="0"/>
    <n v="0"/>
    <n v="4"/>
    <x v="8"/>
    <n v="3600"/>
    <n v="15"/>
    <b v="0"/>
    <s v="None"/>
    <s v="None"/>
    <n v="404.99999999999898"/>
    <m/>
    <m/>
    <m/>
  </r>
  <r>
    <x v="14"/>
    <x v="3"/>
    <n v="263"/>
    <n v="0.82954545454545403"/>
    <n v="0.95057034220532299"/>
    <n v="3600.4024510383601"/>
    <n v="5.1999999999991102E-2"/>
    <n v="250"/>
    <n v="0"/>
    <n v="0"/>
    <n v="0"/>
    <n v="0"/>
    <n v="0"/>
    <n v="0"/>
    <n v="4"/>
    <x v="8"/>
    <n v="3600"/>
    <n v="15"/>
    <b v="0"/>
    <s v="None"/>
    <s v="None"/>
    <n v="262.99999999999699"/>
    <m/>
    <m/>
    <m/>
  </r>
  <r>
    <x v="15"/>
    <x v="3"/>
    <n v="405"/>
    <n v="0.296296296296296"/>
    <n v="0.35555555555555501"/>
    <n v="3600.4201240539501"/>
    <s v="inf"/>
    <n v="0"/>
    <n v="0"/>
    <n v="0"/>
    <n v="0"/>
    <n v="0"/>
    <n v="0"/>
    <n v="0"/>
    <n v="4"/>
    <x v="8"/>
    <n v="3600"/>
    <n v="15"/>
    <b v="0"/>
    <s v="None"/>
    <s v="None"/>
    <n v="404.99999999999602"/>
    <m/>
    <m/>
    <m/>
  </r>
  <r>
    <x v="14"/>
    <x v="0"/>
    <n v="263"/>
    <n v="0.78409090909090895"/>
    <n v="0.90874524714828897"/>
    <n v="3600.0046219825699"/>
    <n v="8.3682008368200805E-2"/>
    <n v="239"/>
    <n v="0"/>
    <n v="0"/>
    <n v="0"/>
    <n v="0"/>
    <n v="0"/>
    <n v="0"/>
    <n v="4"/>
    <x v="9"/>
    <n v="3600"/>
    <n v="15"/>
    <b v="0"/>
    <s v="None"/>
    <s v="None"/>
    <n v="259"/>
    <m/>
    <m/>
    <m/>
  </r>
  <r>
    <x v="15"/>
    <x v="0"/>
    <n v="405"/>
    <n v="0.94074074074073999"/>
    <n v="0.93333333333333302"/>
    <n v="3600.0057959556498"/>
    <n v="5.8201058201056803E-2"/>
    <n v="378"/>
    <n v="0"/>
    <n v="0"/>
    <n v="0"/>
    <n v="0"/>
    <n v="0"/>
    <n v="0"/>
    <n v="4"/>
    <x v="9"/>
    <n v="3600"/>
    <n v="15"/>
    <b v="0"/>
    <s v="None"/>
    <s v="None"/>
    <n v="399.99999999999898"/>
    <m/>
    <m/>
    <m/>
  </r>
  <r>
    <x v="14"/>
    <x v="1"/>
    <n v="263"/>
    <n v="0.84090909090909005"/>
    <n v="0.94296577946768001"/>
    <n v="3600.0135459899898"/>
    <n v="6.0483870967734298E-2"/>
    <n v="248"/>
    <n v="0"/>
    <n v="0"/>
    <n v="0"/>
    <n v="0"/>
    <n v="0"/>
    <n v="0"/>
    <n v="4"/>
    <x v="9"/>
    <n v="3600"/>
    <n v="15"/>
    <b v="0"/>
    <s v="None"/>
    <s v="None"/>
    <n v="262.99999999999801"/>
    <m/>
    <m/>
    <m/>
  </r>
  <r>
    <x v="15"/>
    <x v="1"/>
    <n v="405"/>
    <n v="0.94074074074073999"/>
    <n v="0.94567901234567897"/>
    <n v="3600.02836203575"/>
    <n v="5.7441253263704001E-2"/>
    <n v="383"/>
    <n v="0"/>
    <n v="0"/>
    <n v="0"/>
    <n v="0"/>
    <n v="0"/>
    <n v="0"/>
    <n v="4"/>
    <x v="9"/>
    <n v="3600"/>
    <n v="15"/>
    <b v="0"/>
    <s v="None"/>
    <s v="None"/>
    <n v="404.99999999999801"/>
    <m/>
    <m/>
    <m/>
  </r>
  <r>
    <x v="14"/>
    <x v="2"/>
    <n v="263"/>
    <n v="0.84090909090909005"/>
    <n v="0.893536121673003"/>
    <n v="3600.10132217407"/>
    <n v="0.119148936170209"/>
    <n v="235"/>
    <n v="0"/>
    <n v="0"/>
    <n v="0"/>
    <n v="0"/>
    <n v="0"/>
    <n v="0"/>
    <n v="4"/>
    <x v="9"/>
    <n v="3600"/>
    <n v="15"/>
    <b v="0"/>
    <s v="None"/>
    <s v="None"/>
    <n v="262.99999999999898"/>
    <m/>
    <m/>
    <m/>
  </r>
  <r>
    <x v="15"/>
    <x v="2"/>
    <n v="405"/>
    <n v="0.91111111111111098"/>
    <n v="0.91851851851851796"/>
    <n v="3600.1769189834499"/>
    <n v="8.8709677419353303E-2"/>
    <n v="372"/>
    <n v="0"/>
    <n v="0"/>
    <n v="0"/>
    <n v="0"/>
    <n v="0"/>
    <n v="0"/>
    <n v="4"/>
    <x v="9"/>
    <n v="3600"/>
    <n v="15"/>
    <b v="0"/>
    <s v="None"/>
    <s v="None"/>
    <n v="404.99999999999898"/>
    <m/>
    <m/>
    <m/>
  </r>
  <r>
    <x v="14"/>
    <x v="3"/>
    <n v="263"/>
    <n v="0.82954545454545403"/>
    <n v="0.95057034220532299"/>
    <n v="3600.29247498512"/>
    <n v="5.1999999999991102E-2"/>
    <n v="250"/>
    <n v="0"/>
    <n v="0"/>
    <n v="0"/>
    <n v="0"/>
    <n v="0"/>
    <n v="0"/>
    <n v="4"/>
    <x v="9"/>
    <n v="3600"/>
    <n v="15"/>
    <b v="0"/>
    <s v="None"/>
    <s v="None"/>
    <n v="262.99999999999699"/>
    <m/>
    <m/>
    <m/>
  </r>
  <r>
    <x v="15"/>
    <x v="3"/>
    <n v="405"/>
    <n v="0.296296296296296"/>
    <n v="0.35555555555555501"/>
    <n v="3600.41264891624"/>
    <s v="inf"/>
    <n v="0"/>
    <n v="0"/>
    <n v="0"/>
    <n v="0"/>
    <n v="0"/>
    <n v="0"/>
    <n v="0"/>
    <n v="4"/>
    <x v="9"/>
    <n v="3600"/>
    <n v="15"/>
    <b v="0"/>
    <s v="None"/>
    <s v="None"/>
    <n v="404.99999999999602"/>
    <m/>
    <m/>
    <m/>
  </r>
  <r>
    <x v="14"/>
    <x v="0"/>
    <n v="263"/>
    <n v="0.875"/>
    <n v="0.893536121673003"/>
    <n v="3600.0054180622101"/>
    <n v="0.10638297872340401"/>
    <n v="235"/>
    <n v="0"/>
    <n v="0"/>
    <n v="0"/>
    <n v="0"/>
    <n v="0"/>
    <n v="0"/>
    <n v="4"/>
    <x v="2"/>
    <n v="3600"/>
    <n v="89"/>
    <b v="0"/>
    <s v="None"/>
    <s v="None"/>
    <n v="260"/>
    <m/>
    <m/>
    <m/>
  </r>
  <r>
    <x v="15"/>
    <x v="0"/>
    <n v="405"/>
    <n v="0.91851851851851796"/>
    <n v="0.94320987654320898"/>
    <n v="3600.00577998161"/>
    <n v="4.7120418848167499E-2"/>
    <n v="382"/>
    <n v="0"/>
    <n v="0"/>
    <n v="0"/>
    <n v="0"/>
    <n v="0"/>
    <n v="0"/>
    <n v="4"/>
    <x v="2"/>
    <n v="3600"/>
    <n v="89"/>
    <b v="0"/>
    <s v="None"/>
    <s v="None"/>
    <n v="400"/>
    <m/>
    <m/>
    <m/>
  </r>
  <r>
    <x v="14"/>
    <x v="1"/>
    <n v="263"/>
    <n v="0.79545454545454497"/>
    <n v="0.93536121673003803"/>
    <n v="3600.0116741657198"/>
    <n v="6.9105691056902702E-2"/>
    <n v="246"/>
    <n v="0"/>
    <n v="0"/>
    <n v="0"/>
    <n v="0"/>
    <n v="0"/>
    <n v="0"/>
    <n v="4"/>
    <x v="2"/>
    <n v="3600"/>
    <n v="89"/>
    <b v="0"/>
    <s v="None"/>
    <s v="None"/>
    <n v="262.99999999999801"/>
    <m/>
    <m/>
    <m/>
  </r>
  <r>
    <x v="15"/>
    <x v="1"/>
    <n v="405"/>
    <n v="0.89629629629629604"/>
    <n v="0.97037037037036999"/>
    <n v="3600.02266907691"/>
    <n v="3.0534351145035499E-2"/>
    <n v="393"/>
    <n v="0"/>
    <n v="0"/>
    <n v="0"/>
    <n v="0"/>
    <n v="0"/>
    <n v="0"/>
    <n v="4"/>
    <x v="2"/>
    <n v="3600"/>
    <n v="89"/>
    <b v="0"/>
    <s v="None"/>
    <s v="None"/>
    <n v="404.99999999999898"/>
    <m/>
    <m/>
    <m/>
  </r>
  <r>
    <x v="14"/>
    <x v="2"/>
    <n v="263"/>
    <n v="0.80681818181818099"/>
    <n v="0.95057034220532299"/>
    <n v="3600.0393469333599"/>
    <n v="5.1999999999994703E-2"/>
    <n v="250"/>
    <n v="0"/>
    <n v="0"/>
    <n v="0"/>
    <n v="0"/>
    <n v="0"/>
    <n v="0"/>
    <n v="4"/>
    <x v="2"/>
    <n v="3600"/>
    <n v="89"/>
    <b v="0"/>
    <s v="None"/>
    <s v="None"/>
    <n v="262.99999999999801"/>
    <m/>
    <m/>
    <m/>
  </r>
  <r>
    <x v="15"/>
    <x v="2"/>
    <n v="405"/>
    <n v="0.89629629629629604"/>
    <n v="0.94320987654320898"/>
    <n v="3600.4958600997902"/>
    <n v="6.0209424083762599E-2"/>
    <n v="382"/>
    <n v="0"/>
    <n v="0"/>
    <n v="0"/>
    <n v="0"/>
    <n v="0"/>
    <n v="0"/>
    <n v="4"/>
    <x v="2"/>
    <n v="3600"/>
    <n v="89"/>
    <b v="0"/>
    <s v="None"/>
    <s v="None"/>
    <n v="404.99999999999699"/>
    <m/>
    <m/>
    <m/>
  </r>
  <r>
    <x v="14"/>
    <x v="3"/>
    <n v="263"/>
    <n v="0.79545454545454497"/>
    <n v="0.88973384030418201"/>
    <n v="3600.7293629646301"/>
    <n v="0.12393162393161899"/>
    <n v="234"/>
    <n v="0"/>
    <n v="0"/>
    <n v="0"/>
    <n v="0"/>
    <n v="0"/>
    <n v="0"/>
    <n v="4"/>
    <x v="2"/>
    <n v="3600"/>
    <n v="89"/>
    <b v="0"/>
    <s v="None"/>
    <s v="None"/>
    <n v="262.99999999999898"/>
    <m/>
    <m/>
    <m/>
  </r>
  <r>
    <x v="15"/>
    <x v="3"/>
    <n v="405"/>
    <n v="0.88888888888888795"/>
    <n v="0.92592592592592504"/>
    <n v="3600.1912829875901"/>
    <n v="0.08"/>
    <n v="375"/>
    <n v="0"/>
    <n v="0"/>
    <n v="0"/>
    <n v="0"/>
    <n v="0"/>
    <n v="0"/>
    <n v="4"/>
    <x v="2"/>
    <n v="3600"/>
    <n v="89"/>
    <b v="0"/>
    <s v="None"/>
    <s v="None"/>
    <n v="405"/>
    <m/>
    <m/>
    <m/>
  </r>
  <r>
    <x v="14"/>
    <x v="0"/>
    <n v="263"/>
    <n v="0.875"/>
    <n v="0.893536121673003"/>
    <n v="3600.0054018497399"/>
    <n v="0.10638297872340401"/>
    <n v="235"/>
    <n v="0"/>
    <n v="0"/>
    <n v="0"/>
    <n v="0"/>
    <n v="0"/>
    <n v="0"/>
    <n v="4"/>
    <x v="3"/>
    <n v="3600"/>
    <n v="89"/>
    <b v="0"/>
    <s v="None"/>
    <s v="None"/>
    <n v="260"/>
    <m/>
    <m/>
    <m/>
  </r>
  <r>
    <x v="15"/>
    <x v="0"/>
    <n v="405"/>
    <n v="0.91851851851851796"/>
    <n v="0.94320987654320898"/>
    <n v="3600.0108790397599"/>
    <n v="4.7120418848167499E-2"/>
    <n v="382"/>
    <n v="0"/>
    <n v="0"/>
    <n v="0"/>
    <n v="0"/>
    <n v="0"/>
    <n v="0"/>
    <n v="4"/>
    <x v="3"/>
    <n v="3600"/>
    <n v="89"/>
    <b v="0"/>
    <s v="None"/>
    <s v="None"/>
    <n v="400"/>
    <m/>
    <m/>
    <m/>
  </r>
  <r>
    <x v="14"/>
    <x v="1"/>
    <n v="263"/>
    <n v="0.79545454545454497"/>
    <n v="0.93536121673003803"/>
    <n v="3600.0111138820598"/>
    <n v="6.9105691056902702E-2"/>
    <n v="246"/>
    <n v="0"/>
    <n v="0"/>
    <n v="0"/>
    <n v="0"/>
    <n v="0"/>
    <n v="0"/>
    <n v="4"/>
    <x v="3"/>
    <n v="3600"/>
    <n v="89"/>
    <b v="0"/>
    <s v="None"/>
    <s v="None"/>
    <n v="262.99999999999801"/>
    <m/>
    <m/>
    <m/>
  </r>
  <r>
    <x v="15"/>
    <x v="1"/>
    <n v="405"/>
    <n v="0.89629629629629604"/>
    <n v="0.97037037037036999"/>
    <n v="3600.0217580795202"/>
    <n v="3.0534351145035499E-2"/>
    <n v="393"/>
    <n v="0"/>
    <n v="0"/>
    <n v="0"/>
    <n v="0"/>
    <n v="0"/>
    <n v="0"/>
    <n v="4"/>
    <x v="3"/>
    <n v="3600"/>
    <n v="89"/>
    <b v="0"/>
    <s v="None"/>
    <s v="None"/>
    <n v="404.99999999999898"/>
    <m/>
    <m/>
    <m/>
  </r>
  <r>
    <x v="14"/>
    <x v="2"/>
    <n v="263"/>
    <n v="0.80681818181818099"/>
    <n v="0.95057034220532299"/>
    <n v="3600.1902608871401"/>
    <n v="5.1999999999994703E-2"/>
    <n v="250"/>
    <n v="0"/>
    <n v="0"/>
    <n v="0"/>
    <n v="0"/>
    <n v="0"/>
    <n v="0"/>
    <n v="4"/>
    <x v="3"/>
    <n v="3600"/>
    <n v="89"/>
    <b v="0"/>
    <s v="None"/>
    <s v="None"/>
    <n v="262.99999999999801"/>
    <m/>
    <m/>
    <m/>
  </r>
  <r>
    <x v="15"/>
    <x v="2"/>
    <n v="405"/>
    <n v="0.89629629629629604"/>
    <n v="0.94320987654320898"/>
    <n v="3600.1247570514602"/>
    <n v="6.0209424083762599E-2"/>
    <n v="382"/>
    <n v="0"/>
    <n v="0"/>
    <n v="0"/>
    <n v="0"/>
    <n v="0"/>
    <n v="0"/>
    <n v="4"/>
    <x v="3"/>
    <n v="3600"/>
    <n v="89"/>
    <b v="0"/>
    <s v="None"/>
    <s v="None"/>
    <n v="404.99999999999699"/>
    <m/>
    <m/>
    <m/>
  </r>
  <r>
    <x v="14"/>
    <x v="3"/>
    <n v="263"/>
    <n v="0.79545454545454497"/>
    <n v="0.88973384030418201"/>
    <n v="3600.1670930385499"/>
    <n v="0.12393162393161899"/>
    <n v="234"/>
    <n v="0"/>
    <n v="0"/>
    <n v="0"/>
    <n v="0"/>
    <n v="0"/>
    <n v="0"/>
    <n v="4"/>
    <x v="3"/>
    <n v="3600"/>
    <n v="89"/>
    <b v="0"/>
    <s v="None"/>
    <s v="None"/>
    <n v="262.99999999999898"/>
    <m/>
    <m/>
    <m/>
  </r>
  <r>
    <x v="15"/>
    <x v="3"/>
    <n v="405"/>
    <n v="0.88888888888888795"/>
    <n v="0.92592592592592504"/>
    <n v="3600.2498469352699"/>
    <n v="0.08"/>
    <n v="375"/>
    <n v="0"/>
    <n v="0"/>
    <n v="0"/>
    <n v="0"/>
    <n v="0"/>
    <n v="0"/>
    <n v="4"/>
    <x v="3"/>
    <n v="3600"/>
    <n v="89"/>
    <b v="0"/>
    <s v="None"/>
    <s v="None"/>
    <n v="405"/>
    <m/>
    <m/>
    <m/>
  </r>
  <r>
    <x v="14"/>
    <x v="0"/>
    <n v="263"/>
    <n v="0.875"/>
    <n v="0.893536121673003"/>
    <n v="3600.0211410522402"/>
    <n v="0.10638297872340401"/>
    <n v="235"/>
    <n v="0"/>
    <n v="0"/>
    <n v="0"/>
    <n v="0"/>
    <n v="0"/>
    <n v="0"/>
    <n v="4"/>
    <x v="4"/>
    <n v="3600"/>
    <n v="89"/>
    <b v="0"/>
    <s v="None"/>
    <s v="None"/>
    <n v="260"/>
    <m/>
    <m/>
    <m/>
  </r>
  <r>
    <x v="15"/>
    <x v="0"/>
    <n v="405"/>
    <n v="0.88148148148148098"/>
    <n v="0.94074074074073999"/>
    <n v="3600.0057578086798"/>
    <n v="4.9868766404199398E-2"/>
    <n v="381"/>
    <n v="0"/>
    <n v="0"/>
    <n v="0"/>
    <n v="0"/>
    <n v="0"/>
    <n v="0"/>
    <n v="4"/>
    <x v="4"/>
    <n v="3600"/>
    <n v="89"/>
    <b v="0"/>
    <s v="None"/>
    <s v="None"/>
    <n v="400"/>
    <m/>
    <m/>
    <m/>
  </r>
  <r>
    <x v="14"/>
    <x v="1"/>
    <n v="263"/>
    <n v="0.79545454545454497"/>
    <n v="0.93536121673003803"/>
    <n v="3600.0142018795"/>
    <n v="6.9105691056902702E-2"/>
    <n v="246"/>
    <n v="0"/>
    <n v="0"/>
    <n v="0"/>
    <n v="0"/>
    <n v="0"/>
    <n v="0"/>
    <n v="4"/>
    <x v="4"/>
    <n v="3600"/>
    <n v="89"/>
    <b v="0"/>
    <s v="None"/>
    <s v="None"/>
    <n v="262.99999999999801"/>
    <m/>
    <m/>
    <m/>
  </r>
  <r>
    <x v="15"/>
    <x v="1"/>
    <n v="405"/>
    <n v="0.89629629629629604"/>
    <n v="0.97037037037036999"/>
    <n v="3600.0214509963898"/>
    <n v="3.0534351145035499E-2"/>
    <n v="393"/>
    <n v="0"/>
    <n v="0"/>
    <n v="0"/>
    <n v="0"/>
    <n v="0"/>
    <n v="0"/>
    <n v="4"/>
    <x v="4"/>
    <n v="3600"/>
    <n v="89"/>
    <b v="0"/>
    <s v="None"/>
    <s v="None"/>
    <n v="404.99999999999898"/>
    <m/>
    <m/>
    <m/>
  </r>
  <r>
    <x v="14"/>
    <x v="2"/>
    <n v="263"/>
    <n v="0.80681818181818099"/>
    <n v="0.95057034220532299"/>
    <n v="3600.0379030704498"/>
    <n v="5.1999999999994703E-2"/>
    <n v="250"/>
    <n v="0"/>
    <n v="0"/>
    <n v="0"/>
    <n v="0"/>
    <n v="0"/>
    <n v="0"/>
    <n v="4"/>
    <x v="4"/>
    <n v="3600"/>
    <n v="89"/>
    <b v="0"/>
    <s v="None"/>
    <s v="None"/>
    <n v="262.99999999999801"/>
    <m/>
    <m/>
    <m/>
  </r>
  <r>
    <x v="15"/>
    <x v="2"/>
    <n v="405"/>
    <n v="0.89629629629629604"/>
    <n v="0.94320987654320898"/>
    <n v="3600.1496851444199"/>
    <n v="6.0209424083762599E-2"/>
    <n v="382"/>
    <n v="0"/>
    <n v="0"/>
    <n v="0"/>
    <n v="0"/>
    <n v="0"/>
    <n v="0"/>
    <n v="4"/>
    <x v="4"/>
    <n v="3600"/>
    <n v="89"/>
    <b v="0"/>
    <s v="None"/>
    <s v="None"/>
    <n v="404.99999999999699"/>
    <m/>
    <m/>
    <m/>
  </r>
  <r>
    <x v="14"/>
    <x v="3"/>
    <n v="263"/>
    <n v="0.79545454545454497"/>
    <n v="0.88973384030418201"/>
    <n v="3600.6240229606601"/>
    <n v="0.12393162393161899"/>
    <n v="234"/>
    <n v="0"/>
    <n v="0"/>
    <n v="0"/>
    <n v="0"/>
    <n v="0"/>
    <n v="0"/>
    <n v="4"/>
    <x v="4"/>
    <n v="3600"/>
    <n v="89"/>
    <b v="0"/>
    <s v="None"/>
    <s v="None"/>
    <n v="262.99999999999898"/>
    <m/>
    <m/>
    <m/>
  </r>
  <r>
    <x v="15"/>
    <x v="3"/>
    <n v="405"/>
    <n v="0.88888888888888795"/>
    <n v="0.92592592592592504"/>
    <n v="3600.1789939403502"/>
    <n v="0.08"/>
    <n v="375"/>
    <n v="0"/>
    <n v="0"/>
    <n v="0"/>
    <n v="0"/>
    <n v="0"/>
    <n v="0"/>
    <n v="4"/>
    <x v="4"/>
    <n v="3600"/>
    <n v="89"/>
    <b v="0"/>
    <s v="None"/>
    <s v="None"/>
    <n v="405"/>
    <m/>
    <m/>
    <m/>
  </r>
  <r>
    <x v="14"/>
    <x v="0"/>
    <n v="263"/>
    <n v="0.75"/>
    <n v="0.88973384030418201"/>
    <n v="3600.0057091712902"/>
    <n v="7.69230769230769E-2"/>
    <n v="234"/>
    <n v="0"/>
    <n v="0"/>
    <n v="0"/>
    <n v="0"/>
    <n v="0"/>
    <n v="0"/>
    <n v="4"/>
    <x v="7"/>
    <n v="3600"/>
    <n v="89"/>
    <b v="0"/>
    <s v="None"/>
    <s v="None"/>
    <n v="252"/>
    <m/>
    <m/>
    <m/>
  </r>
  <r>
    <x v="15"/>
    <x v="0"/>
    <n v="405"/>
    <n v="0.91851851851851796"/>
    <n v="0.94320987654320898"/>
    <n v="3600.0447840690599"/>
    <n v="6.0209424083750497E-2"/>
    <n v="382"/>
    <n v="0"/>
    <n v="0"/>
    <n v="0"/>
    <n v="0"/>
    <n v="0"/>
    <n v="0"/>
    <n v="4"/>
    <x v="7"/>
    <n v="3600"/>
    <n v="89"/>
    <b v="0"/>
    <s v="None"/>
    <s v="None"/>
    <n v="404.99999999999199"/>
    <m/>
    <m/>
    <m/>
  </r>
  <r>
    <x v="14"/>
    <x v="1"/>
    <n v="263"/>
    <n v="0.875"/>
    <n v="0.92775665399239504"/>
    <n v="3600.87686991691"/>
    <n v="7.78688524590124E-2"/>
    <n v="244"/>
    <n v="0"/>
    <n v="0"/>
    <n v="0"/>
    <n v="0"/>
    <n v="0"/>
    <n v="0"/>
    <n v="4"/>
    <x v="7"/>
    <n v="3600"/>
    <n v="89"/>
    <b v="0"/>
    <s v="None"/>
    <s v="None"/>
    <n v="262.99999999999898"/>
    <m/>
    <m/>
    <m/>
  </r>
  <r>
    <x v="15"/>
    <x v="1"/>
    <n v="405"/>
    <n v="0.89629629629629604"/>
    <n v="0.96296296296296202"/>
    <n v="3600.1112680435099"/>
    <n v="3.8461538461523399E-2"/>
    <n v="390"/>
    <n v="0"/>
    <n v="0"/>
    <n v="0"/>
    <n v="0"/>
    <n v="0"/>
    <n v="0"/>
    <n v="4"/>
    <x v="7"/>
    <n v="3600"/>
    <n v="89"/>
    <b v="0"/>
    <s v="None"/>
    <s v="None"/>
    <n v="404.99999999999397"/>
    <m/>
    <m/>
    <m/>
  </r>
  <r>
    <x v="14"/>
    <x v="2"/>
    <n v="263"/>
    <n v="0.80681818181818099"/>
    <n v="0.94296577946768001"/>
    <n v="3600.0764250755301"/>
    <n v="6.0483870967738398E-2"/>
    <n v="248"/>
    <n v="0"/>
    <n v="0"/>
    <n v="0"/>
    <n v="0"/>
    <n v="0"/>
    <n v="0"/>
    <n v="4"/>
    <x v="7"/>
    <n v="3600"/>
    <n v="89"/>
    <b v="0"/>
    <s v="None"/>
    <s v="None"/>
    <n v="262.99999999999898"/>
    <m/>
    <m/>
    <m/>
  </r>
  <r>
    <x v="15"/>
    <x v="2"/>
    <n v="405"/>
    <n v="0.88148148148148098"/>
    <n v="0.93333333333333302"/>
    <n v="3600.1391510963399"/>
    <n v="7.1428571428549095E-2"/>
    <n v="378"/>
    <n v="0"/>
    <n v="0"/>
    <n v="0"/>
    <n v="0"/>
    <n v="0"/>
    <n v="0"/>
    <n v="4"/>
    <x v="7"/>
    <n v="3600"/>
    <n v="89"/>
    <b v="0"/>
    <s v="None"/>
    <s v="None"/>
    <n v="404.99999999999102"/>
    <m/>
    <m/>
    <m/>
  </r>
  <r>
    <x v="14"/>
    <x v="3"/>
    <n v="263"/>
    <n v="0.86363636363636298"/>
    <n v="0.96577946768060796"/>
    <n v="3600.3137280941"/>
    <n v="3.5433070866136097E-2"/>
    <n v="254"/>
    <n v="0"/>
    <n v="0"/>
    <n v="0"/>
    <n v="0"/>
    <n v="0"/>
    <n v="0"/>
    <n v="4"/>
    <x v="7"/>
    <n v="3600"/>
    <n v="89"/>
    <b v="0"/>
    <s v="None"/>
    <s v="None"/>
    <n v="262.99999999999801"/>
    <m/>
    <m/>
    <m/>
  </r>
  <r>
    <x v="15"/>
    <x v="3"/>
    <n v="405"/>
    <n v="0.33333333333333298"/>
    <n v="0.343209876543209"/>
    <n v="3600.1965851783698"/>
    <s v="inf"/>
    <n v="0"/>
    <n v="0"/>
    <n v="0"/>
    <n v="0"/>
    <n v="0"/>
    <n v="0"/>
    <n v="0"/>
    <n v="4"/>
    <x v="7"/>
    <n v="3600"/>
    <n v="89"/>
    <b v="0"/>
    <s v="None"/>
    <s v="None"/>
    <n v="404.999999999995"/>
    <m/>
    <m/>
    <m/>
  </r>
  <r>
    <x v="14"/>
    <x v="0"/>
    <n v="263"/>
    <n v="0.75"/>
    <n v="0.88973384030418201"/>
    <n v="3600.0061259269701"/>
    <n v="7.69230769230769E-2"/>
    <n v="234"/>
    <n v="0"/>
    <n v="0"/>
    <n v="0"/>
    <n v="0"/>
    <n v="0"/>
    <n v="0"/>
    <n v="4"/>
    <x v="8"/>
    <n v="3600"/>
    <n v="89"/>
    <b v="0"/>
    <s v="None"/>
    <s v="None"/>
    <n v="252"/>
    <m/>
    <m/>
    <m/>
  </r>
  <r>
    <x v="15"/>
    <x v="0"/>
    <n v="405"/>
    <n v="0.91851851851851796"/>
    <n v="0.94320987654320898"/>
    <n v="3600.0444548129999"/>
    <n v="6.0209424083750497E-2"/>
    <n v="382"/>
    <n v="0"/>
    <n v="0"/>
    <n v="0"/>
    <n v="0"/>
    <n v="0"/>
    <n v="0"/>
    <n v="4"/>
    <x v="8"/>
    <n v="3600"/>
    <n v="89"/>
    <b v="0"/>
    <s v="None"/>
    <s v="None"/>
    <n v="404.99999999999199"/>
    <m/>
    <m/>
    <m/>
  </r>
  <r>
    <x v="14"/>
    <x v="1"/>
    <n v="263"/>
    <n v="0.875"/>
    <n v="0.92775665399239504"/>
    <n v="3600.4257049560501"/>
    <n v="7.78688524590124E-2"/>
    <n v="244"/>
    <n v="0"/>
    <n v="0"/>
    <n v="0"/>
    <n v="0"/>
    <n v="0"/>
    <n v="0"/>
    <n v="4"/>
    <x v="8"/>
    <n v="3600"/>
    <n v="89"/>
    <b v="0"/>
    <s v="None"/>
    <s v="None"/>
    <n v="262.99999999999898"/>
    <m/>
    <m/>
    <m/>
  </r>
  <r>
    <x v="15"/>
    <x v="1"/>
    <n v="405"/>
    <n v="0.89629629629629604"/>
    <n v="0.96296296296296202"/>
    <n v="3600.0193109512302"/>
    <n v="3.8461538461523399E-2"/>
    <n v="390"/>
    <n v="0"/>
    <n v="0"/>
    <n v="0"/>
    <n v="0"/>
    <n v="0"/>
    <n v="0"/>
    <n v="4"/>
    <x v="8"/>
    <n v="3600"/>
    <n v="89"/>
    <b v="0"/>
    <s v="None"/>
    <s v="None"/>
    <n v="404.99999999999397"/>
    <m/>
    <m/>
    <m/>
  </r>
  <r>
    <x v="14"/>
    <x v="2"/>
    <n v="263"/>
    <n v="0.80681818181818099"/>
    <n v="0.94296577946768001"/>
    <n v="3600.0337231159201"/>
    <n v="6.0483870967738398E-2"/>
    <n v="248"/>
    <n v="0"/>
    <n v="0"/>
    <n v="0"/>
    <n v="0"/>
    <n v="0"/>
    <n v="0"/>
    <n v="4"/>
    <x v="8"/>
    <n v="3600"/>
    <n v="89"/>
    <b v="0"/>
    <s v="None"/>
    <s v="None"/>
    <n v="262.99999999999898"/>
    <m/>
    <m/>
    <m/>
  </r>
  <r>
    <x v="15"/>
    <x v="2"/>
    <n v="405"/>
    <n v="0.88148148148148098"/>
    <n v="0.93333333333333302"/>
    <n v="3600.14015197753"/>
    <n v="7.1428571428549095E-2"/>
    <n v="378"/>
    <n v="0"/>
    <n v="0"/>
    <n v="0"/>
    <n v="0"/>
    <n v="0"/>
    <n v="0"/>
    <n v="4"/>
    <x v="8"/>
    <n v="3600"/>
    <n v="89"/>
    <b v="0"/>
    <s v="None"/>
    <s v="None"/>
    <n v="404.99999999999102"/>
    <m/>
    <m/>
    <m/>
  </r>
  <r>
    <x v="14"/>
    <x v="3"/>
    <n v="263"/>
    <n v="0.86363636363636298"/>
    <n v="0.96577946768060796"/>
    <n v="3600.8169219493798"/>
    <n v="3.5433070866136097E-2"/>
    <n v="254"/>
    <n v="0"/>
    <n v="0"/>
    <n v="0"/>
    <n v="0"/>
    <n v="0"/>
    <n v="0"/>
    <n v="4"/>
    <x v="8"/>
    <n v="3600"/>
    <n v="89"/>
    <b v="0"/>
    <s v="None"/>
    <s v="None"/>
    <n v="262.99999999999801"/>
    <m/>
    <m/>
    <m/>
  </r>
  <r>
    <x v="15"/>
    <x v="3"/>
    <n v="405"/>
    <n v="0.33333333333333298"/>
    <n v="0.343209876543209"/>
    <n v="3600.2068579196898"/>
    <s v="inf"/>
    <n v="0"/>
    <n v="0"/>
    <n v="0"/>
    <n v="0"/>
    <n v="0"/>
    <n v="0"/>
    <n v="0"/>
    <n v="4"/>
    <x v="8"/>
    <n v="3600"/>
    <n v="89"/>
    <b v="0"/>
    <s v="None"/>
    <s v="None"/>
    <n v="404.999999999995"/>
    <m/>
    <m/>
    <m/>
  </r>
  <r>
    <x v="14"/>
    <x v="0"/>
    <n v="263"/>
    <n v="0.75"/>
    <n v="0.88973384030418201"/>
    <n v="3600.0066177845001"/>
    <n v="7.69230769230769E-2"/>
    <n v="234"/>
    <n v="0"/>
    <n v="0"/>
    <n v="0"/>
    <n v="0"/>
    <n v="0"/>
    <n v="0"/>
    <n v="4"/>
    <x v="9"/>
    <n v="3600"/>
    <n v="89"/>
    <b v="0"/>
    <s v="None"/>
    <s v="None"/>
    <n v="252"/>
    <m/>
    <m/>
    <m/>
  </r>
  <r>
    <x v="15"/>
    <x v="0"/>
    <n v="405"/>
    <n v="0.91851851851851796"/>
    <n v="0.94320987654320898"/>
    <n v="3600.02614402771"/>
    <n v="6.0209424083750497E-2"/>
    <n v="382"/>
    <n v="0"/>
    <n v="0"/>
    <n v="0"/>
    <n v="0"/>
    <n v="0"/>
    <n v="0"/>
    <n v="4"/>
    <x v="9"/>
    <n v="3600"/>
    <n v="89"/>
    <b v="0"/>
    <s v="None"/>
    <s v="None"/>
    <n v="404.99999999999199"/>
    <m/>
    <m/>
    <m/>
  </r>
  <r>
    <x v="14"/>
    <x v="1"/>
    <n v="263"/>
    <n v="0.875"/>
    <n v="0.92775665399239504"/>
    <n v="3600.18519496917"/>
    <n v="7.78688524590124E-2"/>
    <n v="244"/>
    <n v="0"/>
    <n v="0"/>
    <n v="0"/>
    <n v="0"/>
    <n v="0"/>
    <n v="0"/>
    <n v="4"/>
    <x v="9"/>
    <n v="3600"/>
    <n v="89"/>
    <b v="0"/>
    <s v="None"/>
    <s v="None"/>
    <n v="262.99999999999898"/>
    <m/>
    <m/>
    <m/>
  </r>
  <r>
    <x v="15"/>
    <x v="1"/>
    <n v="405"/>
    <n v="0.89629629629629604"/>
    <n v="0.96296296296296202"/>
    <n v="3600.0157339572902"/>
    <n v="3.8461538461523399E-2"/>
    <n v="390"/>
    <n v="0"/>
    <n v="0"/>
    <n v="0"/>
    <n v="0"/>
    <n v="0"/>
    <n v="0"/>
    <n v="4"/>
    <x v="9"/>
    <n v="3600"/>
    <n v="89"/>
    <b v="0"/>
    <s v="None"/>
    <s v="None"/>
    <n v="404.99999999999397"/>
    <m/>
    <m/>
    <m/>
  </r>
  <r>
    <x v="14"/>
    <x v="2"/>
    <n v="263"/>
    <n v="0.80681818181818099"/>
    <n v="0.94296577946768001"/>
    <n v="3600.0830688476499"/>
    <n v="6.0483870967738398E-2"/>
    <n v="248"/>
    <n v="0"/>
    <n v="0"/>
    <n v="0"/>
    <n v="0"/>
    <n v="0"/>
    <n v="0"/>
    <n v="4"/>
    <x v="9"/>
    <n v="3600"/>
    <n v="89"/>
    <b v="0"/>
    <s v="None"/>
    <s v="None"/>
    <n v="262.99999999999898"/>
    <m/>
    <m/>
    <m/>
  </r>
  <r>
    <x v="15"/>
    <x v="2"/>
    <n v="405"/>
    <n v="0.88148148148148098"/>
    <n v="0.93333333333333302"/>
    <n v="3600.0620338916701"/>
    <n v="7.1428571428549095E-2"/>
    <n v="378"/>
    <n v="0"/>
    <n v="0"/>
    <n v="0"/>
    <n v="0"/>
    <n v="0"/>
    <n v="0"/>
    <n v="4"/>
    <x v="9"/>
    <n v="3600"/>
    <n v="89"/>
    <b v="0"/>
    <s v="None"/>
    <s v="None"/>
    <n v="404.99999999999102"/>
    <m/>
    <m/>
    <m/>
  </r>
  <r>
    <x v="14"/>
    <x v="3"/>
    <n v="263"/>
    <n v="0.86363636363636298"/>
    <n v="0.96577946768060796"/>
    <n v="3600.2750661373102"/>
    <n v="3.5433070866136097E-2"/>
    <n v="254"/>
    <n v="0"/>
    <n v="0"/>
    <n v="0"/>
    <n v="0"/>
    <n v="0"/>
    <n v="0"/>
    <n v="4"/>
    <x v="9"/>
    <n v="3600"/>
    <n v="89"/>
    <b v="0"/>
    <s v="None"/>
    <s v="None"/>
    <n v="262.99999999999801"/>
    <m/>
    <m/>
    <m/>
  </r>
  <r>
    <x v="15"/>
    <x v="3"/>
    <n v="405"/>
    <n v="0.33333333333333298"/>
    <n v="0.343209876543209"/>
    <n v="3600.1843540668401"/>
    <s v="inf"/>
    <n v="0"/>
    <n v="0"/>
    <n v="0"/>
    <n v="0"/>
    <n v="0"/>
    <n v="0"/>
    <n v="0"/>
    <n v="4"/>
    <x v="9"/>
    <n v="3600"/>
    <n v="89"/>
    <b v="0"/>
    <s v="None"/>
    <s v="None"/>
    <n v="404.999999999995"/>
    <m/>
    <m/>
    <m/>
  </r>
  <r>
    <x v="14"/>
    <x v="0"/>
    <n v="263"/>
    <n v="0.88636363636363602"/>
    <n v="0.893536121673003"/>
    <n v="3600.0056140422798"/>
    <n v="8.5106382978723402E-2"/>
    <n v="235"/>
    <n v="0"/>
    <n v="0"/>
    <n v="0"/>
    <n v="0"/>
    <n v="0"/>
    <n v="0"/>
    <n v="4"/>
    <x v="2"/>
    <n v="3600"/>
    <n v="42"/>
    <b v="0"/>
    <s v="None"/>
    <s v="None"/>
    <n v="255"/>
    <m/>
    <m/>
    <m/>
  </r>
  <r>
    <x v="15"/>
    <x v="0"/>
    <n v="405"/>
    <n v="0.88888888888888795"/>
    <n v="0.95061728395061695"/>
    <n v="3600.0054268836898"/>
    <n v="4.1558441558441503E-2"/>
    <n v="385"/>
    <n v="0"/>
    <n v="0"/>
    <n v="0"/>
    <n v="0"/>
    <n v="0"/>
    <n v="0"/>
    <n v="4"/>
    <x v="2"/>
    <n v="3600"/>
    <n v="42"/>
    <b v="0"/>
    <s v="None"/>
    <s v="None"/>
    <n v="401"/>
    <m/>
    <m/>
    <m/>
  </r>
  <r>
    <x v="14"/>
    <x v="1"/>
    <n v="263"/>
    <n v="0.89772727272727204"/>
    <n v="0.93155893536121603"/>
    <n v="3600.0148668289098"/>
    <n v="7.3469387755098703E-2"/>
    <n v="245"/>
    <n v="0"/>
    <n v="0"/>
    <n v="0"/>
    <n v="0"/>
    <n v="0"/>
    <n v="0"/>
    <n v="4"/>
    <x v="2"/>
    <n v="3600"/>
    <n v="42"/>
    <b v="0"/>
    <s v="None"/>
    <s v="None"/>
    <n v="262.99999999999898"/>
    <m/>
    <m/>
    <m/>
  </r>
  <r>
    <x v="15"/>
    <x v="1"/>
    <n v="405"/>
    <n v="0.88888888888888795"/>
    <n v="0.95802469135802404"/>
    <n v="3600.01831984519"/>
    <n v="4.3814432989683502E-2"/>
    <n v="388"/>
    <n v="0"/>
    <n v="0"/>
    <n v="0"/>
    <n v="0"/>
    <n v="0"/>
    <n v="0"/>
    <n v="4"/>
    <x v="2"/>
    <n v="3600"/>
    <n v="42"/>
    <b v="0"/>
    <s v="None"/>
    <s v="None"/>
    <n v="404.99999999999699"/>
    <m/>
    <m/>
    <m/>
  </r>
  <r>
    <x v="14"/>
    <x v="2"/>
    <n v="263"/>
    <n v="0.90909090909090895"/>
    <n v="0.94296577946768001"/>
    <n v="3600.0323660373601"/>
    <n v="6.0483870967735498E-2"/>
    <n v="248"/>
    <n v="0"/>
    <n v="0"/>
    <n v="0"/>
    <n v="0"/>
    <n v="0"/>
    <n v="0"/>
    <n v="4"/>
    <x v="2"/>
    <n v="3600"/>
    <n v="42"/>
    <b v="0"/>
    <s v="None"/>
    <s v="None"/>
    <n v="262.99999999999801"/>
    <m/>
    <m/>
    <m/>
  </r>
  <r>
    <x v="15"/>
    <x v="2"/>
    <n v="405"/>
    <n v="0.85185185185185097"/>
    <n v="0.95802469135802404"/>
    <n v="3600.0664608478501"/>
    <n v="4.38144329896826E-2"/>
    <n v="388"/>
    <n v="0"/>
    <n v="0"/>
    <n v="0"/>
    <n v="0"/>
    <n v="0"/>
    <n v="0"/>
    <n v="4"/>
    <x v="2"/>
    <n v="3600"/>
    <n v="42"/>
    <b v="0"/>
    <s v="None"/>
    <s v="None"/>
    <n v="404.99999999999602"/>
    <m/>
    <m/>
    <m/>
  </r>
  <r>
    <x v="14"/>
    <x v="3"/>
    <n v="263"/>
    <n v="0.80681818181818099"/>
    <n v="0.98098859315589304"/>
    <n v="3600.30805802345"/>
    <n v="1.9379844961231001E-2"/>
    <n v="258"/>
    <n v="0"/>
    <n v="0"/>
    <n v="0"/>
    <n v="0"/>
    <n v="0"/>
    <n v="0"/>
    <n v="4"/>
    <x v="2"/>
    <n v="3600"/>
    <n v="42"/>
    <b v="0"/>
    <s v="None"/>
    <s v="None"/>
    <n v="262.99999999999699"/>
    <m/>
    <m/>
    <m/>
  </r>
  <r>
    <x v="15"/>
    <x v="3"/>
    <n v="405"/>
    <n v="0.86666666666666603"/>
    <n v="0.93086419753086402"/>
    <n v="3600.1762239933"/>
    <n v="7.4270557029177703E-2"/>
    <n v="377"/>
    <n v="0"/>
    <n v="0"/>
    <n v="0"/>
    <n v="0"/>
    <n v="0"/>
    <n v="0"/>
    <n v="4"/>
    <x v="2"/>
    <n v="3600"/>
    <n v="42"/>
    <b v="0"/>
    <s v="None"/>
    <s v="None"/>
    <n v="405"/>
    <m/>
    <m/>
    <m/>
  </r>
  <r>
    <x v="14"/>
    <x v="0"/>
    <n v="263"/>
    <n v="0.88636363636363602"/>
    <n v="0.893536121673003"/>
    <n v="3600.0059530735002"/>
    <n v="8.5106382978723402E-2"/>
    <n v="235"/>
    <n v="0"/>
    <n v="0"/>
    <n v="0"/>
    <n v="0"/>
    <n v="0"/>
    <n v="0"/>
    <n v="4"/>
    <x v="3"/>
    <n v="3600"/>
    <n v="42"/>
    <b v="0"/>
    <s v="None"/>
    <s v="None"/>
    <n v="255"/>
    <m/>
    <m/>
    <m/>
  </r>
  <r>
    <x v="15"/>
    <x v="0"/>
    <n v="405"/>
    <n v="0.88888888888888795"/>
    <n v="0.95061728395061695"/>
    <n v="3600.0047907829198"/>
    <n v="4.1558441558441503E-2"/>
    <n v="385"/>
    <n v="0"/>
    <n v="0"/>
    <n v="0"/>
    <n v="0"/>
    <n v="0"/>
    <n v="0"/>
    <n v="4"/>
    <x v="3"/>
    <n v="3600"/>
    <n v="42"/>
    <b v="0"/>
    <s v="None"/>
    <s v="None"/>
    <n v="401"/>
    <m/>
    <m/>
    <m/>
  </r>
  <r>
    <x v="14"/>
    <x v="1"/>
    <n v="263"/>
    <n v="0.89772727272727204"/>
    <n v="0.93155893536121603"/>
    <n v="3600.0112950801799"/>
    <n v="7.3469387755098703E-2"/>
    <n v="245"/>
    <n v="0"/>
    <n v="0"/>
    <n v="0"/>
    <n v="0"/>
    <n v="0"/>
    <n v="0"/>
    <n v="4"/>
    <x v="3"/>
    <n v="3600"/>
    <n v="42"/>
    <b v="0"/>
    <s v="None"/>
    <s v="None"/>
    <n v="262.99999999999898"/>
    <m/>
    <m/>
    <m/>
  </r>
  <r>
    <x v="15"/>
    <x v="1"/>
    <n v="405"/>
    <n v="0.88888888888888795"/>
    <n v="0.95802469135802404"/>
    <n v="3600.0143339633901"/>
    <n v="4.3814432989683502E-2"/>
    <n v="388"/>
    <n v="0"/>
    <n v="0"/>
    <n v="0"/>
    <n v="0"/>
    <n v="0"/>
    <n v="0"/>
    <n v="4"/>
    <x v="3"/>
    <n v="3600"/>
    <n v="42"/>
    <b v="0"/>
    <s v="None"/>
    <s v="None"/>
    <n v="404.99999999999699"/>
    <m/>
    <m/>
    <m/>
  </r>
  <r>
    <x v="14"/>
    <x v="2"/>
    <n v="263"/>
    <n v="0.90909090909090895"/>
    <n v="0.94296577946768001"/>
    <n v="3600.0246310234002"/>
    <n v="6.0483870967735498E-2"/>
    <n v="248"/>
    <n v="0"/>
    <n v="0"/>
    <n v="0"/>
    <n v="0"/>
    <n v="0"/>
    <n v="0"/>
    <n v="4"/>
    <x v="3"/>
    <n v="3600"/>
    <n v="42"/>
    <b v="0"/>
    <s v="None"/>
    <s v="None"/>
    <n v="262.99999999999801"/>
    <m/>
    <m/>
    <m/>
  </r>
  <r>
    <x v="15"/>
    <x v="2"/>
    <n v="405"/>
    <n v="0.85185185185185097"/>
    <n v="0.95802469135802404"/>
    <n v="3600.13993811607"/>
    <n v="4.38144329896826E-2"/>
    <n v="388"/>
    <n v="0"/>
    <n v="0"/>
    <n v="0"/>
    <n v="0"/>
    <n v="0"/>
    <n v="0"/>
    <n v="4"/>
    <x v="3"/>
    <n v="3600"/>
    <n v="42"/>
    <b v="0"/>
    <s v="None"/>
    <s v="None"/>
    <n v="404.99999999999602"/>
    <m/>
    <m/>
    <m/>
  </r>
  <r>
    <x v="14"/>
    <x v="3"/>
    <n v="263"/>
    <n v="0.80681818181818099"/>
    <n v="0.98098859315589304"/>
    <n v="3600.2731759548101"/>
    <n v="1.9379844961231001E-2"/>
    <n v="258"/>
    <n v="0"/>
    <n v="0"/>
    <n v="0"/>
    <n v="0"/>
    <n v="0"/>
    <n v="0"/>
    <n v="4"/>
    <x v="3"/>
    <n v="3600"/>
    <n v="42"/>
    <b v="0"/>
    <s v="None"/>
    <s v="None"/>
    <n v="262.99999999999699"/>
    <m/>
    <m/>
    <m/>
  </r>
  <r>
    <x v="15"/>
    <x v="3"/>
    <n v="405"/>
    <n v="0.86666666666666603"/>
    <n v="0.93086419753086402"/>
    <n v="3600.1693668365401"/>
    <n v="7.4270557029177703E-2"/>
    <n v="377"/>
    <n v="0"/>
    <n v="0"/>
    <n v="0"/>
    <n v="0"/>
    <n v="0"/>
    <n v="0"/>
    <n v="4"/>
    <x v="3"/>
    <n v="3600"/>
    <n v="42"/>
    <b v="0"/>
    <s v="None"/>
    <s v="None"/>
    <n v="405"/>
    <m/>
    <m/>
    <m/>
  </r>
  <r>
    <x v="14"/>
    <x v="0"/>
    <n v="263"/>
    <n v="0.88636363636363602"/>
    <n v="0.893536121673003"/>
    <n v="3600.0059280395499"/>
    <n v="8.5106382978723402E-2"/>
    <n v="235"/>
    <n v="0"/>
    <n v="0"/>
    <n v="0"/>
    <n v="0"/>
    <n v="0"/>
    <n v="0"/>
    <n v="4"/>
    <x v="4"/>
    <n v="3600"/>
    <n v="42"/>
    <b v="0"/>
    <s v="None"/>
    <s v="None"/>
    <n v="255"/>
    <m/>
    <m/>
    <m/>
  </r>
  <r>
    <x v="15"/>
    <x v="0"/>
    <n v="405"/>
    <n v="0.88888888888888795"/>
    <n v="0.95061728395061695"/>
    <n v="3600.0053820610001"/>
    <n v="4.1558441558441503E-2"/>
    <n v="385"/>
    <n v="0"/>
    <n v="0"/>
    <n v="0"/>
    <n v="0"/>
    <n v="0"/>
    <n v="0"/>
    <n v="4"/>
    <x v="4"/>
    <n v="3600"/>
    <n v="42"/>
    <b v="0"/>
    <s v="None"/>
    <s v="None"/>
    <n v="401"/>
    <m/>
    <m/>
    <m/>
  </r>
  <r>
    <x v="14"/>
    <x v="1"/>
    <n v="263"/>
    <n v="0.89772727272727204"/>
    <n v="0.93155893536121603"/>
    <n v="3600.0111768245602"/>
    <n v="7.3469387755098703E-2"/>
    <n v="245"/>
    <n v="0"/>
    <n v="0"/>
    <n v="0"/>
    <n v="0"/>
    <n v="0"/>
    <n v="0"/>
    <n v="4"/>
    <x v="4"/>
    <n v="3600"/>
    <n v="42"/>
    <b v="0"/>
    <s v="None"/>
    <s v="None"/>
    <n v="262.99999999999898"/>
    <m/>
    <m/>
    <m/>
  </r>
  <r>
    <x v="15"/>
    <x v="1"/>
    <n v="405"/>
    <n v="0.88888888888888795"/>
    <n v="0.95802469135802404"/>
    <n v="3600.0271408557801"/>
    <n v="4.3814432989683502E-2"/>
    <n v="388"/>
    <n v="0"/>
    <n v="0"/>
    <n v="0"/>
    <n v="0"/>
    <n v="0"/>
    <n v="0"/>
    <n v="4"/>
    <x v="4"/>
    <n v="3600"/>
    <n v="42"/>
    <b v="0"/>
    <s v="None"/>
    <s v="None"/>
    <n v="404.99999999999699"/>
    <m/>
    <m/>
    <m/>
  </r>
  <r>
    <x v="14"/>
    <x v="2"/>
    <n v="263"/>
    <n v="0.90909090909090895"/>
    <n v="0.94296577946768001"/>
    <n v="3600.0833480358101"/>
    <n v="6.0483870967735498E-2"/>
    <n v="248"/>
    <n v="0"/>
    <n v="0"/>
    <n v="0"/>
    <n v="0"/>
    <n v="0"/>
    <n v="0"/>
    <n v="4"/>
    <x v="4"/>
    <n v="3600"/>
    <n v="42"/>
    <b v="0"/>
    <s v="None"/>
    <s v="None"/>
    <n v="262.99999999999801"/>
    <m/>
    <m/>
    <m/>
  </r>
  <r>
    <x v="15"/>
    <x v="2"/>
    <n v="405"/>
    <n v="0.85185185185185097"/>
    <n v="0.95802469135802404"/>
    <n v="3600.1690440177899"/>
    <n v="4.38144329896826E-2"/>
    <n v="388"/>
    <n v="0"/>
    <n v="0"/>
    <n v="0"/>
    <n v="0"/>
    <n v="0"/>
    <n v="0"/>
    <n v="4"/>
    <x v="4"/>
    <n v="3600"/>
    <n v="42"/>
    <b v="0"/>
    <s v="None"/>
    <s v="None"/>
    <n v="404.99999999999602"/>
    <m/>
    <m/>
    <m/>
  </r>
  <r>
    <x v="14"/>
    <x v="3"/>
    <n v="263"/>
    <n v="0.80681818181818099"/>
    <n v="0.98098859315589304"/>
    <n v="3600.3539760112699"/>
    <n v="1.9379844961231001E-2"/>
    <n v="258"/>
    <n v="0"/>
    <n v="0"/>
    <n v="0"/>
    <n v="0"/>
    <n v="0"/>
    <n v="0"/>
    <n v="4"/>
    <x v="4"/>
    <n v="3600"/>
    <n v="42"/>
    <b v="0"/>
    <s v="None"/>
    <s v="None"/>
    <n v="262.99999999999699"/>
    <m/>
    <m/>
    <m/>
  </r>
  <r>
    <x v="15"/>
    <x v="3"/>
    <n v="405"/>
    <n v="0.86666666666666603"/>
    <n v="0.93086419753086402"/>
    <n v="3600.1640920639002"/>
    <n v="7.4270557029177703E-2"/>
    <n v="377"/>
    <n v="0"/>
    <n v="0"/>
    <n v="0"/>
    <n v="0"/>
    <n v="0"/>
    <n v="0"/>
    <n v="4"/>
    <x v="4"/>
    <n v="3600"/>
    <n v="42"/>
    <b v="0"/>
    <s v="None"/>
    <s v="None"/>
    <n v="405"/>
    <m/>
    <m/>
    <m/>
  </r>
  <r>
    <x v="14"/>
    <x v="0"/>
    <n v="263"/>
    <n v="0.88636363636363602"/>
    <n v="0.893536121673003"/>
    <n v="3600.0156140327399"/>
    <n v="0.10638297872340401"/>
    <n v="235"/>
    <n v="0"/>
    <n v="0"/>
    <n v="0"/>
    <n v="0"/>
    <n v="0"/>
    <n v="0"/>
    <n v="4"/>
    <x v="7"/>
    <n v="3600"/>
    <n v="42"/>
    <b v="0"/>
    <s v="None"/>
    <s v="None"/>
    <n v="260"/>
    <m/>
    <m/>
    <m/>
  </r>
  <r>
    <x v="15"/>
    <x v="0"/>
    <n v="405"/>
    <n v="0.88888888888888795"/>
    <n v="0.95061728395061695"/>
    <n v="3600.0204780101699"/>
    <n v="4.9350649350649298E-2"/>
    <n v="385"/>
    <n v="0"/>
    <n v="0"/>
    <n v="0"/>
    <n v="0"/>
    <n v="0"/>
    <n v="0"/>
    <n v="4"/>
    <x v="7"/>
    <n v="3600"/>
    <n v="42"/>
    <b v="0"/>
    <s v="None"/>
    <s v="None"/>
    <n v="404"/>
    <m/>
    <m/>
    <m/>
  </r>
  <r>
    <x v="14"/>
    <x v="1"/>
    <n v="263"/>
    <n v="0.89772727272727204"/>
    <n v="0.91254752851710996"/>
    <n v="3600.0147700309699"/>
    <n v="9.58333333333274E-2"/>
    <n v="240"/>
    <n v="0"/>
    <n v="0"/>
    <n v="0"/>
    <n v="0"/>
    <n v="0"/>
    <n v="0"/>
    <n v="4"/>
    <x v="7"/>
    <n v="3600"/>
    <n v="42"/>
    <b v="0"/>
    <s v="None"/>
    <s v="None"/>
    <n v="262.99999999999801"/>
    <m/>
    <m/>
    <m/>
  </r>
  <r>
    <x v="15"/>
    <x v="1"/>
    <n v="405"/>
    <n v="0.88148148148148098"/>
    <n v="0.95802469135802404"/>
    <n v="3600.03144693374"/>
    <n v="4.3814432989686097E-2"/>
    <n v="388"/>
    <n v="0"/>
    <n v="0"/>
    <n v="0"/>
    <n v="0"/>
    <n v="0"/>
    <n v="0"/>
    <n v="4"/>
    <x v="7"/>
    <n v="3600"/>
    <n v="42"/>
    <b v="0"/>
    <s v="None"/>
    <s v="None"/>
    <n v="404.99999999999801"/>
    <m/>
    <m/>
    <m/>
  </r>
  <r>
    <x v="14"/>
    <x v="2"/>
    <n v="263"/>
    <n v="0.85227272727272696"/>
    <n v="0.95817490494296498"/>
    <n v="3600.0601780414499"/>
    <n v="4.36507936507936E-2"/>
    <n v="252"/>
    <n v="0"/>
    <n v="0"/>
    <n v="0"/>
    <n v="0"/>
    <n v="0"/>
    <n v="0"/>
    <n v="4"/>
    <x v="7"/>
    <n v="3600"/>
    <n v="42"/>
    <b v="0"/>
    <s v="None"/>
    <s v="None"/>
    <n v="263"/>
    <m/>
    <m/>
    <m/>
  </r>
  <r>
    <x v="15"/>
    <x v="2"/>
    <n v="405"/>
    <n v="0.86666666666666603"/>
    <n v="0.93086419753086402"/>
    <n v="3600.51183605194"/>
    <n v="7.4270557029162299E-2"/>
    <n v="377"/>
    <n v="0"/>
    <n v="0"/>
    <n v="0"/>
    <n v="0"/>
    <n v="0"/>
    <n v="0"/>
    <n v="4"/>
    <x v="7"/>
    <n v="3600"/>
    <n v="42"/>
    <b v="0"/>
    <s v="None"/>
    <s v="None"/>
    <n v="404.99999999999397"/>
    <m/>
    <m/>
    <m/>
  </r>
  <r>
    <x v="14"/>
    <x v="3"/>
    <n v="263"/>
    <n v="0.84090909090909005"/>
    <n v="0.91634980988593095"/>
    <n v="3600.2140729427301"/>
    <n v="0.10041841004183499"/>
    <n v="239"/>
    <n v="0"/>
    <n v="0"/>
    <n v="0"/>
    <n v="0"/>
    <n v="0"/>
    <n v="0"/>
    <n v="4"/>
    <x v="7"/>
    <n v="3600"/>
    <n v="42"/>
    <b v="0"/>
    <s v="None"/>
    <s v="None"/>
    <n v="262.99999999999801"/>
    <m/>
    <m/>
    <m/>
  </r>
  <r>
    <x v="15"/>
    <x v="3"/>
    <n v="405"/>
    <n v="0.85925925925925895"/>
    <n v="0.93086419753086402"/>
    <n v="3600.2211852073601"/>
    <n v="7.4270557029177703E-2"/>
    <n v="377"/>
    <n v="0"/>
    <n v="0"/>
    <n v="0"/>
    <n v="0"/>
    <n v="0"/>
    <n v="0"/>
    <n v="4"/>
    <x v="7"/>
    <n v="3600"/>
    <n v="42"/>
    <b v="0"/>
    <s v="None"/>
    <s v="None"/>
    <n v="405"/>
    <m/>
    <m/>
    <m/>
  </r>
  <r>
    <x v="14"/>
    <x v="0"/>
    <n v="263"/>
    <n v="0.88636363636363602"/>
    <n v="0.893536121673003"/>
    <n v="3600.0087389945902"/>
    <n v="0.10638297872340401"/>
    <n v="235"/>
    <n v="0"/>
    <n v="0"/>
    <n v="0"/>
    <n v="0"/>
    <n v="0"/>
    <n v="0"/>
    <n v="4"/>
    <x v="8"/>
    <n v="3600"/>
    <n v="42"/>
    <b v="0"/>
    <s v="None"/>
    <s v="None"/>
    <n v="260"/>
    <m/>
    <m/>
    <m/>
  </r>
  <r>
    <x v="15"/>
    <x v="0"/>
    <n v="405"/>
    <n v="0.88888888888888795"/>
    <n v="0.95061728395061695"/>
    <n v="3600.0048220157601"/>
    <n v="4.9350649350649298E-2"/>
    <n v="385"/>
    <n v="0"/>
    <n v="0"/>
    <n v="0"/>
    <n v="0"/>
    <n v="0"/>
    <n v="0"/>
    <n v="4"/>
    <x v="8"/>
    <n v="3600"/>
    <n v="42"/>
    <b v="0"/>
    <s v="None"/>
    <s v="None"/>
    <n v="404"/>
    <m/>
    <m/>
    <m/>
  </r>
  <r>
    <x v="14"/>
    <x v="1"/>
    <n v="263"/>
    <n v="0.89772727272727204"/>
    <n v="0.91254752851710996"/>
    <n v="3600.0170891284902"/>
    <n v="9.58333333333274E-2"/>
    <n v="240"/>
    <n v="0"/>
    <n v="0"/>
    <n v="0"/>
    <n v="0"/>
    <n v="0"/>
    <n v="0"/>
    <n v="4"/>
    <x v="8"/>
    <n v="3600"/>
    <n v="42"/>
    <b v="0"/>
    <s v="None"/>
    <s v="None"/>
    <n v="262.99999999999801"/>
    <m/>
    <m/>
    <m/>
  </r>
  <r>
    <x v="15"/>
    <x v="1"/>
    <n v="405"/>
    <n v="0.88148148148148098"/>
    <n v="0.95802469135802404"/>
    <n v="3600.0134961604999"/>
    <n v="4.3814432989686097E-2"/>
    <n v="388"/>
    <n v="0"/>
    <n v="0"/>
    <n v="0"/>
    <n v="0"/>
    <n v="0"/>
    <n v="0"/>
    <n v="4"/>
    <x v="8"/>
    <n v="3600"/>
    <n v="42"/>
    <b v="0"/>
    <s v="None"/>
    <s v="None"/>
    <n v="404.99999999999801"/>
    <m/>
    <m/>
    <m/>
  </r>
  <r>
    <x v="14"/>
    <x v="2"/>
    <n v="263"/>
    <n v="0.85227272727272696"/>
    <n v="0.95817490494296498"/>
    <n v="3600.1069438457398"/>
    <n v="4.36507936507936E-2"/>
    <n v="252"/>
    <n v="0"/>
    <n v="0"/>
    <n v="0"/>
    <n v="0"/>
    <n v="0"/>
    <n v="0"/>
    <n v="4"/>
    <x v="8"/>
    <n v="3600"/>
    <n v="42"/>
    <b v="0"/>
    <s v="None"/>
    <s v="None"/>
    <n v="263"/>
    <m/>
    <m/>
    <m/>
  </r>
  <r>
    <x v="15"/>
    <x v="2"/>
    <n v="405"/>
    <n v="0.86666666666666603"/>
    <n v="0.93086419753086402"/>
    <n v="3600.6123249530701"/>
    <n v="7.4270557029162299E-2"/>
    <n v="377"/>
    <n v="0"/>
    <n v="0"/>
    <n v="0"/>
    <n v="0"/>
    <n v="0"/>
    <n v="0"/>
    <n v="4"/>
    <x v="8"/>
    <n v="3600"/>
    <n v="42"/>
    <b v="0"/>
    <s v="None"/>
    <s v="None"/>
    <n v="404.99999999999397"/>
    <m/>
    <m/>
    <m/>
  </r>
  <r>
    <x v="14"/>
    <x v="3"/>
    <n v="263"/>
    <n v="0.84090909090909005"/>
    <n v="0.91634980988593095"/>
    <n v="3600.2188091277999"/>
    <n v="0.10041841004183499"/>
    <n v="239"/>
    <n v="0"/>
    <n v="0"/>
    <n v="0"/>
    <n v="0"/>
    <n v="0"/>
    <n v="0"/>
    <n v="4"/>
    <x v="8"/>
    <n v="3600"/>
    <n v="42"/>
    <b v="0"/>
    <s v="None"/>
    <s v="None"/>
    <n v="262.99999999999801"/>
    <m/>
    <m/>
    <m/>
  </r>
  <r>
    <x v="14"/>
    <x v="0"/>
    <n v="263"/>
    <n v="0.88636363636363602"/>
    <n v="0.893536121673003"/>
    <n v="3600.0046849250698"/>
    <n v="0.10638297872340401"/>
    <n v="235"/>
    <n v="0"/>
    <n v="0"/>
    <n v="0"/>
    <n v="0"/>
    <n v="0"/>
    <n v="0"/>
    <n v="4"/>
    <x v="9"/>
    <n v="3600"/>
    <n v="42"/>
    <b v="0"/>
    <s v="None"/>
    <s v="None"/>
    <n v="260"/>
    <m/>
    <m/>
    <m/>
  </r>
  <r>
    <x v="15"/>
    <x v="0"/>
    <n v="405"/>
    <n v="0.88888888888888795"/>
    <n v="0.95061728395061695"/>
    <n v="3600.0205030441198"/>
    <n v="4.9350649350649298E-2"/>
    <n v="385"/>
    <n v="0"/>
    <n v="0"/>
    <n v="0"/>
    <n v="0"/>
    <n v="0"/>
    <n v="0"/>
    <n v="4"/>
    <x v="9"/>
    <n v="3600"/>
    <n v="42"/>
    <b v="0"/>
    <s v="None"/>
    <s v="None"/>
    <n v="404"/>
    <m/>
    <m/>
    <m/>
  </r>
  <r>
    <x v="15"/>
    <x v="3"/>
    <n v="405"/>
    <n v="0.85925925925925895"/>
    <n v="0.93086419753086402"/>
    <n v="3600.23194098472"/>
    <n v="7.4270557029177703E-2"/>
    <n v="377"/>
    <n v="0"/>
    <n v="0"/>
    <n v="0"/>
    <n v="0"/>
    <n v="0"/>
    <n v="0"/>
    <n v="4"/>
    <x v="8"/>
    <n v="3600"/>
    <n v="42"/>
    <b v="0"/>
    <s v="None"/>
    <s v="None"/>
    <n v="405"/>
    <m/>
    <m/>
    <m/>
  </r>
  <r>
    <x v="14"/>
    <x v="1"/>
    <n v="263"/>
    <n v="0.89772727272727204"/>
    <n v="0.91254752851710996"/>
    <n v="3600.1861438751198"/>
    <n v="9.58333333333274E-2"/>
    <n v="240"/>
    <n v="0"/>
    <n v="0"/>
    <n v="0"/>
    <n v="0"/>
    <n v="0"/>
    <n v="0"/>
    <n v="4"/>
    <x v="9"/>
    <n v="3600"/>
    <n v="42"/>
    <b v="0"/>
    <s v="None"/>
    <s v="None"/>
    <n v="262.99999999999801"/>
    <m/>
    <m/>
    <m/>
  </r>
  <r>
    <x v="15"/>
    <x v="1"/>
    <n v="405"/>
    <n v="0.88148148148148098"/>
    <n v="0.95802469135802404"/>
    <n v="3600.02822208404"/>
    <n v="4.3814432989686097E-2"/>
    <n v="388"/>
    <n v="0"/>
    <n v="0"/>
    <n v="0"/>
    <n v="0"/>
    <n v="0"/>
    <n v="0"/>
    <n v="4"/>
    <x v="9"/>
    <n v="3600"/>
    <n v="42"/>
    <b v="0"/>
    <s v="None"/>
    <s v="None"/>
    <n v="404.99999999999801"/>
    <m/>
    <m/>
    <m/>
  </r>
  <r>
    <x v="14"/>
    <x v="2"/>
    <n v="263"/>
    <n v="0.85227272727272696"/>
    <n v="0.95817490494296498"/>
    <n v="3600.0579118728601"/>
    <n v="4.36507936507936E-2"/>
    <n v="252"/>
    <n v="0"/>
    <n v="0"/>
    <n v="0"/>
    <n v="0"/>
    <n v="0"/>
    <n v="0"/>
    <n v="4"/>
    <x v="9"/>
    <n v="3600"/>
    <n v="42"/>
    <b v="0"/>
    <s v="None"/>
    <s v="None"/>
    <n v="263"/>
    <m/>
    <m/>
    <m/>
  </r>
  <r>
    <x v="15"/>
    <x v="2"/>
    <n v="405"/>
    <n v="0.86666666666666603"/>
    <n v="0.93086419753086402"/>
    <n v="3600.3099000453899"/>
    <n v="7.4270557029162299E-2"/>
    <n v="377"/>
    <n v="0"/>
    <n v="0"/>
    <n v="0"/>
    <n v="0"/>
    <n v="0"/>
    <n v="0"/>
    <n v="4"/>
    <x v="9"/>
    <n v="3600"/>
    <n v="42"/>
    <b v="0"/>
    <s v="None"/>
    <s v="None"/>
    <n v="404.99999999999397"/>
    <m/>
    <m/>
    <m/>
  </r>
  <r>
    <x v="14"/>
    <x v="0"/>
    <n v="263"/>
    <n v="0.80681818181818099"/>
    <n v="0.90874524714828897"/>
    <n v="3600.0079438686298"/>
    <n v="5.0209205020920501E-2"/>
    <n v="239"/>
    <n v="0"/>
    <n v="0"/>
    <n v="0"/>
    <n v="0"/>
    <n v="0"/>
    <n v="0"/>
    <n v="4"/>
    <x v="2"/>
    <n v="3600"/>
    <n v="0"/>
    <b v="0"/>
    <s v="None"/>
    <s v="None"/>
    <n v="251"/>
    <m/>
    <m/>
    <m/>
  </r>
  <r>
    <x v="15"/>
    <x v="0"/>
    <n v="405"/>
    <n v="0.91851851851851796"/>
    <n v="0.94074074074073999"/>
    <n v="3600.0068049430802"/>
    <n v="4.1994750656167902E-2"/>
    <n v="381"/>
    <n v="0"/>
    <n v="0"/>
    <n v="0"/>
    <n v="0"/>
    <n v="0"/>
    <n v="0"/>
    <n v="4"/>
    <x v="2"/>
    <n v="3600"/>
    <n v="0"/>
    <b v="0"/>
    <s v="None"/>
    <s v="None"/>
    <n v="397"/>
    <m/>
    <m/>
    <m/>
  </r>
  <r>
    <x v="14"/>
    <x v="3"/>
    <n v="263"/>
    <n v="0.84090909090909005"/>
    <n v="0.91634980988593095"/>
    <n v="3600.1830971240902"/>
    <n v="0.10041841004183499"/>
    <n v="239"/>
    <n v="0"/>
    <n v="0"/>
    <n v="0"/>
    <n v="0"/>
    <n v="0"/>
    <n v="0"/>
    <n v="4"/>
    <x v="9"/>
    <n v="3600"/>
    <n v="42"/>
    <b v="0"/>
    <s v="None"/>
    <s v="None"/>
    <n v="262.99999999999801"/>
    <m/>
    <m/>
    <m/>
  </r>
  <r>
    <x v="15"/>
    <x v="3"/>
    <n v="405"/>
    <n v="0.85925925925925895"/>
    <n v="0.93086419753086402"/>
    <n v="3600.3919520378099"/>
    <n v="7.4270557029177703E-2"/>
    <n v="377"/>
    <n v="0"/>
    <n v="0"/>
    <n v="0"/>
    <n v="0"/>
    <n v="0"/>
    <n v="0"/>
    <n v="4"/>
    <x v="9"/>
    <n v="3600"/>
    <n v="42"/>
    <b v="0"/>
    <s v="None"/>
    <s v="None"/>
    <n v="405"/>
    <m/>
    <m/>
    <m/>
  </r>
  <r>
    <x v="14"/>
    <x v="1"/>
    <n v="263"/>
    <n v="0.89772727272727204"/>
    <n v="0.93155893536121603"/>
    <n v="3600.0122230052898"/>
    <n v="7.3469387755093402E-2"/>
    <n v="245"/>
    <n v="0"/>
    <n v="0"/>
    <n v="0"/>
    <n v="0"/>
    <n v="0"/>
    <n v="0"/>
    <n v="4"/>
    <x v="2"/>
    <n v="3600"/>
    <n v="0"/>
    <b v="0"/>
    <s v="None"/>
    <s v="None"/>
    <n v="262.99999999999699"/>
    <m/>
    <m/>
    <m/>
  </r>
  <r>
    <x v="15"/>
    <x v="1"/>
    <n v="405"/>
    <n v="0.91111111111111098"/>
    <n v="0.96543209876543201"/>
    <n v="3600.0293660163802"/>
    <n v="3.5805626598457999E-2"/>
    <n v="391"/>
    <n v="0"/>
    <n v="0"/>
    <n v="0"/>
    <n v="0"/>
    <n v="0"/>
    <n v="0"/>
    <n v="4"/>
    <x v="2"/>
    <n v="3600"/>
    <n v="0"/>
    <b v="0"/>
    <s v="None"/>
    <s v="None"/>
    <n v="404.99999999999699"/>
    <m/>
    <m/>
    <m/>
  </r>
  <r>
    <x v="14"/>
    <x v="2"/>
    <n v="263"/>
    <n v="0.90909090909090895"/>
    <n v="0.95057034220532299"/>
    <n v="3600.0695168972002"/>
    <n v="5.1999999999993801E-2"/>
    <n v="250"/>
    <n v="0"/>
    <n v="0"/>
    <n v="0"/>
    <n v="0"/>
    <n v="0"/>
    <n v="0"/>
    <n v="4"/>
    <x v="2"/>
    <n v="3600"/>
    <n v="0"/>
    <b v="0"/>
    <s v="None"/>
    <s v="None"/>
    <n v="262.99999999999801"/>
    <m/>
    <m/>
    <m/>
  </r>
  <r>
    <x v="15"/>
    <x v="2"/>
    <n v="405"/>
    <n v="0.88148148148148098"/>
    <n v="0.92839506172839503"/>
    <n v="3600.0978610515499"/>
    <n v="7.7127659574450794E-2"/>
    <n v="376"/>
    <n v="0"/>
    <n v="0"/>
    <n v="0"/>
    <n v="0"/>
    <n v="0"/>
    <n v="0"/>
    <n v="4"/>
    <x v="2"/>
    <n v="3600"/>
    <n v="0"/>
    <b v="0"/>
    <s v="None"/>
    <s v="None"/>
    <n v="404.99999999999301"/>
    <m/>
    <m/>
    <m/>
  </r>
  <r>
    <x v="14"/>
    <x v="0"/>
    <n v="263"/>
    <n v="0.80681818181818099"/>
    <n v="0.90874524714828897"/>
    <n v="3600.0065319538098"/>
    <n v="5.0209205020920501E-2"/>
    <n v="239"/>
    <n v="0"/>
    <n v="0"/>
    <n v="0"/>
    <n v="0"/>
    <n v="0"/>
    <n v="0"/>
    <n v="4"/>
    <x v="3"/>
    <n v="3600"/>
    <n v="0"/>
    <b v="0"/>
    <s v="None"/>
    <s v="None"/>
    <n v="251"/>
    <m/>
    <m/>
    <m/>
  </r>
  <r>
    <x v="15"/>
    <x v="0"/>
    <n v="405"/>
    <n v="0.91851851851851796"/>
    <n v="0.94074074074073999"/>
    <n v="3600.0051710605599"/>
    <n v="3.9370078740157403E-2"/>
    <n v="381"/>
    <n v="0"/>
    <n v="0"/>
    <n v="0"/>
    <n v="0"/>
    <n v="0"/>
    <n v="0"/>
    <n v="4"/>
    <x v="3"/>
    <n v="3600"/>
    <n v="0"/>
    <b v="0"/>
    <s v="None"/>
    <s v="None"/>
    <n v="396"/>
    <m/>
    <m/>
    <m/>
  </r>
  <r>
    <x v="14"/>
    <x v="3"/>
    <n v="263"/>
    <n v="0.88636363636363602"/>
    <n v="0.96577946768060796"/>
    <n v="3601.2094910144801"/>
    <n v="3.5433070866138797E-2"/>
    <n v="254"/>
    <n v="0"/>
    <n v="0"/>
    <n v="0"/>
    <n v="0"/>
    <n v="0"/>
    <n v="0"/>
    <n v="4"/>
    <x v="2"/>
    <n v="3600"/>
    <n v="0"/>
    <b v="0"/>
    <s v="None"/>
    <s v="None"/>
    <n v="262.99999999999898"/>
    <m/>
    <m/>
    <m/>
  </r>
  <r>
    <x v="15"/>
    <x v="3"/>
    <n v="405"/>
    <n v="0.35555555555555501"/>
    <n v="0.33580246913580197"/>
    <n v="3600.1830871105099"/>
    <s v="inf"/>
    <n v="0"/>
    <n v="0"/>
    <n v="0"/>
    <n v="0"/>
    <n v="0"/>
    <n v="0"/>
    <n v="0"/>
    <n v="4"/>
    <x v="2"/>
    <n v="3600"/>
    <n v="0"/>
    <b v="0"/>
    <s v="None"/>
    <s v="None"/>
    <n v="404.99999999999898"/>
    <m/>
    <m/>
    <m/>
  </r>
  <r>
    <x v="14"/>
    <x v="1"/>
    <n v="263"/>
    <n v="0.89772727272727204"/>
    <n v="0.93155893536121603"/>
    <n v="3600.0123069286301"/>
    <n v="7.3469387755093402E-2"/>
    <n v="245"/>
    <n v="0"/>
    <n v="0"/>
    <n v="0"/>
    <n v="0"/>
    <n v="0"/>
    <n v="0"/>
    <n v="4"/>
    <x v="3"/>
    <n v="3600"/>
    <n v="0"/>
    <b v="0"/>
    <s v="None"/>
    <s v="None"/>
    <n v="262.99999999999699"/>
    <m/>
    <m/>
    <m/>
  </r>
  <r>
    <x v="15"/>
    <x v="1"/>
    <n v="405"/>
    <n v="0.91111111111111098"/>
    <n v="0.96543209876543201"/>
    <n v="3600.0203909873899"/>
    <n v="3.5805626598457999E-2"/>
    <n v="391"/>
    <n v="0"/>
    <n v="0"/>
    <n v="0"/>
    <n v="0"/>
    <n v="0"/>
    <n v="0"/>
    <n v="4"/>
    <x v="3"/>
    <n v="3600"/>
    <n v="0"/>
    <b v="0"/>
    <s v="None"/>
    <s v="None"/>
    <n v="404.99999999999699"/>
    <m/>
    <m/>
    <m/>
  </r>
  <r>
    <x v="14"/>
    <x v="2"/>
    <n v="263"/>
    <n v="0.90909090909090895"/>
    <n v="0.95057034220532299"/>
    <n v="3600.0702390670699"/>
    <n v="5.1999999999993801E-2"/>
    <n v="250"/>
    <n v="0"/>
    <n v="0"/>
    <n v="0"/>
    <n v="0"/>
    <n v="0"/>
    <n v="0"/>
    <n v="4"/>
    <x v="3"/>
    <n v="3600"/>
    <n v="0"/>
    <b v="0"/>
    <s v="None"/>
    <s v="None"/>
    <n v="262.99999999999801"/>
    <m/>
    <m/>
    <m/>
  </r>
  <r>
    <x v="15"/>
    <x v="2"/>
    <n v="405"/>
    <n v="0.88148148148148098"/>
    <n v="0.92839506172839503"/>
    <n v="3600.2312998771599"/>
    <n v="7.7127659574450794E-2"/>
    <n v="376"/>
    <n v="0"/>
    <n v="0"/>
    <n v="0"/>
    <n v="0"/>
    <n v="0"/>
    <n v="0"/>
    <n v="4"/>
    <x v="3"/>
    <n v="3600"/>
    <n v="0"/>
    <b v="0"/>
    <s v="None"/>
    <s v="None"/>
    <n v="404.99999999999301"/>
    <m/>
    <m/>
    <m/>
  </r>
  <r>
    <x v="14"/>
    <x v="0"/>
    <n v="263"/>
    <n v="0.80681818181818099"/>
    <n v="0.90874524714828897"/>
    <n v="3600.0063469409902"/>
    <n v="5.0209205020920501E-2"/>
    <n v="239"/>
    <n v="0"/>
    <n v="0"/>
    <n v="0"/>
    <n v="0"/>
    <n v="0"/>
    <n v="0"/>
    <n v="4"/>
    <x v="4"/>
    <n v="3600"/>
    <n v="0"/>
    <b v="0"/>
    <s v="None"/>
    <s v="None"/>
    <n v="251"/>
    <m/>
    <m/>
    <m/>
  </r>
  <r>
    <x v="15"/>
    <x v="0"/>
    <n v="405"/>
    <n v="0.91851851851851796"/>
    <n v="0.94074074074073999"/>
    <n v="3600.0052220821299"/>
    <n v="3.9370078740157403E-2"/>
    <n v="381"/>
    <n v="0"/>
    <n v="0"/>
    <n v="0"/>
    <n v="0"/>
    <n v="0"/>
    <n v="0"/>
    <n v="4"/>
    <x v="4"/>
    <n v="3600"/>
    <n v="0"/>
    <b v="0"/>
    <s v="None"/>
    <s v="None"/>
    <n v="396"/>
    <m/>
    <m/>
    <m/>
  </r>
  <r>
    <x v="14"/>
    <x v="3"/>
    <n v="263"/>
    <n v="0.88636363636363602"/>
    <n v="0.96577946768060796"/>
    <n v="3600.1395509242998"/>
    <n v="3.5433070866138797E-2"/>
    <n v="254"/>
    <n v="0"/>
    <n v="0"/>
    <n v="0"/>
    <n v="0"/>
    <n v="0"/>
    <n v="0"/>
    <n v="4"/>
    <x v="3"/>
    <n v="3600"/>
    <n v="0"/>
    <b v="0"/>
    <s v="None"/>
    <s v="None"/>
    <n v="262.99999999999898"/>
    <m/>
    <m/>
    <m/>
  </r>
  <r>
    <x v="15"/>
    <x v="3"/>
    <n v="405"/>
    <n v="0.35555555555555501"/>
    <n v="0.33580246913580197"/>
    <n v="3600.1946239471399"/>
    <s v="inf"/>
    <n v="0"/>
    <n v="0"/>
    <n v="0"/>
    <n v="0"/>
    <n v="0"/>
    <n v="0"/>
    <n v="0"/>
    <n v="4"/>
    <x v="3"/>
    <n v="3600"/>
    <n v="0"/>
    <b v="0"/>
    <s v="None"/>
    <s v="None"/>
    <n v="404.99999999999898"/>
    <m/>
    <m/>
    <m/>
  </r>
  <r>
    <x v="14"/>
    <x v="1"/>
    <n v="263"/>
    <n v="0.89772727272727204"/>
    <n v="0.93155893536121603"/>
    <n v="3600.0133099555901"/>
    <n v="7.3469387755093402E-2"/>
    <n v="245"/>
    <n v="0"/>
    <n v="0"/>
    <n v="0"/>
    <n v="0"/>
    <n v="0"/>
    <n v="0"/>
    <n v="4"/>
    <x v="4"/>
    <n v="3600"/>
    <n v="0"/>
    <b v="0"/>
    <s v="None"/>
    <s v="None"/>
    <n v="262.99999999999699"/>
    <m/>
    <m/>
    <m/>
  </r>
  <r>
    <x v="15"/>
    <x v="1"/>
    <n v="405"/>
    <n v="0.91111111111111098"/>
    <n v="0.96543209876543201"/>
    <n v="3600.0160949230099"/>
    <n v="3.5805626598457999E-2"/>
    <n v="391"/>
    <n v="0"/>
    <n v="0"/>
    <n v="0"/>
    <n v="0"/>
    <n v="0"/>
    <n v="0"/>
    <n v="4"/>
    <x v="4"/>
    <n v="3600"/>
    <n v="0"/>
    <b v="0"/>
    <s v="None"/>
    <s v="None"/>
    <n v="404.99999999999699"/>
    <m/>
    <m/>
    <m/>
  </r>
  <r>
    <x v="14"/>
    <x v="2"/>
    <n v="263"/>
    <n v="0.90909090909090895"/>
    <n v="0.95057034220532299"/>
    <n v="3600.16602301597"/>
    <n v="5.1999999999993801E-2"/>
    <n v="250"/>
    <n v="0"/>
    <n v="0"/>
    <n v="0"/>
    <n v="0"/>
    <n v="0"/>
    <n v="0"/>
    <n v="4"/>
    <x v="4"/>
    <n v="3600"/>
    <n v="0"/>
    <b v="0"/>
    <s v="None"/>
    <s v="None"/>
    <n v="262.99999999999801"/>
    <m/>
    <m/>
    <m/>
  </r>
  <r>
    <x v="15"/>
    <x v="2"/>
    <n v="405"/>
    <n v="0.88148148148148098"/>
    <n v="0.92839506172839503"/>
    <n v="3600.2473490238099"/>
    <n v="7.7127659574450794E-2"/>
    <n v="376"/>
    <n v="0"/>
    <n v="0"/>
    <n v="0"/>
    <n v="0"/>
    <n v="0"/>
    <n v="0"/>
    <n v="4"/>
    <x v="4"/>
    <n v="3600"/>
    <n v="0"/>
    <b v="0"/>
    <s v="None"/>
    <s v="None"/>
    <n v="404.99999999999301"/>
    <m/>
    <m/>
    <m/>
  </r>
  <r>
    <x v="14"/>
    <x v="0"/>
    <n v="263"/>
    <n v="0.82954545454545403"/>
    <n v="0.893536121673003"/>
    <n v="3600.0067920684801"/>
    <n v="0.102127659574468"/>
    <n v="235"/>
    <n v="0"/>
    <n v="0"/>
    <n v="0"/>
    <n v="0"/>
    <n v="0"/>
    <n v="0"/>
    <n v="4"/>
    <x v="7"/>
    <n v="3600"/>
    <n v="0"/>
    <b v="0"/>
    <s v="None"/>
    <s v="None"/>
    <n v="259"/>
    <m/>
    <m/>
    <m/>
  </r>
  <r>
    <x v="15"/>
    <x v="0"/>
    <n v="405"/>
    <n v="0.92592592592592504"/>
    <n v="0.94074074074073999"/>
    <n v="3600.02867794036"/>
    <n v="4.4619422572178401E-2"/>
    <n v="381"/>
    <n v="0"/>
    <n v="0"/>
    <n v="0"/>
    <n v="0"/>
    <n v="0"/>
    <n v="0"/>
    <n v="4"/>
    <x v="7"/>
    <n v="3600"/>
    <n v="0"/>
    <b v="0"/>
    <s v="None"/>
    <s v="None"/>
    <n v="398"/>
    <m/>
    <m/>
    <m/>
  </r>
  <r>
    <x v="14"/>
    <x v="3"/>
    <n v="263"/>
    <n v="0.88636363636363602"/>
    <n v="0.96577946768060796"/>
    <n v="3600.1560559272698"/>
    <n v="3.5433070866138797E-2"/>
    <n v="254"/>
    <n v="0"/>
    <n v="0"/>
    <n v="0"/>
    <n v="0"/>
    <n v="0"/>
    <n v="0"/>
    <n v="4"/>
    <x v="4"/>
    <n v="3600"/>
    <n v="0"/>
    <b v="0"/>
    <s v="None"/>
    <s v="None"/>
    <n v="262.99999999999898"/>
    <m/>
    <m/>
    <m/>
  </r>
  <r>
    <x v="14"/>
    <x v="1"/>
    <n v="263"/>
    <n v="0.85227272727272696"/>
    <n v="0.92015209125475195"/>
    <n v="3600.02559494972"/>
    <n v="8.6776859504129403E-2"/>
    <n v="242"/>
    <n v="0"/>
    <n v="0"/>
    <n v="0"/>
    <n v="0"/>
    <n v="0"/>
    <n v="0"/>
    <n v="4"/>
    <x v="7"/>
    <n v="3600"/>
    <n v="0"/>
    <b v="0"/>
    <s v="None"/>
    <s v="None"/>
    <n v="262.99999999999898"/>
    <m/>
    <m/>
    <m/>
  </r>
  <r>
    <x v="15"/>
    <x v="3"/>
    <n v="405"/>
    <n v="0.35555555555555501"/>
    <n v="0.33580246913580197"/>
    <n v="3600.1572999954201"/>
    <s v="inf"/>
    <n v="0"/>
    <n v="0"/>
    <n v="0"/>
    <n v="0"/>
    <n v="0"/>
    <n v="0"/>
    <n v="0"/>
    <n v="4"/>
    <x v="4"/>
    <n v="3600"/>
    <n v="0"/>
    <b v="0"/>
    <s v="None"/>
    <s v="None"/>
    <n v="404.99999999999898"/>
    <m/>
    <m/>
    <m/>
  </r>
  <r>
    <x v="15"/>
    <x v="1"/>
    <n v="405"/>
    <n v="0.92592592592592504"/>
    <n v="0.93333333333333302"/>
    <n v="3600.0128080844802"/>
    <n v="7.1428571417788397E-2"/>
    <n v="378.000000003803"/>
    <n v="0"/>
    <n v="0"/>
    <n v="0"/>
    <n v="0"/>
    <n v="0"/>
    <n v="0"/>
    <n v="4"/>
    <x v="7"/>
    <n v="3600"/>
    <n v="0"/>
    <b v="0"/>
    <s v="None"/>
    <s v="None"/>
    <n v="404.99999999999898"/>
    <m/>
    <m/>
    <m/>
  </r>
  <r>
    <x v="14"/>
    <x v="2"/>
    <n v="263"/>
    <n v="0.88636363636363602"/>
    <n v="0.92395437262357405"/>
    <n v="3600.05589294433"/>
    <n v="8.23045267489632E-2"/>
    <n v="243"/>
    <n v="0"/>
    <n v="0"/>
    <n v="0"/>
    <n v="0"/>
    <n v="0"/>
    <n v="0"/>
    <n v="4"/>
    <x v="7"/>
    <n v="3600"/>
    <n v="0"/>
    <b v="0"/>
    <s v="None"/>
    <s v="None"/>
    <n v="262.99999999999801"/>
    <m/>
    <m/>
    <m/>
  </r>
  <r>
    <x v="15"/>
    <x v="2"/>
    <n v="405"/>
    <n v="0.90370370370370301"/>
    <n v="0.91851851851851796"/>
    <n v="3600.1005830764698"/>
    <n v="8.8709677419338301E-2"/>
    <n v="372"/>
    <n v="0"/>
    <n v="0"/>
    <n v="0"/>
    <n v="0"/>
    <n v="0"/>
    <n v="0"/>
    <n v="4"/>
    <x v="7"/>
    <n v="3600"/>
    <n v="0"/>
    <b v="0"/>
    <s v="None"/>
    <s v="None"/>
    <n v="404.99999999999301"/>
    <m/>
    <m/>
    <m/>
  </r>
  <r>
    <x v="14"/>
    <x v="0"/>
    <n v="263"/>
    <n v="0.82954545454545403"/>
    <n v="0.893536121673003"/>
    <n v="3600.0052208900402"/>
    <n v="0.102127659574468"/>
    <n v="235"/>
    <n v="0"/>
    <n v="0"/>
    <n v="0"/>
    <n v="0"/>
    <n v="0"/>
    <n v="0"/>
    <n v="4"/>
    <x v="8"/>
    <n v="3600"/>
    <n v="0"/>
    <b v="0"/>
    <s v="None"/>
    <s v="None"/>
    <n v="259"/>
    <m/>
    <m/>
    <m/>
  </r>
  <r>
    <x v="15"/>
    <x v="0"/>
    <n v="405"/>
    <n v="0.92592592592592504"/>
    <n v="0.94074074074073999"/>
    <n v="3600.0726189613301"/>
    <n v="4.4619422572178401E-2"/>
    <n v="381"/>
    <n v="0"/>
    <n v="0"/>
    <n v="0"/>
    <n v="0"/>
    <n v="0"/>
    <n v="0"/>
    <n v="4"/>
    <x v="8"/>
    <n v="3600"/>
    <n v="0"/>
    <b v="0"/>
    <s v="None"/>
    <s v="None"/>
    <n v="398"/>
    <m/>
    <m/>
    <m/>
  </r>
  <r>
    <x v="14"/>
    <x v="1"/>
    <n v="263"/>
    <n v="0.85227272727272696"/>
    <n v="0.92015209125475195"/>
    <n v="3600.03469991683"/>
    <n v="8.6776859504129403E-2"/>
    <n v="242"/>
    <n v="0"/>
    <n v="0"/>
    <n v="0"/>
    <n v="0"/>
    <n v="0"/>
    <n v="0"/>
    <n v="4"/>
    <x v="8"/>
    <n v="3600"/>
    <n v="0"/>
    <b v="0"/>
    <s v="None"/>
    <s v="None"/>
    <n v="262.99999999999898"/>
    <m/>
    <m/>
    <m/>
  </r>
  <r>
    <x v="15"/>
    <x v="1"/>
    <n v="405"/>
    <n v="0.92592592592592504"/>
    <n v="0.93333333333333302"/>
    <n v="3600.01142716407"/>
    <n v="7.1428571417788397E-2"/>
    <n v="378.000000003803"/>
    <n v="0"/>
    <n v="0"/>
    <n v="0"/>
    <n v="0"/>
    <n v="0"/>
    <n v="0"/>
    <n v="4"/>
    <x v="8"/>
    <n v="3600"/>
    <n v="0"/>
    <b v="0"/>
    <s v="None"/>
    <s v="None"/>
    <n v="404.99999999999898"/>
    <m/>
    <m/>
    <m/>
  </r>
  <r>
    <x v="14"/>
    <x v="3"/>
    <n v="263"/>
    <n v="0.875"/>
    <n v="0.97718631178707205"/>
    <n v="3600.28814101219"/>
    <n v="2.3346303501940401E-2"/>
    <n v="257"/>
    <n v="0"/>
    <n v="0"/>
    <n v="0"/>
    <n v="0"/>
    <n v="0"/>
    <n v="0"/>
    <n v="4"/>
    <x v="7"/>
    <n v="3600"/>
    <n v="0"/>
    <b v="0"/>
    <s v="None"/>
    <s v="None"/>
    <n v="262.99999999999801"/>
    <m/>
    <m/>
    <m/>
  </r>
  <r>
    <x v="15"/>
    <x v="3"/>
    <n v="405"/>
    <n v="0.35555555555555501"/>
    <n v="0.33580246913580197"/>
    <n v="3600.2269129753099"/>
    <s v="inf"/>
    <n v="0"/>
    <n v="0"/>
    <n v="0"/>
    <n v="0"/>
    <n v="0"/>
    <n v="0"/>
    <n v="0"/>
    <n v="4"/>
    <x v="7"/>
    <n v="3600"/>
    <n v="0"/>
    <b v="0"/>
    <s v="None"/>
    <s v="None"/>
    <n v="404.999999999995"/>
    <m/>
    <m/>
    <m/>
  </r>
  <r>
    <x v="14"/>
    <x v="2"/>
    <n v="263"/>
    <n v="0.88636363636363602"/>
    <n v="0.92395437262357405"/>
    <n v="3600.0960309505399"/>
    <n v="8.23045267489632E-2"/>
    <n v="243"/>
    <n v="0"/>
    <n v="0"/>
    <n v="0"/>
    <n v="0"/>
    <n v="0"/>
    <n v="0"/>
    <n v="4"/>
    <x v="8"/>
    <n v="3600"/>
    <n v="0"/>
    <b v="0"/>
    <s v="None"/>
    <s v="None"/>
    <n v="262.99999999999801"/>
    <m/>
    <m/>
    <m/>
  </r>
  <r>
    <x v="15"/>
    <x v="2"/>
    <n v="405"/>
    <n v="0.90370370370370301"/>
    <n v="0.91851851851851796"/>
    <n v="3600.0944290161101"/>
    <n v="8.8709677419338301E-2"/>
    <n v="372"/>
    <n v="0"/>
    <n v="0"/>
    <n v="0"/>
    <n v="0"/>
    <n v="0"/>
    <n v="0"/>
    <n v="4"/>
    <x v="8"/>
    <n v="3600"/>
    <n v="0"/>
    <b v="0"/>
    <s v="None"/>
    <s v="None"/>
    <n v="404.99999999999301"/>
    <m/>
    <m/>
    <m/>
  </r>
  <r>
    <x v="15"/>
    <x v="0"/>
    <n v="405"/>
    <n v="0.92592592592592504"/>
    <n v="0.94074074074073999"/>
    <n v="3600.0060408115301"/>
    <n v="4.4619422572178401E-2"/>
    <n v="381"/>
    <n v="0"/>
    <n v="0"/>
    <n v="0"/>
    <n v="0"/>
    <n v="0"/>
    <n v="0"/>
    <n v="4"/>
    <x v="9"/>
    <n v="3600"/>
    <n v="0"/>
    <b v="0"/>
    <s v="None"/>
    <s v="None"/>
    <n v="398"/>
    <m/>
    <m/>
    <m/>
  </r>
  <r>
    <x v="14"/>
    <x v="0"/>
    <n v="263"/>
    <n v="0.82954545454545403"/>
    <n v="0.893536121673003"/>
    <n v="3600.0055289268398"/>
    <n v="0.102127659574468"/>
    <n v="235"/>
    <n v="0"/>
    <n v="0"/>
    <n v="0"/>
    <n v="0"/>
    <n v="0"/>
    <n v="0"/>
    <n v="4"/>
    <x v="9"/>
    <n v="3600"/>
    <n v="0"/>
    <b v="0"/>
    <s v="None"/>
    <s v="None"/>
    <n v="259"/>
    <m/>
    <m/>
    <m/>
  </r>
  <r>
    <x v="14"/>
    <x v="1"/>
    <n v="263"/>
    <n v="0.85227272727272696"/>
    <n v="0.92015209125475195"/>
    <n v="3600.0438339710199"/>
    <n v="8.6776859504129403E-2"/>
    <n v="242"/>
    <n v="0"/>
    <n v="0"/>
    <n v="0"/>
    <n v="0"/>
    <n v="0"/>
    <n v="0"/>
    <n v="4"/>
    <x v="9"/>
    <n v="3600"/>
    <n v="0"/>
    <b v="0"/>
    <s v="None"/>
    <s v="None"/>
    <n v="262.99999999999898"/>
    <m/>
    <m/>
    <m/>
  </r>
  <r>
    <x v="15"/>
    <x v="1"/>
    <n v="405"/>
    <n v="0.92592592592592504"/>
    <n v="0.93333333333333302"/>
    <n v="3600.0103588104198"/>
    <n v="7.1428571417788397E-2"/>
    <n v="378.000000003803"/>
    <n v="0"/>
    <n v="0"/>
    <n v="0"/>
    <n v="0"/>
    <n v="0"/>
    <n v="0"/>
    <n v="4"/>
    <x v="9"/>
    <n v="3600"/>
    <n v="0"/>
    <b v="0"/>
    <s v="None"/>
    <s v="None"/>
    <n v="404.99999999999898"/>
    <m/>
    <m/>
    <m/>
  </r>
  <r>
    <x v="14"/>
    <x v="3"/>
    <n v="263"/>
    <n v="0.875"/>
    <n v="0.97718631178707205"/>
    <n v="3600.2368879318201"/>
    <n v="2.3346303501940401E-2"/>
    <n v="257"/>
    <n v="0"/>
    <n v="0"/>
    <n v="0"/>
    <n v="0"/>
    <n v="0"/>
    <n v="0"/>
    <n v="4"/>
    <x v="8"/>
    <n v="3600"/>
    <n v="0"/>
    <b v="0"/>
    <s v="None"/>
    <s v="None"/>
    <n v="262.99999999999801"/>
    <m/>
    <m/>
    <m/>
  </r>
  <r>
    <x v="15"/>
    <x v="3"/>
    <n v="405"/>
    <n v="0.35555555555555501"/>
    <n v="0.33580246913580197"/>
    <n v="3600.39968299865"/>
    <s v="inf"/>
    <n v="0"/>
    <n v="0"/>
    <n v="0"/>
    <n v="0"/>
    <n v="0"/>
    <n v="0"/>
    <n v="0"/>
    <n v="4"/>
    <x v="8"/>
    <n v="3600"/>
    <n v="0"/>
    <b v="0"/>
    <s v="None"/>
    <s v="None"/>
    <n v="404.999999999995"/>
    <m/>
    <m/>
    <m/>
  </r>
  <r>
    <x v="14"/>
    <x v="2"/>
    <n v="263"/>
    <n v="0.88636363636363602"/>
    <n v="0.92395437262357405"/>
    <n v="3600.02343201637"/>
    <n v="8.2304526748962506E-2"/>
    <n v="243"/>
    <n v="0"/>
    <n v="0"/>
    <n v="0"/>
    <n v="0"/>
    <n v="0"/>
    <n v="0"/>
    <n v="4"/>
    <x v="9"/>
    <n v="3600"/>
    <n v="0"/>
    <b v="0"/>
    <s v="None"/>
    <s v="None"/>
    <n v="262.99999999999699"/>
    <m/>
    <m/>
    <m/>
  </r>
  <r>
    <x v="15"/>
    <x v="2"/>
    <n v="405"/>
    <n v="0.90370370370370301"/>
    <n v="0.92345679012345605"/>
    <n v="3600.2109270095798"/>
    <n v="8.2887700534742897E-2"/>
    <n v="374"/>
    <n v="0"/>
    <n v="0"/>
    <n v="0"/>
    <n v="0"/>
    <n v="0"/>
    <n v="0"/>
    <n v="4"/>
    <x v="9"/>
    <n v="3600"/>
    <n v="0"/>
    <b v="0"/>
    <s v="None"/>
    <s v="None"/>
    <n v="404.99999999999301"/>
    <m/>
    <m/>
    <m/>
  </r>
  <r>
    <x v="14"/>
    <x v="3"/>
    <n v="263"/>
    <n v="0.875"/>
    <n v="0.97718631178707205"/>
    <n v="3600.3623600006099"/>
    <n v="2.3346303501940401E-2"/>
    <n v="257"/>
    <n v="0"/>
    <n v="0"/>
    <n v="0"/>
    <n v="0"/>
    <n v="0"/>
    <n v="0"/>
    <n v="4"/>
    <x v="9"/>
    <n v="3600"/>
    <n v="0"/>
    <b v="0"/>
    <s v="None"/>
    <s v="None"/>
    <n v="262.99999999999801"/>
    <m/>
    <m/>
    <m/>
  </r>
  <r>
    <x v="15"/>
    <x v="3"/>
    <n v="405"/>
    <n v="0.35555555555555501"/>
    <n v="0.33580246913580197"/>
    <n v="3600.1523439884099"/>
    <s v="inf"/>
    <n v="0"/>
    <n v="0"/>
    <n v="0"/>
    <n v="0"/>
    <n v="0"/>
    <n v="0"/>
    <n v="0"/>
    <n v="4"/>
    <x v="9"/>
    <n v="3600"/>
    <n v="0"/>
    <b v="0"/>
    <s v="None"/>
    <s v="None"/>
    <n v="404.999999999995"/>
    <m/>
    <m/>
    <m/>
  </r>
  <r>
    <x v="2"/>
    <x v="0"/>
    <n v="93"/>
    <n v="0.77419354838709598"/>
    <n v="0.83870967741935398"/>
    <n v="1.5449788421392399E-2"/>
    <s v="N/A"/>
    <s v="N/A"/>
    <s v="N/A"/>
    <s v="N/A"/>
    <s v="N/A"/>
    <s v="N/A"/>
    <s v="N/A"/>
    <s v="N/A"/>
    <s v="N/A"/>
    <x v="16"/>
    <n v="3600"/>
    <s v="N/A"/>
    <n v="15"/>
    <s v="N/A"/>
    <s v="N/A"/>
    <s v="N/A"/>
    <m/>
    <m/>
    <m/>
  </r>
  <r>
    <x v="2"/>
    <x v="0"/>
    <n v="93"/>
    <n v="0.90322580645161199"/>
    <n v="0.79569892473118198"/>
    <n v="1.45058035850524E-2"/>
    <s v="N/A"/>
    <s v="N/A"/>
    <s v="N/A"/>
    <s v="N/A"/>
    <s v="N/A"/>
    <s v="N/A"/>
    <s v="N/A"/>
    <s v="N/A"/>
    <s v="N/A"/>
    <x v="16"/>
    <n v="3600"/>
    <s v="N/A"/>
    <n v="138"/>
    <s v="N/A"/>
    <s v="N/A"/>
    <s v="N/A"/>
    <m/>
    <m/>
    <m/>
  </r>
  <r>
    <x v="16"/>
    <x v="0"/>
    <n v="112"/>
    <n v="0.94736842105263097"/>
    <n v="0.95535714285714202"/>
    <n v="4.7014217823743799E-2"/>
    <s v="N/A"/>
    <s v="N/A"/>
    <s v="N/A"/>
    <s v="N/A"/>
    <s v="N/A"/>
    <s v="N/A"/>
    <s v="N/A"/>
    <s v="N/A"/>
    <s v="N/A"/>
    <x v="16"/>
    <n v="3600"/>
    <s v="N/A"/>
    <n v="15"/>
    <s v="N/A"/>
    <s v="N/A"/>
    <s v="N/A"/>
    <m/>
    <m/>
    <m/>
  </r>
  <r>
    <x v="2"/>
    <x v="0"/>
    <n v="93"/>
    <n v="0.87096774193548299"/>
    <n v="0.80645161290322498"/>
    <n v="1.4292813837528199E-2"/>
    <s v="N/A"/>
    <s v="N/A"/>
    <s v="N/A"/>
    <s v="N/A"/>
    <s v="N/A"/>
    <s v="N/A"/>
    <s v="N/A"/>
    <s v="N/A"/>
    <s v="N/A"/>
    <x v="16"/>
    <n v="3600"/>
    <s v="N/A"/>
    <n v="89"/>
    <s v="N/A"/>
    <s v="N/A"/>
    <s v="N/A"/>
    <m/>
    <m/>
    <m/>
  </r>
  <r>
    <x v="2"/>
    <x v="0"/>
    <n v="93"/>
    <n v="0.83870967741935398"/>
    <n v="0.81720430107526798"/>
    <n v="1.4642879366874599E-2"/>
    <s v="N/A"/>
    <s v="N/A"/>
    <s v="N/A"/>
    <s v="N/A"/>
    <s v="N/A"/>
    <s v="N/A"/>
    <s v="N/A"/>
    <s v="N/A"/>
    <s v="N/A"/>
    <x v="16"/>
    <n v="3600"/>
    <s v="N/A"/>
    <n v="42"/>
    <s v="N/A"/>
    <s v="N/A"/>
    <s v="N/A"/>
    <m/>
    <m/>
    <m/>
  </r>
  <r>
    <x v="2"/>
    <x v="0"/>
    <n v="93"/>
    <n v="0.83870967741935398"/>
    <n v="0.81720430107526798"/>
    <n v="1.4710471034049899E-2"/>
    <s v="N/A"/>
    <s v="N/A"/>
    <s v="N/A"/>
    <s v="N/A"/>
    <s v="N/A"/>
    <s v="N/A"/>
    <s v="N/A"/>
    <s v="N/A"/>
    <s v="N/A"/>
    <x v="16"/>
    <n v="3600"/>
    <s v="N/A"/>
    <n v="0"/>
    <s v="N/A"/>
    <s v="N/A"/>
    <s v="N/A"/>
    <m/>
    <m/>
    <m/>
  </r>
  <r>
    <x v="16"/>
    <x v="0"/>
    <n v="112"/>
    <n v="0.94736842105263097"/>
    <n v="0.95535714285714202"/>
    <n v="4.6541839838027899E-2"/>
    <s v="N/A"/>
    <s v="N/A"/>
    <s v="N/A"/>
    <s v="N/A"/>
    <s v="N/A"/>
    <s v="N/A"/>
    <s v="N/A"/>
    <s v="N/A"/>
    <s v="N/A"/>
    <x v="16"/>
    <n v="3600"/>
    <s v="N/A"/>
    <n v="138"/>
    <s v="N/A"/>
    <s v="N/A"/>
    <s v="N/A"/>
    <m/>
    <m/>
    <m/>
  </r>
  <r>
    <x v="16"/>
    <x v="0"/>
    <n v="112"/>
    <n v="0.23684210526315699"/>
    <n v="0.36607142857142799"/>
    <n v="4.3210703879594803E-2"/>
    <s v="N/A"/>
    <s v="N/A"/>
    <s v="N/A"/>
    <s v="N/A"/>
    <s v="N/A"/>
    <s v="N/A"/>
    <s v="N/A"/>
    <s v="N/A"/>
    <s v="N/A"/>
    <x v="16"/>
    <n v="3600"/>
    <s v="N/A"/>
    <n v="89"/>
    <s v="N/A"/>
    <s v="N/A"/>
    <s v="N/A"/>
    <m/>
    <m/>
    <m/>
  </r>
  <r>
    <x v="2"/>
    <x v="1"/>
    <n v="93"/>
    <n v="0.41935483870967699"/>
    <n v="0.52688172043010695"/>
    <n v="1.8499184399843199E-2"/>
    <s v="N/A"/>
    <s v="N/A"/>
    <s v="N/A"/>
    <s v="N/A"/>
    <s v="N/A"/>
    <s v="N/A"/>
    <s v="N/A"/>
    <s v="N/A"/>
    <s v="N/A"/>
    <x v="16"/>
    <n v="3600"/>
    <s v="N/A"/>
    <n v="15"/>
    <s v="N/A"/>
    <s v="N/A"/>
    <s v="N/A"/>
    <m/>
    <m/>
    <m/>
  </r>
  <r>
    <x v="4"/>
    <x v="0"/>
    <n v="126"/>
    <n v="0.51162790697674398"/>
    <n v="0.64285714285714202"/>
    <n v="2.21512429416179E-2"/>
    <s v="N/A"/>
    <s v="N/A"/>
    <s v="N/A"/>
    <s v="N/A"/>
    <s v="N/A"/>
    <s v="N/A"/>
    <s v="N/A"/>
    <s v="N/A"/>
    <s v="N/A"/>
    <x v="16"/>
    <n v="3600"/>
    <s v="N/A"/>
    <n v="15"/>
    <s v="N/A"/>
    <s v="N/A"/>
    <s v="N/A"/>
    <m/>
    <m/>
    <m/>
  </r>
  <r>
    <x v="11"/>
    <x v="0"/>
    <n v="2397"/>
    <n v="0.86357947434292803"/>
    <n v="0.87108886107634498"/>
    <n v="7.0285953581333105E-2"/>
    <s v="N/A"/>
    <s v="N/A"/>
    <s v="N/A"/>
    <s v="N/A"/>
    <s v="N/A"/>
    <s v="N/A"/>
    <s v="N/A"/>
    <s v="N/A"/>
    <s v="N/A"/>
    <x v="16"/>
    <n v="3600"/>
    <s v="N/A"/>
    <n v="15"/>
    <s v="N/A"/>
    <s v="N/A"/>
    <s v="N/A"/>
    <m/>
    <m/>
    <m/>
  </r>
  <r>
    <x v="4"/>
    <x v="0"/>
    <n v="126"/>
    <n v="0.65116279069767402"/>
    <n v="0.66666666666666596"/>
    <n v="1.52112878859043E-2"/>
    <s v="N/A"/>
    <s v="N/A"/>
    <s v="N/A"/>
    <s v="N/A"/>
    <s v="N/A"/>
    <s v="N/A"/>
    <s v="N/A"/>
    <s v="N/A"/>
    <s v="N/A"/>
    <x v="16"/>
    <n v="3600"/>
    <s v="N/A"/>
    <n v="138"/>
    <s v="N/A"/>
    <s v="N/A"/>
    <s v="N/A"/>
    <m/>
    <m/>
    <m/>
  </r>
  <r>
    <x v="2"/>
    <x v="1"/>
    <n v="93"/>
    <n v="1"/>
    <n v="0.88172043010752599"/>
    <n v="1.95729099214077E-2"/>
    <s v="N/A"/>
    <s v="N/A"/>
    <s v="N/A"/>
    <s v="N/A"/>
    <s v="N/A"/>
    <s v="N/A"/>
    <s v="N/A"/>
    <s v="N/A"/>
    <s v="N/A"/>
    <x v="16"/>
    <n v="3600"/>
    <s v="N/A"/>
    <n v="138"/>
    <s v="N/A"/>
    <s v="N/A"/>
    <s v="N/A"/>
    <m/>
    <m/>
    <m/>
  </r>
  <r>
    <x v="4"/>
    <x v="0"/>
    <n v="126"/>
    <n v="0.60465116279069697"/>
    <n v="0.682539682539682"/>
    <n v="1.5738733112812001E-2"/>
    <s v="N/A"/>
    <s v="N/A"/>
    <s v="N/A"/>
    <s v="N/A"/>
    <s v="N/A"/>
    <s v="N/A"/>
    <s v="N/A"/>
    <s v="N/A"/>
    <s v="N/A"/>
    <x v="16"/>
    <n v="3600"/>
    <s v="N/A"/>
    <n v="89"/>
    <s v="N/A"/>
    <s v="N/A"/>
    <s v="N/A"/>
    <m/>
    <m/>
    <m/>
  </r>
  <r>
    <x v="2"/>
    <x v="1"/>
    <n v="93"/>
    <n v="0.90322580645161199"/>
    <n v="0.91397849462365499"/>
    <n v="2.2420264780521299E-2"/>
    <s v="N/A"/>
    <s v="N/A"/>
    <s v="N/A"/>
    <s v="N/A"/>
    <s v="N/A"/>
    <s v="N/A"/>
    <s v="N/A"/>
    <s v="N/A"/>
    <s v="N/A"/>
    <x v="16"/>
    <n v="3600"/>
    <s v="N/A"/>
    <n v="89"/>
    <s v="N/A"/>
    <s v="N/A"/>
    <s v="N/A"/>
    <m/>
    <m/>
    <m/>
  </r>
  <r>
    <x v="4"/>
    <x v="0"/>
    <n v="126"/>
    <n v="0.44186046511627902"/>
    <n v="0.69047619047619002"/>
    <n v="1.6483463346958101E-2"/>
    <s v="N/A"/>
    <s v="N/A"/>
    <s v="N/A"/>
    <s v="N/A"/>
    <s v="N/A"/>
    <s v="N/A"/>
    <s v="N/A"/>
    <s v="N/A"/>
    <s v="N/A"/>
    <x v="16"/>
    <n v="3600"/>
    <s v="N/A"/>
    <n v="42"/>
    <s v="N/A"/>
    <s v="N/A"/>
    <s v="N/A"/>
    <m/>
    <m/>
    <m/>
  </r>
  <r>
    <x v="16"/>
    <x v="0"/>
    <n v="112"/>
    <n v="1"/>
    <n v="0.94642857142857095"/>
    <n v="4.51953969895839E-2"/>
    <s v="N/A"/>
    <s v="N/A"/>
    <s v="N/A"/>
    <s v="N/A"/>
    <s v="N/A"/>
    <s v="N/A"/>
    <s v="N/A"/>
    <s v="N/A"/>
    <s v="N/A"/>
    <x v="16"/>
    <n v="3600"/>
    <s v="N/A"/>
    <n v="42"/>
    <s v="N/A"/>
    <s v="N/A"/>
    <s v="N/A"/>
    <m/>
    <m/>
    <m/>
  </r>
  <r>
    <x v="2"/>
    <x v="1"/>
    <n v="93"/>
    <n v="0.93548387096774099"/>
    <n v="0.90322580645161199"/>
    <n v="2.67619788646698E-2"/>
    <s v="N/A"/>
    <s v="N/A"/>
    <s v="N/A"/>
    <s v="N/A"/>
    <s v="N/A"/>
    <s v="N/A"/>
    <s v="N/A"/>
    <s v="N/A"/>
    <s v="N/A"/>
    <x v="16"/>
    <n v="3600"/>
    <s v="N/A"/>
    <n v="42"/>
    <s v="N/A"/>
    <s v="N/A"/>
    <s v="N/A"/>
    <m/>
    <m/>
    <m/>
  </r>
  <r>
    <x v="4"/>
    <x v="0"/>
    <n v="126"/>
    <n v="0.53488372093023195"/>
    <n v="0.65079365079365004"/>
    <n v="1.4598309993743799E-2"/>
    <s v="N/A"/>
    <s v="N/A"/>
    <s v="N/A"/>
    <s v="N/A"/>
    <s v="N/A"/>
    <s v="N/A"/>
    <s v="N/A"/>
    <s v="N/A"/>
    <s v="N/A"/>
    <x v="16"/>
    <n v="3600"/>
    <s v="N/A"/>
    <n v="0"/>
    <s v="N/A"/>
    <s v="N/A"/>
    <s v="N/A"/>
    <m/>
    <m/>
    <m/>
  </r>
  <r>
    <x v="2"/>
    <x v="1"/>
    <n v="93"/>
    <n v="0.93548387096774099"/>
    <n v="0.90322580645161199"/>
    <n v="1.5555363148450799E-2"/>
    <s v="N/A"/>
    <s v="N/A"/>
    <s v="N/A"/>
    <s v="N/A"/>
    <s v="N/A"/>
    <s v="N/A"/>
    <s v="N/A"/>
    <s v="N/A"/>
    <s v="N/A"/>
    <x v="16"/>
    <n v="3600"/>
    <s v="N/A"/>
    <n v="0"/>
    <s v="N/A"/>
    <s v="N/A"/>
    <s v="N/A"/>
    <m/>
    <m/>
    <m/>
  </r>
  <r>
    <x v="16"/>
    <x v="0"/>
    <n v="112"/>
    <n v="0.97368421052631504"/>
    <n v="0.95535714285714202"/>
    <n v="4.4939283281564699E-2"/>
    <s v="N/A"/>
    <s v="N/A"/>
    <s v="N/A"/>
    <s v="N/A"/>
    <s v="N/A"/>
    <s v="N/A"/>
    <s v="N/A"/>
    <s v="N/A"/>
    <s v="N/A"/>
    <x v="16"/>
    <n v="3600"/>
    <s v="N/A"/>
    <n v="0"/>
    <s v="N/A"/>
    <s v="N/A"/>
    <s v="N/A"/>
    <m/>
    <m/>
    <m/>
  </r>
  <r>
    <x v="3"/>
    <x v="0"/>
    <n v="120"/>
    <n v="0.5"/>
    <n v="0.64166666666666605"/>
    <n v="4.7343622893095003E-2"/>
    <s v="N/A"/>
    <s v="N/A"/>
    <s v="N/A"/>
    <s v="N/A"/>
    <s v="N/A"/>
    <s v="N/A"/>
    <s v="N/A"/>
    <s v="N/A"/>
    <s v="N/A"/>
    <x v="16"/>
    <n v="3600"/>
    <s v="N/A"/>
    <n v="15"/>
    <s v="N/A"/>
    <s v="N/A"/>
    <s v="N/A"/>
    <m/>
    <m/>
    <m/>
  </r>
  <r>
    <x v="11"/>
    <x v="0"/>
    <n v="2397"/>
    <n v="0.87984981226533099"/>
    <n v="0.86566541510221096"/>
    <n v="5.4561480879783603E-2"/>
    <s v="N/A"/>
    <s v="N/A"/>
    <s v="N/A"/>
    <s v="N/A"/>
    <s v="N/A"/>
    <s v="N/A"/>
    <s v="N/A"/>
    <s v="N/A"/>
    <s v="N/A"/>
    <x v="16"/>
    <n v="3600"/>
    <s v="N/A"/>
    <n v="138"/>
    <s v="N/A"/>
    <s v="N/A"/>
    <s v="N/A"/>
    <m/>
    <m/>
    <m/>
  </r>
  <r>
    <x v="4"/>
    <x v="1"/>
    <n v="126"/>
    <n v="0.67441860465116199"/>
    <n v="0.76984126984126899"/>
    <n v="1.98237895965576E-2"/>
    <s v="N/A"/>
    <s v="N/A"/>
    <s v="N/A"/>
    <s v="N/A"/>
    <s v="N/A"/>
    <s v="N/A"/>
    <s v="N/A"/>
    <s v="N/A"/>
    <s v="N/A"/>
    <x v="16"/>
    <n v="3600"/>
    <s v="N/A"/>
    <n v="15"/>
    <s v="N/A"/>
    <s v="N/A"/>
    <s v="N/A"/>
    <m/>
    <m/>
    <m/>
  </r>
  <r>
    <x v="4"/>
    <x v="1"/>
    <n v="126"/>
    <n v="0.79069767441860395"/>
    <n v="0.74603174603174605"/>
    <n v="3.2109323889017098E-2"/>
    <s v="N/A"/>
    <s v="N/A"/>
    <s v="N/A"/>
    <s v="N/A"/>
    <s v="N/A"/>
    <s v="N/A"/>
    <s v="N/A"/>
    <s v="N/A"/>
    <s v="N/A"/>
    <x v="16"/>
    <n v="3600"/>
    <s v="N/A"/>
    <n v="138"/>
    <s v="N/A"/>
    <s v="N/A"/>
    <s v="N/A"/>
    <m/>
    <m/>
    <m/>
  </r>
  <r>
    <x v="2"/>
    <x v="2"/>
    <n v="93"/>
    <n v="1"/>
    <n v="1"/>
    <n v="5.9812307357788003E-2"/>
    <s v="N/A"/>
    <s v="N/A"/>
    <s v="N/A"/>
    <s v="N/A"/>
    <s v="N/A"/>
    <s v="N/A"/>
    <s v="N/A"/>
    <s v="N/A"/>
    <s v="N/A"/>
    <x v="16"/>
    <n v="3600"/>
    <s v="N/A"/>
    <n v="15"/>
    <s v="N/A"/>
    <s v="N/A"/>
    <s v="N/A"/>
    <m/>
    <m/>
    <m/>
  </r>
  <r>
    <x v="4"/>
    <x v="1"/>
    <n v="126"/>
    <n v="0.74418604651162701"/>
    <n v="0.76190476190476097"/>
    <n v="3.4531109035015099E-2"/>
    <s v="N/A"/>
    <s v="N/A"/>
    <s v="N/A"/>
    <s v="N/A"/>
    <s v="N/A"/>
    <s v="N/A"/>
    <s v="N/A"/>
    <s v="N/A"/>
    <s v="N/A"/>
    <x v="16"/>
    <n v="3600"/>
    <s v="N/A"/>
    <n v="89"/>
    <s v="N/A"/>
    <s v="N/A"/>
    <s v="N/A"/>
    <m/>
    <m/>
    <m/>
  </r>
  <r>
    <x v="3"/>
    <x v="0"/>
    <n v="120"/>
    <n v="0.52500000000000002"/>
    <n v="0.65833333333333299"/>
    <n v="4.5986019074916798E-2"/>
    <s v="N/A"/>
    <s v="N/A"/>
    <s v="N/A"/>
    <s v="N/A"/>
    <s v="N/A"/>
    <s v="N/A"/>
    <s v="N/A"/>
    <s v="N/A"/>
    <s v="N/A"/>
    <x v="16"/>
    <n v="3600"/>
    <s v="N/A"/>
    <n v="138"/>
    <s v="N/A"/>
    <s v="N/A"/>
    <s v="N/A"/>
    <m/>
    <m/>
    <m/>
  </r>
  <r>
    <x v="16"/>
    <x v="1"/>
    <n v="112"/>
    <n v="0.92105263157894701"/>
    <n v="0.97321428571428503"/>
    <n v="5.3423251956701202E-2"/>
    <s v="N/A"/>
    <s v="N/A"/>
    <s v="N/A"/>
    <s v="N/A"/>
    <s v="N/A"/>
    <s v="N/A"/>
    <s v="N/A"/>
    <s v="N/A"/>
    <s v="N/A"/>
    <x v="16"/>
    <n v="3600"/>
    <s v="N/A"/>
    <n v="15"/>
    <s v="N/A"/>
    <s v="N/A"/>
    <s v="N/A"/>
    <m/>
    <m/>
    <m/>
  </r>
  <r>
    <x v="4"/>
    <x v="1"/>
    <n v="126"/>
    <n v="0.62790697674418605"/>
    <n v="0.75396825396825395"/>
    <n v="2.6772957295179301E-2"/>
    <s v="N/A"/>
    <s v="N/A"/>
    <s v="N/A"/>
    <s v="N/A"/>
    <s v="N/A"/>
    <s v="N/A"/>
    <s v="N/A"/>
    <s v="N/A"/>
    <s v="N/A"/>
    <x v="16"/>
    <n v="3600"/>
    <s v="N/A"/>
    <n v="42"/>
    <s v="N/A"/>
    <s v="N/A"/>
    <s v="N/A"/>
    <m/>
    <m/>
    <m/>
  </r>
  <r>
    <x v="2"/>
    <x v="2"/>
    <n v="93"/>
    <n v="1"/>
    <n v="1"/>
    <n v="1.8856033682823101E-2"/>
    <s v="N/A"/>
    <s v="N/A"/>
    <s v="N/A"/>
    <s v="N/A"/>
    <s v="N/A"/>
    <s v="N/A"/>
    <s v="N/A"/>
    <s v="N/A"/>
    <s v="N/A"/>
    <x v="16"/>
    <n v="3600"/>
    <s v="N/A"/>
    <n v="138"/>
    <s v="N/A"/>
    <s v="N/A"/>
    <s v="N/A"/>
    <m/>
    <m/>
    <m/>
  </r>
  <r>
    <x v="3"/>
    <x v="0"/>
    <n v="120"/>
    <n v="0.52500000000000002"/>
    <n v="0.625"/>
    <n v="4.5978307723999003E-2"/>
    <s v="N/A"/>
    <s v="N/A"/>
    <s v="N/A"/>
    <s v="N/A"/>
    <s v="N/A"/>
    <s v="N/A"/>
    <s v="N/A"/>
    <s v="N/A"/>
    <s v="N/A"/>
    <x v="16"/>
    <n v="3600"/>
    <s v="N/A"/>
    <n v="89"/>
    <s v="N/A"/>
    <s v="N/A"/>
    <s v="N/A"/>
    <m/>
    <m/>
    <m/>
  </r>
  <r>
    <x v="4"/>
    <x v="1"/>
    <n v="126"/>
    <n v="0.62790697674418605"/>
    <n v="0.76984126984126899"/>
    <n v="3.8999777287244797E-2"/>
    <s v="N/A"/>
    <s v="N/A"/>
    <s v="N/A"/>
    <s v="N/A"/>
    <s v="N/A"/>
    <s v="N/A"/>
    <s v="N/A"/>
    <s v="N/A"/>
    <s v="N/A"/>
    <x v="16"/>
    <n v="3600"/>
    <s v="N/A"/>
    <n v="0"/>
    <s v="N/A"/>
    <s v="N/A"/>
    <s v="N/A"/>
    <m/>
    <m/>
    <m/>
  </r>
  <r>
    <x v="11"/>
    <x v="0"/>
    <n v="2397"/>
    <n v="0.86858573216520596"/>
    <n v="0.86942010846891904"/>
    <n v="5.4726254194974899E-2"/>
    <s v="N/A"/>
    <s v="N/A"/>
    <s v="N/A"/>
    <s v="N/A"/>
    <s v="N/A"/>
    <s v="N/A"/>
    <s v="N/A"/>
    <s v="N/A"/>
    <s v="N/A"/>
    <x v="16"/>
    <n v="3600"/>
    <s v="N/A"/>
    <n v="89"/>
    <s v="N/A"/>
    <s v="N/A"/>
    <s v="N/A"/>
    <m/>
    <m/>
    <m/>
  </r>
  <r>
    <x v="2"/>
    <x v="2"/>
    <n v="93"/>
    <n v="1"/>
    <n v="1"/>
    <n v="4.7401536256074898E-2"/>
    <s v="N/A"/>
    <s v="N/A"/>
    <s v="N/A"/>
    <s v="N/A"/>
    <s v="N/A"/>
    <s v="N/A"/>
    <s v="N/A"/>
    <s v="N/A"/>
    <s v="N/A"/>
    <x v="16"/>
    <n v="3600"/>
    <s v="N/A"/>
    <n v="89"/>
    <s v="N/A"/>
    <s v="N/A"/>
    <s v="N/A"/>
    <m/>
    <m/>
    <m/>
  </r>
  <r>
    <x v="3"/>
    <x v="0"/>
    <n v="120"/>
    <n v="0.47499999999999998"/>
    <n v="0.67500000000000004"/>
    <n v="4.54341582953929E-2"/>
    <s v="N/A"/>
    <s v="N/A"/>
    <s v="N/A"/>
    <s v="N/A"/>
    <s v="N/A"/>
    <s v="N/A"/>
    <s v="N/A"/>
    <s v="N/A"/>
    <s v="N/A"/>
    <x v="16"/>
    <n v="3600"/>
    <s v="N/A"/>
    <n v="42"/>
    <s v="N/A"/>
    <s v="N/A"/>
    <s v="N/A"/>
    <m/>
    <m/>
    <m/>
  </r>
  <r>
    <x v="4"/>
    <x v="2"/>
    <n v="126"/>
    <n v="0.60465116279069697"/>
    <n v="0.817460317460317"/>
    <n v="3.9502713829278897E-2"/>
    <s v="N/A"/>
    <s v="N/A"/>
    <s v="N/A"/>
    <s v="N/A"/>
    <s v="N/A"/>
    <s v="N/A"/>
    <s v="N/A"/>
    <s v="N/A"/>
    <s v="N/A"/>
    <x v="16"/>
    <n v="3600"/>
    <s v="N/A"/>
    <n v="15"/>
    <s v="N/A"/>
    <s v="N/A"/>
    <s v="N/A"/>
    <m/>
    <m/>
    <m/>
  </r>
  <r>
    <x v="2"/>
    <x v="2"/>
    <n v="93"/>
    <n v="1"/>
    <n v="1"/>
    <n v="2.7374692261219E-2"/>
    <s v="N/A"/>
    <s v="N/A"/>
    <s v="N/A"/>
    <s v="N/A"/>
    <s v="N/A"/>
    <s v="N/A"/>
    <s v="N/A"/>
    <s v="N/A"/>
    <s v="N/A"/>
    <x v="16"/>
    <n v="3600"/>
    <s v="N/A"/>
    <n v="42"/>
    <s v="N/A"/>
    <s v="N/A"/>
    <s v="N/A"/>
    <m/>
    <m/>
    <m/>
  </r>
  <r>
    <x v="3"/>
    <x v="0"/>
    <n v="120"/>
    <n v="0.52500000000000002"/>
    <n v="0.65833333333333299"/>
    <n v="4.5275446027517298E-2"/>
    <s v="N/A"/>
    <s v="N/A"/>
    <s v="N/A"/>
    <s v="N/A"/>
    <s v="N/A"/>
    <s v="N/A"/>
    <s v="N/A"/>
    <s v="N/A"/>
    <s v="N/A"/>
    <x v="16"/>
    <n v="3600"/>
    <s v="N/A"/>
    <n v="0"/>
    <s v="N/A"/>
    <s v="N/A"/>
    <s v="N/A"/>
    <m/>
    <m/>
    <m/>
  </r>
  <r>
    <x v="2"/>
    <x v="2"/>
    <n v="93"/>
    <n v="1"/>
    <n v="1"/>
    <n v="7.4815496802330003E-2"/>
    <s v="N/A"/>
    <s v="N/A"/>
    <s v="N/A"/>
    <s v="N/A"/>
    <s v="N/A"/>
    <s v="N/A"/>
    <s v="N/A"/>
    <s v="N/A"/>
    <s v="N/A"/>
    <x v="16"/>
    <n v="3600"/>
    <s v="N/A"/>
    <n v="0"/>
    <s v="N/A"/>
    <s v="N/A"/>
    <s v="N/A"/>
    <m/>
    <m/>
    <m/>
  </r>
  <r>
    <x v="4"/>
    <x v="2"/>
    <n v="126"/>
    <n v="0.62790697674418605"/>
    <n v="0.82539682539682502"/>
    <n v="0.17908901721239001"/>
    <s v="N/A"/>
    <s v="N/A"/>
    <s v="N/A"/>
    <s v="N/A"/>
    <s v="N/A"/>
    <s v="N/A"/>
    <s v="N/A"/>
    <s v="N/A"/>
    <s v="N/A"/>
    <x v="16"/>
    <n v="3600"/>
    <s v="N/A"/>
    <n v="138"/>
    <s v="N/A"/>
    <s v="N/A"/>
    <s v="N/A"/>
    <m/>
    <m/>
    <m/>
  </r>
  <r>
    <x v="16"/>
    <x v="1"/>
    <n v="112"/>
    <n v="0.97368421052631504"/>
    <n v="0.98214285714285698"/>
    <n v="5.3713563829660402E-2"/>
    <s v="N/A"/>
    <s v="N/A"/>
    <s v="N/A"/>
    <s v="N/A"/>
    <s v="N/A"/>
    <s v="N/A"/>
    <s v="N/A"/>
    <s v="N/A"/>
    <s v="N/A"/>
    <x v="16"/>
    <n v="3600"/>
    <s v="N/A"/>
    <n v="138"/>
    <s v="N/A"/>
    <s v="N/A"/>
    <s v="N/A"/>
    <m/>
    <m/>
    <m/>
  </r>
  <r>
    <x v="11"/>
    <x v="0"/>
    <n v="2397"/>
    <n v="0.87734668335419197"/>
    <n v="0.86649979140592404"/>
    <n v="5.1507968455552999E-2"/>
    <s v="N/A"/>
    <s v="N/A"/>
    <s v="N/A"/>
    <s v="N/A"/>
    <s v="N/A"/>
    <s v="N/A"/>
    <s v="N/A"/>
    <s v="N/A"/>
    <s v="N/A"/>
    <x v="16"/>
    <n v="3600"/>
    <s v="N/A"/>
    <n v="42"/>
    <s v="N/A"/>
    <s v="N/A"/>
    <s v="N/A"/>
    <m/>
    <m/>
    <m/>
  </r>
  <r>
    <x v="2"/>
    <x v="3"/>
    <n v="93"/>
    <n v="1"/>
    <n v="1"/>
    <n v="3.8197189569473197E-2"/>
    <s v="N/A"/>
    <s v="N/A"/>
    <s v="N/A"/>
    <s v="N/A"/>
    <s v="N/A"/>
    <s v="N/A"/>
    <s v="N/A"/>
    <s v="N/A"/>
    <s v="N/A"/>
    <x v="16"/>
    <n v="3600"/>
    <s v="N/A"/>
    <n v="15"/>
    <s v="N/A"/>
    <s v="N/A"/>
    <s v="N/A"/>
    <m/>
    <m/>
    <m/>
  </r>
  <r>
    <x v="4"/>
    <x v="2"/>
    <n v="126"/>
    <n v="0.581395348837209"/>
    <n v="0.83333333333333304"/>
    <n v="0.188070207834243"/>
    <s v="N/A"/>
    <s v="N/A"/>
    <s v="N/A"/>
    <s v="N/A"/>
    <s v="N/A"/>
    <s v="N/A"/>
    <s v="N/A"/>
    <s v="N/A"/>
    <s v="N/A"/>
    <x v="16"/>
    <n v="3600"/>
    <s v="N/A"/>
    <n v="89"/>
    <s v="N/A"/>
    <s v="N/A"/>
    <s v="N/A"/>
    <m/>
    <m/>
    <m/>
  </r>
  <r>
    <x v="3"/>
    <x v="1"/>
    <n v="120"/>
    <n v="0.67500000000000004"/>
    <n v="0.77500000000000002"/>
    <n v="6.0528066009283003E-2"/>
    <s v="N/A"/>
    <s v="N/A"/>
    <s v="N/A"/>
    <s v="N/A"/>
    <s v="N/A"/>
    <s v="N/A"/>
    <s v="N/A"/>
    <s v="N/A"/>
    <s v="N/A"/>
    <x v="16"/>
    <n v="3600"/>
    <s v="N/A"/>
    <n v="15"/>
    <s v="N/A"/>
    <s v="N/A"/>
    <s v="N/A"/>
    <m/>
    <m/>
    <m/>
  </r>
  <r>
    <x v="16"/>
    <x v="1"/>
    <n v="112"/>
    <n v="0.92105263157894701"/>
    <n v="0.98214285714285698"/>
    <n v="5.3727645426988602E-2"/>
    <s v="N/A"/>
    <s v="N/A"/>
    <s v="N/A"/>
    <s v="N/A"/>
    <s v="N/A"/>
    <s v="N/A"/>
    <s v="N/A"/>
    <s v="N/A"/>
    <s v="N/A"/>
    <x v="16"/>
    <n v="3600"/>
    <s v="N/A"/>
    <n v="89"/>
    <s v="N/A"/>
    <s v="N/A"/>
    <s v="N/A"/>
    <m/>
    <m/>
    <m/>
  </r>
  <r>
    <x v="4"/>
    <x v="2"/>
    <n v="126"/>
    <n v="0.581395348837209"/>
    <n v="0.817460317460317"/>
    <n v="9.18930284678936E-2"/>
    <s v="N/A"/>
    <s v="N/A"/>
    <s v="N/A"/>
    <s v="N/A"/>
    <s v="N/A"/>
    <s v="N/A"/>
    <s v="N/A"/>
    <s v="N/A"/>
    <s v="N/A"/>
    <x v="16"/>
    <n v="3600"/>
    <s v="N/A"/>
    <n v="42"/>
    <s v="N/A"/>
    <s v="N/A"/>
    <s v="N/A"/>
    <m/>
    <m/>
    <m/>
  </r>
  <r>
    <x v="11"/>
    <x v="0"/>
    <n v="2397"/>
    <n v="0.86858573216520596"/>
    <n v="0.86942010846891904"/>
    <n v="5.4626744240522301E-2"/>
    <s v="N/A"/>
    <s v="N/A"/>
    <s v="N/A"/>
    <s v="N/A"/>
    <s v="N/A"/>
    <s v="N/A"/>
    <s v="N/A"/>
    <s v="N/A"/>
    <s v="N/A"/>
    <x v="16"/>
    <n v="3600"/>
    <s v="N/A"/>
    <n v="0"/>
    <s v="N/A"/>
    <s v="N/A"/>
    <s v="N/A"/>
    <m/>
    <m/>
    <m/>
  </r>
  <r>
    <x v="3"/>
    <x v="1"/>
    <n v="120"/>
    <n v="0.6"/>
    <n v="0.77500000000000002"/>
    <n v="6.8496979773044503E-2"/>
    <s v="N/A"/>
    <s v="N/A"/>
    <s v="N/A"/>
    <s v="N/A"/>
    <s v="N/A"/>
    <s v="N/A"/>
    <s v="N/A"/>
    <s v="N/A"/>
    <s v="N/A"/>
    <x v="16"/>
    <n v="3600"/>
    <s v="N/A"/>
    <n v="138"/>
    <s v="N/A"/>
    <s v="N/A"/>
    <s v="N/A"/>
    <m/>
    <m/>
    <m/>
  </r>
  <r>
    <x v="4"/>
    <x v="2"/>
    <n v="126"/>
    <n v="0.67441860465116199"/>
    <n v="0.84126984126984095"/>
    <n v="0.148001734167337"/>
    <s v="N/A"/>
    <s v="N/A"/>
    <s v="N/A"/>
    <s v="N/A"/>
    <s v="N/A"/>
    <s v="N/A"/>
    <s v="N/A"/>
    <s v="N/A"/>
    <s v="N/A"/>
    <x v="16"/>
    <n v="3600"/>
    <s v="N/A"/>
    <n v="0"/>
    <s v="N/A"/>
    <s v="N/A"/>
    <s v="N/A"/>
    <m/>
    <m/>
    <m/>
  </r>
  <r>
    <x v="16"/>
    <x v="1"/>
    <n v="112"/>
    <n v="1"/>
    <n v="0.96428571428571397"/>
    <n v="5.6704126298427499E-2"/>
    <s v="N/A"/>
    <s v="N/A"/>
    <s v="N/A"/>
    <s v="N/A"/>
    <s v="N/A"/>
    <s v="N/A"/>
    <s v="N/A"/>
    <s v="N/A"/>
    <s v="N/A"/>
    <x v="16"/>
    <n v="3600"/>
    <s v="N/A"/>
    <n v="42"/>
    <s v="N/A"/>
    <s v="N/A"/>
    <s v="N/A"/>
    <m/>
    <m/>
    <m/>
  </r>
  <r>
    <x v="3"/>
    <x v="1"/>
    <n v="120"/>
    <n v="0.8"/>
    <n v="0.76666666666666605"/>
    <n v="6.7683782428502995E-2"/>
    <s v="N/A"/>
    <s v="N/A"/>
    <s v="N/A"/>
    <s v="N/A"/>
    <s v="N/A"/>
    <s v="N/A"/>
    <s v="N/A"/>
    <s v="N/A"/>
    <s v="N/A"/>
    <x v="16"/>
    <n v="3600"/>
    <s v="N/A"/>
    <n v="89"/>
    <s v="N/A"/>
    <s v="N/A"/>
    <s v="N/A"/>
    <m/>
    <m/>
    <m/>
  </r>
  <r>
    <x v="4"/>
    <x v="3"/>
    <n v="126"/>
    <n v="0.76744186046511598"/>
    <n v="0.85714285714285698"/>
    <n v="4.47365231812E-2"/>
    <s v="N/A"/>
    <s v="N/A"/>
    <s v="N/A"/>
    <s v="N/A"/>
    <s v="N/A"/>
    <s v="N/A"/>
    <s v="N/A"/>
    <s v="N/A"/>
    <s v="N/A"/>
    <x v="16"/>
    <n v="3600"/>
    <s v="N/A"/>
    <n v="15"/>
    <s v="N/A"/>
    <s v="N/A"/>
    <s v="N/A"/>
    <m/>
    <m/>
    <m/>
  </r>
  <r>
    <x v="3"/>
    <x v="1"/>
    <n v="120"/>
    <n v="0.625"/>
    <n v="0.80833333333333302"/>
    <n v="6.7904353141784599E-2"/>
    <s v="N/A"/>
    <s v="N/A"/>
    <s v="N/A"/>
    <s v="N/A"/>
    <s v="N/A"/>
    <s v="N/A"/>
    <s v="N/A"/>
    <s v="N/A"/>
    <s v="N/A"/>
    <x v="16"/>
    <n v="3600"/>
    <s v="N/A"/>
    <n v="42"/>
    <s v="N/A"/>
    <s v="N/A"/>
    <s v="N/A"/>
    <m/>
    <m/>
    <m/>
  </r>
  <r>
    <x v="3"/>
    <x v="1"/>
    <n v="120"/>
    <n v="0.57499999999999996"/>
    <n v="0.81666666666666599"/>
    <n v="6.7217800766229602E-2"/>
    <s v="N/A"/>
    <s v="N/A"/>
    <s v="N/A"/>
    <s v="N/A"/>
    <s v="N/A"/>
    <s v="N/A"/>
    <s v="N/A"/>
    <s v="N/A"/>
    <s v="N/A"/>
    <x v="16"/>
    <n v="3600"/>
    <s v="N/A"/>
    <n v="0"/>
    <s v="N/A"/>
    <s v="N/A"/>
    <s v="N/A"/>
    <m/>
    <m/>
    <m/>
  </r>
  <r>
    <x v="16"/>
    <x v="1"/>
    <n v="112"/>
    <n v="0.97368421052631504"/>
    <n v="0.97321428571428503"/>
    <n v="5.17042689025402E-2"/>
    <s v="N/A"/>
    <s v="N/A"/>
    <s v="N/A"/>
    <s v="N/A"/>
    <s v="N/A"/>
    <s v="N/A"/>
    <s v="N/A"/>
    <s v="N/A"/>
    <s v="N/A"/>
    <x v="16"/>
    <n v="3600"/>
    <s v="N/A"/>
    <n v="0"/>
    <s v="N/A"/>
    <s v="N/A"/>
    <s v="N/A"/>
    <m/>
    <m/>
    <m/>
  </r>
  <r>
    <x v="4"/>
    <x v="3"/>
    <n v="126"/>
    <n v="0.67441860465116199"/>
    <n v="0.865079365079365"/>
    <n v="0.71624225378036499"/>
    <s v="N/A"/>
    <s v="N/A"/>
    <s v="N/A"/>
    <s v="N/A"/>
    <s v="N/A"/>
    <s v="N/A"/>
    <s v="N/A"/>
    <s v="N/A"/>
    <s v="N/A"/>
    <x v="16"/>
    <n v="3600"/>
    <s v="N/A"/>
    <n v="138"/>
    <s v="N/A"/>
    <s v="N/A"/>
    <s v="N/A"/>
    <m/>
    <m/>
    <m/>
  </r>
  <r>
    <x v="3"/>
    <x v="2"/>
    <n v="120"/>
    <n v="0.8"/>
    <n v="0.84166666666666601"/>
    <n v="8.4859780967235496E-2"/>
    <s v="N/A"/>
    <s v="N/A"/>
    <s v="N/A"/>
    <s v="N/A"/>
    <s v="N/A"/>
    <s v="N/A"/>
    <s v="N/A"/>
    <s v="N/A"/>
    <s v="N/A"/>
    <x v="16"/>
    <n v="3600"/>
    <s v="N/A"/>
    <n v="15"/>
    <s v="N/A"/>
    <s v="N/A"/>
    <s v="N/A"/>
    <m/>
    <m/>
    <m/>
  </r>
  <r>
    <x v="11"/>
    <x v="1"/>
    <n v="2397"/>
    <n v="0.94367959949937397"/>
    <n v="0.93617021276595702"/>
    <n v="0.116263944655656"/>
    <s v="N/A"/>
    <s v="N/A"/>
    <s v="N/A"/>
    <s v="N/A"/>
    <s v="N/A"/>
    <s v="N/A"/>
    <s v="N/A"/>
    <s v="N/A"/>
    <s v="N/A"/>
    <x v="16"/>
    <n v="3600"/>
    <s v="N/A"/>
    <n v="15"/>
    <s v="N/A"/>
    <s v="N/A"/>
    <s v="N/A"/>
    <m/>
    <m/>
    <m/>
  </r>
  <r>
    <x v="16"/>
    <x v="2"/>
    <n v="112"/>
    <n v="0.94736842105263097"/>
    <n v="0.95535714285714202"/>
    <n v="5.9993702918291002E-2"/>
    <s v="N/A"/>
    <s v="N/A"/>
    <s v="N/A"/>
    <s v="N/A"/>
    <s v="N/A"/>
    <s v="N/A"/>
    <s v="N/A"/>
    <s v="N/A"/>
    <s v="N/A"/>
    <x v="16"/>
    <n v="3600"/>
    <s v="N/A"/>
    <n v="15"/>
    <s v="N/A"/>
    <s v="N/A"/>
    <s v="N/A"/>
    <m/>
    <m/>
    <m/>
  </r>
  <r>
    <x v="4"/>
    <x v="3"/>
    <n v="126"/>
    <n v="0.72093023255813904"/>
    <n v="0.90476190476190399"/>
    <n v="0.14397848397493301"/>
    <s v="N/A"/>
    <s v="N/A"/>
    <s v="N/A"/>
    <s v="N/A"/>
    <s v="N/A"/>
    <s v="N/A"/>
    <s v="N/A"/>
    <s v="N/A"/>
    <s v="N/A"/>
    <x v="16"/>
    <n v="3600"/>
    <s v="N/A"/>
    <n v="89"/>
    <s v="N/A"/>
    <s v="N/A"/>
    <s v="N/A"/>
    <m/>
    <m/>
    <m/>
  </r>
  <r>
    <x v="3"/>
    <x v="2"/>
    <n v="120"/>
    <n v="0.77500000000000002"/>
    <n v="0.86666666666666603"/>
    <n v="0.144801575690507"/>
    <s v="N/A"/>
    <s v="N/A"/>
    <s v="N/A"/>
    <s v="N/A"/>
    <s v="N/A"/>
    <s v="N/A"/>
    <s v="N/A"/>
    <s v="N/A"/>
    <s v="N/A"/>
    <x v="16"/>
    <n v="3600"/>
    <s v="N/A"/>
    <n v="138"/>
    <s v="N/A"/>
    <s v="N/A"/>
    <s v="N/A"/>
    <m/>
    <m/>
    <m/>
  </r>
  <r>
    <x v="14"/>
    <x v="0"/>
    <n v="263"/>
    <n v="0.80681818181818099"/>
    <n v="0.89733840304182499"/>
    <n v="2.4598706513643199E-2"/>
    <s v="N/A"/>
    <s v="N/A"/>
    <s v="N/A"/>
    <s v="N/A"/>
    <s v="N/A"/>
    <s v="N/A"/>
    <s v="N/A"/>
    <s v="N/A"/>
    <s v="N/A"/>
    <x v="16"/>
    <n v="3600"/>
    <s v="N/A"/>
    <n v="15"/>
    <s v="N/A"/>
    <s v="N/A"/>
    <s v="N/A"/>
    <m/>
    <m/>
    <m/>
  </r>
  <r>
    <x v="4"/>
    <x v="3"/>
    <n v="126"/>
    <n v="0.581395348837209"/>
    <n v="0.90476190476190399"/>
    <n v="0.21537718549370699"/>
    <s v="N/A"/>
    <s v="N/A"/>
    <s v="N/A"/>
    <s v="N/A"/>
    <s v="N/A"/>
    <s v="N/A"/>
    <s v="N/A"/>
    <s v="N/A"/>
    <s v="N/A"/>
    <x v="16"/>
    <n v="3600"/>
    <s v="N/A"/>
    <n v="42"/>
    <s v="N/A"/>
    <s v="N/A"/>
    <s v="N/A"/>
    <m/>
    <m/>
    <m/>
  </r>
  <r>
    <x v="3"/>
    <x v="2"/>
    <n v="120"/>
    <n v="0.82499999999999996"/>
    <n v="0.84166666666666601"/>
    <n v="0.15149862319231"/>
    <s v="N/A"/>
    <s v="N/A"/>
    <s v="N/A"/>
    <s v="N/A"/>
    <s v="N/A"/>
    <s v="N/A"/>
    <s v="N/A"/>
    <s v="N/A"/>
    <s v="N/A"/>
    <x v="16"/>
    <n v="3600"/>
    <s v="N/A"/>
    <n v="89"/>
    <s v="N/A"/>
    <s v="N/A"/>
    <s v="N/A"/>
    <m/>
    <m/>
    <m/>
  </r>
  <r>
    <x v="16"/>
    <x v="2"/>
    <n v="112"/>
    <n v="0.97368421052631504"/>
    <n v="0.98214285714285698"/>
    <n v="6.1356868594884803E-2"/>
    <s v="N/A"/>
    <s v="N/A"/>
    <s v="N/A"/>
    <s v="N/A"/>
    <s v="N/A"/>
    <s v="N/A"/>
    <s v="N/A"/>
    <s v="N/A"/>
    <s v="N/A"/>
    <x v="16"/>
    <n v="3600"/>
    <s v="N/A"/>
    <n v="138"/>
    <s v="N/A"/>
    <s v="N/A"/>
    <s v="N/A"/>
    <m/>
    <m/>
    <m/>
  </r>
  <r>
    <x v="4"/>
    <x v="3"/>
    <n v="126"/>
    <n v="0.79069767441860395"/>
    <n v="0.84920634920634896"/>
    <n v="4.3515674769878297E-2"/>
    <s v="N/A"/>
    <s v="N/A"/>
    <s v="N/A"/>
    <s v="N/A"/>
    <s v="N/A"/>
    <s v="N/A"/>
    <s v="N/A"/>
    <s v="N/A"/>
    <s v="N/A"/>
    <x v="16"/>
    <n v="3600"/>
    <s v="N/A"/>
    <n v="0"/>
    <s v="N/A"/>
    <s v="N/A"/>
    <s v="N/A"/>
    <m/>
    <m/>
    <m/>
  </r>
  <r>
    <x v="3"/>
    <x v="2"/>
    <n v="120"/>
    <n v="0.72499999999999998"/>
    <n v="0.88333333333333297"/>
    <n v="0.14826837554573999"/>
    <s v="N/A"/>
    <s v="N/A"/>
    <s v="N/A"/>
    <s v="N/A"/>
    <s v="N/A"/>
    <s v="N/A"/>
    <s v="N/A"/>
    <s v="N/A"/>
    <s v="N/A"/>
    <x v="16"/>
    <n v="3600"/>
    <s v="N/A"/>
    <n v="42"/>
    <s v="N/A"/>
    <s v="N/A"/>
    <s v="N/A"/>
    <m/>
    <m/>
    <m/>
  </r>
  <r>
    <x v="6"/>
    <x v="0"/>
    <n v="200"/>
    <n v="0.61194029850746201"/>
    <n v="0.57999999999999996"/>
    <n v="1.8506407737731899E-2"/>
    <s v="N/A"/>
    <s v="N/A"/>
    <s v="N/A"/>
    <s v="N/A"/>
    <s v="N/A"/>
    <s v="N/A"/>
    <s v="N/A"/>
    <s v="N/A"/>
    <s v="N/A"/>
    <x v="16"/>
    <n v="3600"/>
    <s v="N/A"/>
    <n v="15"/>
    <s v="N/A"/>
    <s v="N/A"/>
    <s v="N/A"/>
    <m/>
    <m/>
    <m/>
  </r>
  <r>
    <x v="16"/>
    <x v="2"/>
    <n v="112"/>
    <n v="1"/>
    <n v="0.97321428571428503"/>
    <n v="5.79803250730037E-2"/>
    <s v="N/A"/>
    <s v="N/A"/>
    <s v="N/A"/>
    <s v="N/A"/>
    <s v="N/A"/>
    <s v="N/A"/>
    <s v="N/A"/>
    <s v="N/A"/>
    <s v="N/A"/>
    <x v="16"/>
    <n v="3600"/>
    <s v="N/A"/>
    <n v="89"/>
    <s v="N/A"/>
    <s v="N/A"/>
    <s v="N/A"/>
    <m/>
    <m/>
    <m/>
  </r>
  <r>
    <x v="6"/>
    <x v="0"/>
    <n v="200"/>
    <n v="0.61194029850746201"/>
    <n v="0.57999999999999996"/>
    <n v="1.88496969640254E-2"/>
    <s v="N/A"/>
    <s v="N/A"/>
    <s v="N/A"/>
    <s v="N/A"/>
    <s v="N/A"/>
    <s v="N/A"/>
    <s v="N/A"/>
    <s v="N/A"/>
    <s v="N/A"/>
    <x v="16"/>
    <n v="3600"/>
    <s v="N/A"/>
    <n v="138"/>
    <s v="N/A"/>
    <s v="N/A"/>
    <s v="N/A"/>
    <m/>
    <m/>
    <m/>
  </r>
  <r>
    <x v="3"/>
    <x v="2"/>
    <n v="120"/>
    <n v="0.6"/>
    <n v="0.89166666666666605"/>
    <n v="0.19046333432197499"/>
    <s v="N/A"/>
    <s v="N/A"/>
    <s v="N/A"/>
    <s v="N/A"/>
    <s v="N/A"/>
    <s v="N/A"/>
    <s v="N/A"/>
    <s v="N/A"/>
    <s v="N/A"/>
    <x v="16"/>
    <n v="3600"/>
    <s v="N/A"/>
    <n v="0"/>
    <s v="N/A"/>
    <s v="N/A"/>
    <s v="N/A"/>
    <m/>
    <m/>
    <m/>
  </r>
  <r>
    <x v="11"/>
    <x v="1"/>
    <n v="2397"/>
    <n v="0.93617021276595702"/>
    <n v="0.93867334167709604"/>
    <n v="0.119958315044641"/>
    <s v="N/A"/>
    <s v="N/A"/>
    <s v="N/A"/>
    <s v="N/A"/>
    <s v="N/A"/>
    <s v="N/A"/>
    <s v="N/A"/>
    <s v="N/A"/>
    <s v="N/A"/>
    <x v="16"/>
    <n v="3600"/>
    <s v="N/A"/>
    <n v="138"/>
    <s v="N/A"/>
    <s v="N/A"/>
    <s v="N/A"/>
    <m/>
    <m/>
    <m/>
  </r>
  <r>
    <x v="6"/>
    <x v="0"/>
    <n v="200"/>
    <n v="0.61194029850746201"/>
    <n v="0.57999999999999996"/>
    <n v="1.6477324068546201E-2"/>
    <s v="N/A"/>
    <s v="N/A"/>
    <s v="N/A"/>
    <s v="N/A"/>
    <s v="N/A"/>
    <s v="N/A"/>
    <s v="N/A"/>
    <s v="N/A"/>
    <s v="N/A"/>
    <x v="16"/>
    <n v="3600"/>
    <s v="N/A"/>
    <n v="89"/>
    <s v="N/A"/>
    <s v="N/A"/>
    <s v="N/A"/>
    <m/>
    <m/>
    <m/>
  </r>
  <r>
    <x v="6"/>
    <x v="0"/>
    <n v="200"/>
    <n v="0.59701492537313405"/>
    <n v="0.58499999999999996"/>
    <n v="1.9597522914409599E-2"/>
    <s v="N/A"/>
    <s v="N/A"/>
    <s v="N/A"/>
    <s v="N/A"/>
    <s v="N/A"/>
    <s v="N/A"/>
    <s v="N/A"/>
    <s v="N/A"/>
    <s v="N/A"/>
    <x v="16"/>
    <n v="3600"/>
    <s v="N/A"/>
    <n v="42"/>
    <s v="N/A"/>
    <s v="N/A"/>
    <s v="N/A"/>
    <m/>
    <m/>
    <m/>
  </r>
  <r>
    <x v="16"/>
    <x v="2"/>
    <n v="112"/>
    <n v="1"/>
    <n v="0.97321428571428503"/>
    <n v="6.0044638812541899E-2"/>
    <s v="N/A"/>
    <s v="N/A"/>
    <s v="N/A"/>
    <s v="N/A"/>
    <s v="N/A"/>
    <s v="N/A"/>
    <s v="N/A"/>
    <s v="N/A"/>
    <s v="N/A"/>
    <x v="16"/>
    <n v="3600"/>
    <s v="N/A"/>
    <n v="42"/>
    <s v="N/A"/>
    <s v="N/A"/>
    <s v="N/A"/>
    <m/>
    <m/>
    <m/>
  </r>
  <r>
    <x v="6"/>
    <x v="0"/>
    <n v="200"/>
    <n v="0.61194029850746201"/>
    <n v="0.57999999999999996"/>
    <n v="1.79640799760818E-2"/>
    <s v="N/A"/>
    <s v="N/A"/>
    <s v="N/A"/>
    <s v="N/A"/>
    <s v="N/A"/>
    <s v="N/A"/>
    <s v="N/A"/>
    <s v="N/A"/>
    <s v="N/A"/>
    <x v="16"/>
    <n v="3600"/>
    <s v="N/A"/>
    <n v="0"/>
    <s v="N/A"/>
    <s v="N/A"/>
    <s v="N/A"/>
    <m/>
    <m/>
    <m/>
  </r>
  <r>
    <x v="3"/>
    <x v="3"/>
    <n v="120"/>
    <n v="0.8"/>
    <n v="0.88333333333333297"/>
    <n v="0.130966216325759"/>
    <s v="N/A"/>
    <s v="N/A"/>
    <s v="N/A"/>
    <s v="N/A"/>
    <s v="N/A"/>
    <s v="N/A"/>
    <s v="N/A"/>
    <s v="N/A"/>
    <s v="N/A"/>
    <x v="16"/>
    <n v="3600"/>
    <s v="N/A"/>
    <n v="15"/>
    <s v="N/A"/>
    <s v="N/A"/>
    <s v="N/A"/>
    <m/>
    <m/>
    <m/>
  </r>
  <r>
    <x v="16"/>
    <x v="2"/>
    <n v="112"/>
    <n v="0.97368421052631504"/>
    <n v="0.98214285714285698"/>
    <n v="5.3023476153612102E-2"/>
    <s v="N/A"/>
    <s v="N/A"/>
    <s v="N/A"/>
    <s v="N/A"/>
    <s v="N/A"/>
    <s v="N/A"/>
    <s v="N/A"/>
    <s v="N/A"/>
    <s v="N/A"/>
    <x v="16"/>
    <n v="3600"/>
    <s v="N/A"/>
    <n v="0"/>
    <s v="N/A"/>
    <s v="N/A"/>
    <s v="N/A"/>
    <m/>
    <m/>
    <m/>
  </r>
  <r>
    <x v="11"/>
    <x v="1"/>
    <n v="2397"/>
    <n v="0.93241551939924905"/>
    <n v="0.93992490613266499"/>
    <n v="0.16663009673356999"/>
    <s v="N/A"/>
    <s v="N/A"/>
    <s v="N/A"/>
    <s v="N/A"/>
    <s v="N/A"/>
    <s v="N/A"/>
    <s v="N/A"/>
    <s v="N/A"/>
    <s v="N/A"/>
    <x v="16"/>
    <n v="3600"/>
    <s v="N/A"/>
    <n v="89"/>
    <s v="N/A"/>
    <s v="N/A"/>
    <s v="N/A"/>
    <m/>
    <m/>
    <m/>
  </r>
  <r>
    <x v="6"/>
    <x v="1"/>
    <n v="200"/>
    <n v="0.61194029850746201"/>
    <n v="0.57999999999999996"/>
    <n v="2.2744026035070398E-2"/>
    <s v="N/A"/>
    <s v="N/A"/>
    <s v="N/A"/>
    <s v="N/A"/>
    <s v="N/A"/>
    <s v="N/A"/>
    <s v="N/A"/>
    <s v="N/A"/>
    <s v="N/A"/>
    <x v="16"/>
    <n v="3600"/>
    <s v="N/A"/>
    <n v="15"/>
    <s v="N/A"/>
    <s v="N/A"/>
    <s v="N/A"/>
    <m/>
    <m/>
    <m/>
  </r>
  <r>
    <x v="14"/>
    <x v="0"/>
    <n v="263"/>
    <n v="0.85227272727272696"/>
    <n v="0.90494296577946698"/>
    <n v="3.1319167464971501E-2"/>
    <s v="N/A"/>
    <s v="N/A"/>
    <s v="N/A"/>
    <s v="N/A"/>
    <s v="N/A"/>
    <s v="N/A"/>
    <s v="N/A"/>
    <s v="N/A"/>
    <s v="N/A"/>
    <x v="16"/>
    <n v="3600"/>
    <s v="N/A"/>
    <n v="138"/>
    <s v="N/A"/>
    <s v="N/A"/>
    <s v="N/A"/>
    <m/>
    <m/>
    <m/>
  </r>
  <r>
    <x v="6"/>
    <x v="1"/>
    <n v="200"/>
    <n v="0.61194029850746201"/>
    <n v="0.57999999999999996"/>
    <n v="3.1836152076721101E-2"/>
    <s v="N/A"/>
    <s v="N/A"/>
    <s v="N/A"/>
    <s v="N/A"/>
    <s v="N/A"/>
    <s v="N/A"/>
    <s v="N/A"/>
    <s v="N/A"/>
    <s v="N/A"/>
    <x v="16"/>
    <n v="3600"/>
    <s v="N/A"/>
    <n v="138"/>
    <s v="N/A"/>
    <s v="N/A"/>
    <s v="N/A"/>
    <m/>
    <m/>
    <m/>
  </r>
  <r>
    <x v="3"/>
    <x v="3"/>
    <n v="120"/>
    <n v="0.8"/>
    <n v="0.9"/>
    <n v="0.61935376375913598"/>
    <s v="N/A"/>
    <s v="N/A"/>
    <s v="N/A"/>
    <s v="N/A"/>
    <s v="N/A"/>
    <s v="N/A"/>
    <s v="N/A"/>
    <s v="N/A"/>
    <s v="N/A"/>
    <x v="16"/>
    <n v="3600"/>
    <s v="N/A"/>
    <n v="138"/>
    <s v="N/A"/>
    <s v="N/A"/>
    <s v="N/A"/>
    <m/>
    <m/>
    <m/>
  </r>
  <r>
    <x v="16"/>
    <x v="3"/>
    <n v="112"/>
    <n v="0.94736842105263097"/>
    <n v="0.95535714285714202"/>
    <n v="5.7833258062600999E-2"/>
    <s v="N/A"/>
    <s v="N/A"/>
    <s v="N/A"/>
    <s v="N/A"/>
    <s v="N/A"/>
    <s v="N/A"/>
    <s v="N/A"/>
    <s v="N/A"/>
    <s v="N/A"/>
    <x v="16"/>
    <n v="3600"/>
    <s v="N/A"/>
    <n v="15"/>
    <s v="N/A"/>
    <s v="N/A"/>
    <s v="N/A"/>
    <m/>
    <m/>
    <m/>
  </r>
  <r>
    <x v="6"/>
    <x v="1"/>
    <n v="200"/>
    <n v="0.61194029850746201"/>
    <n v="0.57999999999999996"/>
    <n v="2.3283462971448898E-2"/>
    <s v="N/A"/>
    <s v="N/A"/>
    <s v="N/A"/>
    <s v="N/A"/>
    <s v="N/A"/>
    <s v="N/A"/>
    <s v="N/A"/>
    <s v="N/A"/>
    <s v="N/A"/>
    <x v="16"/>
    <n v="3600"/>
    <s v="N/A"/>
    <n v="89"/>
    <s v="N/A"/>
    <s v="N/A"/>
    <s v="N/A"/>
    <m/>
    <m/>
    <m/>
  </r>
  <r>
    <x v="6"/>
    <x v="1"/>
    <n v="200"/>
    <n v="0.59701492537313405"/>
    <n v="0.58499999999999996"/>
    <n v="2.9002096503973E-2"/>
    <s v="N/A"/>
    <s v="N/A"/>
    <s v="N/A"/>
    <s v="N/A"/>
    <s v="N/A"/>
    <s v="N/A"/>
    <s v="N/A"/>
    <s v="N/A"/>
    <s v="N/A"/>
    <x v="16"/>
    <n v="3600"/>
    <s v="N/A"/>
    <n v="42"/>
    <s v="N/A"/>
    <s v="N/A"/>
    <s v="N/A"/>
    <m/>
    <m/>
    <m/>
  </r>
  <r>
    <x v="3"/>
    <x v="3"/>
    <n v="120"/>
    <n v="0.875"/>
    <n v="0.88333333333333297"/>
    <n v="0.43881958350539202"/>
    <s v="N/A"/>
    <s v="N/A"/>
    <s v="N/A"/>
    <s v="N/A"/>
    <s v="N/A"/>
    <s v="N/A"/>
    <s v="N/A"/>
    <s v="N/A"/>
    <s v="N/A"/>
    <x v="16"/>
    <n v="3600"/>
    <s v="N/A"/>
    <n v="89"/>
    <s v="N/A"/>
    <s v="N/A"/>
    <s v="N/A"/>
    <m/>
    <m/>
    <m/>
  </r>
  <r>
    <x v="6"/>
    <x v="1"/>
    <n v="200"/>
    <n v="0.61194029850746201"/>
    <n v="0.57999999999999996"/>
    <n v="2.7190372347831698E-2"/>
    <s v="N/A"/>
    <s v="N/A"/>
    <s v="N/A"/>
    <s v="N/A"/>
    <s v="N/A"/>
    <s v="N/A"/>
    <s v="N/A"/>
    <s v="N/A"/>
    <s v="N/A"/>
    <x v="16"/>
    <n v="3600"/>
    <s v="N/A"/>
    <n v="0"/>
    <s v="N/A"/>
    <s v="N/A"/>
    <s v="N/A"/>
    <m/>
    <m/>
    <m/>
  </r>
  <r>
    <x v="3"/>
    <x v="3"/>
    <n v="120"/>
    <n v="0.75"/>
    <n v="0.9"/>
    <n v="0.38172060996293999"/>
    <s v="N/A"/>
    <s v="N/A"/>
    <s v="N/A"/>
    <s v="N/A"/>
    <s v="N/A"/>
    <s v="N/A"/>
    <s v="N/A"/>
    <s v="N/A"/>
    <s v="N/A"/>
    <x v="16"/>
    <n v="3600"/>
    <s v="N/A"/>
    <n v="42"/>
    <s v="N/A"/>
    <s v="N/A"/>
    <s v="N/A"/>
    <m/>
    <m/>
    <m/>
  </r>
  <r>
    <x v="16"/>
    <x v="3"/>
    <n v="112"/>
    <n v="0.97368421052631504"/>
    <n v="0.97321428571428503"/>
    <n v="5.8799166232347398E-2"/>
    <s v="N/A"/>
    <s v="N/A"/>
    <s v="N/A"/>
    <s v="N/A"/>
    <s v="N/A"/>
    <s v="N/A"/>
    <s v="N/A"/>
    <s v="N/A"/>
    <s v="N/A"/>
    <x v="16"/>
    <n v="3600"/>
    <s v="N/A"/>
    <n v="138"/>
    <s v="N/A"/>
    <s v="N/A"/>
    <s v="N/A"/>
    <m/>
    <m/>
    <m/>
  </r>
  <r>
    <x v="11"/>
    <x v="1"/>
    <n v="2397"/>
    <n v="0.92991239048811003"/>
    <n v="0.94075928243637796"/>
    <n v="8.0310598015785203E-2"/>
    <s v="N/A"/>
    <s v="N/A"/>
    <s v="N/A"/>
    <s v="N/A"/>
    <s v="N/A"/>
    <s v="N/A"/>
    <s v="N/A"/>
    <s v="N/A"/>
    <s v="N/A"/>
    <x v="16"/>
    <n v="3600"/>
    <s v="N/A"/>
    <n v="42"/>
    <s v="N/A"/>
    <s v="N/A"/>
    <s v="N/A"/>
    <m/>
    <m/>
    <m/>
  </r>
  <r>
    <x v="16"/>
    <x v="3"/>
    <n v="112"/>
    <n v="0.92105263157894701"/>
    <n v="0.98214285714285698"/>
    <n v="5.8417607098817798E-2"/>
    <s v="N/A"/>
    <s v="N/A"/>
    <s v="N/A"/>
    <s v="N/A"/>
    <s v="N/A"/>
    <s v="N/A"/>
    <s v="N/A"/>
    <s v="N/A"/>
    <s v="N/A"/>
    <x v="16"/>
    <n v="3600"/>
    <s v="N/A"/>
    <n v="89"/>
    <s v="N/A"/>
    <s v="N/A"/>
    <s v="N/A"/>
    <m/>
    <m/>
    <m/>
  </r>
  <r>
    <x v="6"/>
    <x v="2"/>
    <n v="200"/>
    <n v="0.61194029850746201"/>
    <n v="0.57999999999999996"/>
    <n v="3.0227918177843E-2"/>
    <s v="N/A"/>
    <s v="N/A"/>
    <s v="N/A"/>
    <s v="N/A"/>
    <s v="N/A"/>
    <s v="N/A"/>
    <s v="N/A"/>
    <s v="N/A"/>
    <s v="N/A"/>
    <x v="16"/>
    <n v="3600"/>
    <s v="N/A"/>
    <n v="15"/>
    <s v="N/A"/>
    <s v="N/A"/>
    <s v="N/A"/>
    <m/>
    <m/>
    <m/>
  </r>
  <r>
    <x v="3"/>
    <x v="3"/>
    <n v="120"/>
    <n v="0.75"/>
    <n v="0.92500000000000004"/>
    <n v="0.66499903053045195"/>
    <s v="N/A"/>
    <s v="N/A"/>
    <s v="N/A"/>
    <s v="N/A"/>
    <s v="N/A"/>
    <s v="N/A"/>
    <s v="N/A"/>
    <s v="N/A"/>
    <s v="N/A"/>
    <x v="16"/>
    <n v="3600"/>
    <s v="N/A"/>
    <n v="0"/>
    <s v="N/A"/>
    <s v="N/A"/>
    <s v="N/A"/>
    <m/>
    <m/>
    <m/>
  </r>
  <r>
    <x v="14"/>
    <x v="0"/>
    <n v="263"/>
    <n v="0.79545454545454497"/>
    <n v="0.90494296577946698"/>
    <n v="3.4561000764369902E-2"/>
    <s v="N/A"/>
    <s v="N/A"/>
    <s v="N/A"/>
    <s v="N/A"/>
    <s v="N/A"/>
    <s v="N/A"/>
    <s v="N/A"/>
    <s v="N/A"/>
    <s v="N/A"/>
    <x v="16"/>
    <n v="3600"/>
    <s v="N/A"/>
    <n v="89"/>
    <s v="N/A"/>
    <s v="N/A"/>
    <s v="N/A"/>
    <m/>
    <m/>
    <m/>
  </r>
  <r>
    <x v="6"/>
    <x v="2"/>
    <n v="200"/>
    <n v="0.61194029850746201"/>
    <n v="0.57999999999999996"/>
    <n v="3.5173658281564699E-2"/>
    <s v="N/A"/>
    <s v="N/A"/>
    <s v="N/A"/>
    <s v="N/A"/>
    <s v="N/A"/>
    <s v="N/A"/>
    <s v="N/A"/>
    <s v="N/A"/>
    <s v="N/A"/>
    <x v="16"/>
    <n v="3600"/>
    <s v="N/A"/>
    <n v="138"/>
    <s v="N/A"/>
    <s v="N/A"/>
    <s v="N/A"/>
    <m/>
    <m/>
    <m/>
  </r>
  <r>
    <x v="16"/>
    <x v="3"/>
    <n v="112"/>
    <n v="1"/>
    <n v="0.97321428571428503"/>
    <n v="6.2975015491247094E-2"/>
    <s v="N/A"/>
    <s v="N/A"/>
    <s v="N/A"/>
    <s v="N/A"/>
    <s v="N/A"/>
    <s v="N/A"/>
    <s v="N/A"/>
    <s v="N/A"/>
    <s v="N/A"/>
    <x v="16"/>
    <n v="3600"/>
    <s v="N/A"/>
    <n v="42"/>
    <s v="N/A"/>
    <s v="N/A"/>
    <s v="N/A"/>
    <m/>
    <m/>
    <m/>
  </r>
  <r>
    <x v="7"/>
    <x v="0"/>
    <n v="214"/>
    <n v="0.58333333333333304"/>
    <n v="0.74299065420560695"/>
    <n v="2.0069558173418E-2"/>
    <s v="N/A"/>
    <s v="N/A"/>
    <s v="N/A"/>
    <s v="N/A"/>
    <s v="N/A"/>
    <s v="N/A"/>
    <s v="N/A"/>
    <s v="N/A"/>
    <s v="N/A"/>
    <x v="16"/>
    <n v="3600"/>
    <s v="N/A"/>
    <n v="15"/>
    <s v="N/A"/>
    <s v="N/A"/>
    <s v="N/A"/>
    <m/>
    <m/>
    <m/>
  </r>
  <r>
    <x v="7"/>
    <x v="0"/>
    <n v="214"/>
    <n v="0.65277777777777701"/>
    <n v="0.71962616822429903"/>
    <n v="1.89664810895919E-2"/>
    <s v="N/A"/>
    <s v="N/A"/>
    <s v="N/A"/>
    <s v="N/A"/>
    <s v="N/A"/>
    <s v="N/A"/>
    <s v="N/A"/>
    <s v="N/A"/>
    <s v="N/A"/>
    <x v="16"/>
    <n v="3600"/>
    <s v="N/A"/>
    <n v="138"/>
    <s v="N/A"/>
    <s v="N/A"/>
    <s v="N/A"/>
    <m/>
    <m/>
    <m/>
  </r>
  <r>
    <x v="7"/>
    <x v="0"/>
    <n v="214"/>
    <n v="0.68055555555555503"/>
    <n v="0.710280373831775"/>
    <n v="2.0220313221216198E-2"/>
    <s v="N/A"/>
    <s v="N/A"/>
    <s v="N/A"/>
    <s v="N/A"/>
    <s v="N/A"/>
    <s v="N/A"/>
    <s v="N/A"/>
    <s v="N/A"/>
    <s v="N/A"/>
    <x v="16"/>
    <n v="3600"/>
    <s v="N/A"/>
    <n v="89"/>
    <s v="N/A"/>
    <s v="N/A"/>
    <s v="N/A"/>
    <m/>
    <m/>
    <m/>
  </r>
  <r>
    <x v="7"/>
    <x v="0"/>
    <n v="214"/>
    <n v="0.68055555555555503"/>
    <n v="0.710280373831775"/>
    <n v="1.9979052245616899E-2"/>
    <s v="N/A"/>
    <s v="N/A"/>
    <s v="N/A"/>
    <s v="N/A"/>
    <s v="N/A"/>
    <s v="N/A"/>
    <s v="N/A"/>
    <s v="N/A"/>
    <s v="N/A"/>
    <x v="16"/>
    <n v="3600"/>
    <s v="N/A"/>
    <n v="42"/>
    <s v="N/A"/>
    <s v="N/A"/>
    <s v="N/A"/>
    <m/>
    <m/>
    <m/>
  </r>
  <r>
    <x v="6"/>
    <x v="2"/>
    <n v="200"/>
    <n v="0.61194029850746201"/>
    <n v="0.57999999999999996"/>
    <n v="3.5427749156951897E-2"/>
    <s v="N/A"/>
    <s v="N/A"/>
    <s v="N/A"/>
    <s v="N/A"/>
    <s v="N/A"/>
    <s v="N/A"/>
    <s v="N/A"/>
    <s v="N/A"/>
    <s v="N/A"/>
    <x v="16"/>
    <n v="3600"/>
    <s v="N/A"/>
    <n v="89"/>
    <s v="N/A"/>
    <s v="N/A"/>
    <s v="N/A"/>
    <m/>
    <m/>
    <m/>
  </r>
  <r>
    <x v="7"/>
    <x v="0"/>
    <n v="214"/>
    <n v="0.65277777777777701"/>
    <n v="0.71962616822429903"/>
    <n v="2.12125815451145E-2"/>
    <s v="N/A"/>
    <s v="N/A"/>
    <s v="N/A"/>
    <s v="N/A"/>
    <s v="N/A"/>
    <s v="N/A"/>
    <s v="N/A"/>
    <s v="N/A"/>
    <s v="N/A"/>
    <x v="16"/>
    <n v="3600"/>
    <s v="N/A"/>
    <n v="0"/>
    <s v="N/A"/>
    <s v="N/A"/>
    <s v="N/A"/>
    <m/>
    <m/>
    <m/>
  </r>
  <r>
    <x v="16"/>
    <x v="3"/>
    <n v="112"/>
    <n v="0.97368421052631504"/>
    <n v="0.98214285714285698"/>
    <n v="5.5223088711500098E-2"/>
    <s v="N/A"/>
    <s v="N/A"/>
    <s v="N/A"/>
    <s v="N/A"/>
    <s v="N/A"/>
    <s v="N/A"/>
    <s v="N/A"/>
    <s v="N/A"/>
    <s v="N/A"/>
    <x v="16"/>
    <n v="3600"/>
    <s v="N/A"/>
    <n v="0"/>
    <s v="N/A"/>
    <s v="N/A"/>
    <s v="N/A"/>
    <m/>
    <m/>
    <m/>
  </r>
  <r>
    <x v="7"/>
    <x v="1"/>
    <n v="214"/>
    <n v="0.58333333333333304"/>
    <n v="0.74299065420560695"/>
    <n v="2.74586379528045E-2"/>
    <s v="N/A"/>
    <s v="N/A"/>
    <s v="N/A"/>
    <s v="N/A"/>
    <s v="N/A"/>
    <s v="N/A"/>
    <s v="N/A"/>
    <s v="N/A"/>
    <s v="N/A"/>
    <x v="16"/>
    <n v="3600"/>
    <s v="N/A"/>
    <n v="15"/>
    <s v="N/A"/>
    <s v="N/A"/>
    <s v="N/A"/>
    <m/>
    <m/>
    <m/>
  </r>
  <r>
    <x v="11"/>
    <x v="1"/>
    <n v="2397"/>
    <n v="0.93742177722152598"/>
    <n v="0.93825615352523895"/>
    <n v="0.15179917961358999"/>
    <s v="N/A"/>
    <s v="N/A"/>
    <s v="N/A"/>
    <s v="N/A"/>
    <s v="N/A"/>
    <s v="N/A"/>
    <s v="N/A"/>
    <s v="N/A"/>
    <s v="N/A"/>
    <x v="16"/>
    <n v="3600"/>
    <s v="N/A"/>
    <n v="0"/>
    <s v="N/A"/>
    <s v="N/A"/>
    <s v="N/A"/>
    <m/>
    <m/>
    <m/>
  </r>
  <r>
    <x v="7"/>
    <x v="1"/>
    <n v="214"/>
    <n v="0.65277777777777701"/>
    <n v="0.71962616822429903"/>
    <n v="2.8556786477565699E-2"/>
    <s v="N/A"/>
    <s v="N/A"/>
    <s v="N/A"/>
    <s v="N/A"/>
    <s v="N/A"/>
    <s v="N/A"/>
    <s v="N/A"/>
    <s v="N/A"/>
    <s v="N/A"/>
    <x v="16"/>
    <n v="3600"/>
    <s v="N/A"/>
    <n v="138"/>
    <s v="N/A"/>
    <s v="N/A"/>
    <s v="N/A"/>
    <m/>
    <m/>
    <m/>
  </r>
  <r>
    <x v="7"/>
    <x v="1"/>
    <n v="214"/>
    <n v="0.68055555555555503"/>
    <n v="0.710280373831775"/>
    <n v="2.8366293758153902E-2"/>
    <s v="N/A"/>
    <s v="N/A"/>
    <s v="N/A"/>
    <s v="N/A"/>
    <s v="N/A"/>
    <s v="N/A"/>
    <s v="N/A"/>
    <s v="N/A"/>
    <s v="N/A"/>
    <x v="16"/>
    <n v="3600"/>
    <s v="N/A"/>
    <n v="89"/>
    <s v="N/A"/>
    <s v="N/A"/>
    <s v="N/A"/>
    <m/>
    <m/>
    <m/>
  </r>
  <r>
    <x v="6"/>
    <x v="2"/>
    <n v="200"/>
    <n v="0.59701492537313405"/>
    <n v="0.58499999999999996"/>
    <n v="3.1842164695262902E-2"/>
    <s v="N/A"/>
    <s v="N/A"/>
    <s v="N/A"/>
    <s v="N/A"/>
    <s v="N/A"/>
    <s v="N/A"/>
    <s v="N/A"/>
    <s v="N/A"/>
    <s v="N/A"/>
    <x v="16"/>
    <n v="3600"/>
    <s v="N/A"/>
    <n v="42"/>
    <s v="N/A"/>
    <s v="N/A"/>
    <s v="N/A"/>
    <m/>
    <m/>
    <m/>
  </r>
  <r>
    <x v="7"/>
    <x v="1"/>
    <n v="214"/>
    <n v="0.68055555555555503"/>
    <n v="0.710280373831775"/>
    <n v="2.5534614920616101E-2"/>
    <s v="N/A"/>
    <s v="N/A"/>
    <s v="N/A"/>
    <s v="N/A"/>
    <s v="N/A"/>
    <s v="N/A"/>
    <s v="N/A"/>
    <s v="N/A"/>
    <s v="N/A"/>
    <x v="16"/>
    <n v="3600"/>
    <s v="N/A"/>
    <n v="42"/>
    <s v="N/A"/>
    <s v="N/A"/>
    <s v="N/A"/>
    <m/>
    <m/>
    <m/>
  </r>
  <r>
    <x v="6"/>
    <x v="2"/>
    <n v="200"/>
    <n v="0.61194029850746201"/>
    <n v="0.57999999999999996"/>
    <n v="4.0697421878576202E-2"/>
    <s v="N/A"/>
    <s v="N/A"/>
    <s v="N/A"/>
    <s v="N/A"/>
    <s v="N/A"/>
    <s v="N/A"/>
    <s v="N/A"/>
    <s v="N/A"/>
    <s v="N/A"/>
    <x v="16"/>
    <n v="3600"/>
    <s v="N/A"/>
    <n v="0"/>
    <s v="N/A"/>
    <s v="N/A"/>
    <s v="N/A"/>
    <m/>
    <m/>
    <m/>
  </r>
  <r>
    <x v="7"/>
    <x v="1"/>
    <n v="214"/>
    <n v="0.65277777777777701"/>
    <n v="0.71962616822429903"/>
    <n v="2.6047900319099399E-2"/>
    <s v="N/A"/>
    <s v="N/A"/>
    <s v="N/A"/>
    <s v="N/A"/>
    <s v="N/A"/>
    <s v="N/A"/>
    <s v="N/A"/>
    <s v="N/A"/>
    <s v="N/A"/>
    <x v="16"/>
    <n v="3600"/>
    <s v="N/A"/>
    <n v="0"/>
    <s v="N/A"/>
    <s v="N/A"/>
    <s v="N/A"/>
    <m/>
    <m/>
    <m/>
  </r>
  <r>
    <x v="7"/>
    <x v="2"/>
    <n v="214"/>
    <n v="0.58333333333333304"/>
    <n v="0.74299065420560695"/>
    <n v="3.45504656434059E-2"/>
    <s v="N/A"/>
    <s v="N/A"/>
    <s v="N/A"/>
    <s v="N/A"/>
    <s v="N/A"/>
    <s v="N/A"/>
    <s v="N/A"/>
    <s v="N/A"/>
    <s v="N/A"/>
    <x v="16"/>
    <n v="3600"/>
    <s v="N/A"/>
    <n v="15"/>
    <s v="N/A"/>
    <s v="N/A"/>
    <s v="N/A"/>
    <m/>
    <m/>
    <m/>
  </r>
  <r>
    <x v="13"/>
    <x v="0"/>
    <n v="560"/>
    <n v="0.74866310160427796"/>
    <n v="0.76785714285714202"/>
    <n v="4.1750855743884999E-2"/>
    <s v="N/A"/>
    <s v="N/A"/>
    <s v="N/A"/>
    <s v="N/A"/>
    <s v="N/A"/>
    <s v="N/A"/>
    <s v="N/A"/>
    <s v="N/A"/>
    <s v="N/A"/>
    <x v="16"/>
    <n v="3600"/>
    <s v="N/A"/>
    <n v="15"/>
    <s v="N/A"/>
    <s v="N/A"/>
    <s v="N/A"/>
    <m/>
    <m/>
    <m/>
  </r>
  <r>
    <x v="6"/>
    <x v="3"/>
    <n v="200"/>
    <n v="0.64179104477611904"/>
    <n v="0.72"/>
    <n v="4.4528637081384603E-2"/>
    <s v="N/A"/>
    <s v="N/A"/>
    <s v="N/A"/>
    <s v="N/A"/>
    <s v="N/A"/>
    <s v="N/A"/>
    <s v="N/A"/>
    <s v="N/A"/>
    <s v="N/A"/>
    <x v="16"/>
    <n v="3600"/>
    <s v="N/A"/>
    <n v="15"/>
    <s v="N/A"/>
    <s v="N/A"/>
    <s v="N/A"/>
    <m/>
    <m/>
    <m/>
  </r>
  <r>
    <x v="7"/>
    <x v="2"/>
    <n v="214"/>
    <n v="0.65277777777777701"/>
    <n v="0.71962616822429903"/>
    <n v="3.1726349145173999E-2"/>
    <s v="N/A"/>
    <s v="N/A"/>
    <s v="N/A"/>
    <s v="N/A"/>
    <s v="N/A"/>
    <s v="N/A"/>
    <s v="N/A"/>
    <s v="N/A"/>
    <s v="N/A"/>
    <x v="16"/>
    <n v="3600"/>
    <s v="N/A"/>
    <n v="138"/>
    <s v="N/A"/>
    <s v="N/A"/>
    <s v="N/A"/>
    <m/>
    <m/>
    <m/>
  </r>
  <r>
    <x v="13"/>
    <x v="0"/>
    <n v="560"/>
    <n v="0.78074866310160396"/>
    <n v="0.75714285714285701"/>
    <n v="4.38442975282669E-2"/>
    <s v="N/A"/>
    <s v="N/A"/>
    <s v="N/A"/>
    <s v="N/A"/>
    <s v="N/A"/>
    <s v="N/A"/>
    <s v="N/A"/>
    <s v="N/A"/>
    <s v="N/A"/>
    <x v="16"/>
    <n v="3600"/>
    <s v="N/A"/>
    <n v="138"/>
    <s v="N/A"/>
    <s v="N/A"/>
    <s v="N/A"/>
    <m/>
    <m/>
    <m/>
  </r>
  <r>
    <x v="6"/>
    <x v="3"/>
    <n v="200"/>
    <n v="0.70149253731343197"/>
    <n v="0.73499999999999999"/>
    <n v="5.2661482244729899E-2"/>
    <s v="N/A"/>
    <s v="N/A"/>
    <s v="N/A"/>
    <s v="N/A"/>
    <s v="N/A"/>
    <s v="N/A"/>
    <s v="N/A"/>
    <s v="N/A"/>
    <s v="N/A"/>
    <x v="16"/>
    <n v="3600"/>
    <s v="N/A"/>
    <n v="138"/>
    <s v="N/A"/>
    <s v="N/A"/>
    <s v="N/A"/>
    <m/>
    <m/>
    <m/>
  </r>
  <r>
    <x v="14"/>
    <x v="0"/>
    <n v="263"/>
    <n v="0.92045454545454497"/>
    <n v="0.88212927756653903"/>
    <n v="4.4767159968614502E-2"/>
    <s v="N/A"/>
    <s v="N/A"/>
    <s v="N/A"/>
    <s v="N/A"/>
    <s v="N/A"/>
    <s v="N/A"/>
    <s v="N/A"/>
    <s v="N/A"/>
    <s v="N/A"/>
    <x v="16"/>
    <n v="3600"/>
    <s v="N/A"/>
    <n v="42"/>
    <s v="N/A"/>
    <s v="N/A"/>
    <s v="N/A"/>
    <m/>
    <m/>
    <m/>
  </r>
  <r>
    <x v="7"/>
    <x v="2"/>
    <n v="214"/>
    <n v="0.68055555555555503"/>
    <n v="0.710280373831775"/>
    <n v="3.4675721079111099E-2"/>
    <s v="N/A"/>
    <s v="N/A"/>
    <s v="N/A"/>
    <s v="N/A"/>
    <s v="N/A"/>
    <s v="N/A"/>
    <s v="N/A"/>
    <s v="N/A"/>
    <s v="N/A"/>
    <x v="16"/>
    <n v="3600"/>
    <s v="N/A"/>
    <n v="89"/>
    <s v="N/A"/>
    <s v="N/A"/>
    <s v="N/A"/>
    <m/>
    <m/>
    <m/>
  </r>
  <r>
    <x v="13"/>
    <x v="0"/>
    <n v="560"/>
    <n v="0.80213903743315496"/>
    <n v="0.75"/>
    <n v="4.2310647666454301E-2"/>
    <s v="N/A"/>
    <s v="N/A"/>
    <s v="N/A"/>
    <s v="N/A"/>
    <s v="N/A"/>
    <s v="N/A"/>
    <s v="N/A"/>
    <s v="N/A"/>
    <s v="N/A"/>
    <x v="16"/>
    <n v="3600"/>
    <s v="N/A"/>
    <n v="89"/>
    <s v="N/A"/>
    <s v="N/A"/>
    <s v="N/A"/>
    <m/>
    <m/>
    <m/>
  </r>
  <r>
    <x v="7"/>
    <x v="2"/>
    <n v="214"/>
    <n v="0.68055555555555503"/>
    <n v="0.710280373831775"/>
    <n v="3.48649024963378E-2"/>
    <s v="N/A"/>
    <s v="N/A"/>
    <s v="N/A"/>
    <s v="N/A"/>
    <s v="N/A"/>
    <s v="N/A"/>
    <s v="N/A"/>
    <s v="N/A"/>
    <s v="N/A"/>
    <x v="16"/>
    <n v="3600"/>
    <s v="N/A"/>
    <n v="42"/>
    <s v="N/A"/>
    <s v="N/A"/>
    <s v="N/A"/>
    <m/>
    <m/>
    <m/>
  </r>
  <r>
    <x v="7"/>
    <x v="2"/>
    <n v="214"/>
    <n v="0.65277777777777701"/>
    <n v="0.71962616822429903"/>
    <n v="3.5094261169433497E-2"/>
    <s v="N/A"/>
    <s v="N/A"/>
    <s v="N/A"/>
    <s v="N/A"/>
    <s v="N/A"/>
    <s v="N/A"/>
    <s v="N/A"/>
    <s v="N/A"/>
    <s v="N/A"/>
    <x v="16"/>
    <n v="3600"/>
    <s v="N/A"/>
    <n v="0"/>
    <s v="N/A"/>
    <s v="N/A"/>
    <s v="N/A"/>
    <m/>
    <m/>
    <m/>
  </r>
  <r>
    <x v="6"/>
    <x v="3"/>
    <n v="200"/>
    <n v="0.62686567164179097"/>
    <n v="0.72499999999999998"/>
    <n v="4.5372478663921301E-2"/>
    <s v="N/A"/>
    <s v="N/A"/>
    <s v="N/A"/>
    <s v="N/A"/>
    <s v="N/A"/>
    <s v="N/A"/>
    <s v="N/A"/>
    <s v="N/A"/>
    <s v="N/A"/>
    <x v="16"/>
    <n v="3600"/>
    <s v="N/A"/>
    <n v="89"/>
    <s v="N/A"/>
    <s v="N/A"/>
    <s v="N/A"/>
    <m/>
    <m/>
    <m/>
  </r>
  <r>
    <x v="7"/>
    <x v="3"/>
    <n v="214"/>
    <n v="0.58333333333333304"/>
    <n v="0.74299065420560695"/>
    <n v="4.5460253953933702E-2"/>
    <s v="N/A"/>
    <s v="N/A"/>
    <s v="N/A"/>
    <s v="N/A"/>
    <s v="N/A"/>
    <s v="N/A"/>
    <s v="N/A"/>
    <s v="N/A"/>
    <s v="N/A"/>
    <x v="16"/>
    <n v="3600"/>
    <s v="N/A"/>
    <n v="15"/>
    <s v="N/A"/>
    <s v="N/A"/>
    <s v="N/A"/>
    <m/>
    <m/>
    <m/>
  </r>
  <r>
    <x v="13"/>
    <x v="0"/>
    <n v="560"/>
    <n v="0.78074866310160396"/>
    <n v="0.75714285714285701"/>
    <n v="2.9952555894851601E-2"/>
    <s v="N/A"/>
    <s v="N/A"/>
    <s v="N/A"/>
    <s v="N/A"/>
    <s v="N/A"/>
    <s v="N/A"/>
    <s v="N/A"/>
    <s v="N/A"/>
    <s v="N/A"/>
    <x v="16"/>
    <n v="3600"/>
    <s v="N/A"/>
    <n v="42"/>
    <s v="N/A"/>
    <s v="N/A"/>
    <s v="N/A"/>
    <m/>
    <m/>
    <m/>
  </r>
  <r>
    <x v="6"/>
    <x v="3"/>
    <n v="200"/>
    <n v="0.76119402985074602"/>
    <n v="0.71499999999999997"/>
    <n v="5.1669683307409203E-2"/>
    <s v="N/A"/>
    <s v="N/A"/>
    <s v="N/A"/>
    <s v="N/A"/>
    <s v="N/A"/>
    <s v="N/A"/>
    <s v="N/A"/>
    <s v="N/A"/>
    <s v="N/A"/>
    <x v="16"/>
    <n v="3600"/>
    <s v="N/A"/>
    <n v="42"/>
    <s v="N/A"/>
    <s v="N/A"/>
    <s v="N/A"/>
    <m/>
    <m/>
    <m/>
  </r>
  <r>
    <x v="7"/>
    <x v="3"/>
    <n v="214"/>
    <n v="0.65277777777777701"/>
    <n v="0.71962616822429903"/>
    <n v="4.53433990478515E-2"/>
    <s v="N/A"/>
    <s v="N/A"/>
    <s v="N/A"/>
    <s v="N/A"/>
    <s v="N/A"/>
    <s v="N/A"/>
    <s v="N/A"/>
    <s v="N/A"/>
    <s v="N/A"/>
    <x v="16"/>
    <n v="3600"/>
    <s v="N/A"/>
    <n v="138"/>
    <s v="N/A"/>
    <s v="N/A"/>
    <s v="N/A"/>
    <m/>
    <m/>
    <m/>
  </r>
  <r>
    <x v="6"/>
    <x v="3"/>
    <n v="200"/>
    <n v="0.61194029850746201"/>
    <n v="0.57999999999999996"/>
    <n v="5.26247657835483E-2"/>
    <s v="N/A"/>
    <s v="N/A"/>
    <s v="N/A"/>
    <s v="N/A"/>
    <s v="N/A"/>
    <s v="N/A"/>
    <s v="N/A"/>
    <s v="N/A"/>
    <s v="N/A"/>
    <x v="16"/>
    <n v="3600"/>
    <s v="N/A"/>
    <n v="0"/>
    <s v="N/A"/>
    <s v="N/A"/>
    <s v="N/A"/>
    <m/>
    <m/>
    <m/>
  </r>
  <r>
    <x v="7"/>
    <x v="3"/>
    <n v="214"/>
    <n v="0.68055555555555503"/>
    <n v="0.710280373831775"/>
    <n v="4.5941054821014397E-2"/>
    <s v="N/A"/>
    <s v="N/A"/>
    <s v="N/A"/>
    <s v="N/A"/>
    <s v="N/A"/>
    <s v="N/A"/>
    <s v="N/A"/>
    <s v="N/A"/>
    <s v="N/A"/>
    <x v="16"/>
    <n v="3600"/>
    <s v="N/A"/>
    <n v="89"/>
    <s v="N/A"/>
    <s v="N/A"/>
    <s v="N/A"/>
    <m/>
    <m/>
    <m/>
  </r>
  <r>
    <x v="13"/>
    <x v="0"/>
    <n v="560"/>
    <n v="0.73796791443850196"/>
    <n v="0.77142857142857102"/>
    <n v="3.18318791687488E-2"/>
    <s v="N/A"/>
    <s v="N/A"/>
    <s v="N/A"/>
    <s v="N/A"/>
    <s v="N/A"/>
    <s v="N/A"/>
    <s v="N/A"/>
    <s v="N/A"/>
    <s v="N/A"/>
    <x v="16"/>
    <n v="3600"/>
    <s v="N/A"/>
    <n v="0"/>
    <s v="N/A"/>
    <s v="N/A"/>
    <s v="N/A"/>
    <m/>
    <m/>
    <m/>
  </r>
  <r>
    <x v="7"/>
    <x v="3"/>
    <n v="214"/>
    <n v="0.68055555555555503"/>
    <n v="0.710280373831775"/>
    <n v="4.2618066072463899E-2"/>
    <s v="N/A"/>
    <s v="N/A"/>
    <s v="N/A"/>
    <s v="N/A"/>
    <s v="N/A"/>
    <s v="N/A"/>
    <s v="N/A"/>
    <s v="N/A"/>
    <s v="N/A"/>
    <x v="16"/>
    <n v="3600"/>
    <s v="N/A"/>
    <n v="42"/>
    <s v="N/A"/>
    <s v="N/A"/>
    <s v="N/A"/>
    <m/>
    <m/>
    <m/>
  </r>
  <r>
    <x v="11"/>
    <x v="2"/>
    <n v="2397"/>
    <n v="0.95619524405506795"/>
    <n v="0.95202336253650399"/>
    <n v="0.39474277570843602"/>
    <s v="N/A"/>
    <s v="N/A"/>
    <s v="N/A"/>
    <s v="N/A"/>
    <s v="N/A"/>
    <s v="N/A"/>
    <s v="N/A"/>
    <s v="N/A"/>
    <s v="N/A"/>
    <x v="16"/>
    <n v="3600"/>
    <s v="N/A"/>
    <n v="15"/>
    <s v="N/A"/>
    <s v="N/A"/>
    <s v="N/A"/>
    <m/>
    <m/>
    <m/>
  </r>
  <r>
    <x v="7"/>
    <x v="3"/>
    <n v="214"/>
    <n v="0.65277777777777701"/>
    <n v="0.71962616822429903"/>
    <n v="3.8442946970462799E-2"/>
    <s v="N/A"/>
    <s v="N/A"/>
    <s v="N/A"/>
    <s v="N/A"/>
    <s v="N/A"/>
    <s v="N/A"/>
    <s v="N/A"/>
    <s v="N/A"/>
    <s v="N/A"/>
    <x v="16"/>
    <n v="3600"/>
    <s v="N/A"/>
    <n v="0"/>
    <s v="N/A"/>
    <s v="N/A"/>
    <s v="N/A"/>
    <m/>
    <m/>
    <m/>
  </r>
  <r>
    <x v="13"/>
    <x v="1"/>
    <n v="560"/>
    <n v="0.74866310160427796"/>
    <n v="0.76785714285714202"/>
    <n v="6.05657510459423E-2"/>
    <s v="N/A"/>
    <s v="N/A"/>
    <s v="N/A"/>
    <s v="N/A"/>
    <s v="N/A"/>
    <s v="N/A"/>
    <s v="N/A"/>
    <s v="N/A"/>
    <s v="N/A"/>
    <x v="16"/>
    <n v="3600"/>
    <s v="N/A"/>
    <n v="15"/>
    <s v="N/A"/>
    <s v="N/A"/>
    <s v="N/A"/>
    <m/>
    <m/>
    <m/>
  </r>
  <r>
    <x v="14"/>
    <x v="0"/>
    <n v="263"/>
    <n v="0.81818181818181801"/>
    <n v="0.893536121673003"/>
    <n v="3.2938934862613602E-2"/>
    <s v="N/A"/>
    <s v="N/A"/>
    <s v="N/A"/>
    <s v="N/A"/>
    <s v="N/A"/>
    <s v="N/A"/>
    <s v="N/A"/>
    <s v="N/A"/>
    <s v="N/A"/>
    <x v="16"/>
    <n v="3600"/>
    <s v="N/A"/>
    <n v="0"/>
    <s v="N/A"/>
    <s v="N/A"/>
    <s v="N/A"/>
    <m/>
    <m/>
    <m/>
  </r>
  <r>
    <x v="13"/>
    <x v="1"/>
    <n v="560"/>
    <n v="0.78074866310160396"/>
    <n v="0.75714285714285701"/>
    <n v="4.9168616533279398E-2"/>
    <s v="N/A"/>
    <s v="N/A"/>
    <s v="N/A"/>
    <s v="N/A"/>
    <s v="N/A"/>
    <s v="N/A"/>
    <s v="N/A"/>
    <s v="N/A"/>
    <s v="N/A"/>
    <x v="16"/>
    <n v="3600"/>
    <s v="N/A"/>
    <n v="138"/>
    <s v="N/A"/>
    <s v="N/A"/>
    <s v="N/A"/>
    <m/>
    <m/>
    <m/>
  </r>
  <r>
    <x v="11"/>
    <x v="2"/>
    <n v="2397"/>
    <n v="0.95244055068835998"/>
    <n v="0.95327492699207295"/>
    <n v="0.31987463682889899"/>
    <s v="N/A"/>
    <s v="N/A"/>
    <s v="N/A"/>
    <s v="N/A"/>
    <s v="N/A"/>
    <s v="N/A"/>
    <s v="N/A"/>
    <s v="N/A"/>
    <s v="N/A"/>
    <x v="16"/>
    <n v="3600"/>
    <s v="N/A"/>
    <n v="138"/>
    <s v="N/A"/>
    <s v="N/A"/>
    <s v="N/A"/>
    <m/>
    <m/>
    <m/>
  </r>
  <r>
    <x v="13"/>
    <x v="1"/>
    <n v="560"/>
    <n v="0.80213903743315496"/>
    <n v="0.75"/>
    <n v="6.0687664896249702E-2"/>
    <s v="N/A"/>
    <s v="N/A"/>
    <s v="N/A"/>
    <s v="N/A"/>
    <s v="N/A"/>
    <s v="N/A"/>
    <s v="N/A"/>
    <s v="N/A"/>
    <s v="N/A"/>
    <x v="16"/>
    <n v="3600"/>
    <s v="N/A"/>
    <n v="89"/>
    <s v="N/A"/>
    <s v="N/A"/>
    <s v="N/A"/>
    <m/>
    <m/>
    <m/>
  </r>
  <r>
    <x v="13"/>
    <x v="1"/>
    <n v="560"/>
    <n v="0.78074866310160396"/>
    <n v="0.75714285714285701"/>
    <n v="6.6222108900547E-2"/>
    <s v="N/A"/>
    <s v="N/A"/>
    <s v="N/A"/>
    <s v="N/A"/>
    <s v="N/A"/>
    <s v="N/A"/>
    <s v="N/A"/>
    <s v="N/A"/>
    <s v="N/A"/>
    <x v="16"/>
    <n v="3600"/>
    <s v="N/A"/>
    <n v="42"/>
    <s v="N/A"/>
    <s v="N/A"/>
    <s v="N/A"/>
    <m/>
    <m/>
    <m/>
  </r>
  <r>
    <x v="13"/>
    <x v="1"/>
    <n v="560"/>
    <n v="0.73796791443850196"/>
    <n v="0.77142857142857102"/>
    <n v="5.6981585919856997E-2"/>
    <s v="N/A"/>
    <s v="N/A"/>
    <s v="N/A"/>
    <s v="N/A"/>
    <s v="N/A"/>
    <s v="N/A"/>
    <s v="N/A"/>
    <s v="N/A"/>
    <s v="N/A"/>
    <x v="16"/>
    <n v="3600"/>
    <s v="N/A"/>
    <n v="0"/>
    <s v="N/A"/>
    <s v="N/A"/>
    <s v="N/A"/>
    <m/>
    <m/>
    <m/>
  </r>
  <r>
    <x v="14"/>
    <x v="1"/>
    <n v="263"/>
    <n v="0.875"/>
    <n v="0.93536121673003803"/>
    <n v="0.20414075255393899"/>
    <s v="N/A"/>
    <s v="N/A"/>
    <s v="N/A"/>
    <s v="N/A"/>
    <s v="N/A"/>
    <s v="N/A"/>
    <s v="N/A"/>
    <s v="N/A"/>
    <s v="N/A"/>
    <x v="16"/>
    <n v="3600"/>
    <s v="N/A"/>
    <n v="15"/>
    <s v="N/A"/>
    <s v="N/A"/>
    <s v="N/A"/>
    <m/>
    <m/>
    <m/>
  </r>
  <r>
    <x v="11"/>
    <x v="2"/>
    <n v="2397"/>
    <n v="0.95744680851063801"/>
    <n v="0.95410930329578603"/>
    <n v="2.0901063978672001"/>
    <s v="N/A"/>
    <s v="N/A"/>
    <s v="N/A"/>
    <s v="N/A"/>
    <s v="N/A"/>
    <s v="N/A"/>
    <s v="N/A"/>
    <s v="N/A"/>
    <s v="N/A"/>
    <x v="16"/>
    <n v="3600"/>
    <s v="N/A"/>
    <n v="89"/>
    <s v="N/A"/>
    <s v="N/A"/>
    <s v="N/A"/>
    <m/>
    <m/>
    <m/>
  </r>
  <r>
    <x v="11"/>
    <x v="2"/>
    <n v="2397"/>
    <n v="0.94493116395494303"/>
    <n v="0.95828118481435098"/>
    <n v="1.8744468018412499"/>
    <s v="N/A"/>
    <s v="N/A"/>
    <s v="N/A"/>
    <s v="N/A"/>
    <s v="N/A"/>
    <s v="N/A"/>
    <s v="N/A"/>
    <s v="N/A"/>
    <s v="N/A"/>
    <x v="16"/>
    <n v="3600"/>
    <s v="N/A"/>
    <n v="42"/>
    <s v="N/A"/>
    <s v="N/A"/>
    <s v="N/A"/>
    <m/>
    <m/>
    <m/>
  </r>
  <r>
    <x v="14"/>
    <x v="1"/>
    <n v="263"/>
    <n v="0.81818181818181801"/>
    <n v="0.95437262357414399"/>
    <n v="5.0006430596113198E-2"/>
    <s v="N/A"/>
    <s v="N/A"/>
    <s v="N/A"/>
    <s v="N/A"/>
    <s v="N/A"/>
    <s v="N/A"/>
    <s v="N/A"/>
    <s v="N/A"/>
    <s v="N/A"/>
    <x v="16"/>
    <n v="3600"/>
    <s v="N/A"/>
    <n v="138"/>
    <s v="N/A"/>
    <s v="N/A"/>
    <s v="N/A"/>
    <m/>
    <m/>
    <m/>
  </r>
  <r>
    <x v="11"/>
    <x v="2"/>
    <n v="2397"/>
    <n v="0.95869837296620697"/>
    <n v="0.95369211514392904"/>
    <n v="1.01521221920847"/>
    <s v="N/A"/>
    <s v="N/A"/>
    <s v="N/A"/>
    <s v="N/A"/>
    <s v="N/A"/>
    <s v="N/A"/>
    <s v="N/A"/>
    <s v="N/A"/>
    <s v="N/A"/>
    <x v="16"/>
    <n v="3600"/>
    <s v="N/A"/>
    <n v="0"/>
    <s v="N/A"/>
    <s v="N/A"/>
    <s v="N/A"/>
    <m/>
    <m/>
    <m/>
  </r>
  <r>
    <x v="14"/>
    <x v="1"/>
    <n v="263"/>
    <n v="0.80681818181818099"/>
    <n v="0.94296577946768001"/>
    <n v="0.27442777156829801"/>
    <s v="N/A"/>
    <s v="N/A"/>
    <s v="N/A"/>
    <s v="N/A"/>
    <s v="N/A"/>
    <s v="N/A"/>
    <s v="N/A"/>
    <s v="N/A"/>
    <s v="N/A"/>
    <x v="16"/>
    <n v="3600"/>
    <s v="N/A"/>
    <n v="89"/>
    <s v="N/A"/>
    <s v="N/A"/>
    <s v="N/A"/>
    <m/>
    <m/>
    <m/>
  </r>
  <r>
    <x v="0"/>
    <x v="0"/>
    <n v="35"/>
    <n v="0.66666666666666596"/>
    <n v="0.82857142857142796"/>
    <n v="4.7318201512098299E-2"/>
    <s v="N/A"/>
    <s v="N/A"/>
    <s v="N/A"/>
    <s v="N/A"/>
    <s v="N/A"/>
    <s v="N/A"/>
    <s v="N/A"/>
    <s v="N/A"/>
    <s v="N/A"/>
    <x v="16"/>
    <n v="3600"/>
    <s v="N/A"/>
    <n v="15"/>
    <s v="N/A"/>
    <s v="N/A"/>
    <s v="N/A"/>
    <m/>
    <m/>
    <m/>
  </r>
  <r>
    <x v="0"/>
    <x v="0"/>
    <n v="35"/>
    <n v="0.91666666666666596"/>
    <n v="0.74285714285714199"/>
    <n v="4.9976017326116499E-2"/>
    <s v="N/A"/>
    <s v="N/A"/>
    <s v="N/A"/>
    <s v="N/A"/>
    <s v="N/A"/>
    <s v="N/A"/>
    <s v="N/A"/>
    <s v="N/A"/>
    <s v="N/A"/>
    <x v="16"/>
    <n v="3600"/>
    <s v="N/A"/>
    <n v="138"/>
    <s v="N/A"/>
    <s v="N/A"/>
    <s v="N/A"/>
    <m/>
    <m/>
    <m/>
  </r>
  <r>
    <x v="0"/>
    <x v="0"/>
    <n v="35"/>
    <n v="0.75"/>
    <n v="0.8"/>
    <n v="5.0189308822154999E-2"/>
    <s v="N/A"/>
    <s v="N/A"/>
    <s v="N/A"/>
    <s v="N/A"/>
    <s v="N/A"/>
    <s v="N/A"/>
    <s v="N/A"/>
    <s v="N/A"/>
    <s v="N/A"/>
    <x v="16"/>
    <n v="3600"/>
    <s v="N/A"/>
    <n v="89"/>
    <s v="N/A"/>
    <s v="N/A"/>
    <s v="N/A"/>
    <m/>
    <m/>
    <m/>
  </r>
  <r>
    <x v="0"/>
    <x v="0"/>
    <n v="35"/>
    <n v="0.41666666666666602"/>
    <n v="0.628571428571428"/>
    <n v="4.7076784074306398E-2"/>
    <s v="N/A"/>
    <s v="N/A"/>
    <s v="N/A"/>
    <s v="N/A"/>
    <s v="N/A"/>
    <s v="N/A"/>
    <s v="N/A"/>
    <s v="N/A"/>
    <s v="N/A"/>
    <x v="16"/>
    <n v="3600"/>
    <s v="N/A"/>
    <n v="42"/>
    <s v="N/A"/>
    <s v="N/A"/>
    <s v="N/A"/>
    <m/>
    <m/>
    <m/>
  </r>
  <r>
    <x v="0"/>
    <x v="0"/>
    <n v="35"/>
    <n v="0.5"/>
    <n v="0.6"/>
    <n v="4.6211838722228997E-2"/>
    <s v="N/A"/>
    <s v="N/A"/>
    <s v="N/A"/>
    <s v="N/A"/>
    <s v="N/A"/>
    <s v="N/A"/>
    <s v="N/A"/>
    <s v="N/A"/>
    <s v="N/A"/>
    <x v="16"/>
    <n v="3600"/>
    <s v="N/A"/>
    <n v="0"/>
    <s v="N/A"/>
    <s v="N/A"/>
    <s v="N/A"/>
    <m/>
    <m/>
    <m/>
  </r>
  <r>
    <x v="0"/>
    <x v="1"/>
    <n v="35"/>
    <n v="1"/>
    <n v="1"/>
    <n v="4.9353044480085297E-2"/>
    <s v="N/A"/>
    <s v="N/A"/>
    <s v="N/A"/>
    <s v="N/A"/>
    <s v="N/A"/>
    <s v="N/A"/>
    <s v="N/A"/>
    <s v="N/A"/>
    <s v="N/A"/>
    <x v="16"/>
    <n v="3600"/>
    <s v="N/A"/>
    <n v="15"/>
    <s v="N/A"/>
    <s v="N/A"/>
    <s v="N/A"/>
    <m/>
    <m/>
    <m/>
  </r>
  <r>
    <x v="0"/>
    <x v="1"/>
    <n v="35"/>
    <n v="1"/>
    <n v="1"/>
    <n v="4.9202013760805102E-2"/>
    <s v="N/A"/>
    <s v="N/A"/>
    <s v="N/A"/>
    <s v="N/A"/>
    <s v="N/A"/>
    <s v="N/A"/>
    <s v="N/A"/>
    <s v="N/A"/>
    <s v="N/A"/>
    <x v="16"/>
    <n v="3600"/>
    <s v="N/A"/>
    <n v="138"/>
    <s v="N/A"/>
    <s v="N/A"/>
    <s v="N/A"/>
    <m/>
    <m/>
    <m/>
  </r>
  <r>
    <x v="0"/>
    <x v="1"/>
    <n v="35"/>
    <n v="0.83333333333333304"/>
    <n v="0.88571428571428501"/>
    <n v="5.9664286673069E-2"/>
    <s v="N/A"/>
    <s v="N/A"/>
    <s v="N/A"/>
    <s v="N/A"/>
    <s v="N/A"/>
    <s v="N/A"/>
    <s v="N/A"/>
    <s v="N/A"/>
    <s v="N/A"/>
    <x v="16"/>
    <n v="3600"/>
    <s v="N/A"/>
    <n v="89"/>
    <s v="N/A"/>
    <s v="N/A"/>
    <s v="N/A"/>
    <m/>
    <m/>
    <m/>
  </r>
  <r>
    <x v="0"/>
    <x v="1"/>
    <n v="35"/>
    <n v="0.91666666666666596"/>
    <n v="1"/>
    <n v="4.9429260194301598E-2"/>
    <s v="N/A"/>
    <s v="N/A"/>
    <s v="N/A"/>
    <s v="N/A"/>
    <s v="N/A"/>
    <s v="N/A"/>
    <s v="N/A"/>
    <s v="N/A"/>
    <s v="N/A"/>
    <x v="16"/>
    <n v="3600"/>
    <s v="N/A"/>
    <n v="42"/>
    <s v="N/A"/>
    <s v="N/A"/>
    <s v="N/A"/>
    <m/>
    <m/>
    <m/>
  </r>
  <r>
    <x v="14"/>
    <x v="1"/>
    <n v="263"/>
    <n v="0.92045454545454497"/>
    <n v="0.93916349809885902"/>
    <n v="1.3208978511392999"/>
    <s v="N/A"/>
    <s v="N/A"/>
    <s v="N/A"/>
    <s v="N/A"/>
    <s v="N/A"/>
    <s v="N/A"/>
    <s v="N/A"/>
    <s v="N/A"/>
    <s v="N/A"/>
    <x v="16"/>
    <n v="3600"/>
    <s v="N/A"/>
    <n v="42"/>
    <s v="N/A"/>
    <s v="N/A"/>
    <s v="N/A"/>
    <m/>
    <m/>
    <m/>
  </r>
  <r>
    <x v="0"/>
    <x v="1"/>
    <n v="35"/>
    <n v="0.91666666666666596"/>
    <n v="1"/>
    <n v="4.8323888331651597E-2"/>
    <s v="N/A"/>
    <s v="N/A"/>
    <s v="N/A"/>
    <s v="N/A"/>
    <s v="N/A"/>
    <s v="N/A"/>
    <s v="N/A"/>
    <s v="N/A"/>
    <s v="N/A"/>
    <x v="16"/>
    <n v="3600"/>
    <s v="N/A"/>
    <n v="0"/>
    <s v="N/A"/>
    <s v="N/A"/>
    <s v="N/A"/>
    <m/>
    <m/>
    <m/>
  </r>
  <r>
    <x v="0"/>
    <x v="2"/>
    <n v="35"/>
    <n v="1"/>
    <n v="1"/>
    <n v="4.9815900623798301E-2"/>
    <s v="N/A"/>
    <s v="N/A"/>
    <s v="N/A"/>
    <s v="N/A"/>
    <s v="N/A"/>
    <s v="N/A"/>
    <s v="N/A"/>
    <s v="N/A"/>
    <s v="N/A"/>
    <x v="16"/>
    <n v="3600"/>
    <s v="N/A"/>
    <n v="15"/>
    <s v="N/A"/>
    <s v="N/A"/>
    <s v="N/A"/>
    <m/>
    <m/>
    <m/>
  </r>
  <r>
    <x v="0"/>
    <x v="2"/>
    <n v="35"/>
    <n v="1"/>
    <n v="1"/>
    <n v="4.8545643687248202E-2"/>
    <s v="N/A"/>
    <s v="N/A"/>
    <s v="N/A"/>
    <s v="N/A"/>
    <s v="N/A"/>
    <s v="N/A"/>
    <s v="N/A"/>
    <s v="N/A"/>
    <s v="N/A"/>
    <x v="16"/>
    <n v="3600"/>
    <s v="N/A"/>
    <n v="138"/>
    <s v="N/A"/>
    <s v="N/A"/>
    <s v="N/A"/>
    <m/>
    <m/>
    <m/>
  </r>
  <r>
    <x v="0"/>
    <x v="2"/>
    <n v="35"/>
    <n v="0.66666666666666596"/>
    <n v="0.88571428571428501"/>
    <n v="5.6276313960552202E-2"/>
    <s v="N/A"/>
    <s v="N/A"/>
    <s v="N/A"/>
    <s v="N/A"/>
    <s v="N/A"/>
    <s v="N/A"/>
    <s v="N/A"/>
    <s v="N/A"/>
    <s v="N/A"/>
    <x v="16"/>
    <n v="3600"/>
    <s v="N/A"/>
    <n v="89"/>
    <s v="N/A"/>
    <s v="N/A"/>
    <s v="N/A"/>
    <m/>
    <m/>
    <m/>
  </r>
  <r>
    <x v="0"/>
    <x v="2"/>
    <n v="35"/>
    <n v="0.91666666666666596"/>
    <n v="1"/>
    <n v="4.9525931477546602E-2"/>
    <s v="N/A"/>
    <s v="N/A"/>
    <s v="N/A"/>
    <s v="N/A"/>
    <s v="N/A"/>
    <s v="N/A"/>
    <s v="N/A"/>
    <s v="N/A"/>
    <s v="N/A"/>
    <x v="16"/>
    <n v="3600"/>
    <s v="N/A"/>
    <n v="42"/>
    <s v="N/A"/>
    <s v="N/A"/>
    <s v="N/A"/>
    <m/>
    <m/>
    <m/>
  </r>
  <r>
    <x v="0"/>
    <x v="2"/>
    <n v="35"/>
    <n v="0.66666666666666596"/>
    <n v="0.8"/>
    <n v="4.6579159796237897E-2"/>
    <s v="N/A"/>
    <s v="N/A"/>
    <s v="N/A"/>
    <s v="N/A"/>
    <s v="N/A"/>
    <s v="N/A"/>
    <s v="N/A"/>
    <s v="N/A"/>
    <s v="N/A"/>
    <x v="16"/>
    <n v="3600"/>
    <s v="N/A"/>
    <n v="0"/>
    <s v="N/A"/>
    <s v="N/A"/>
    <s v="N/A"/>
    <m/>
    <m/>
    <m/>
  </r>
  <r>
    <x v="0"/>
    <x v="3"/>
    <n v="35"/>
    <n v="1"/>
    <n v="1"/>
    <n v="4.92663271725177E-2"/>
    <s v="N/A"/>
    <s v="N/A"/>
    <s v="N/A"/>
    <s v="N/A"/>
    <s v="N/A"/>
    <s v="N/A"/>
    <s v="N/A"/>
    <s v="N/A"/>
    <s v="N/A"/>
    <x v="16"/>
    <n v="3600"/>
    <s v="N/A"/>
    <n v="15"/>
    <s v="N/A"/>
    <s v="N/A"/>
    <s v="N/A"/>
    <m/>
    <m/>
    <m/>
  </r>
  <r>
    <x v="0"/>
    <x v="3"/>
    <n v="35"/>
    <n v="1"/>
    <n v="1"/>
    <n v="4.8085693269967998E-2"/>
    <s v="N/A"/>
    <s v="N/A"/>
    <s v="N/A"/>
    <s v="N/A"/>
    <s v="N/A"/>
    <s v="N/A"/>
    <s v="N/A"/>
    <s v="N/A"/>
    <s v="N/A"/>
    <x v="16"/>
    <n v="3600"/>
    <s v="N/A"/>
    <n v="138"/>
    <s v="N/A"/>
    <s v="N/A"/>
    <s v="N/A"/>
    <m/>
    <m/>
    <m/>
  </r>
  <r>
    <x v="0"/>
    <x v="3"/>
    <n v="35"/>
    <n v="0.66666666666666596"/>
    <n v="0.88571428571428501"/>
    <n v="5.6331101804971598E-2"/>
    <s v="N/A"/>
    <s v="N/A"/>
    <s v="N/A"/>
    <s v="N/A"/>
    <s v="N/A"/>
    <s v="N/A"/>
    <s v="N/A"/>
    <s v="N/A"/>
    <s v="N/A"/>
    <x v="16"/>
    <n v="3600"/>
    <s v="N/A"/>
    <n v="89"/>
    <s v="N/A"/>
    <s v="N/A"/>
    <s v="N/A"/>
    <m/>
    <m/>
    <m/>
  </r>
  <r>
    <x v="14"/>
    <x v="1"/>
    <n v="263"/>
    <n v="0.92045454545454497"/>
    <n v="0.92775665399239504"/>
    <n v="1.23222874477505"/>
    <s v="N/A"/>
    <s v="N/A"/>
    <s v="N/A"/>
    <s v="N/A"/>
    <s v="N/A"/>
    <s v="N/A"/>
    <s v="N/A"/>
    <s v="N/A"/>
    <s v="N/A"/>
    <x v="16"/>
    <n v="3600"/>
    <s v="N/A"/>
    <n v="0"/>
    <s v="N/A"/>
    <s v="N/A"/>
    <s v="N/A"/>
    <m/>
    <m/>
    <m/>
  </r>
  <r>
    <x v="0"/>
    <x v="3"/>
    <n v="35"/>
    <n v="0.91666666666666596"/>
    <n v="1"/>
    <n v="4.9680989235639503E-2"/>
    <s v="N/A"/>
    <s v="N/A"/>
    <s v="N/A"/>
    <s v="N/A"/>
    <s v="N/A"/>
    <s v="N/A"/>
    <s v="N/A"/>
    <s v="N/A"/>
    <s v="N/A"/>
    <x v="16"/>
    <n v="3600"/>
    <s v="N/A"/>
    <n v="42"/>
    <s v="N/A"/>
    <s v="N/A"/>
    <s v="N/A"/>
    <m/>
    <m/>
    <m/>
  </r>
  <r>
    <x v="0"/>
    <x v="3"/>
    <n v="35"/>
    <n v="0.66666666666666596"/>
    <n v="0.8"/>
    <n v="4.6948716044425902E-2"/>
    <s v="N/A"/>
    <s v="N/A"/>
    <s v="N/A"/>
    <s v="N/A"/>
    <s v="N/A"/>
    <s v="N/A"/>
    <s v="N/A"/>
    <s v="N/A"/>
    <s v="N/A"/>
    <x v="16"/>
    <n v="3600"/>
    <s v="N/A"/>
    <n v="0"/>
    <s v="N/A"/>
    <s v="N/A"/>
    <s v="N/A"/>
    <m/>
    <m/>
    <m/>
  </r>
  <r>
    <x v="9"/>
    <x v="0"/>
    <n v="718"/>
    <n v="0.65833333333333299"/>
    <n v="0.65181058495821698"/>
    <n v="3.45466993749141E-2"/>
    <s v="N/A"/>
    <s v="N/A"/>
    <s v="N/A"/>
    <s v="N/A"/>
    <s v="N/A"/>
    <s v="N/A"/>
    <s v="N/A"/>
    <s v="N/A"/>
    <s v="N/A"/>
    <x v="16"/>
    <n v="3600"/>
    <s v="N/A"/>
    <n v="15"/>
    <s v="N/A"/>
    <s v="N/A"/>
    <s v="N/A"/>
    <m/>
    <m/>
    <m/>
  </r>
  <r>
    <x v="11"/>
    <x v="3"/>
    <n v="2397"/>
    <n v="0.97121401752190195"/>
    <n v="0.97246558197747102"/>
    <n v="24.902503468096199"/>
    <s v="N/A"/>
    <s v="N/A"/>
    <s v="N/A"/>
    <s v="N/A"/>
    <s v="N/A"/>
    <s v="N/A"/>
    <s v="N/A"/>
    <s v="N/A"/>
    <s v="N/A"/>
    <x v="16"/>
    <n v="3600"/>
    <s v="N/A"/>
    <n v="15"/>
    <s v="N/A"/>
    <s v="N/A"/>
    <s v="N/A"/>
    <m/>
    <m/>
    <m/>
  </r>
  <r>
    <x v="11"/>
    <x v="3"/>
    <n v="2397"/>
    <n v="0.96745932415519398"/>
    <n v="0.97163120567375805"/>
    <n v="5.7038163021206802"/>
    <s v="N/A"/>
    <s v="N/A"/>
    <s v="N/A"/>
    <s v="N/A"/>
    <s v="N/A"/>
    <s v="N/A"/>
    <s v="N/A"/>
    <s v="N/A"/>
    <s v="N/A"/>
    <x v="16"/>
    <n v="3600"/>
    <s v="N/A"/>
    <n v="138"/>
    <s v="N/A"/>
    <s v="N/A"/>
    <s v="N/A"/>
    <m/>
    <m/>
    <m/>
  </r>
  <r>
    <x v="11"/>
    <x v="3"/>
    <n v="2397"/>
    <n v="0.969962453066332"/>
    <n v="0.97079682937004497"/>
    <n v="9.7532952614128501"/>
    <s v="N/A"/>
    <s v="N/A"/>
    <s v="N/A"/>
    <s v="N/A"/>
    <s v="N/A"/>
    <s v="N/A"/>
    <s v="N/A"/>
    <s v="N/A"/>
    <s v="N/A"/>
    <x v="16"/>
    <n v="3600"/>
    <s v="N/A"/>
    <n v="89"/>
    <s v="N/A"/>
    <s v="N/A"/>
    <s v="N/A"/>
    <m/>
    <m/>
    <m/>
  </r>
  <r>
    <x v="11"/>
    <x v="3"/>
    <n v="2397"/>
    <n v="0.954943679599499"/>
    <n v="0.97413433458489695"/>
    <n v="3.60486136376857"/>
    <s v="N/A"/>
    <s v="N/A"/>
    <s v="N/A"/>
    <s v="N/A"/>
    <s v="N/A"/>
    <s v="N/A"/>
    <s v="N/A"/>
    <s v="N/A"/>
    <s v="N/A"/>
    <x v="16"/>
    <n v="3600"/>
    <s v="N/A"/>
    <n v="42"/>
    <s v="N/A"/>
    <s v="N/A"/>
    <s v="N/A"/>
    <m/>
    <m/>
    <m/>
  </r>
  <r>
    <x v="11"/>
    <x v="3"/>
    <n v="2397"/>
    <n v="0.97371714643304097"/>
    <n v="0.97163120567375805"/>
    <n v="33.133001048117798"/>
    <s v="N/A"/>
    <s v="N/A"/>
    <s v="N/A"/>
    <s v="N/A"/>
    <s v="N/A"/>
    <s v="N/A"/>
    <s v="N/A"/>
    <s v="N/A"/>
    <s v="N/A"/>
    <x v="16"/>
    <n v="3600"/>
    <s v="N/A"/>
    <n v="0"/>
    <s v="N/A"/>
    <s v="N/A"/>
    <s v="N/A"/>
    <m/>
    <m/>
    <m/>
  </r>
  <r>
    <x v="5"/>
    <x v="0"/>
    <n v="326"/>
    <n v="0.95412844036697197"/>
    <n v="0.95705521472392596"/>
    <n v="2.0452894270420002E-2"/>
    <s v="N/A"/>
    <s v="N/A"/>
    <s v="N/A"/>
    <s v="N/A"/>
    <s v="N/A"/>
    <s v="N/A"/>
    <s v="N/A"/>
    <s v="N/A"/>
    <s v="N/A"/>
    <x v="16"/>
    <n v="3600"/>
    <s v="N/A"/>
    <n v="15"/>
    <s v="N/A"/>
    <s v="N/A"/>
    <s v="N/A"/>
    <m/>
    <m/>
    <m/>
  </r>
  <r>
    <x v="5"/>
    <x v="0"/>
    <n v="326"/>
    <n v="0.97247706422018299"/>
    <n v="0.95092024539877296"/>
    <n v="1.91747844219207E-2"/>
    <s v="N/A"/>
    <s v="N/A"/>
    <s v="N/A"/>
    <s v="N/A"/>
    <s v="N/A"/>
    <s v="N/A"/>
    <s v="N/A"/>
    <s v="N/A"/>
    <s v="N/A"/>
    <x v="16"/>
    <n v="3600"/>
    <s v="N/A"/>
    <n v="138"/>
    <s v="N/A"/>
    <s v="N/A"/>
    <s v="N/A"/>
    <m/>
    <m/>
    <m/>
  </r>
  <r>
    <x v="5"/>
    <x v="0"/>
    <n v="326"/>
    <n v="0.95412844036697197"/>
    <n v="0.95705521472392596"/>
    <n v="2.0468395203351902E-2"/>
    <s v="N/A"/>
    <s v="N/A"/>
    <s v="N/A"/>
    <s v="N/A"/>
    <s v="N/A"/>
    <s v="N/A"/>
    <s v="N/A"/>
    <s v="N/A"/>
    <s v="N/A"/>
    <x v="16"/>
    <n v="3600"/>
    <s v="N/A"/>
    <n v="89"/>
    <s v="N/A"/>
    <s v="N/A"/>
    <s v="N/A"/>
    <m/>
    <m/>
    <m/>
  </r>
  <r>
    <x v="5"/>
    <x v="0"/>
    <n v="326"/>
    <n v="0.96330275229357798"/>
    <n v="0.95398773006134896"/>
    <n v="2.16495245695114E-2"/>
    <s v="N/A"/>
    <s v="N/A"/>
    <s v="N/A"/>
    <s v="N/A"/>
    <s v="N/A"/>
    <s v="N/A"/>
    <s v="N/A"/>
    <s v="N/A"/>
    <s v="N/A"/>
    <x v="16"/>
    <n v="3600"/>
    <s v="N/A"/>
    <n v="42"/>
    <s v="N/A"/>
    <s v="N/A"/>
    <s v="N/A"/>
    <m/>
    <m/>
    <m/>
  </r>
  <r>
    <x v="5"/>
    <x v="0"/>
    <n v="326"/>
    <n v="0.95412844036697197"/>
    <n v="0.96012269938650296"/>
    <n v="2.2634416818618702E-2"/>
    <s v="N/A"/>
    <s v="N/A"/>
    <s v="N/A"/>
    <s v="N/A"/>
    <s v="N/A"/>
    <s v="N/A"/>
    <s v="N/A"/>
    <s v="N/A"/>
    <s v="N/A"/>
    <x v="16"/>
    <n v="3600"/>
    <s v="N/A"/>
    <n v="0"/>
    <s v="N/A"/>
    <s v="N/A"/>
    <s v="N/A"/>
    <m/>
    <m/>
    <m/>
  </r>
  <r>
    <x v="5"/>
    <x v="1"/>
    <n v="326"/>
    <n v="0.93577981651376096"/>
    <n v="0.98159509202453898"/>
    <n v="4.48543578386306E-2"/>
    <s v="N/A"/>
    <s v="N/A"/>
    <s v="N/A"/>
    <s v="N/A"/>
    <s v="N/A"/>
    <s v="N/A"/>
    <s v="N/A"/>
    <s v="N/A"/>
    <s v="N/A"/>
    <x v="16"/>
    <n v="3600"/>
    <s v="N/A"/>
    <n v="15"/>
    <s v="N/A"/>
    <s v="N/A"/>
    <s v="N/A"/>
    <m/>
    <m/>
    <m/>
  </r>
  <r>
    <x v="5"/>
    <x v="1"/>
    <n v="326"/>
    <n v="0.96330275229357798"/>
    <n v="0.96012269938650296"/>
    <n v="3.06210219860076E-2"/>
    <s v="N/A"/>
    <s v="N/A"/>
    <s v="N/A"/>
    <s v="N/A"/>
    <s v="N/A"/>
    <s v="N/A"/>
    <s v="N/A"/>
    <s v="N/A"/>
    <s v="N/A"/>
    <x v="16"/>
    <n v="3600"/>
    <s v="N/A"/>
    <n v="138"/>
    <s v="N/A"/>
    <s v="N/A"/>
    <s v="N/A"/>
    <m/>
    <m/>
    <m/>
  </r>
  <r>
    <x v="5"/>
    <x v="1"/>
    <n v="326"/>
    <n v="0.95412844036697197"/>
    <n v="0.97546012269938598"/>
    <n v="5.0687596201896598E-2"/>
    <s v="N/A"/>
    <s v="N/A"/>
    <s v="N/A"/>
    <s v="N/A"/>
    <s v="N/A"/>
    <s v="N/A"/>
    <s v="N/A"/>
    <s v="N/A"/>
    <s v="N/A"/>
    <x v="16"/>
    <n v="3600"/>
    <s v="N/A"/>
    <n v="89"/>
    <s v="N/A"/>
    <s v="N/A"/>
    <s v="N/A"/>
    <m/>
    <m/>
    <m/>
  </r>
  <r>
    <x v="5"/>
    <x v="1"/>
    <n v="326"/>
    <n v="0.96330275229357798"/>
    <n v="0.97546012269938598"/>
    <n v="4.4895295053720398E-2"/>
    <s v="N/A"/>
    <s v="N/A"/>
    <s v="N/A"/>
    <s v="N/A"/>
    <s v="N/A"/>
    <s v="N/A"/>
    <s v="N/A"/>
    <s v="N/A"/>
    <s v="N/A"/>
    <x v="16"/>
    <n v="3600"/>
    <s v="N/A"/>
    <n v="42"/>
    <s v="N/A"/>
    <s v="N/A"/>
    <s v="N/A"/>
    <m/>
    <m/>
    <m/>
  </r>
  <r>
    <x v="5"/>
    <x v="1"/>
    <n v="326"/>
    <n v="0.93577981651376096"/>
    <n v="0.96932515337423297"/>
    <n v="4.1397497057914699E-2"/>
    <s v="N/A"/>
    <s v="N/A"/>
    <s v="N/A"/>
    <s v="N/A"/>
    <s v="N/A"/>
    <s v="N/A"/>
    <s v="N/A"/>
    <s v="N/A"/>
    <s v="N/A"/>
    <x v="16"/>
    <n v="3600"/>
    <s v="N/A"/>
    <n v="0"/>
    <s v="N/A"/>
    <s v="N/A"/>
    <s v="N/A"/>
    <m/>
    <m/>
    <m/>
  </r>
  <r>
    <x v="5"/>
    <x v="2"/>
    <n v="326"/>
    <n v="0.94495412844036697"/>
    <n v="0.98466257668711599"/>
    <n v="0.211516767740249"/>
    <s v="N/A"/>
    <s v="N/A"/>
    <s v="N/A"/>
    <s v="N/A"/>
    <s v="N/A"/>
    <s v="N/A"/>
    <s v="N/A"/>
    <s v="N/A"/>
    <s v="N/A"/>
    <x v="16"/>
    <n v="3600"/>
    <s v="N/A"/>
    <n v="15"/>
    <s v="N/A"/>
    <s v="N/A"/>
    <s v="N/A"/>
    <m/>
    <m/>
    <m/>
  </r>
  <r>
    <x v="5"/>
    <x v="2"/>
    <n v="326"/>
    <n v="0.98165137614678899"/>
    <n v="0.97239263803680898"/>
    <n v="0.25080727785825702"/>
    <s v="N/A"/>
    <s v="N/A"/>
    <s v="N/A"/>
    <s v="N/A"/>
    <s v="N/A"/>
    <s v="N/A"/>
    <s v="N/A"/>
    <s v="N/A"/>
    <s v="N/A"/>
    <x v="16"/>
    <n v="3600"/>
    <s v="N/A"/>
    <n v="138"/>
    <s v="N/A"/>
    <s v="N/A"/>
    <s v="N/A"/>
    <m/>
    <m/>
    <m/>
  </r>
  <r>
    <x v="5"/>
    <x v="2"/>
    <n v="326"/>
    <n v="0.96330275229357798"/>
    <n v="0.97852760736196298"/>
    <n v="0.14246605336666099"/>
    <s v="N/A"/>
    <s v="N/A"/>
    <s v="N/A"/>
    <s v="N/A"/>
    <s v="N/A"/>
    <s v="N/A"/>
    <s v="N/A"/>
    <s v="N/A"/>
    <s v="N/A"/>
    <x v="16"/>
    <n v="3600"/>
    <s v="N/A"/>
    <n v="89"/>
    <s v="N/A"/>
    <s v="N/A"/>
    <s v="N/A"/>
    <m/>
    <m/>
    <m/>
  </r>
  <r>
    <x v="5"/>
    <x v="2"/>
    <n v="326"/>
    <n v="0.96330275229357798"/>
    <n v="0.98466257668711599"/>
    <n v="0.68345576152205401"/>
    <s v="N/A"/>
    <s v="N/A"/>
    <s v="N/A"/>
    <s v="N/A"/>
    <s v="N/A"/>
    <s v="N/A"/>
    <s v="N/A"/>
    <s v="N/A"/>
    <s v="N/A"/>
    <x v="16"/>
    <n v="3600"/>
    <s v="N/A"/>
    <n v="42"/>
    <s v="N/A"/>
    <s v="N/A"/>
    <s v="N/A"/>
    <m/>
    <m/>
    <m/>
  </r>
  <r>
    <x v="5"/>
    <x v="2"/>
    <n v="326"/>
    <n v="0.96330275229357798"/>
    <n v="0.97852760736196298"/>
    <n v="0.29070140793919502"/>
    <s v="N/A"/>
    <s v="N/A"/>
    <s v="N/A"/>
    <s v="N/A"/>
    <s v="N/A"/>
    <s v="N/A"/>
    <s v="N/A"/>
    <s v="N/A"/>
    <s v="N/A"/>
    <x v="16"/>
    <n v="3600"/>
    <s v="N/A"/>
    <n v="0"/>
    <s v="N/A"/>
    <s v="N/A"/>
    <s v="N/A"/>
    <m/>
    <m/>
    <m/>
  </r>
  <r>
    <x v="5"/>
    <x v="3"/>
    <n v="326"/>
    <n v="0.94495412844036697"/>
    <n v="0.98466257668711599"/>
    <n v="0.334685839712619"/>
    <s v="N/A"/>
    <s v="N/A"/>
    <s v="N/A"/>
    <s v="N/A"/>
    <s v="N/A"/>
    <s v="N/A"/>
    <s v="N/A"/>
    <s v="N/A"/>
    <s v="N/A"/>
    <x v="16"/>
    <n v="3600"/>
    <s v="N/A"/>
    <n v="15"/>
    <s v="N/A"/>
    <s v="N/A"/>
    <s v="N/A"/>
    <m/>
    <m/>
    <m/>
  </r>
  <r>
    <x v="5"/>
    <x v="3"/>
    <n v="326"/>
    <n v="0.98165137614678899"/>
    <n v="0.97239263803680898"/>
    <n v="1.8501604869961701"/>
    <s v="N/A"/>
    <s v="N/A"/>
    <s v="N/A"/>
    <s v="N/A"/>
    <s v="N/A"/>
    <s v="N/A"/>
    <s v="N/A"/>
    <s v="N/A"/>
    <s v="N/A"/>
    <x v="16"/>
    <n v="3600"/>
    <s v="N/A"/>
    <n v="138"/>
    <s v="N/A"/>
    <s v="N/A"/>
    <s v="N/A"/>
    <m/>
    <m/>
    <m/>
  </r>
  <r>
    <x v="5"/>
    <x v="3"/>
    <n v="326"/>
    <n v="0.95412844036697197"/>
    <n v="0.97239263803680898"/>
    <n v="8.9715540409088093E-2"/>
    <s v="N/A"/>
    <s v="N/A"/>
    <s v="N/A"/>
    <s v="N/A"/>
    <s v="N/A"/>
    <s v="N/A"/>
    <s v="N/A"/>
    <s v="N/A"/>
    <s v="N/A"/>
    <x v="16"/>
    <n v="3600"/>
    <s v="N/A"/>
    <n v="89"/>
    <s v="N/A"/>
    <s v="N/A"/>
    <s v="N/A"/>
    <m/>
    <m/>
    <m/>
  </r>
  <r>
    <x v="5"/>
    <x v="3"/>
    <n v="326"/>
    <n v="0.96330275229357798"/>
    <n v="0.98466257668711599"/>
    <n v="4.6561338119208804"/>
    <s v="N/A"/>
    <s v="N/A"/>
    <s v="N/A"/>
    <s v="N/A"/>
    <s v="N/A"/>
    <s v="N/A"/>
    <s v="N/A"/>
    <s v="N/A"/>
    <s v="N/A"/>
    <x v="16"/>
    <n v="3600"/>
    <s v="N/A"/>
    <n v="42"/>
    <s v="N/A"/>
    <s v="N/A"/>
    <s v="N/A"/>
    <m/>
    <m/>
    <m/>
  </r>
  <r>
    <x v="5"/>
    <x v="3"/>
    <n v="326"/>
    <n v="0.96330275229357798"/>
    <n v="0.97852760736196298"/>
    <n v="0.81272307783365205"/>
    <s v="N/A"/>
    <s v="N/A"/>
    <s v="N/A"/>
    <s v="N/A"/>
    <s v="N/A"/>
    <s v="N/A"/>
    <s v="N/A"/>
    <s v="N/A"/>
    <s v="N/A"/>
    <x v="16"/>
    <n v="3600"/>
    <s v="N/A"/>
    <n v="0"/>
    <s v="N/A"/>
    <s v="N/A"/>
    <s v="N/A"/>
    <m/>
    <m/>
    <m/>
  </r>
  <r>
    <x v="9"/>
    <x v="0"/>
    <n v="718"/>
    <n v="0.70416666666666605"/>
    <n v="0.70612813370473504"/>
    <n v="3.41862849891185E-2"/>
    <s v="N/A"/>
    <s v="N/A"/>
    <s v="N/A"/>
    <s v="N/A"/>
    <s v="N/A"/>
    <s v="N/A"/>
    <s v="N/A"/>
    <s v="N/A"/>
    <s v="N/A"/>
    <x v="16"/>
    <n v="3600"/>
    <s v="N/A"/>
    <n v="138"/>
    <s v="N/A"/>
    <s v="N/A"/>
    <s v="N/A"/>
    <m/>
    <m/>
    <m/>
  </r>
  <r>
    <x v="9"/>
    <x v="0"/>
    <n v="718"/>
    <n v="0.64166666666666605"/>
    <n v="0.70752089136490204"/>
    <n v="3.3511977642774499E-2"/>
    <s v="N/A"/>
    <s v="N/A"/>
    <s v="N/A"/>
    <s v="N/A"/>
    <s v="N/A"/>
    <s v="N/A"/>
    <s v="N/A"/>
    <s v="N/A"/>
    <s v="N/A"/>
    <x v="16"/>
    <n v="3600"/>
    <s v="N/A"/>
    <n v="89"/>
    <s v="N/A"/>
    <s v="N/A"/>
    <s v="N/A"/>
    <m/>
    <m/>
    <m/>
  </r>
  <r>
    <x v="9"/>
    <x v="0"/>
    <n v="718"/>
    <n v="0.70416666666666605"/>
    <n v="0.70612813370473504"/>
    <n v="3.3529710024595198E-2"/>
    <s v="N/A"/>
    <s v="N/A"/>
    <s v="N/A"/>
    <s v="N/A"/>
    <s v="N/A"/>
    <s v="N/A"/>
    <s v="N/A"/>
    <s v="N/A"/>
    <s v="N/A"/>
    <x v="16"/>
    <n v="3600"/>
    <s v="N/A"/>
    <n v="42"/>
    <s v="N/A"/>
    <s v="N/A"/>
    <s v="N/A"/>
    <m/>
    <m/>
    <m/>
  </r>
  <r>
    <x v="9"/>
    <x v="0"/>
    <n v="718"/>
    <n v="0.65833333333333299"/>
    <n v="0.72144846796657303"/>
    <n v="3.7771962583064998E-2"/>
    <s v="N/A"/>
    <s v="N/A"/>
    <s v="N/A"/>
    <s v="N/A"/>
    <s v="N/A"/>
    <s v="N/A"/>
    <s v="N/A"/>
    <s v="N/A"/>
    <s v="N/A"/>
    <x v="16"/>
    <n v="3600"/>
    <s v="N/A"/>
    <n v="0"/>
    <s v="N/A"/>
    <s v="N/A"/>
    <s v="N/A"/>
    <m/>
    <m/>
    <m/>
  </r>
  <r>
    <x v="9"/>
    <x v="1"/>
    <n v="718"/>
    <n v="0.72499999999999998"/>
    <n v="0.78969359331476296"/>
    <n v="9.0674057602882302E-2"/>
    <s v="N/A"/>
    <s v="N/A"/>
    <s v="N/A"/>
    <s v="N/A"/>
    <s v="N/A"/>
    <s v="N/A"/>
    <s v="N/A"/>
    <s v="N/A"/>
    <s v="N/A"/>
    <x v="16"/>
    <n v="3600"/>
    <s v="N/A"/>
    <n v="15"/>
    <s v="N/A"/>
    <s v="N/A"/>
    <s v="N/A"/>
    <m/>
    <m/>
    <m/>
  </r>
  <r>
    <x v="9"/>
    <x v="1"/>
    <n v="718"/>
    <n v="0.71666666666666601"/>
    <n v="0.78830083565459597"/>
    <n v="0.107849143445491"/>
    <s v="N/A"/>
    <s v="N/A"/>
    <s v="N/A"/>
    <s v="N/A"/>
    <s v="N/A"/>
    <s v="N/A"/>
    <s v="N/A"/>
    <s v="N/A"/>
    <s v="N/A"/>
    <x v="16"/>
    <n v="3600"/>
    <s v="N/A"/>
    <n v="138"/>
    <s v="N/A"/>
    <s v="N/A"/>
    <s v="N/A"/>
    <m/>
    <m/>
    <m/>
  </r>
  <r>
    <x v="9"/>
    <x v="1"/>
    <n v="718"/>
    <n v="0.75416666666666599"/>
    <n v="0.77298050139275698"/>
    <n v="5.0077073276042897E-2"/>
    <s v="N/A"/>
    <s v="N/A"/>
    <s v="N/A"/>
    <s v="N/A"/>
    <s v="N/A"/>
    <s v="N/A"/>
    <s v="N/A"/>
    <s v="N/A"/>
    <s v="N/A"/>
    <x v="16"/>
    <n v="3600"/>
    <s v="N/A"/>
    <n v="89"/>
    <s v="N/A"/>
    <s v="N/A"/>
    <s v="N/A"/>
    <m/>
    <m/>
    <m/>
  </r>
  <r>
    <x v="9"/>
    <x v="1"/>
    <n v="718"/>
    <n v="0.73333333333333295"/>
    <n v="0.78551532033426097"/>
    <n v="0.10932021960616101"/>
    <s v="N/A"/>
    <s v="N/A"/>
    <s v="N/A"/>
    <s v="N/A"/>
    <s v="N/A"/>
    <s v="N/A"/>
    <s v="N/A"/>
    <s v="N/A"/>
    <s v="N/A"/>
    <x v="16"/>
    <n v="3600"/>
    <s v="N/A"/>
    <n v="42"/>
    <s v="N/A"/>
    <s v="N/A"/>
    <s v="N/A"/>
    <m/>
    <m/>
    <m/>
  </r>
  <r>
    <x v="9"/>
    <x v="1"/>
    <n v="718"/>
    <n v="0.73750000000000004"/>
    <n v="0.78690807799442897"/>
    <n v="0.11001500487327499"/>
    <s v="N/A"/>
    <s v="N/A"/>
    <s v="N/A"/>
    <s v="N/A"/>
    <s v="N/A"/>
    <s v="N/A"/>
    <s v="N/A"/>
    <s v="N/A"/>
    <s v="N/A"/>
    <x v="16"/>
    <n v="3600"/>
    <s v="N/A"/>
    <n v="0"/>
    <s v="N/A"/>
    <s v="N/A"/>
    <s v="N/A"/>
    <m/>
    <m/>
    <m/>
  </r>
  <r>
    <x v="2"/>
    <x v="3"/>
    <n v="93"/>
    <n v="1"/>
    <n v="1"/>
    <n v="2.7418296784162501E-2"/>
    <s v="N/A"/>
    <s v="N/A"/>
    <s v="N/A"/>
    <s v="N/A"/>
    <s v="N/A"/>
    <s v="N/A"/>
    <s v="N/A"/>
    <s v="N/A"/>
    <s v="N/A"/>
    <x v="16"/>
    <n v="3600"/>
    <s v="N/A"/>
    <n v="138"/>
    <s v="N/A"/>
    <s v="N/A"/>
    <s v="N/A"/>
    <m/>
    <m/>
    <m/>
  </r>
  <r>
    <x v="2"/>
    <x v="3"/>
    <n v="93"/>
    <n v="1"/>
    <n v="1"/>
    <n v="5.3884226828813497E-2"/>
    <s v="N/A"/>
    <s v="N/A"/>
    <s v="N/A"/>
    <s v="N/A"/>
    <s v="N/A"/>
    <s v="N/A"/>
    <s v="N/A"/>
    <s v="N/A"/>
    <s v="N/A"/>
    <x v="16"/>
    <n v="3600"/>
    <s v="N/A"/>
    <n v="89"/>
    <s v="N/A"/>
    <s v="N/A"/>
    <s v="N/A"/>
    <m/>
    <m/>
    <m/>
  </r>
  <r>
    <x v="2"/>
    <x v="3"/>
    <n v="93"/>
    <n v="1"/>
    <n v="1"/>
    <n v="1.7432846128940499E-2"/>
    <s v="N/A"/>
    <s v="N/A"/>
    <s v="N/A"/>
    <s v="N/A"/>
    <s v="N/A"/>
    <s v="N/A"/>
    <s v="N/A"/>
    <s v="N/A"/>
    <s v="N/A"/>
    <x v="16"/>
    <n v="3600"/>
    <s v="N/A"/>
    <n v="42"/>
    <s v="N/A"/>
    <s v="N/A"/>
    <s v="N/A"/>
    <m/>
    <m/>
    <m/>
  </r>
  <r>
    <x v="2"/>
    <x v="3"/>
    <n v="93"/>
    <n v="1"/>
    <n v="1"/>
    <n v="2.4445638060569701E-2"/>
    <s v="N/A"/>
    <s v="N/A"/>
    <s v="N/A"/>
    <s v="N/A"/>
    <s v="N/A"/>
    <s v="N/A"/>
    <s v="N/A"/>
    <s v="N/A"/>
    <s v="N/A"/>
    <x v="16"/>
    <n v="3600"/>
    <s v="N/A"/>
    <n v="0"/>
    <s v="N/A"/>
    <s v="N/A"/>
    <s v="N/A"/>
    <m/>
    <m/>
    <m/>
  </r>
  <r>
    <x v="1"/>
    <x v="0"/>
    <n v="91"/>
    <n v="0.93548387096774099"/>
    <n v="0.93406593406593397"/>
    <n v="1.23932547867298E-2"/>
    <s v="N/A"/>
    <s v="N/A"/>
    <s v="N/A"/>
    <s v="N/A"/>
    <s v="N/A"/>
    <s v="N/A"/>
    <s v="N/A"/>
    <s v="N/A"/>
    <s v="N/A"/>
    <x v="16"/>
    <n v="3600"/>
    <s v="N/A"/>
    <n v="15"/>
    <s v="N/A"/>
    <s v="N/A"/>
    <s v="N/A"/>
    <m/>
    <m/>
    <m/>
  </r>
  <r>
    <x v="1"/>
    <x v="0"/>
    <n v="91"/>
    <n v="1"/>
    <n v="0.91208791208791196"/>
    <n v="1.33582055568695E-2"/>
    <s v="N/A"/>
    <s v="N/A"/>
    <s v="N/A"/>
    <s v="N/A"/>
    <s v="N/A"/>
    <s v="N/A"/>
    <s v="N/A"/>
    <s v="N/A"/>
    <s v="N/A"/>
    <x v="16"/>
    <n v="3600"/>
    <s v="N/A"/>
    <n v="138"/>
    <s v="N/A"/>
    <s v="N/A"/>
    <s v="N/A"/>
    <m/>
    <m/>
    <m/>
  </r>
  <r>
    <x v="1"/>
    <x v="0"/>
    <n v="91"/>
    <n v="0.90322580645161199"/>
    <n v="0.94505494505494503"/>
    <n v="1.2156311422586399E-2"/>
    <s v="N/A"/>
    <s v="N/A"/>
    <s v="N/A"/>
    <s v="N/A"/>
    <s v="N/A"/>
    <s v="N/A"/>
    <s v="N/A"/>
    <s v="N/A"/>
    <s v="N/A"/>
    <x v="16"/>
    <n v="3600"/>
    <s v="N/A"/>
    <n v="89"/>
    <s v="N/A"/>
    <s v="N/A"/>
    <s v="N/A"/>
    <m/>
    <m/>
    <m/>
  </r>
  <r>
    <x v="1"/>
    <x v="0"/>
    <n v="91"/>
    <n v="0.93548387096774099"/>
    <n v="0.93406593406593397"/>
    <n v="1.2138660997152301E-2"/>
    <s v="N/A"/>
    <s v="N/A"/>
    <s v="N/A"/>
    <s v="N/A"/>
    <s v="N/A"/>
    <s v="N/A"/>
    <s v="N/A"/>
    <s v="N/A"/>
    <s v="N/A"/>
    <x v="16"/>
    <n v="3600"/>
    <s v="N/A"/>
    <n v="42"/>
    <s v="N/A"/>
    <s v="N/A"/>
    <s v="N/A"/>
    <m/>
    <m/>
    <m/>
  </r>
  <r>
    <x v="1"/>
    <x v="0"/>
    <n v="91"/>
    <n v="0.93548387096774099"/>
    <n v="0.93406593406593397"/>
    <n v="1.2055296450853299E-2"/>
    <s v="N/A"/>
    <s v="N/A"/>
    <s v="N/A"/>
    <s v="N/A"/>
    <s v="N/A"/>
    <s v="N/A"/>
    <s v="N/A"/>
    <s v="N/A"/>
    <s v="N/A"/>
    <x v="16"/>
    <n v="3600"/>
    <s v="N/A"/>
    <n v="0"/>
    <s v="N/A"/>
    <s v="N/A"/>
    <s v="N/A"/>
    <m/>
    <m/>
    <m/>
  </r>
  <r>
    <x v="9"/>
    <x v="2"/>
    <n v="718"/>
    <n v="0.79166666666666596"/>
    <n v="0.874651810584958"/>
    <n v="2.4832077659666498"/>
    <s v="N/A"/>
    <s v="N/A"/>
    <s v="N/A"/>
    <s v="N/A"/>
    <s v="N/A"/>
    <s v="N/A"/>
    <s v="N/A"/>
    <s v="N/A"/>
    <s v="N/A"/>
    <x v="16"/>
    <n v="3600"/>
    <s v="N/A"/>
    <n v="15"/>
    <s v="N/A"/>
    <s v="N/A"/>
    <s v="N/A"/>
    <m/>
    <m/>
    <m/>
  </r>
  <r>
    <x v="1"/>
    <x v="1"/>
    <n v="91"/>
    <n v="0.93548387096774099"/>
    <n v="0.93406593406593397"/>
    <n v="1.8138751387596099E-2"/>
    <s v="N/A"/>
    <s v="N/A"/>
    <s v="N/A"/>
    <s v="N/A"/>
    <s v="N/A"/>
    <s v="N/A"/>
    <s v="N/A"/>
    <s v="N/A"/>
    <s v="N/A"/>
    <x v="16"/>
    <n v="3600"/>
    <s v="N/A"/>
    <n v="15"/>
    <s v="N/A"/>
    <s v="N/A"/>
    <s v="N/A"/>
    <m/>
    <m/>
    <m/>
  </r>
  <r>
    <x v="1"/>
    <x v="1"/>
    <n v="91"/>
    <n v="1"/>
    <n v="0.91208791208791196"/>
    <n v="2.2492710500955498E-2"/>
    <s v="N/A"/>
    <s v="N/A"/>
    <s v="N/A"/>
    <s v="N/A"/>
    <s v="N/A"/>
    <s v="N/A"/>
    <s v="N/A"/>
    <s v="N/A"/>
    <s v="N/A"/>
    <x v="16"/>
    <n v="3600"/>
    <s v="N/A"/>
    <n v="138"/>
    <s v="N/A"/>
    <s v="N/A"/>
    <s v="N/A"/>
    <m/>
    <m/>
    <m/>
  </r>
  <r>
    <x v="1"/>
    <x v="1"/>
    <n v="91"/>
    <n v="0.90322580645161199"/>
    <n v="0.94505494505494503"/>
    <n v="2.47479937970638E-2"/>
    <s v="N/A"/>
    <s v="N/A"/>
    <s v="N/A"/>
    <s v="N/A"/>
    <s v="N/A"/>
    <s v="N/A"/>
    <s v="N/A"/>
    <s v="N/A"/>
    <s v="N/A"/>
    <x v="16"/>
    <n v="3600"/>
    <s v="N/A"/>
    <n v="89"/>
    <s v="N/A"/>
    <s v="N/A"/>
    <s v="N/A"/>
    <m/>
    <m/>
    <m/>
  </r>
  <r>
    <x v="1"/>
    <x v="1"/>
    <n v="91"/>
    <n v="0.93548387096774099"/>
    <n v="0.93406593406593397"/>
    <n v="2.3027058690786299E-2"/>
    <s v="N/A"/>
    <s v="N/A"/>
    <s v="N/A"/>
    <s v="N/A"/>
    <s v="N/A"/>
    <s v="N/A"/>
    <s v="N/A"/>
    <s v="N/A"/>
    <s v="N/A"/>
    <x v="16"/>
    <n v="3600"/>
    <s v="N/A"/>
    <n v="42"/>
    <s v="N/A"/>
    <s v="N/A"/>
    <s v="N/A"/>
    <m/>
    <m/>
    <m/>
  </r>
  <r>
    <x v="1"/>
    <x v="1"/>
    <n v="91"/>
    <n v="0.93548387096774099"/>
    <n v="0.93406593406593397"/>
    <n v="1.43964365124702E-2"/>
    <s v="N/A"/>
    <s v="N/A"/>
    <s v="N/A"/>
    <s v="N/A"/>
    <s v="N/A"/>
    <s v="N/A"/>
    <s v="N/A"/>
    <s v="N/A"/>
    <s v="N/A"/>
    <x v="16"/>
    <n v="3600"/>
    <s v="N/A"/>
    <n v="0"/>
    <s v="N/A"/>
    <s v="N/A"/>
    <s v="N/A"/>
    <m/>
    <m/>
    <m/>
  </r>
  <r>
    <x v="1"/>
    <x v="2"/>
    <n v="91"/>
    <n v="0.93548387096774099"/>
    <n v="0.93406593406593397"/>
    <n v="2.3771092295646602E-2"/>
    <s v="N/A"/>
    <s v="N/A"/>
    <s v="N/A"/>
    <s v="N/A"/>
    <s v="N/A"/>
    <s v="N/A"/>
    <s v="N/A"/>
    <s v="N/A"/>
    <s v="N/A"/>
    <x v="16"/>
    <n v="3600"/>
    <s v="N/A"/>
    <n v="15"/>
    <s v="N/A"/>
    <s v="N/A"/>
    <s v="N/A"/>
    <m/>
    <m/>
    <m/>
  </r>
  <r>
    <x v="9"/>
    <x v="2"/>
    <n v="718"/>
    <n v="0.82499999999999996"/>
    <n v="0.86350974930362101"/>
    <n v="0.59741518273949601"/>
    <s v="N/A"/>
    <s v="N/A"/>
    <s v="N/A"/>
    <s v="N/A"/>
    <s v="N/A"/>
    <s v="N/A"/>
    <s v="N/A"/>
    <s v="N/A"/>
    <s v="N/A"/>
    <x v="16"/>
    <n v="3600"/>
    <s v="N/A"/>
    <n v="138"/>
    <s v="N/A"/>
    <s v="N/A"/>
    <s v="N/A"/>
    <m/>
    <m/>
    <m/>
  </r>
  <r>
    <x v="1"/>
    <x v="2"/>
    <n v="91"/>
    <n v="0.45161290322580599"/>
    <n v="0.50549450549450503"/>
    <n v="2.8758533298969199E-2"/>
    <s v="N/A"/>
    <s v="N/A"/>
    <s v="N/A"/>
    <s v="N/A"/>
    <s v="N/A"/>
    <s v="N/A"/>
    <s v="N/A"/>
    <s v="N/A"/>
    <s v="N/A"/>
    <x v="16"/>
    <n v="3600"/>
    <s v="N/A"/>
    <n v="138"/>
    <s v="N/A"/>
    <s v="N/A"/>
    <s v="N/A"/>
    <m/>
    <m/>
    <m/>
  </r>
  <r>
    <x v="9"/>
    <x v="2"/>
    <n v="718"/>
    <n v="0.82499999999999996"/>
    <n v="0.86629526462395501"/>
    <n v="2.10197258740663"/>
    <s v="N/A"/>
    <s v="N/A"/>
    <s v="N/A"/>
    <s v="N/A"/>
    <s v="N/A"/>
    <s v="N/A"/>
    <s v="N/A"/>
    <s v="N/A"/>
    <s v="N/A"/>
    <x v="16"/>
    <n v="3600"/>
    <s v="N/A"/>
    <n v="89"/>
    <s v="N/A"/>
    <s v="N/A"/>
    <s v="N/A"/>
    <m/>
    <m/>
    <m/>
  </r>
  <r>
    <x v="9"/>
    <x v="2"/>
    <n v="718"/>
    <n v="0.82499999999999996"/>
    <n v="0.86350974930362101"/>
    <n v="1.30252236500382"/>
    <s v="N/A"/>
    <s v="N/A"/>
    <s v="N/A"/>
    <s v="N/A"/>
    <s v="N/A"/>
    <s v="N/A"/>
    <s v="N/A"/>
    <s v="N/A"/>
    <s v="N/A"/>
    <x v="16"/>
    <n v="3600"/>
    <s v="N/A"/>
    <n v="42"/>
    <s v="N/A"/>
    <s v="N/A"/>
    <s v="N/A"/>
    <m/>
    <m/>
    <m/>
  </r>
  <r>
    <x v="9"/>
    <x v="2"/>
    <n v="718"/>
    <n v="0.80833333333333302"/>
    <n v="0.871866295264624"/>
    <n v="1.7966709434986099"/>
    <s v="N/A"/>
    <s v="N/A"/>
    <s v="N/A"/>
    <s v="N/A"/>
    <s v="N/A"/>
    <s v="N/A"/>
    <s v="N/A"/>
    <s v="N/A"/>
    <s v="N/A"/>
    <x v="16"/>
    <n v="3600"/>
    <s v="N/A"/>
    <n v="0"/>
    <s v="N/A"/>
    <s v="N/A"/>
    <s v="N/A"/>
    <m/>
    <m/>
    <m/>
  </r>
  <r>
    <x v="9"/>
    <x v="3"/>
    <n v="718"/>
    <n v="0.88749999999999996"/>
    <n v="0.94707520891364905"/>
    <n v="5.5062360018491701"/>
    <s v="N/A"/>
    <s v="N/A"/>
    <s v="N/A"/>
    <s v="N/A"/>
    <s v="N/A"/>
    <s v="N/A"/>
    <s v="N/A"/>
    <s v="N/A"/>
    <s v="N/A"/>
    <x v="16"/>
    <n v="3600"/>
    <s v="N/A"/>
    <n v="15"/>
    <s v="N/A"/>
    <s v="N/A"/>
    <s v="N/A"/>
    <m/>
    <m/>
    <m/>
  </r>
  <r>
    <x v="13"/>
    <x v="2"/>
    <n v="560"/>
    <n v="0.76470588235294101"/>
    <n v="0.83035714285714202"/>
    <n v="29.1084137149155"/>
    <s v="N/A"/>
    <s v="N/A"/>
    <s v="N/A"/>
    <s v="N/A"/>
    <s v="N/A"/>
    <s v="N/A"/>
    <s v="N/A"/>
    <s v="N/A"/>
    <s v="N/A"/>
    <x v="16"/>
    <n v="3600"/>
    <s v="N/A"/>
    <n v="15"/>
    <s v="N/A"/>
    <s v="N/A"/>
    <s v="N/A"/>
    <m/>
    <m/>
    <m/>
  </r>
  <r>
    <x v="9"/>
    <x v="3"/>
    <n v="718"/>
    <n v="0.90833333333333299"/>
    <n v="0.94150417827298005"/>
    <n v="16.6944104656577"/>
    <s v="N/A"/>
    <s v="N/A"/>
    <s v="N/A"/>
    <s v="N/A"/>
    <s v="N/A"/>
    <s v="N/A"/>
    <s v="N/A"/>
    <s v="N/A"/>
    <s v="N/A"/>
    <x v="16"/>
    <n v="3600"/>
    <s v="N/A"/>
    <n v="138"/>
    <s v="N/A"/>
    <s v="N/A"/>
    <s v="N/A"/>
    <m/>
    <m/>
    <m/>
  </r>
  <r>
    <x v="13"/>
    <x v="2"/>
    <n v="560"/>
    <n v="0.76470588235294101"/>
    <n v="0.83214285714285696"/>
    <n v="10.8365186341106"/>
    <s v="N/A"/>
    <s v="N/A"/>
    <s v="N/A"/>
    <s v="N/A"/>
    <s v="N/A"/>
    <s v="N/A"/>
    <s v="N/A"/>
    <s v="N/A"/>
    <s v="N/A"/>
    <x v="16"/>
    <n v="3600"/>
    <s v="N/A"/>
    <n v="138"/>
    <s v="N/A"/>
    <s v="N/A"/>
    <s v="N/A"/>
    <m/>
    <m/>
    <m/>
  </r>
  <r>
    <x v="9"/>
    <x v="3"/>
    <n v="718"/>
    <n v="0.9"/>
    <n v="0.94428969359331405"/>
    <n v="28.977831240743399"/>
    <s v="N/A"/>
    <s v="N/A"/>
    <s v="N/A"/>
    <s v="N/A"/>
    <s v="N/A"/>
    <s v="N/A"/>
    <s v="N/A"/>
    <s v="N/A"/>
    <s v="N/A"/>
    <x v="16"/>
    <n v="3600"/>
    <s v="N/A"/>
    <n v="89"/>
    <s v="N/A"/>
    <s v="N/A"/>
    <s v="N/A"/>
    <m/>
    <m/>
    <m/>
  </r>
  <r>
    <x v="9"/>
    <x v="3"/>
    <n v="718"/>
    <n v="0.90416666666666601"/>
    <n v="0.94289693593314705"/>
    <n v="4.4165781885385504"/>
    <s v="N/A"/>
    <s v="N/A"/>
    <s v="N/A"/>
    <s v="N/A"/>
    <s v="N/A"/>
    <s v="N/A"/>
    <s v="N/A"/>
    <s v="N/A"/>
    <s v="N/A"/>
    <x v="16"/>
    <n v="3600"/>
    <s v="N/A"/>
    <n v="42"/>
    <s v="N/A"/>
    <s v="N/A"/>
    <s v="N/A"/>
    <m/>
    <m/>
    <m/>
  </r>
  <r>
    <x v="9"/>
    <x v="3"/>
    <n v="718"/>
    <n v="0.88333333333333297"/>
    <n v="0.94568245125348105"/>
    <n v="2.3189800307154602"/>
    <s v="N/A"/>
    <s v="N/A"/>
    <s v="N/A"/>
    <s v="N/A"/>
    <s v="N/A"/>
    <s v="N/A"/>
    <s v="N/A"/>
    <s v="N/A"/>
    <s v="N/A"/>
    <x v="16"/>
    <n v="3600"/>
    <s v="N/A"/>
    <n v="0"/>
    <s v="N/A"/>
    <s v="N/A"/>
    <s v="N/A"/>
    <m/>
    <m/>
    <m/>
  </r>
  <r>
    <x v="13"/>
    <x v="2"/>
    <n v="560"/>
    <n v="0.82352941176470495"/>
    <n v="0.81428571428571395"/>
    <n v="59.229745887219899"/>
    <s v="N/A"/>
    <s v="N/A"/>
    <s v="N/A"/>
    <s v="N/A"/>
    <s v="N/A"/>
    <s v="N/A"/>
    <s v="N/A"/>
    <s v="N/A"/>
    <s v="N/A"/>
    <x v="16"/>
    <n v="3600"/>
    <s v="N/A"/>
    <n v="89"/>
    <s v="N/A"/>
    <s v="N/A"/>
    <s v="N/A"/>
    <m/>
    <m/>
    <m/>
  </r>
  <r>
    <x v="13"/>
    <x v="2"/>
    <n v="560"/>
    <n v="0.75935828877005296"/>
    <n v="0.83392857142857102"/>
    <n v="38.256509955972398"/>
    <s v="N/A"/>
    <s v="N/A"/>
    <s v="N/A"/>
    <s v="N/A"/>
    <s v="N/A"/>
    <s v="N/A"/>
    <s v="N/A"/>
    <s v="N/A"/>
    <s v="N/A"/>
    <x v="16"/>
    <n v="3600"/>
    <s v="N/A"/>
    <n v="42"/>
    <s v="N/A"/>
    <s v="N/A"/>
    <s v="N/A"/>
    <m/>
    <m/>
    <m/>
  </r>
  <r>
    <x v="13"/>
    <x v="2"/>
    <n v="560"/>
    <n v="0.72192513368983902"/>
    <n v="0.82499999999999996"/>
    <n v="28.7811783775687"/>
    <s v="N/A"/>
    <s v="N/A"/>
    <s v="N/A"/>
    <s v="N/A"/>
    <s v="N/A"/>
    <s v="N/A"/>
    <s v="N/A"/>
    <s v="N/A"/>
    <s v="N/A"/>
    <x v="16"/>
    <n v="3600"/>
    <s v="N/A"/>
    <n v="0"/>
    <s v="N/A"/>
    <s v="N/A"/>
    <s v="N/A"/>
    <m/>
    <m/>
    <m/>
  </r>
  <r>
    <x v="1"/>
    <x v="2"/>
    <n v="91"/>
    <n v="0.90322580645161199"/>
    <n v="0.94505494505494503"/>
    <n v="4.7519478946924203E-2"/>
    <s v="N/A"/>
    <s v="N/A"/>
    <s v="N/A"/>
    <s v="N/A"/>
    <s v="N/A"/>
    <s v="N/A"/>
    <s v="N/A"/>
    <s v="N/A"/>
    <s v="N/A"/>
    <x v="16"/>
    <n v="3600"/>
    <s v="N/A"/>
    <n v="89"/>
    <s v="N/A"/>
    <s v="N/A"/>
    <s v="N/A"/>
    <m/>
    <m/>
    <m/>
  </r>
  <r>
    <x v="1"/>
    <x v="2"/>
    <n v="91"/>
    <n v="0.93548387096774099"/>
    <n v="0.93406593406593397"/>
    <n v="0.12121223658323201"/>
    <s v="N/A"/>
    <s v="N/A"/>
    <s v="N/A"/>
    <s v="N/A"/>
    <s v="N/A"/>
    <s v="N/A"/>
    <s v="N/A"/>
    <s v="N/A"/>
    <s v="N/A"/>
    <x v="16"/>
    <n v="3600"/>
    <s v="N/A"/>
    <n v="42"/>
    <s v="N/A"/>
    <s v="N/A"/>
    <s v="N/A"/>
    <m/>
    <m/>
    <m/>
  </r>
  <r>
    <x v="1"/>
    <x v="2"/>
    <n v="91"/>
    <n v="0.93548387096774099"/>
    <n v="0.93406593406593397"/>
    <n v="7.6285880059003802E-2"/>
    <s v="N/A"/>
    <s v="N/A"/>
    <s v="N/A"/>
    <s v="N/A"/>
    <s v="N/A"/>
    <s v="N/A"/>
    <s v="N/A"/>
    <s v="N/A"/>
    <s v="N/A"/>
    <x v="16"/>
    <n v="3600"/>
    <s v="N/A"/>
    <n v="0"/>
    <s v="N/A"/>
    <s v="N/A"/>
    <s v="N/A"/>
    <m/>
    <m/>
    <m/>
  </r>
  <r>
    <x v="1"/>
    <x v="3"/>
    <n v="91"/>
    <n v="0.93548387096774099"/>
    <n v="0.93406593406593397"/>
    <n v="6.2292244285345001E-2"/>
    <s v="N/A"/>
    <s v="N/A"/>
    <s v="N/A"/>
    <s v="N/A"/>
    <s v="N/A"/>
    <s v="N/A"/>
    <s v="N/A"/>
    <s v="N/A"/>
    <s v="N/A"/>
    <x v="16"/>
    <n v="3600"/>
    <s v="N/A"/>
    <n v="15"/>
    <s v="N/A"/>
    <s v="N/A"/>
    <s v="N/A"/>
    <m/>
    <m/>
    <m/>
  </r>
  <r>
    <x v="1"/>
    <x v="3"/>
    <n v="91"/>
    <n v="1"/>
    <n v="0.91208791208791196"/>
    <n v="0.19615801051258999"/>
    <s v="N/A"/>
    <s v="N/A"/>
    <s v="N/A"/>
    <s v="N/A"/>
    <s v="N/A"/>
    <s v="N/A"/>
    <s v="N/A"/>
    <s v="N/A"/>
    <s v="N/A"/>
    <x v="16"/>
    <n v="3600"/>
    <s v="N/A"/>
    <n v="138"/>
    <s v="N/A"/>
    <s v="N/A"/>
    <s v="N/A"/>
    <m/>
    <m/>
    <m/>
  </r>
  <r>
    <x v="1"/>
    <x v="3"/>
    <n v="91"/>
    <n v="0.90322580645161199"/>
    <n v="0.94505494505494503"/>
    <n v="8.2828085869550705E-2"/>
    <s v="N/A"/>
    <s v="N/A"/>
    <s v="N/A"/>
    <s v="N/A"/>
    <s v="N/A"/>
    <s v="N/A"/>
    <s v="N/A"/>
    <s v="N/A"/>
    <s v="N/A"/>
    <x v="16"/>
    <n v="3600"/>
    <s v="N/A"/>
    <n v="89"/>
    <s v="N/A"/>
    <s v="N/A"/>
    <s v="N/A"/>
    <m/>
    <m/>
    <m/>
  </r>
  <r>
    <x v="1"/>
    <x v="3"/>
    <n v="91"/>
    <n v="0.93548387096774099"/>
    <n v="0.93406593406593397"/>
    <n v="5.5535815656185102E-2"/>
    <s v="N/A"/>
    <s v="N/A"/>
    <s v="N/A"/>
    <s v="N/A"/>
    <s v="N/A"/>
    <s v="N/A"/>
    <s v="N/A"/>
    <s v="N/A"/>
    <s v="N/A"/>
    <x v="16"/>
    <n v="3600"/>
    <s v="N/A"/>
    <n v="42"/>
    <s v="N/A"/>
    <s v="N/A"/>
    <s v="N/A"/>
    <m/>
    <m/>
    <m/>
  </r>
  <r>
    <x v="1"/>
    <x v="3"/>
    <n v="91"/>
    <n v="0.93548387096774099"/>
    <n v="0.93406593406593397"/>
    <n v="0.101571287959814"/>
    <s v="N/A"/>
    <s v="N/A"/>
    <s v="N/A"/>
    <s v="N/A"/>
    <s v="N/A"/>
    <s v="N/A"/>
    <s v="N/A"/>
    <s v="N/A"/>
    <s v="N/A"/>
    <x v="16"/>
    <n v="3600"/>
    <s v="N/A"/>
    <n v="0"/>
    <s v="N/A"/>
    <s v="N/A"/>
    <s v="N/A"/>
    <m/>
    <m/>
    <m/>
  </r>
  <r>
    <x v="12"/>
    <x v="0"/>
    <n v="7844"/>
    <n v="0.53919694072657698"/>
    <n v="0.51619071902090696"/>
    <n v="0.21422271430492401"/>
    <s v="N/A"/>
    <s v="N/A"/>
    <s v="N/A"/>
    <s v="N/A"/>
    <s v="N/A"/>
    <s v="N/A"/>
    <s v="N/A"/>
    <s v="N/A"/>
    <s v="N/A"/>
    <x v="16"/>
    <n v="3600"/>
    <s v="N/A"/>
    <n v="15"/>
    <s v="N/A"/>
    <s v="N/A"/>
    <s v="N/A"/>
    <m/>
    <m/>
    <m/>
  </r>
  <r>
    <x v="12"/>
    <x v="0"/>
    <n v="7844"/>
    <n v="0.53499043977055405"/>
    <n v="0.51759306476287603"/>
    <n v="0.23238140344619701"/>
    <s v="N/A"/>
    <s v="N/A"/>
    <s v="N/A"/>
    <s v="N/A"/>
    <s v="N/A"/>
    <s v="N/A"/>
    <s v="N/A"/>
    <s v="N/A"/>
    <s v="N/A"/>
    <x v="16"/>
    <n v="3600"/>
    <s v="N/A"/>
    <n v="138"/>
    <s v="N/A"/>
    <s v="N/A"/>
    <s v="N/A"/>
    <m/>
    <m/>
    <m/>
  </r>
  <r>
    <x v="12"/>
    <x v="0"/>
    <n v="7844"/>
    <n v="0.53154875717017203"/>
    <n v="0.518740438551759"/>
    <n v="0.22234263643622301"/>
    <s v="N/A"/>
    <s v="N/A"/>
    <s v="N/A"/>
    <s v="N/A"/>
    <s v="N/A"/>
    <s v="N/A"/>
    <s v="N/A"/>
    <s v="N/A"/>
    <s v="N/A"/>
    <x v="16"/>
    <n v="3600"/>
    <s v="N/A"/>
    <n v="89"/>
    <s v="N/A"/>
    <s v="N/A"/>
    <s v="N/A"/>
    <m/>
    <m/>
    <m/>
  </r>
  <r>
    <x v="12"/>
    <x v="0"/>
    <n v="7844"/>
    <n v="0.52198852772466497"/>
    <n v="0.52192758796532301"/>
    <n v="0.21333122998476001"/>
    <s v="N/A"/>
    <s v="N/A"/>
    <s v="N/A"/>
    <s v="N/A"/>
    <s v="N/A"/>
    <s v="N/A"/>
    <s v="N/A"/>
    <s v="N/A"/>
    <s v="N/A"/>
    <x v="16"/>
    <n v="3600"/>
    <s v="N/A"/>
    <n v="42"/>
    <s v="N/A"/>
    <s v="N/A"/>
    <s v="N/A"/>
    <m/>
    <m/>
    <m/>
  </r>
  <r>
    <x v="12"/>
    <x v="0"/>
    <n v="7844"/>
    <n v="0.51854684512428295"/>
    <n v="0.52307496175420698"/>
    <n v="0.24172588810324599"/>
    <s v="N/A"/>
    <s v="N/A"/>
    <s v="N/A"/>
    <s v="N/A"/>
    <s v="N/A"/>
    <s v="N/A"/>
    <s v="N/A"/>
    <s v="N/A"/>
    <s v="N/A"/>
    <x v="16"/>
    <n v="3600"/>
    <s v="N/A"/>
    <n v="0"/>
    <s v="N/A"/>
    <s v="N/A"/>
    <s v="N/A"/>
    <m/>
    <m/>
    <m/>
  </r>
  <r>
    <x v="12"/>
    <x v="1"/>
    <n v="7844"/>
    <n v="0.53919694072657698"/>
    <n v="0.51619071902090696"/>
    <n v="0.27241066470742198"/>
    <s v="N/A"/>
    <s v="N/A"/>
    <s v="N/A"/>
    <s v="N/A"/>
    <s v="N/A"/>
    <s v="N/A"/>
    <s v="N/A"/>
    <s v="N/A"/>
    <s v="N/A"/>
    <x v="16"/>
    <n v="3600"/>
    <s v="N/A"/>
    <n v="15"/>
    <s v="N/A"/>
    <s v="N/A"/>
    <s v="N/A"/>
    <m/>
    <m/>
    <m/>
  </r>
  <r>
    <x v="12"/>
    <x v="1"/>
    <n v="7844"/>
    <n v="0.53499043977055405"/>
    <n v="0.51759306476287603"/>
    <n v="0.26163144409656502"/>
    <s v="N/A"/>
    <s v="N/A"/>
    <s v="N/A"/>
    <s v="N/A"/>
    <s v="N/A"/>
    <s v="N/A"/>
    <s v="N/A"/>
    <s v="N/A"/>
    <s v="N/A"/>
    <x v="16"/>
    <n v="3600"/>
    <s v="N/A"/>
    <n v="138"/>
    <s v="N/A"/>
    <s v="N/A"/>
    <s v="N/A"/>
    <m/>
    <m/>
    <m/>
  </r>
  <r>
    <x v="12"/>
    <x v="1"/>
    <n v="7844"/>
    <n v="0.53154875717017203"/>
    <n v="0.518740438551759"/>
    <n v="0.27125375717878297"/>
    <s v="N/A"/>
    <s v="N/A"/>
    <s v="N/A"/>
    <s v="N/A"/>
    <s v="N/A"/>
    <s v="N/A"/>
    <s v="N/A"/>
    <s v="N/A"/>
    <s v="N/A"/>
    <x v="16"/>
    <n v="3600"/>
    <s v="N/A"/>
    <n v="89"/>
    <s v="N/A"/>
    <s v="N/A"/>
    <s v="N/A"/>
    <m/>
    <m/>
    <m/>
  </r>
  <r>
    <x v="1"/>
    <x v="2"/>
    <n v="91"/>
    <n v="0.90322580645161199"/>
    <n v="0.94505494505494503"/>
    <n v="4.6434711664915002E-2"/>
    <s v="N/A"/>
    <s v="N/A"/>
    <s v="N/A"/>
    <s v="N/A"/>
    <s v="N/A"/>
    <s v="N/A"/>
    <s v="N/A"/>
    <s v="N/A"/>
    <s v="N/A"/>
    <x v="16"/>
    <n v="3600"/>
    <s v="N/A"/>
    <n v="89"/>
    <s v="N/A"/>
    <s v="N/A"/>
    <s v="N/A"/>
    <m/>
    <m/>
    <m/>
  </r>
  <r>
    <x v="1"/>
    <x v="2"/>
    <n v="91"/>
    <n v="0.93548387096774099"/>
    <n v="0.93406593406593397"/>
    <n v="0.130210611969232"/>
    <s v="N/A"/>
    <s v="N/A"/>
    <s v="N/A"/>
    <s v="N/A"/>
    <s v="N/A"/>
    <s v="N/A"/>
    <s v="N/A"/>
    <s v="N/A"/>
    <s v="N/A"/>
    <x v="16"/>
    <n v="3600"/>
    <s v="N/A"/>
    <n v="42"/>
    <s v="N/A"/>
    <s v="N/A"/>
    <s v="N/A"/>
    <m/>
    <m/>
    <m/>
  </r>
  <r>
    <x v="1"/>
    <x v="2"/>
    <n v="91"/>
    <n v="0.93548387096774099"/>
    <n v="0.93406593406593397"/>
    <n v="7.5727224349975503E-2"/>
    <s v="N/A"/>
    <s v="N/A"/>
    <s v="N/A"/>
    <s v="N/A"/>
    <s v="N/A"/>
    <s v="N/A"/>
    <s v="N/A"/>
    <s v="N/A"/>
    <s v="N/A"/>
    <x v="16"/>
    <n v="3600"/>
    <s v="N/A"/>
    <n v="0"/>
    <s v="N/A"/>
    <s v="N/A"/>
    <s v="N/A"/>
    <m/>
    <m/>
    <m/>
  </r>
  <r>
    <x v="1"/>
    <x v="3"/>
    <n v="91"/>
    <n v="0.93548387096774099"/>
    <n v="0.93406593406593397"/>
    <n v="6.5939944237470599E-2"/>
    <s v="N/A"/>
    <s v="N/A"/>
    <s v="N/A"/>
    <s v="N/A"/>
    <s v="N/A"/>
    <s v="N/A"/>
    <s v="N/A"/>
    <s v="N/A"/>
    <s v="N/A"/>
    <x v="16"/>
    <n v="3600"/>
    <s v="N/A"/>
    <n v="15"/>
    <s v="N/A"/>
    <s v="N/A"/>
    <s v="N/A"/>
    <m/>
    <m/>
    <m/>
  </r>
  <r>
    <x v="1"/>
    <x v="3"/>
    <n v="91"/>
    <n v="1"/>
    <n v="0.91208791208791196"/>
    <n v="0.19545717164873999"/>
    <s v="N/A"/>
    <s v="N/A"/>
    <s v="N/A"/>
    <s v="N/A"/>
    <s v="N/A"/>
    <s v="N/A"/>
    <s v="N/A"/>
    <s v="N/A"/>
    <s v="N/A"/>
    <x v="16"/>
    <n v="3600"/>
    <s v="N/A"/>
    <n v="138"/>
    <s v="N/A"/>
    <s v="N/A"/>
    <s v="N/A"/>
    <m/>
    <m/>
    <m/>
  </r>
  <r>
    <x v="1"/>
    <x v="3"/>
    <n v="91"/>
    <n v="0.90322580645161199"/>
    <n v="0.94505494505494503"/>
    <n v="8.8233318179845796E-2"/>
    <s v="N/A"/>
    <s v="N/A"/>
    <s v="N/A"/>
    <s v="N/A"/>
    <s v="N/A"/>
    <s v="N/A"/>
    <s v="N/A"/>
    <s v="N/A"/>
    <s v="N/A"/>
    <x v="16"/>
    <n v="3600"/>
    <s v="N/A"/>
    <n v="89"/>
    <s v="N/A"/>
    <s v="N/A"/>
    <s v="N/A"/>
    <m/>
    <m/>
    <m/>
  </r>
  <r>
    <x v="1"/>
    <x v="3"/>
    <n v="91"/>
    <n v="0.93548387096774099"/>
    <n v="0.93406593406593397"/>
    <n v="5.1928006112575503E-2"/>
    <s v="N/A"/>
    <s v="N/A"/>
    <s v="N/A"/>
    <s v="N/A"/>
    <s v="N/A"/>
    <s v="N/A"/>
    <s v="N/A"/>
    <s v="N/A"/>
    <s v="N/A"/>
    <x v="16"/>
    <n v="3600"/>
    <s v="N/A"/>
    <n v="42"/>
    <s v="N/A"/>
    <s v="N/A"/>
    <s v="N/A"/>
    <m/>
    <m/>
    <m/>
  </r>
  <r>
    <x v="1"/>
    <x v="3"/>
    <n v="91"/>
    <n v="0.93548387096774099"/>
    <n v="0.93406593406593397"/>
    <n v="9.4126552343368503E-2"/>
    <s v="N/A"/>
    <s v="N/A"/>
    <s v="N/A"/>
    <s v="N/A"/>
    <s v="N/A"/>
    <s v="N/A"/>
    <s v="N/A"/>
    <s v="N/A"/>
    <s v="N/A"/>
    <x v="16"/>
    <n v="3600"/>
    <s v="N/A"/>
    <n v="0"/>
    <s v="N/A"/>
    <s v="N/A"/>
    <s v="N/A"/>
    <m/>
    <m/>
    <m/>
  </r>
  <r>
    <x v="12"/>
    <x v="0"/>
    <n v="7844"/>
    <n v="0.53919694072657698"/>
    <n v="0.51619071902090696"/>
    <n v="0.21378893032669999"/>
    <s v="N/A"/>
    <s v="N/A"/>
    <s v="N/A"/>
    <s v="N/A"/>
    <s v="N/A"/>
    <s v="N/A"/>
    <s v="N/A"/>
    <s v="N/A"/>
    <s v="N/A"/>
    <x v="16"/>
    <n v="3600"/>
    <s v="N/A"/>
    <n v="15"/>
    <s v="N/A"/>
    <s v="N/A"/>
    <s v="N/A"/>
    <m/>
    <m/>
    <m/>
  </r>
  <r>
    <x v="12"/>
    <x v="0"/>
    <n v="7844"/>
    <n v="0.53499043977055405"/>
    <n v="0.51759306476287603"/>
    <n v="0.231704607605934"/>
    <s v="N/A"/>
    <s v="N/A"/>
    <s v="N/A"/>
    <s v="N/A"/>
    <s v="N/A"/>
    <s v="N/A"/>
    <s v="N/A"/>
    <s v="N/A"/>
    <s v="N/A"/>
    <x v="16"/>
    <n v="3600"/>
    <s v="N/A"/>
    <n v="138"/>
    <s v="N/A"/>
    <s v="N/A"/>
    <s v="N/A"/>
    <m/>
    <m/>
    <m/>
  </r>
  <r>
    <x v="12"/>
    <x v="0"/>
    <n v="7844"/>
    <n v="0.53154875717017203"/>
    <n v="0.518740438551759"/>
    <n v="0.22118358314037301"/>
    <s v="N/A"/>
    <s v="N/A"/>
    <s v="N/A"/>
    <s v="N/A"/>
    <s v="N/A"/>
    <s v="N/A"/>
    <s v="N/A"/>
    <s v="N/A"/>
    <s v="N/A"/>
    <x v="16"/>
    <n v="3600"/>
    <s v="N/A"/>
    <n v="89"/>
    <s v="N/A"/>
    <s v="N/A"/>
    <s v="N/A"/>
    <m/>
    <m/>
    <m/>
  </r>
  <r>
    <x v="12"/>
    <x v="0"/>
    <n v="7844"/>
    <n v="0.52198852772466497"/>
    <n v="0.52192758796532301"/>
    <n v="0.21220069378614401"/>
    <s v="N/A"/>
    <s v="N/A"/>
    <s v="N/A"/>
    <s v="N/A"/>
    <s v="N/A"/>
    <s v="N/A"/>
    <s v="N/A"/>
    <s v="N/A"/>
    <s v="N/A"/>
    <x v="16"/>
    <n v="3600"/>
    <s v="N/A"/>
    <n v="42"/>
    <s v="N/A"/>
    <s v="N/A"/>
    <s v="N/A"/>
    <m/>
    <m/>
    <m/>
  </r>
  <r>
    <x v="12"/>
    <x v="0"/>
    <n v="7844"/>
    <n v="0.51854684512428295"/>
    <n v="0.52307496175420698"/>
    <n v="0.240042705088853"/>
    <s v="N/A"/>
    <s v="N/A"/>
    <s v="N/A"/>
    <s v="N/A"/>
    <s v="N/A"/>
    <s v="N/A"/>
    <s v="N/A"/>
    <s v="N/A"/>
    <s v="N/A"/>
    <x v="16"/>
    <n v="3600"/>
    <s v="N/A"/>
    <n v="0"/>
    <s v="N/A"/>
    <s v="N/A"/>
    <s v="N/A"/>
    <m/>
    <m/>
    <m/>
  </r>
  <r>
    <x v="12"/>
    <x v="1"/>
    <n v="7844"/>
    <n v="0.53919694072657698"/>
    <n v="0.51619071902090696"/>
    <n v="0.27013456448912598"/>
    <s v="N/A"/>
    <s v="N/A"/>
    <s v="N/A"/>
    <s v="N/A"/>
    <s v="N/A"/>
    <s v="N/A"/>
    <s v="N/A"/>
    <s v="N/A"/>
    <s v="N/A"/>
    <x v="16"/>
    <n v="3600"/>
    <s v="N/A"/>
    <n v="15"/>
    <s v="N/A"/>
    <s v="N/A"/>
    <s v="N/A"/>
    <m/>
    <m/>
    <m/>
  </r>
  <r>
    <x v="12"/>
    <x v="1"/>
    <n v="7844"/>
    <n v="0.53499043977055405"/>
    <n v="0.51759306476287603"/>
    <n v="0.25992620363831498"/>
    <s v="N/A"/>
    <s v="N/A"/>
    <s v="N/A"/>
    <s v="N/A"/>
    <s v="N/A"/>
    <s v="N/A"/>
    <s v="N/A"/>
    <s v="N/A"/>
    <s v="N/A"/>
    <x v="16"/>
    <n v="3600"/>
    <s v="N/A"/>
    <n v="138"/>
    <s v="N/A"/>
    <s v="N/A"/>
    <s v="N/A"/>
    <m/>
    <m/>
    <m/>
  </r>
  <r>
    <x v="12"/>
    <x v="1"/>
    <n v="7844"/>
    <n v="0.53154875717017203"/>
    <n v="0.518740438551759"/>
    <n v="0.26968504488468098"/>
    <s v="N/A"/>
    <s v="N/A"/>
    <s v="N/A"/>
    <s v="N/A"/>
    <s v="N/A"/>
    <s v="N/A"/>
    <s v="N/A"/>
    <s v="N/A"/>
    <s v="N/A"/>
    <x v="16"/>
    <n v="3600"/>
    <s v="N/A"/>
    <n v="89"/>
    <s v="N/A"/>
    <s v="N/A"/>
    <s v="N/A"/>
    <m/>
    <m/>
    <m/>
  </r>
  <r>
    <x v="12"/>
    <x v="1"/>
    <n v="7844"/>
    <n v="0.69942638623326903"/>
    <n v="0.72246302906680204"/>
    <n v="0.37999609112739502"/>
    <s v="N/A"/>
    <s v="N/A"/>
    <s v="N/A"/>
    <s v="N/A"/>
    <s v="N/A"/>
    <s v="N/A"/>
    <s v="N/A"/>
    <s v="N/A"/>
    <s v="N/A"/>
    <x v="16"/>
    <n v="3600"/>
    <s v="N/A"/>
    <n v="42"/>
    <s v="N/A"/>
    <s v="N/A"/>
    <s v="N/A"/>
    <m/>
    <m/>
    <m/>
  </r>
  <r>
    <x v="12"/>
    <x v="1"/>
    <n v="7844"/>
    <n v="0.72160611854684498"/>
    <n v="0.71506884242733304"/>
    <n v="0.40108006820082598"/>
    <s v="N/A"/>
    <s v="N/A"/>
    <s v="N/A"/>
    <s v="N/A"/>
    <s v="N/A"/>
    <s v="N/A"/>
    <s v="N/A"/>
    <s v="N/A"/>
    <s v="N/A"/>
    <x v="16"/>
    <n v="3600"/>
    <s v="N/A"/>
    <n v="0"/>
    <s v="N/A"/>
    <s v="N/A"/>
    <s v="N/A"/>
    <m/>
    <m/>
    <m/>
  </r>
  <r>
    <x v="12"/>
    <x v="2"/>
    <n v="7844"/>
    <n v="0.70936902485659603"/>
    <n v="0.72463029066802598"/>
    <n v="1.80047957971692"/>
    <s v="N/A"/>
    <s v="N/A"/>
    <s v="N/A"/>
    <s v="N/A"/>
    <s v="N/A"/>
    <s v="N/A"/>
    <s v="N/A"/>
    <s v="N/A"/>
    <s v="N/A"/>
    <x v="16"/>
    <n v="3600"/>
    <s v="N/A"/>
    <n v="15"/>
    <s v="N/A"/>
    <s v="N/A"/>
    <s v="N/A"/>
    <m/>
    <m/>
    <m/>
  </r>
  <r>
    <x v="12"/>
    <x v="2"/>
    <n v="7844"/>
    <n v="0.70516252390057299"/>
    <n v="0.72552269250382395"/>
    <n v="1.2891570590436401"/>
    <s v="N/A"/>
    <s v="N/A"/>
    <s v="N/A"/>
    <s v="N/A"/>
    <s v="N/A"/>
    <s v="N/A"/>
    <s v="N/A"/>
    <s v="N/A"/>
    <s v="N/A"/>
    <x v="16"/>
    <n v="3600"/>
    <s v="N/A"/>
    <n v="138"/>
    <s v="N/A"/>
    <s v="N/A"/>
    <s v="N/A"/>
    <m/>
    <m/>
    <m/>
  </r>
  <r>
    <x v="12"/>
    <x v="2"/>
    <n v="7844"/>
    <n v="0.71816443594646195"/>
    <n v="0.72361040285568501"/>
    <n v="1.6082798466086301"/>
    <s v="N/A"/>
    <s v="N/A"/>
    <s v="N/A"/>
    <s v="N/A"/>
    <s v="N/A"/>
    <s v="N/A"/>
    <s v="N/A"/>
    <s v="N/A"/>
    <s v="N/A"/>
    <x v="16"/>
    <n v="3600"/>
    <s v="N/A"/>
    <n v="89"/>
    <s v="N/A"/>
    <s v="N/A"/>
    <s v="N/A"/>
    <m/>
    <m/>
    <m/>
  </r>
  <r>
    <x v="12"/>
    <x v="2"/>
    <n v="7844"/>
    <n v="0.70019120458891004"/>
    <n v="0.72972972972972905"/>
    <n v="1.80649465695023"/>
    <s v="N/A"/>
    <s v="N/A"/>
    <s v="N/A"/>
    <s v="N/A"/>
    <s v="N/A"/>
    <s v="N/A"/>
    <s v="N/A"/>
    <s v="N/A"/>
    <s v="N/A"/>
    <x v="16"/>
    <n v="3600"/>
    <s v="N/A"/>
    <n v="42"/>
    <s v="N/A"/>
    <s v="N/A"/>
    <s v="N/A"/>
    <m/>
    <m/>
    <m/>
  </r>
  <r>
    <x v="12"/>
    <x v="2"/>
    <n v="7844"/>
    <n v="0.72237093690248499"/>
    <n v="0.72182559918408895"/>
    <n v="1.5242178104817801"/>
    <s v="N/A"/>
    <s v="N/A"/>
    <s v="N/A"/>
    <s v="N/A"/>
    <s v="N/A"/>
    <s v="N/A"/>
    <s v="N/A"/>
    <s v="N/A"/>
    <s v="N/A"/>
    <x v="16"/>
    <n v="3600"/>
    <s v="N/A"/>
    <n v="0"/>
    <s v="N/A"/>
    <s v="N/A"/>
    <s v="N/A"/>
    <m/>
    <m/>
    <m/>
  </r>
  <r>
    <x v="12"/>
    <x v="3"/>
    <n v="7844"/>
    <n v="0.71586998087954101"/>
    <n v="0.73291687914329395"/>
    <n v="12.1174857839941"/>
    <s v="N/A"/>
    <s v="N/A"/>
    <s v="N/A"/>
    <s v="N/A"/>
    <s v="N/A"/>
    <s v="N/A"/>
    <s v="N/A"/>
    <s v="N/A"/>
    <s v="N/A"/>
    <x v="16"/>
    <n v="3600"/>
    <s v="N/A"/>
    <n v="15"/>
    <s v="N/A"/>
    <s v="N/A"/>
    <s v="N/A"/>
    <m/>
    <m/>
    <m/>
  </r>
  <r>
    <x v="12"/>
    <x v="3"/>
    <n v="7844"/>
    <n v="0.71089866156787695"/>
    <n v="0.73278939316675096"/>
    <n v="9.8375004604458791"/>
    <s v="N/A"/>
    <s v="N/A"/>
    <s v="N/A"/>
    <s v="N/A"/>
    <s v="N/A"/>
    <s v="N/A"/>
    <s v="N/A"/>
    <s v="N/A"/>
    <s v="N/A"/>
    <x v="16"/>
    <n v="3600"/>
    <s v="N/A"/>
    <n v="138"/>
    <s v="N/A"/>
    <s v="N/A"/>
    <s v="N/A"/>
    <m/>
    <m/>
    <m/>
  </r>
  <r>
    <x v="12"/>
    <x v="3"/>
    <n v="7844"/>
    <n v="0.72007648183556405"/>
    <n v="0.73100458949515501"/>
    <n v="12.461785484105301"/>
    <s v="N/A"/>
    <s v="N/A"/>
    <s v="N/A"/>
    <s v="N/A"/>
    <s v="N/A"/>
    <s v="N/A"/>
    <s v="N/A"/>
    <s v="N/A"/>
    <s v="N/A"/>
    <x v="16"/>
    <n v="3600"/>
    <s v="N/A"/>
    <n v="89"/>
    <s v="N/A"/>
    <s v="N/A"/>
    <s v="N/A"/>
    <m/>
    <m/>
    <m/>
  </r>
  <r>
    <x v="12"/>
    <x v="3"/>
    <n v="7844"/>
    <n v="0.69483747609942603"/>
    <n v="0.73712391636919905"/>
    <n v="9.8950410671532101"/>
    <s v="N/A"/>
    <s v="N/A"/>
    <s v="N/A"/>
    <s v="N/A"/>
    <s v="N/A"/>
    <s v="N/A"/>
    <s v="N/A"/>
    <s v="N/A"/>
    <s v="N/A"/>
    <x v="16"/>
    <n v="3600"/>
    <s v="N/A"/>
    <n v="42"/>
    <s v="N/A"/>
    <s v="N/A"/>
    <s v="N/A"/>
    <m/>
    <m/>
    <m/>
  </r>
  <r>
    <x v="12"/>
    <x v="3"/>
    <n v="7844"/>
    <n v="0.7151051625239"/>
    <n v="0.72998470168281404"/>
    <n v="6.6776833795010999"/>
    <s v="N/A"/>
    <s v="N/A"/>
    <s v="N/A"/>
    <s v="N/A"/>
    <s v="N/A"/>
    <s v="N/A"/>
    <s v="N/A"/>
    <s v="N/A"/>
    <s v="N/A"/>
    <x v="16"/>
    <n v="3600"/>
    <s v="N/A"/>
    <n v="0"/>
    <s v="N/A"/>
    <s v="N/A"/>
    <s v="N/A"/>
    <m/>
    <m/>
    <m/>
  </r>
  <r>
    <x v="13"/>
    <x v="3"/>
    <n v="560"/>
    <n v="0.74331550802139001"/>
    <n v="0.84642857142857097"/>
    <n v="709.571563385427"/>
    <s v="N/A"/>
    <s v="N/A"/>
    <s v="N/A"/>
    <s v="N/A"/>
    <s v="N/A"/>
    <s v="N/A"/>
    <s v="N/A"/>
    <s v="N/A"/>
    <s v="N/A"/>
    <x v="16"/>
    <n v="3600"/>
    <s v="N/A"/>
    <n v="15"/>
    <s v="N/A"/>
    <s v="N/A"/>
    <s v="N/A"/>
    <m/>
    <m/>
    <m/>
  </r>
  <r>
    <x v="13"/>
    <x v="3"/>
    <n v="560"/>
    <n v="0.75935828877005296"/>
    <n v="0.85178571428571404"/>
    <n v="24.461020641028799"/>
    <s v="N/A"/>
    <s v="N/A"/>
    <s v="N/A"/>
    <s v="N/A"/>
    <s v="N/A"/>
    <s v="N/A"/>
    <s v="N/A"/>
    <s v="N/A"/>
    <s v="N/A"/>
    <x v="16"/>
    <n v="3600"/>
    <s v="N/A"/>
    <n v="138"/>
    <s v="N/A"/>
    <s v="N/A"/>
    <s v="N/A"/>
    <m/>
    <m/>
    <m/>
  </r>
  <r>
    <x v="13"/>
    <x v="3"/>
    <n v="560"/>
    <n v="0.81283422459892996"/>
    <n v="0.84107142857142803"/>
    <n v="921.01450192555706"/>
    <s v="N/A"/>
    <s v="N/A"/>
    <s v="N/A"/>
    <s v="N/A"/>
    <s v="N/A"/>
    <s v="N/A"/>
    <s v="N/A"/>
    <s v="N/A"/>
    <s v="N/A"/>
    <x v="16"/>
    <n v="3600"/>
    <s v="N/A"/>
    <n v="89"/>
    <s v="N/A"/>
    <s v="N/A"/>
    <s v="N/A"/>
    <m/>
    <m/>
    <m/>
  </r>
  <r>
    <x v="13"/>
    <x v="3"/>
    <n v="560"/>
    <n v="0.71122994652406402"/>
    <n v="0.85357142857142798"/>
    <n v="2222.1856125183399"/>
    <s v="N/A"/>
    <s v="N/A"/>
    <s v="N/A"/>
    <s v="N/A"/>
    <s v="N/A"/>
    <s v="N/A"/>
    <s v="N/A"/>
    <s v="N/A"/>
    <s v="N/A"/>
    <x v="16"/>
    <n v="3600"/>
    <s v="N/A"/>
    <n v="42"/>
    <s v="N/A"/>
    <s v="N/A"/>
    <s v="N/A"/>
    <m/>
    <m/>
    <m/>
  </r>
  <r>
    <x v="10"/>
    <x v="0"/>
    <n v="1296"/>
    <n v="0.77314814814814803"/>
    <n v="0.77932098765432101"/>
    <n v="0.14942459762096399"/>
    <s v="N/A"/>
    <s v="N/A"/>
    <s v="N/A"/>
    <s v="N/A"/>
    <s v="N/A"/>
    <s v="N/A"/>
    <s v="N/A"/>
    <s v="N/A"/>
    <s v="N/A"/>
    <x v="16"/>
    <n v="3600"/>
    <s v="N/A"/>
    <n v="15"/>
    <s v="N/A"/>
    <s v="N/A"/>
    <s v="N/A"/>
    <m/>
    <m/>
    <m/>
  </r>
  <r>
    <x v="10"/>
    <x v="0"/>
    <n v="1296"/>
    <n v="0.780092592592592"/>
    <n v="0.77700617283950602"/>
    <n v="0.147523649036884"/>
    <s v="N/A"/>
    <s v="N/A"/>
    <s v="N/A"/>
    <s v="N/A"/>
    <s v="N/A"/>
    <s v="N/A"/>
    <s v="N/A"/>
    <s v="N/A"/>
    <s v="N/A"/>
    <x v="16"/>
    <n v="3600"/>
    <s v="N/A"/>
    <n v="138"/>
    <s v="N/A"/>
    <s v="N/A"/>
    <s v="N/A"/>
    <m/>
    <m/>
    <m/>
  </r>
  <r>
    <x v="10"/>
    <x v="0"/>
    <n v="1296"/>
    <n v="0.79166666666666596"/>
    <n v="0.77314814814814803"/>
    <n v="0.15902111306786501"/>
    <s v="N/A"/>
    <s v="N/A"/>
    <s v="N/A"/>
    <s v="N/A"/>
    <s v="N/A"/>
    <s v="N/A"/>
    <s v="N/A"/>
    <s v="N/A"/>
    <s v="N/A"/>
    <x v="16"/>
    <n v="3600"/>
    <s v="N/A"/>
    <n v="89"/>
    <s v="N/A"/>
    <s v="N/A"/>
    <s v="N/A"/>
    <m/>
    <m/>
    <m/>
  </r>
  <r>
    <x v="10"/>
    <x v="0"/>
    <n v="1296"/>
    <n v="0.75462962962962898"/>
    <n v="0.77391975308641903"/>
    <n v="0.14354169368743799"/>
    <s v="N/A"/>
    <s v="N/A"/>
    <s v="N/A"/>
    <s v="N/A"/>
    <s v="N/A"/>
    <s v="N/A"/>
    <s v="N/A"/>
    <s v="N/A"/>
    <s v="N/A"/>
    <x v="16"/>
    <n v="3600"/>
    <s v="N/A"/>
    <n v="42"/>
    <s v="N/A"/>
    <s v="N/A"/>
    <s v="N/A"/>
    <m/>
    <m/>
    <m/>
  </r>
  <r>
    <x v="10"/>
    <x v="0"/>
    <n v="1296"/>
    <n v="0.75694444444444398"/>
    <n v="0.78472222222222199"/>
    <n v="0.13633108139038"/>
    <s v="N/A"/>
    <s v="N/A"/>
    <s v="N/A"/>
    <s v="N/A"/>
    <s v="N/A"/>
    <s v="N/A"/>
    <s v="N/A"/>
    <s v="N/A"/>
    <s v="N/A"/>
    <x v="16"/>
    <n v="3600"/>
    <s v="N/A"/>
    <n v="0"/>
    <s v="N/A"/>
    <s v="N/A"/>
    <s v="N/A"/>
    <m/>
    <m/>
    <m/>
  </r>
  <r>
    <x v="10"/>
    <x v="1"/>
    <n v="1296"/>
    <n v="0.80555555555555503"/>
    <n v="0.813271604938271"/>
    <n v="0.25622988119721402"/>
    <s v="N/A"/>
    <s v="N/A"/>
    <s v="N/A"/>
    <s v="N/A"/>
    <s v="N/A"/>
    <s v="N/A"/>
    <s v="N/A"/>
    <s v="N/A"/>
    <s v="N/A"/>
    <x v="16"/>
    <n v="3600"/>
    <s v="N/A"/>
    <n v="15"/>
    <s v="N/A"/>
    <s v="N/A"/>
    <s v="N/A"/>
    <m/>
    <m/>
    <m/>
  </r>
  <r>
    <x v="10"/>
    <x v="1"/>
    <n v="1296"/>
    <n v="0.79166666666666596"/>
    <n v="0.81790123456790098"/>
    <n v="0.24024889990687301"/>
    <s v="N/A"/>
    <s v="N/A"/>
    <s v="N/A"/>
    <s v="N/A"/>
    <s v="N/A"/>
    <s v="N/A"/>
    <s v="N/A"/>
    <s v="N/A"/>
    <s v="N/A"/>
    <x v="16"/>
    <n v="3600"/>
    <s v="N/A"/>
    <n v="138"/>
    <s v="N/A"/>
    <s v="N/A"/>
    <s v="N/A"/>
    <m/>
    <m/>
    <m/>
  </r>
  <r>
    <x v="15"/>
    <x v="0"/>
    <n v="405"/>
    <n v="0.96296296296296202"/>
    <n v="0.92592592592592504"/>
    <n v="4.0295414626598303E-2"/>
    <s v="N/A"/>
    <s v="N/A"/>
    <s v="N/A"/>
    <s v="N/A"/>
    <s v="N/A"/>
    <s v="N/A"/>
    <s v="N/A"/>
    <s v="N/A"/>
    <s v="N/A"/>
    <x v="16"/>
    <n v="3600"/>
    <s v="N/A"/>
    <n v="15"/>
    <s v="N/A"/>
    <s v="N/A"/>
    <s v="N/A"/>
    <m/>
    <m/>
    <m/>
  </r>
  <r>
    <x v="10"/>
    <x v="1"/>
    <n v="1296"/>
    <n v="0.81018518518518501"/>
    <n v="0.811728395061728"/>
    <n v="0.25853170081972998"/>
    <s v="N/A"/>
    <s v="N/A"/>
    <s v="N/A"/>
    <s v="N/A"/>
    <s v="N/A"/>
    <s v="N/A"/>
    <s v="N/A"/>
    <s v="N/A"/>
    <s v="N/A"/>
    <x v="16"/>
    <n v="3600"/>
    <s v="N/A"/>
    <n v="89"/>
    <s v="N/A"/>
    <s v="N/A"/>
    <s v="N/A"/>
    <m/>
    <m/>
    <m/>
  </r>
  <r>
    <x v="15"/>
    <x v="0"/>
    <n v="405"/>
    <n v="0.92592592592592504"/>
    <n v="0.93580246913580201"/>
    <n v="3.28360199928283E-2"/>
    <s v="N/A"/>
    <s v="N/A"/>
    <s v="N/A"/>
    <s v="N/A"/>
    <s v="N/A"/>
    <s v="N/A"/>
    <s v="N/A"/>
    <s v="N/A"/>
    <s v="N/A"/>
    <x v="16"/>
    <n v="3600"/>
    <s v="N/A"/>
    <n v="138"/>
    <s v="N/A"/>
    <s v="N/A"/>
    <s v="N/A"/>
    <m/>
    <m/>
    <m/>
  </r>
  <r>
    <x v="10"/>
    <x v="1"/>
    <n v="1296"/>
    <n v="0.81481481481481399"/>
    <n v="0.81018518518518501"/>
    <n v="0.24092731624841601"/>
    <s v="N/A"/>
    <s v="N/A"/>
    <s v="N/A"/>
    <s v="N/A"/>
    <s v="N/A"/>
    <s v="N/A"/>
    <s v="N/A"/>
    <s v="N/A"/>
    <s v="N/A"/>
    <x v="16"/>
    <n v="3600"/>
    <s v="N/A"/>
    <n v="42"/>
    <s v="N/A"/>
    <s v="N/A"/>
    <s v="N/A"/>
    <m/>
    <m/>
    <m/>
  </r>
  <r>
    <x v="10"/>
    <x v="1"/>
    <n v="1296"/>
    <n v="0.78703703703703698"/>
    <n v="0.81944444444444398"/>
    <n v="0.22883695736527401"/>
    <s v="N/A"/>
    <s v="N/A"/>
    <s v="N/A"/>
    <s v="N/A"/>
    <s v="N/A"/>
    <s v="N/A"/>
    <s v="N/A"/>
    <s v="N/A"/>
    <s v="N/A"/>
    <x v="16"/>
    <n v="3600"/>
    <s v="N/A"/>
    <n v="0"/>
    <s v="N/A"/>
    <s v="N/A"/>
    <s v="N/A"/>
    <m/>
    <m/>
    <m/>
  </r>
  <r>
    <x v="15"/>
    <x v="0"/>
    <n v="405"/>
    <n v="0.89629629629629604"/>
    <n v="0.94320987654320898"/>
    <n v="3.7970822304487201E-2"/>
    <s v="N/A"/>
    <s v="N/A"/>
    <s v="N/A"/>
    <s v="N/A"/>
    <s v="N/A"/>
    <s v="N/A"/>
    <s v="N/A"/>
    <s v="N/A"/>
    <s v="N/A"/>
    <x v="16"/>
    <n v="3600"/>
    <s v="N/A"/>
    <n v="89"/>
    <s v="N/A"/>
    <s v="N/A"/>
    <s v="N/A"/>
    <m/>
    <m/>
    <m/>
  </r>
  <r>
    <x v="10"/>
    <x v="2"/>
    <n v="1296"/>
    <n v="0.84953703703703698"/>
    <n v="0.84876543209876498"/>
    <n v="1.0082005076110301"/>
    <s v="N/A"/>
    <s v="N/A"/>
    <s v="N/A"/>
    <s v="N/A"/>
    <s v="N/A"/>
    <s v="N/A"/>
    <s v="N/A"/>
    <s v="N/A"/>
    <s v="N/A"/>
    <x v="16"/>
    <n v="3600"/>
    <s v="N/A"/>
    <n v="15"/>
    <s v="N/A"/>
    <s v="N/A"/>
    <s v="N/A"/>
    <m/>
    <m/>
    <m/>
  </r>
  <r>
    <x v="15"/>
    <x v="0"/>
    <n v="405"/>
    <n v="0.92592592592592504"/>
    <n v="0.938271604938271"/>
    <n v="3.7294063717126798E-2"/>
    <s v="N/A"/>
    <s v="N/A"/>
    <s v="N/A"/>
    <s v="N/A"/>
    <s v="N/A"/>
    <s v="N/A"/>
    <s v="N/A"/>
    <s v="N/A"/>
    <s v="N/A"/>
    <x v="16"/>
    <n v="3600"/>
    <s v="N/A"/>
    <n v="42"/>
    <s v="N/A"/>
    <s v="N/A"/>
    <s v="N/A"/>
    <m/>
    <m/>
    <m/>
  </r>
  <r>
    <x v="10"/>
    <x v="2"/>
    <n v="1296"/>
    <n v="0.83101851851851805"/>
    <n v="0.84799382716049299"/>
    <n v="1.2137038074433799"/>
    <s v="N/A"/>
    <s v="N/A"/>
    <s v="N/A"/>
    <s v="N/A"/>
    <s v="N/A"/>
    <s v="N/A"/>
    <s v="N/A"/>
    <s v="N/A"/>
    <s v="N/A"/>
    <x v="16"/>
    <n v="3600"/>
    <s v="N/A"/>
    <n v="138"/>
    <s v="N/A"/>
    <s v="N/A"/>
    <s v="N/A"/>
    <m/>
    <m/>
    <m/>
  </r>
  <r>
    <x v="15"/>
    <x v="0"/>
    <n v="405"/>
    <n v="0.94074074074073999"/>
    <n v="0.93086419753086402"/>
    <n v="3.5743147134780801E-2"/>
    <s v="N/A"/>
    <s v="N/A"/>
    <s v="N/A"/>
    <s v="N/A"/>
    <s v="N/A"/>
    <s v="N/A"/>
    <s v="N/A"/>
    <s v="N/A"/>
    <s v="N/A"/>
    <x v="16"/>
    <n v="3600"/>
    <s v="N/A"/>
    <n v="0"/>
    <s v="N/A"/>
    <s v="N/A"/>
    <s v="N/A"/>
    <m/>
    <m/>
    <m/>
  </r>
  <r>
    <x v="10"/>
    <x v="2"/>
    <n v="1296"/>
    <n v="0.842592592592592"/>
    <n v="0.85108024691357997"/>
    <n v="1.2104674577712999"/>
    <s v="N/A"/>
    <s v="N/A"/>
    <s v="N/A"/>
    <s v="N/A"/>
    <s v="N/A"/>
    <s v="N/A"/>
    <s v="N/A"/>
    <s v="N/A"/>
    <s v="N/A"/>
    <x v="16"/>
    <n v="3600"/>
    <s v="N/A"/>
    <n v="89"/>
    <s v="N/A"/>
    <s v="N/A"/>
    <s v="N/A"/>
    <m/>
    <m/>
    <m/>
  </r>
  <r>
    <x v="10"/>
    <x v="2"/>
    <n v="1296"/>
    <n v="0.85648148148148096"/>
    <n v="0.84645061728394999"/>
    <n v="1.20568314567208"/>
    <s v="N/A"/>
    <s v="N/A"/>
    <s v="N/A"/>
    <s v="N/A"/>
    <s v="N/A"/>
    <s v="N/A"/>
    <s v="N/A"/>
    <s v="N/A"/>
    <s v="N/A"/>
    <x v="16"/>
    <n v="3600"/>
    <s v="N/A"/>
    <n v="42"/>
    <s v="N/A"/>
    <s v="N/A"/>
    <s v="N/A"/>
    <m/>
    <m/>
    <m/>
  </r>
  <r>
    <x v="10"/>
    <x v="2"/>
    <n v="1296"/>
    <n v="0.82407407407407396"/>
    <n v="0.84953703703703698"/>
    <n v="1.19847699999809"/>
    <s v="N/A"/>
    <s v="N/A"/>
    <s v="N/A"/>
    <s v="N/A"/>
    <s v="N/A"/>
    <s v="N/A"/>
    <s v="N/A"/>
    <s v="N/A"/>
    <s v="N/A"/>
    <x v="16"/>
    <n v="3600"/>
    <s v="N/A"/>
    <n v="0"/>
    <s v="N/A"/>
    <s v="N/A"/>
    <s v="N/A"/>
    <m/>
    <m/>
    <m/>
  </r>
  <r>
    <x v="15"/>
    <x v="1"/>
    <n v="405"/>
    <n v="0.92592592592592504"/>
    <n v="0.95555555555555505"/>
    <n v="9.8509736359119401E-2"/>
    <s v="N/A"/>
    <s v="N/A"/>
    <s v="N/A"/>
    <s v="N/A"/>
    <s v="N/A"/>
    <s v="N/A"/>
    <s v="N/A"/>
    <s v="N/A"/>
    <s v="N/A"/>
    <x v="16"/>
    <n v="3600"/>
    <s v="N/A"/>
    <n v="15"/>
    <s v="N/A"/>
    <s v="N/A"/>
    <s v="N/A"/>
    <m/>
    <m/>
    <m/>
  </r>
  <r>
    <x v="15"/>
    <x v="1"/>
    <n v="405"/>
    <n v="0.89629629629629604"/>
    <n v="0.96296296296296202"/>
    <n v="0.17680181935429501"/>
    <s v="N/A"/>
    <s v="N/A"/>
    <s v="N/A"/>
    <s v="N/A"/>
    <s v="N/A"/>
    <s v="N/A"/>
    <s v="N/A"/>
    <s v="N/A"/>
    <s v="N/A"/>
    <x v="16"/>
    <n v="3600"/>
    <s v="N/A"/>
    <n v="138"/>
    <s v="N/A"/>
    <s v="N/A"/>
    <s v="N/A"/>
    <m/>
    <m/>
    <m/>
  </r>
  <r>
    <x v="10"/>
    <x v="3"/>
    <n v="1296"/>
    <n v="0.88425925925925897"/>
    <n v="0.88966049382715995"/>
    <n v="7.4907243810594002"/>
    <s v="N/A"/>
    <s v="N/A"/>
    <s v="N/A"/>
    <s v="N/A"/>
    <s v="N/A"/>
    <s v="N/A"/>
    <s v="N/A"/>
    <s v="N/A"/>
    <s v="N/A"/>
    <x v="16"/>
    <n v="3600"/>
    <s v="N/A"/>
    <n v="15"/>
    <s v="N/A"/>
    <s v="N/A"/>
    <s v="N/A"/>
    <m/>
    <m/>
    <m/>
  </r>
  <r>
    <x v="15"/>
    <x v="1"/>
    <n v="405"/>
    <n v="0.88148148148148098"/>
    <n v="0.97037037037036999"/>
    <n v="3.0526800230145401"/>
    <s v="N/A"/>
    <s v="N/A"/>
    <s v="N/A"/>
    <s v="N/A"/>
    <s v="N/A"/>
    <s v="N/A"/>
    <s v="N/A"/>
    <s v="N/A"/>
    <s v="N/A"/>
    <x v="16"/>
    <n v="3600"/>
    <s v="N/A"/>
    <n v="89"/>
    <s v="N/A"/>
    <s v="N/A"/>
    <s v="N/A"/>
    <m/>
    <m/>
    <m/>
  </r>
  <r>
    <x v="15"/>
    <x v="1"/>
    <n v="405"/>
    <n v="0.91111111111111098"/>
    <n v="0.96296296296296202"/>
    <n v="0.16893433406948999"/>
    <s v="N/A"/>
    <s v="N/A"/>
    <s v="N/A"/>
    <s v="N/A"/>
    <s v="N/A"/>
    <s v="N/A"/>
    <s v="N/A"/>
    <s v="N/A"/>
    <s v="N/A"/>
    <x v="16"/>
    <n v="3600"/>
    <s v="N/A"/>
    <n v="42"/>
    <s v="N/A"/>
    <s v="N/A"/>
    <s v="N/A"/>
    <m/>
    <m/>
    <m/>
  </r>
  <r>
    <x v="10"/>
    <x v="3"/>
    <n v="1296"/>
    <n v="0.86805555555555503"/>
    <n v="0.88966049382715995"/>
    <n v="7.4416509084403497"/>
    <s v="N/A"/>
    <s v="N/A"/>
    <s v="N/A"/>
    <s v="N/A"/>
    <s v="N/A"/>
    <s v="N/A"/>
    <s v="N/A"/>
    <s v="N/A"/>
    <s v="N/A"/>
    <x v="16"/>
    <n v="3600"/>
    <s v="N/A"/>
    <n v="138"/>
    <s v="N/A"/>
    <s v="N/A"/>
    <s v="N/A"/>
    <m/>
    <m/>
    <m/>
  </r>
  <r>
    <x v="15"/>
    <x v="1"/>
    <n v="405"/>
    <n v="0.92592592592592504"/>
    <n v="0.96049382716049303"/>
    <n v="7.25452005863189E-2"/>
    <s v="N/A"/>
    <s v="N/A"/>
    <s v="N/A"/>
    <s v="N/A"/>
    <s v="N/A"/>
    <s v="N/A"/>
    <s v="N/A"/>
    <s v="N/A"/>
    <s v="N/A"/>
    <x v="16"/>
    <n v="3600"/>
    <s v="N/A"/>
    <n v="0"/>
    <s v="N/A"/>
    <s v="N/A"/>
    <s v="N/A"/>
    <m/>
    <m/>
    <m/>
  </r>
  <r>
    <x v="10"/>
    <x v="3"/>
    <n v="1296"/>
    <n v="0.86805555555555503"/>
    <n v="0.89120370370370305"/>
    <n v="9.82936207577586"/>
    <s v="N/A"/>
    <s v="N/A"/>
    <s v="N/A"/>
    <s v="N/A"/>
    <s v="N/A"/>
    <s v="N/A"/>
    <s v="N/A"/>
    <s v="N/A"/>
    <s v="N/A"/>
    <x v="16"/>
    <n v="3600"/>
    <s v="N/A"/>
    <n v="89"/>
    <s v="N/A"/>
    <s v="N/A"/>
    <s v="N/A"/>
    <m/>
    <m/>
    <m/>
  </r>
  <r>
    <x v="10"/>
    <x v="3"/>
    <n v="1296"/>
    <n v="0.89583333333333304"/>
    <n v="0.88425925925925897"/>
    <n v="7.40971966460347"/>
    <s v="N/A"/>
    <s v="N/A"/>
    <s v="N/A"/>
    <s v="N/A"/>
    <s v="N/A"/>
    <s v="N/A"/>
    <s v="N/A"/>
    <s v="N/A"/>
    <s v="N/A"/>
    <x v="16"/>
    <n v="3600"/>
    <s v="N/A"/>
    <n v="42"/>
    <s v="N/A"/>
    <s v="N/A"/>
    <s v="N/A"/>
    <m/>
    <m/>
    <m/>
  </r>
  <r>
    <x v="15"/>
    <x v="2"/>
    <n v="405"/>
    <n v="0.96296296296296202"/>
    <n v="0.97037037037036999"/>
    <n v="0.36122891306877097"/>
    <s v="N/A"/>
    <s v="N/A"/>
    <s v="N/A"/>
    <s v="N/A"/>
    <s v="N/A"/>
    <s v="N/A"/>
    <s v="N/A"/>
    <s v="N/A"/>
    <s v="N/A"/>
    <x v="16"/>
    <n v="3600"/>
    <s v="N/A"/>
    <n v="15"/>
    <s v="N/A"/>
    <s v="N/A"/>
    <s v="N/A"/>
    <m/>
    <m/>
    <m/>
  </r>
  <r>
    <x v="10"/>
    <x v="3"/>
    <n v="1296"/>
    <n v="0.85648148148148096"/>
    <n v="0.89351851851851805"/>
    <n v="9.8169426694512296"/>
    <s v="N/A"/>
    <s v="N/A"/>
    <s v="N/A"/>
    <s v="N/A"/>
    <s v="N/A"/>
    <s v="N/A"/>
    <s v="N/A"/>
    <s v="N/A"/>
    <s v="N/A"/>
    <x v="16"/>
    <n v="3600"/>
    <s v="N/A"/>
    <n v="0"/>
    <s v="N/A"/>
    <s v="N/A"/>
    <s v="N/A"/>
    <m/>
    <m/>
    <m/>
  </r>
  <r>
    <x v="8"/>
    <x v="0"/>
    <n v="468"/>
    <n v="0.44585987261146498"/>
    <n v="0.46581196581196499"/>
    <n v="6.3970226794481194E-2"/>
    <s v="N/A"/>
    <s v="N/A"/>
    <s v="N/A"/>
    <s v="N/A"/>
    <s v="N/A"/>
    <s v="N/A"/>
    <s v="N/A"/>
    <s v="N/A"/>
    <s v="N/A"/>
    <x v="16"/>
    <n v="3600"/>
    <s v="N/A"/>
    <n v="15"/>
    <s v="N/A"/>
    <s v="N/A"/>
    <s v="N/A"/>
    <m/>
    <m/>
    <m/>
  </r>
  <r>
    <x v="8"/>
    <x v="0"/>
    <n v="468"/>
    <n v="0.56050955414012704"/>
    <n v="0.62606837606837595"/>
    <n v="6.6915564239025102E-2"/>
    <s v="N/A"/>
    <s v="N/A"/>
    <s v="N/A"/>
    <s v="N/A"/>
    <s v="N/A"/>
    <s v="N/A"/>
    <s v="N/A"/>
    <s v="N/A"/>
    <s v="N/A"/>
    <x v="16"/>
    <n v="3600"/>
    <s v="N/A"/>
    <n v="138"/>
    <s v="N/A"/>
    <s v="N/A"/>
    <s v="N/A"/>
    <m/>
    <m/>
    <m/>
  </r>
  <r>
    <x v="8"/>
    <x v="0"/>
    <n v="468"/>
    <n v="0.69426751592356595"/>
    <n v="0.67735042735042705"/>
    <n v="6.3368599861860206E-2"/>
    <s v="N/A"/>
    <s v="N/A"/>
    <s v="N/A"/>
    <s v="N/A"/>
    <s v="N/A"/>
    <s v="N/A"/>
    <s v="N/A"/>
    <s v="N/A"/>
    <s v="N/A"/>
    <x v="16"/>
    <n v="3600"/>
    <s v="N/A"/>
    <n v="89"/>
    <s v="N/A"/>
    <s v="N/A"/>
    <s v="N/A"/>
    <m/>
    <m/>
    <m/>
  </r>
  <r>
    <x v="8"/>
    <x v="0"/>
    <n v="468"/>
    <n v="0.420382165605095"/>
    <n v="0.47435897435897401"/>
    <n v="6.1949968338012598E-2"/>
    <s v="N/A"/>
    <s v="N/A"/>
    <s v="N/A"/>
    <s v="N/A"/>
    <s v="N/A"/>
    <s v="N/A"/>
    <s v="N/A"/>
    <s v="N/A"/>
    <s v="N/A"/>
    <x v="16"/>
    <n v="3600"/>
    <s v="N/A"/>
    <n v="42"/>
    <s v="N/A"/>
    <s v="N/A"/>
    <s v="N/A"/>
    <m/>
    <m/>
    <m/>
  </r>
  <r>
    <x v="8"/>
    <x v="0"/>
    <n v="468"/>
    <n v="0.52229299363057302"/>
    <n v="0.58974358974358898"/>
    <n v="6.3798937946557999E-2"/>
    <s v="N/A"/>
    <s v="N/A"/>
    <s v="N/A"/>
    <s v="N/A"/>
    <s v="N/A"/>
    <s v="N/A"/>
    <s v="N/A"/>
    <s v="N/A"/>
    <s v="N/A"/>
    <x v="16"/>
    <n v="3600"/>
    <s v="N/A"/>
    <n v="0"/>
    <s v="N/A"/>
    <s v="N/A"/>
    <s v="N/A"/>
    <m/>
    <m/>
    <m/>
  </r>
  <r>
    <x v="8"/>
    <x v="1"/>
    <n v="468"/>
    <n v="0.611464968152866"/>
    <n v="0.71581196581196505"/>
    <n v="0.109146576374769"/>
    <s v="N/A"/>
    <s v="N/A"/>
    <s v="N/A"/>
    <s v="N/A"/>
    <s v="N/A"/>
    <s v="N/A"/>
    <s v="N/A"/>
    <s v="N/A"/>
    <s v="N/A"/>
    <x v="16"/>
    <n v="3600"/>
    <s v="N/A"/>
    <n v="15"/>
    <s v="N/A"/>
    <s v="N/A"/>
    <s v="N/A"/>
    <m/>
    <m/>
    <m/>
  </r>
  <r>
    <x v="8"/>
    <x v="1"/>
    <n v="468"/>
    <n v="0.68789808917197404"/>
    <n v="0.75213675213675202"/>
    <n v="0.129236456006765"/>
    <s v="N/A"/>
    <s v="N/A"/>
    <s v="N/A"/>
    <s v="N/A"/>
    <s v="N/A"/>
    <s v="N/A"/>
    <s v="N/A"/>
    <s v="N/A"/>
    <s v="N/A"/>
    <x v="16"/>
    <n v="3600"/>
    <s v="N/A"/>
    <n v="138"/>
    <s v="N/A"/>
    <s v="N/A"/>
    <s v="N/A"/>
    <m/>
    <m/>
    <m/>
  </r>
  <r>
    <x v="8"/>
    <x v="1"/>
    <n v="468"/>
    <n v="0.71974522292993603"/>
    <n v="0.74145299145299104"/>
    <n v="0.11523457616567601"/>
    <s v="N/A"/>
    <s v="N/A"/>
    <s v="N/A"/>
    <s v="N/A"/>
    <s v="N/A"/>
    <s v="N/A"/>
    <s v="N/A"/>
    <s v="N/A"/>
    <s v="N/A"/>
    <x v="16"/>
    <n v="3600"/>
    <s v="N/A"/>
    <n v="89"/>
    <s v="N/A"/>
    <s v="N/A"/>
    <s v="N/A"/>
    <m/>
    <m/>
    <m/>
  </r>
  <r>
    <x v="8"/>
    <x v="1"/>
    <n v="468"/>
    <n v="0.68152866242038201"/>
    <n v="0.737179487179487"/>
    <n v="0.103144858032464"/>
    <s v="N/A"/>
    <s v="N/A"/>
    <s v="N/A"/>
    <s v="N/A"/>
    <s v="N/A"/>
    <s v="N/A"/>
    <s v="N/A"/>
    <s v="N/A"/>
    <s v="N/A"/>
    <x v="16"/>
    <n v="3600"/>
    <s v="N/A"/>
    <n v="42"/>
    <s v="N/A"/>
    <s v="N/A"/>
    <s v="N/A"/>
    <m/>
    <m/>
    <m/>
  </r>
  <r>
    <x v="8"/>
    <x v="1"/>
    <n v="468"/>
    <n v="0.71337579617834301"/>
    <n v="0.71153846153846101"/>
    <n v="8.97256955504417E-2"/>
    <s v="N/A"/>
    <s v="N/A"/>
    <s v="N/A"/>
    <s v="N/A"/>
    <s v="N/A"/>
    <s v="N/A"/>
    <s v="N/A"/>
    <s v="N/A"/>
    <s v="N/A"/>
    <x v="16"/>
    <n v="3600"/>
    <s v="N/A"/>
    <n v="0"/>
    <s v="N/A"/>
    <s v="N/A"/>
    <s v="N/A"/>
    <m/>
    <m/>
    <m/>
  </r>
  <r>
    <x v="8"/>
    <x v="2"/>
    <n v="468"/>
    <n v="0.70063694267515897"/>
    <n v="0.79914529914529897"/>
    <n v="0.76110340282320899"/>
    <s v="N/A"/>
    <s v="N/A"/>
    <s v="N/A"/>
    <s v="N/A"/>
    <s v="N/A"/>
    <s v="N/A"/>
    <s v="N/A"/>
    <s v="N/A"/>
    <s v="N/A"/>
    <x v="16"/>
    <n v="3600"/>
    <s v="N/A"/>
    <n v="15"/>
    <s v="N/A"/>
    <s v="N/A"/>
    <s v="N/A"/>
    <m/>
    <m/>
    <m/>
  </r>
  <r>
    <x v="15"/>
    <x v="2"/>
    <n v="405"/>
    <n v="0.92592592592592504"/>
    <n v="0.96543209876543201"/>
    <n v="0.197694256901741"/>
    <s v="N/A"/>
    <s v="N/A"/>
    <s v="N/A"/>
    <s v="N/A"/>
    <s v="N/A"/>
    <s v="N/A"/>
    <s v="N/A"/>
    <s v="N/A"/>
    <s v="N/A"/>
    <x v="16"/>
    <n v="3600"/>
    <s v="N/A"/>
    <n v="138"/>
    <s v="N/A"/>
    <s v="N/A"/>
    <s v="N/A"/>
    <m/>
    <m/>
    <m/>
  </r>
  <r>
    <x v="8"/>
    <x v="2"/>
    <n v="468"/>
    <n v="0.68789808917197404"/>
    <n v="0.80341880341880301"/>
    <n v="0.37439725920557898"/>
    <s v="N/A"/>
    <s v="N/A"/>
    <s v="N/A"/>
    <s v="N/A"/>
    <s v="N/A"/>
    <s v="N/A"/>
    <s v="N/A"/>
    <s v="N/A"/>
    <s v="N/A"/>
    <x v="16"/>
    <n v="3600"/>
    <s v="N/A"/>
    <n v="138"/>
    <s v="N/A"/>
    <s v="N/A"/>
    <s v="N/A"/>
    <m/>
    <m/>
    <m/>
  </r>
  <r>
    <x v="8"/>
    <x v="2"/>
    <n v="468"/>
    <n v="0.74522292993630501"/>
    <n v="0.78205128205128205"/>
    <n v="0.79419284313917105"/>
    <s v="N/A"/>
    <s v="N/A"/>
    <s v="N/A"/>
    <s v="N/A"/>
    <s v="N/A"/>
    <s v="N/A"/>
    <s v="N/A"/>
    <s v="N/A"/>
    <s v="N/A"/>
    <x v="16"/>
    <n v="3600"/>
    <s v="N/A"/>
    <n v="89"/>
    <s v="N/A"/>
    <s v="N/A"/>
    <s v="N/A"/>
    <m/>
    <m/>
    <m/>
  </r>
  <r>
    <x v="8"/>
    <x v="2"/>
    <n v="468"/>
    <n v="0.70700636942675099"/>
    <n v="0.79487179487179405"/>
    <n v="0.76960599422454801"/>
    <s v="N/A"/>
    <s v="N/A"/>
    <s v="N/A"/>
    <s v="N/A"/>
    <s v="N/A"/>
    <s v="N/A"/>
    <s v="N/A"/>
    <s v="N/A"/>
    <s v="N/A"/>
    <x v="16"/>
    <n v="3600"/>
    <s v="N/A"/>
    <n v="42"/>
    <s v="N/A"/>
    <s v="N/A"/>
    <s v="N/A"/>
    <m/>
    <m/>
    <m/>
  </r>
  <r>
    <x v="8"/>
    <x v="2"/>
    <n v="468"/>
    <n v="0.74522292993630501"/>
    <n v="0.78205128205128205"/>
    <n v="0.76711819320917096"/>
    <s v="N/A"/>
    <s v="N/A"/>
    <s v="N/A"/>
    <s v="N/A"/>
    <s v="N/A"/>
    <s v="N/A"/>
    <s v="N/A"/>
    <s v="N/A"/>
    <s v="N/A"/>
    <x v="16"/>
    <n v="3600"/>
    <s v="N/A"/>
    <n v="0"/>
    <s v="N/A"/>
    <s v="N/A"/>
    <s v="N/A"/>
    <m/>
    <m/>
    <m/>
  </r>
  <r>
    <x v="8"/>
    <x v="3"/>
    <n v="468"/>
    <n v="0.72611464968152795"/>
    <n v="0.82692307692307598"/>
    <n v="5.0197097063064504"/>
    <s v="N/A"/>
    <s v="N/A"/>
    <s v="N/A"/>
    <s v="N/A"/>
    <s v="N/A"/>
    <s v="N/A"/>
    <s v="N/A"/>
    <s v="N/A"/>
    <s v="N/A"/>
    <x v="16"/>
    <n v="3600"/>
    <s v="N/A"/>
    <n v="15"/>
    <s v="N/A"/>
    <s v="N/A"/>
    <s v="N/A"/>
    <m/>
    <m/>
    <m/>
  </r>
  <r>
    <x v="8"/>
    <x v="3"/>
    <n v="468"/>
    <n v="0.70700636942675099"/>
    <n v="0.816239316239316"/>
    <n v="1.71767167001962"/>
    <s v="N/A"/>
    <s v="N/A"/>
    <s v="N/A"/>
    <s v="N/A"/>
    <s v="N/A"/>
    <s v="N/A"/>
    <s v="N/A"/>
    <s v="N/A"/>
    <s v="N/A"/>
    <x v="16"/>
    <n v="3600"/>
    <s v="N/A"/>
    <n v="138"/>
    <s v="N/A"/>
    <s v="N/A"/>
    <s v="N/A"/>
    <m/>
    <m/>
    <m/>
  </r>
  <r>
    <x v="8"/>
    <x v="3"/>
    <n v="468"/>
    <n v="0.77070063694267499"/>
    <n v="0.81410256410256399"/>
    <n v="3.9272522889077601"/>
    <s v="N/A"/>
    <s v="N/A"/>
    <s v="N/A"/>
    <s v="N/A"/>
    <s v="N/A"/>
    <s v="N/A"/>
    <s v="N/A"/>
    <s v="N/A"/>
    <s v="N/A"/>
    <x v="16"/>
    <n v="3600"/>
    <s v="N/A"/>
    <n v="89"/>
    <s v="N/A"/>
    <s v="N/A"/>
    <s v="N/A"/>
    <m/>
    <m/>
    <m/>
  </r>
  <r>
    <x v="15"/>
    <x v="2"/>
    <n v="405"/>
    <n v="0.91851851851851796"/>
    <n v="0.98271604938271595"/>
    <n v="0.26938674971461202"/>
    <s v="N/A"/>
    <s v="N/A"/>
    <s v="N/A"/>
    <s v="N/A"/>
    <s v="N/A"/>
    <s v="N/A"/>
    <s v="N/A"/>
    <s v="N/A"/>
    <s v="N/A"/>
    <x v="16"/>
    <n v="3600"/>
    <s v="N/A"/>
    <n v="89"/>
    <s v="N/A"/>
    <s v="N/A"/>
    <s v="N/A"/>
    <m/>
    <m/>
    <m/>
  </r>
  <r>
    <x v="8"/>
    <x v="3"/>
    <n v="468"/>
    <n v="0.74522292993630501"/>
    <n v="0.82478632478632397"/>
    <n v="5.0340423099696601"/>
    <s v="N/A"/>
    <s v="N/A"/>
    <s v="N/A"/>
    <s v="N/A"/>
    <s v="N/A"/>
    <s v="N/A"/>
    <s v="N/A"/>
    <s v="N/A"/>
    <s v="N/A"/>
    <x v="16"/>
    <n v="3600"/>
    <s v="N/A"/>
    <n v="42"/>
    <s v="N/A"/>
    <s v="N/A"/>
    <s v="N/A"/>
    <m/>
    <m/>
    <m/>
  </r>
  <r>
    <x v="8"/>
    <x v="3"/>
    <n v="468"/>
    <n v="0.76433121019108197"/>
    <n v="0.81410256410256399"/>
    <n v="5.0315939709544102"/>
    <s v="N/A"/>
    <s v="N/A"/>
    <s v="N/A"/>
    <s v="N/A"/>
    <s v="N/A"/>
    <s v="N/A"/>
    <s v="N/A"/>
    <s v="N/A"/>
    <s v="N/A"/>
    <x v="16"/>
    <n v="3600"/>
    <s v="N/A"/>
    <n v="0"/>
    <s v="N/A"/>
    <s v="N/A"/>
    <s v="N/A"/>
    <m/>
    <m/>
    <m/>
  </r>
  <r>
    <x v="15"/>
    <x v="2"/>
    <n v="405"/>
    <n v="0.92592592592592504"/>
    <n v="0.97530864197530798"/>
    <n v="1.9706117734313"/>
    <s v="N/A"/>
    <s v="N/A"/>
    <s v="N/A"/>
    <s v="N/A"/>
    <s v="N/A"/>
    <s v="N/A"/>
    <s v="N/A"/>
    <s v="N/A"/>
    <s v="N/A"/>
    <x v="16"/>
    <n v="3600"/>
    <s v="N/A"/>
    <n v="42"/>
    <s v="N/A"/>
    <s v="N/A"/>
    <s v="N/A"/>
    <m/>
    <m/>
    <m/>
  </r>
  <r>
    <x v="15"/>
    <x v="2"/>
    <n v="405"/>
    <n v="0.92592592592592504"/>
    <n v="0.98024691358024696"/>
    <n v="0.230190735310316"/>
    <s v="N/A"/>
    <s v="N/A"/>
    <s v="N/A"/>
    <s v="N/A"/>
    <s v="N/A"/>
    <s v="N/A"/>
    <s v="N/A"/>
    <s v="N/A"/>
    <s v="N/A"/>
    <x v="16"/>
    <n v="3600"/>
    <s v="N/A"/>
    <n v="0"/>
    <s v="N/A"/>
    <s v="N/A"/>
    <s v="N/A"/>
    <m/>
    <m/>
    <m/>
  </r>
  <r>
    <x v="15"/>
    <x v="3"/>
    <n v="405"/>
    <n v="0.94814814814814796"/>
    <n v="0.98271604938271595"/>
    <n v="0.72090708836913098"/>
    <s v="N/A"/>
    <s v="N/A"/>
    <s v="N/A"/>
    <s v="N/A"/>
    <s v="N/A"/>
    <s v="N/A"/>
    <s v="N/A"/>
    <s v="N/A"/>
    <s v="N/A"/>
    <x v="16"/>
    <n v="3600"/>
    <s v="N/A"/>
    <n v="15"/>
    <s v="N/A"/>
    <s v="N/A"/>
    <s v="N/A"/>
    <m/>
    <m/>
    <m/>
  </r>
  <r>
    <x v="15"/>
    <x v="3"/>
    <n v="405"/>
    <n v="0.94074074074073999"/>
    <n v="0.98271604938271595"/>
    <n v="1.3269562460482101"/>
    <s v="N/A"/>
    <s v="N/A"/>
    <s v="N/A"/>
    <s v="N/A"/>
    <s v="N/A"/>
    <s v="N/A"/>
    <s v="N/A"/>
    <s v="N/A"/>
    <s v="N/A"/>
    <x v="16"/>
    <n v="3600"/>
    <s v="N/A"/>
    <n v="138"/>
    <s v="N/A"/>
    <s v="N/A"/>
    <s v="N/A"/>
    <m/>
    <m/>
    <m/>
  </r>
  <r>
    <x v="15"/>
    <x v="3"/>
    <n v="405"/>
    <n v="0.90370370370370301"/>
    <n v="0.98518518518518505"/>
    <n v="0.96254768967628401"/>
    <s v="N/A"/>
    <s v="N/A"/>
    <s v="N/A"/>
    <s v="N/A"/>
    <s v="N/A"/>
    <s v="N/A"/>
    <s v="N/A"/>
    <s v="N/A"/>
    <s v="N/A"/>
    <x v="16"/>
    <n v="3600"/>
    <s v="N/A"/>
    <n v="89"/>
    <s v="N/A"/>
    <s v="N/A"/>
    <s v="N/A"/>
    <m/>
    <m/>
    <m/>
  </r>
  <r>
    <x v="15"/>
    <x v="3"/>
    <n v="405"/>
    <n v="0.89629629629629604"/>
    <n v="0.98024691358024696"/>
    <n v="1.2190438136458299"/>
    <s v="N/A"/>
    <s v="N/A"/>
    <s v="N/A"/>
    <s v="N/A"/>
    <s v="N/A"/>
    <s v="N/A"/>
    <s v="N/A"/>
    <s v="N/A"/>
    <s v="N/A"/>
    <x v="16"/>
    <n v="3600"/>
    <s v="N/A"/>
    <n v="42"/>
    <s v="N/A"/>
    <s v="N/A"/>
    <s v="N/A"/>
    <m/>
    <m/>
    <m/>
  </r>
  <r>
    <x v="15"/>
    <x v="3"/>
    <n v="405"/>
    <n v="0.92592592592592504"/>
    <n v="0.98765432098765404"/>
    <n v="0.58356725797057096"/>
    <s v="N/A"/>
    <s v="N/A"/>
    <s v="N/A"/>
    <s v="N/A"/>
    <s v="N/A"/>
    <s v="N/A"/>
    <s v="N/A"/>
    <s v="N/A"/>
    <s v="N/A"/>
    <x v="16"/>
    <n v="3600"/>
    <s v="N/A"/>
    <n v="0"/>
    <s v="N/A"/>
    <s v="N/A"/>
    <s v="N/A"/>
    <m/>
    <m/>
    <m/>
  </r>
  <r>
    <x v="13"/>
    <x v="3"/>
    <n v="560"/>
    <n v="0.76470588235294101"/>
    <n v="0.84285714285714197"/>
    <n v="1565.7554144822"/>
    <s v="N/A"/>
    <s v="N/A"/>
    <s v="N/A"/>
    <s v="N/A"/>
    <s v="N/A"/>
    <s v="N/A"/>
    <s v="N/A"/>
    <s v="N/A"/>
    <s v="N/A"/>
    <x v="16"/>
    <n v="3600"/>
    <s v="N/A"/>
    <n v="0"/>
    <s v="N/A"/>
    <s v="N/A"/>
    <s v="N/A"/>
    <m/>
    <m/>
    <m/>
  </r>
  <r>
    <x v="14"/>
    <x v="3"/>
    <n v="263"/>
    <n v="0.92045454545454497"/>
    <n v="0.98098859315589304"/>
    <n v="4.3916196897625897"/>
    <s v="N/A"/>
    <s v="N/A"/>
    <s v="N/A"/>
    <s v="N/A"/>
    <s v="N/A"/>
    <s v="N/A"/>
    <s v="N/A"/>
    <s v="N/A"/>
    <s v="N/A"/>
    <x v="16"/>
    <n v="3600"/>
    <s v="N/A"/>
    <n v="15"/>
    <s v="N/A"/>
    <s v="N/A"/>
    <s v="N/A"/>
    <m/>
    <m/>
    <m/>
  </r>
  <r>
    <x v="14"/>
    <x v="3"/>
    <n v="263"/>
    <n v="0.81818181818181801"/>
    <n v="0.98098859315589304"/>
    <n v="3.6864518299698799"/>
    <s v="N/A"/>
    <s v="N/A"/>
    <s v="N/A"/>
    <s v="N/A"/>
    <s v="N/A"/>
    <s v="N/A"/>
    <s v="N/A"/>
    <s v="N/A"/>
    <s v="N/A"/>
    <x v="16"/>
    <n v="3600"/>
    <s v="N/A"/>
    <n v="138"/>
    <s v="N/A"/>
    <s v="N/A"/>
    <s v="N/A"/>
    <m/>
    <m/>
    <m/>
  </r>
  <r>
    <x v="14"/>
    <x v="3"/>
    <n v="263"/>
    <n v="0.90909090909090895"/>
    <n v="0.97338403041825095"/>
    <n v="53.957280296832302"/>
    <s v="N/A"/>
    <s v="N/A"/>
    <s v="N/A"/>
    <s v="N/A"/>
    <s v="N/A"/>
    <s v="N/A"/>
    <s v="N/A"/>
    <s v="N/A"/>
    <s v="N/A"/>
    <x v="16"/>
    <n v="3600"/>
    <s v="N/A"/>
    <n v="89"/>
    <s v="N/A"/>
    <s v="N/A"/>
    <s v="N/A"/>
    <m/>
    <m/>
    <m/>
  </r>
  <r>
    <x v="14"/>
    <x v="3"/>
    <n v="263"/>
    <n v="0.94318181818181801"/>
    <n v="0.97338403041825095"/>
    <n v="3.31419287994503"/>
    <s v="N/A"/>
    <s v="N/A"/>
    <s v="N/A"/>
    <s v="N/A"/>
    <s v="N/A"/>
    <s v="N/A"/>
    <s v="N/A"/>
    <s v="N/A"/>
    <s v="N/A"/>
    <x v="16"/>
    <n v="3600"/>
    <s v="N/A"/>
    <n v="42"/>
    <s v="N/A"/>
    <s v="N/A"/>
    <s v="N/A"/>
    <m/>
    <m/>
    <m/>
  </r>
  <r>
    <x v="14"/>
    <x v="3"/>
    <n v="263"/>
    <n v="0.95454545454545403"/>
    <n v="0.97338403041825095"/>
    <n v="60.982683148234997"/>
    <s v="N/A"/>
    <s v="N/A"/>
    <s v="N/A"/>
    <s v="N/A"/>
    <s v="N/A"/>
    <s v="N/A"/>
    <s v="N/A"/>
    <s v="N/A"/>
    <s v="N/A"/>
    <x v="16"/>
    <n v="3600"/>
    <s v="N/A"/>
    <n v="0"/>
    <s v="N/A"/>
    <s v="N/A"/>
    <s v="N/A"/>
    <m/>
    <m/>
    <m/>
  </r>
  <r>
    <x v="17"/>
    <x v="4"/>
    <m/>
    <m/>
    <m/>
    <m/>
    <m/>
    <m/>
    <m/>
    <m/>
    <m/>
    <m/>
    <m/>
    <m/>
    <m/>
    <x v="17"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5BD5307-22B1-D044-AA56-56F95089015D}" name="PivotTable13" cacheId="2" applyNumberFormats="0" applyBorderFormats="0" applyFontFormats="0" applyPatternFormats="0" applyAlignmentFormats="0" applyWidthHeightFormats="1" dataCaption="Values" updatedVersion="8" minRefreshableVersion="3" useAutoFormatting="1" rowGrandTotals="0" colGrandTotals="0" itemPrintTitles="1" createdVersion="8" indent="0" outline="1" outlineData="1" multipleFieldFilters="0">
  <location ref="BO2:CF75" firstHeaderRow="1" firstDataRow="2" firstDataCol="1"/>
  <pivotFields count="25">
    <pivotField axis="axisRow" showAll="0" defaultSubtotal="0">
      <items count="26">
        <item x="8"/>
        <item m="1" x="24"/>
        <item x="13"/>
        <item x="7"/>
        <item m="1" x="22"/>
        <item x="10"/>
        <item m="1" x="18"/>
        <item x="15"/>
        <item x="12"/>
        <item x="3"/>
        <item m="1" x="21"/>
        <item x="5"/>
        <item m="1" x="25"/>
        <item x="14"/>
        <item x="16"/>
        <item x="11"/>
        <item m="1" x="23"/>
        <item x="2"/>
        <item x="4"/>
        <item x="1"/>
        <item x="0"/>
        <item m="1" x="19"/>
        <item x="6"/>
        <item x="9"/>
        <item m="1" x="20"/>
        <item x="17"/>
      </items>
    </pivotField>
    <pivotField axis="axisRow" showAll="0" defaultSubtotal="0">
      <items count="5">
        <item x="0"/>
        <item x="1"/>
        <item x="2"/>
        <item x="3"/>
        <item h="1" x="4"/>
      </items>
    </pivotField>
    <pivotField showAll="0" defaultSubtotal="0"/>
    <pivotField dataField="1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axis="axisCol" showAll="0" sortType="ascending" defaultSubtotal="0">
      <items count="18">
        <item x="0"/>
        <item x="1"/>
        <item x="2"/>
        <item x="3"/>
        <item x="4"/>
        <item x="5"/>
        <item x="6"/>
        <item x="7"/>
        <item x="8"/>
        <item x="9"/>
        <item x="10"/>
        <item x="14"/>
        <item x="11"/>
        <item x="16"/>
        <item x="12"/>
        <item x="13"/>
        <item x="15"/>
        <item h="1" x="17"/>
      </items>
    </pivotField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2">
    <field x="1"/>
    <field x="0"/>
  </rowFields>
  <rowItems count="72">
    <i>
      <x/>
    </i>
    <i r="1">
      <x/>
    </i>
    <i r="1">
      <x v="2"/>
    </i>
    <i r="1">
      <x v="3"/>
    </i>
    <i r="1">
      <x v="5"/>
    </i>
    <i r="1">
      <x v="7"/>
    </i>
    <i r="1">
      <x v="8"/>
    </i>
    <i r="1">
      <x v="9"/>
    </i>
    <i r="1">
      <x v="11"/>
    </i>
    <i r="1">
      <x v="13"/>
    </i>
    <i r="1">
      <x v="14"/>
    </i>
    <i r="1">
      <x v="15"/>
    </i>
    <i r="1">
      <x v="17"/>
    </i>
    <i r="1">
      <x v="18"/>
    </i>
    <i r="1">
      <x v="19"/>
    </i>
    <i r="1">
      <x v="20"/>
    </i>
    <i r="1">
      <x v="22"/>
    </i>
    <i r="1">
      <x v="23"/>
    </i>
    <i>
      <x v="1"/>
    </i>
    <i r="1">
      <x/>
    </i>
    <i r="1">
      <x v="2"/>
    </i>
    <i r="1">
      <x v="3"/>
    </i>
    <i r="1">
      <x v="5"/>
    </i>
    <i r="1">
      <x v="7"/>
    </i>
    <i r="1">
      <x v="8"/>
    </i>
    <i r="1">
      <x v="9"/>
    </i>
    <i r="1">
      <x v="11"/>
    </i>
    <i r="1">
      <x v="13"/>
    </i>
    <i r="1">
      <x v="14"/>
    </i>
    <i r="1">
      <x v="15"/>
    </i>
    <i r="1">
      <x v="17"/>
    </i>
    <i r="1">
      <x v="18"/>
    </i>
    <i r="1">
      <x v="19"/>
    </i>
    <i r="1">
      <x v="20"/>
    </i>
    <i r="1">
      <x v="22"/>
    </i>
    <i r="1">
      <x v="23"/>
    </i>
    <i>
      <x v="2"/>
    </i>
    <i r="1">
      <x/>
    </i>
    <i r="1">
      <x v="2"/>
    </i>
    <i r="1">
      <x v="3"/>
    </i>
    <i r="1">
      <x v="5"/>
    </i>
    <i r="1">
      <x v="7"/>
    </i>
    <i r="1">
      <x v="8"/>
    </i>
    <i r="1">
      <x v="9"/>
    </i>
    <i r="1">
      <x v="11"/>
    </i>
    <i r="1">
      <x v="13"/>
    </i>
    <i r="1">
      <x v="14"/>
    </i>
    <i r="1">
      <x v="15"/>
    </i>
    <i r="1">
      <x v="17"/>
    </i>
    <i r="1">
      <x v="18"/>
    </i>
    <i r="1">
      <x v="19"/>
    </i>
    <i r="1">
      <x v="20"/>
    </i>
    <i r="1">
      <x v="22"/>
    </i>
    <i r="1">
      <x v="23"/>
    </i>
    <i>
      <x v="3"/>
    </i>
    <i r="1">
      <x/>
    </i>
    <i r="1">
      <x v="2"/>
    </i>
    <i r="1">
      <x v="3"/>
    </i>
    <i r="1">
      <x v="5"/>
    </i>
    <i r="1">
      <x v="7"/>
    </i>
    <i r="1">
      <x v="8"/>
    </i>
    <i r="1">
      <x v="9"/>
    </i>
    <i r="1">
      <x v="11"/>
    </i>
    <i r="1">
      <x v="13"/>
    </i>
    <i r="1">
      <x v="14"/>
    </i>
    <i r="1">
      <x v="15"/>
    </i>
    <i r="1">
      <x v="17"/>
    </i>
    <i r="1">
      <x v="18"/>
    </i>
    <i r="1">
      <x v="19"/>
    </i>
    <i r="1">
      <x v="20"/>
    </i>
    <i r="1">
      <x v="22"/>
    </i>
    <i r="1">
      <x v="23"/>
    </i>
  </rowItems>
  <colFields count="1">
    <field x="15"/>
  </colFields>
  <colItems count="1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</colItems>
  <dataFields count="1">
    <dataField name="Average of Out-Acc" fld="3" subtotal="average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2171EE9-2C05-644D-BFAE-D6E551FC679B}" name="PivotTable11" cacheId="2" applyNumberFormats="0" applyBorderFormats="0" applyFontFormats="0" applyPatternFormats="0" applyAlignmentFormats="0" applyWidthHeightFormats="1" dataCaption="Values" updatedVersion="8" minRefreshableVersion="3" useAutoFormatting="1" rowGrandTotals="0" colGrandTotals="0" itemPrintTitles="1" createdVersion="8" indent="0" outline="1" outlineData="1" multipleFieldFilters="0">
  <location ref="AU2:BL75" firstHeaderRow="1" firstDataRow="2" firstDataCol="1"/>
  <pivotFields count="25">
    <pivotField axis="axisRow" showAll="0" defaultSubtotal="0">
      <items count="26">
        <item x="8"/>
        <item m="1" x="24"/>
        <item x="13"/>
        <item x="7"/>
        <item m="1" x="22"/>
        <item x="10"/>
        <item m="1" x="18"/>
        <item x="15"/>
        <item x="12"/>
        <item x="3"/>
        <item m="1" x="21"/>
        <item x="5"/>
        <item m="1" x="25"/>
        <item x="14"/>
        <item x="16"/>
        <item x="11"/>
        <item m="1" x="23"/>
        <item x="2"/>
        <item x="4"/>
        <item x="1"/>
        <item x="0"/>
        <item m="1" x="19"/>
        <item x="6"/>
        <item x="9"/>
        <item m="1" x="20"/>
        <item x="17"/>
      </items>
    </pivotField>
    <pivotField axis="axisRow" showAll="0" defaultSubtotal="0">
      <items count="5">
        <item x="0"/>
        <item x="1"/>
        <item x="2"/>
        <item x="3"/>
        <item h="1" x="4"/>
      </items>
    </pivotField>
    <pivotField showAll="0" defaultSubtotal="0"/>
    <pivotField showAll="0" defaultSubtotal="0"/>
    <pivotField showAll="0" defaultSubtotal="0"/>
    <pivotField showAll="0" defaultSubtotal="0"/>
    <pivotField dataField="1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axis="axisCol" showAll="0" sortType="ascending" defaultSubtotal="0">
      <items count="18">
        <item x="0"/>
        <item x="1"/>
        <item x="2"/>
        <item x="3"/>
        <item x="4"/>
        <item x="5"/>
        <item x="6"/>
        <item x="7"/>
        <item x="8"/>
        <item x="9"/>
        <item x="10"/>
        <item x="14"/>
        <item x="11"/>
        <item x="16"/>
        <item x="12"/>
        <item x="13"/>
        <item x="15"/>
        <item h="1" x="17"/>
      </items>
    </pivotField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2">
    <field x="1"/>
    <field x="0"/>
  </rowFields>
  <rowItems count="72">
    <i>
      <x/>
    </i>
    <i r="1">
      <x/>
    </i>
    <i r="1">
      <x v="2"/>
    </i>
    <i r="1">
      <x v="3"/>
    </i>
    <i r="1">
      <x v="5"/>
    </i>
    <i r="1">
      <x v="7"/>
    </i>
    <i r="1">
      <x v="8"/>
    </i>
    <i r="1">
      <x v="9"/>
    </i>
    <i r="1">
      <x v="11"/>
    </i>
    <i r="1">
      <x v="13"/>
    </i>
    <i r="1">
      <x v="14"/>
    </i>
    <i r="1">
      <x v="15"/>
    </i>
    <i r="1">
      <x v="17"/>
    </i>
    <i r="1">
      <x v="18"/>
    </i>
    <i r="1">
      <x v="19"/>
    </i>
    <i r="1">
      <x v="20"/>
    </i>
    <i r="1">
      <x v="22"/>
    </i>
    <i r="1">
      <x v="23"/>
    </i>
    <i>
      <x v="1"/>
    </i>
    <i r="1">
      <x/>
    </i>
    <i r="1">
      <x v="2"/>
    </i>
    <i r="1">
      <x v="3"/>
    </i>
    <i r="1">
      <x v="5"/>
    </i>
    <i r="1">
      <x v="7"/>
    </i>
    <i r="1">
      <x v="8"/>
    </i>
    <i r="1">
      <x v="9"/>
    </i>
    <i r="1">
      <x v="11"/>
    </i>
    <i r="1">
      <x v="13"/>
    </i>
    <i r="1">
      <x v="14"/>
    </i>
    <i r="1">
      <x v="15"/>
    </i>
    <i r="1">
      <x v="17"/>
    </i>
    <i r="1">
      <x v="18"/>
    </i>
    <i r="1">
      <x v="19"/>
    </i>
    <i r="1">
      <x v="20"/>
    </i>
    <i r="1">
      <x v="22"/>
    </i>
    <i r="1">
      <x v="23"/>
    </i>
    <i>
      <x v="2"/>
    </i>
    <i r="1">
      <x/>
    </i>
    <i r="1">
      <x v="2"/>
    </i>
    <i r="1">
      <x v="3"/>
    </i>
    <i r="1">
      <x v="5"/>
    </i>
    <i r="1">
      <x v="7"/>
    </i>
    <i r="1">
      <x v="8"/>
    </i>
    <i r="1">
      <x v="9"/>
    </i>
    <i r="1">
      <x v="11"/>
    </i>
    <i r="1">
      <x v="13"/>
    </i>
    <i r="1">
      <x v="14"/>
    </i>
    <i r="1">
      <x v="15"/>
    </i>
    <i r="1">
      <x v="17"/>
    </i>
    <i r="1">
      <x v="18"/>
    </i>
    <i r="1">
      <x v="19"/>
    </i>
    <i r="1">
      <x v="20"/>
    </i>
    <i r="1">
      <x v="22"/>
    </i>
    <i r="1">
      <x v="23"/>
    </i>
    <i>
      <x v="3"/>
    </i>
    <i r="1">
      <x/>
    </i>
    <i r="1">
      <x v="2"/>
    </i>
    <i r="1">
      <x v="3"/>
    </i>
    <i r="1">
      <x v="5"/>
    </i>
    <i r="1">
      <x v="7"/>
    </i>
    <i r="1">
      <x v="8"/>
    </i>
    <i r="1">
      <x v="9"/>
    </i>
    <i r="1">
      <x v="11"/>
    </i>
    <i r="1">
      <x v="13"/>
    </i>
    <i r="1">
      <x v="14"/>
    </i>
    <i r="1">
      <x v="15"/>
    </i>
    <i r="1">
      <x v="17"/>
    </i>
    <i r="1">
      <x v="18"/>
    </i>
    <i r="1">
      <x v="19"/>
    </i>
    <i r="1">
      <x v="20"/>
    </i>
    <i r="1">
      <x v="22"/>
    </i>
    <i r="1">
      <x v="23"/>
    </i>
  </rowItems>
  <colFields count="1">
    <field x="15"/>
  </colFields>
  <colItems count="1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</colItems>
  <dataFields count="1">
    <dataField name="Average of Gap" fld="6" subtotal="average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F3BB31E-695E-D74E-B3A1-C682B2CFE5E5}" name="PivotTable10" cacheId="2" applyNumberFormats="0" applyBorderFormats="0" applyFontFormats="0" applyPatternFormats="0" applyAlignmentFormats="0" applyWidthHeightFormats="1" dataCaption="Values" updatedVersion="8" minRefreshableVersion="3" useAutoFormatting="1" rowGrandTotals="0" colGrandTotals="0" itemPrintTitles="1" createdVersion="8" indent="0" outline="1" outlineData="1" multipleFieldFilters="0">
  <location ref="AA78:AR151" firstHeaderRow="1" firstDataRow="2" firstDataCol="1"/>
  <pivotFields count="25">
    <pivotField axis="axisRow" showAll="0" defaultSubtotal="0">
      <items count="26">
        <item x="8"/>
        <item m="1" x="24"/>
        <item x="13"/>
        <item x="7"/>
        <item m="1" x="22"/>
        <item x="10"/>
        <item m="1" x="18"/>
        <item x="15"/>
        <item x="12"/>
        <item x="3"/>
        <item m="1" x="21"/>
        <item x="5"/>
        <item m="1" x="25"/>
        <item x="14"/>
        <item x="16"/>
        <item x="11"/>
        <item m="1" x="23"/>
        <item x="2"/>
        <item x="4"/>
        <item x="1"/>
        <item x="0"/>
        <item m="1" x="19"/>
        <item x="6"/>
        <item x="9"/>
        <item m="1" x="20"/>
        <item x="17"/>
      </items>
    </pivotField>
    <pivotField axis="axisRow" showAll="0" defaultSubtotal="0">
      <items count="5">
        <item x="0"/>
        <item x="1"/>
        <item x="2"/>
        <item x="3"/>
        <item h="1" x="4"/>
      </items>
    </pivotField>
    <pivotField showAll="0" defaultSubtotal="0"/>
    <pivotField showAll="0" defaultSubtotal="0"/>
    <pivotField showAll="0" defaultSubtotal="0"/>
    <pivotField dataField="1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axis="axisCol" showAll="0" sortType="ascending" defaultSubtotal="0">
      <items count="18">
        <item x="0"/>
        <item x="1"/>
        <item x="2"/>
        <item x="3"/>
        <item x="4"/>
        <item x="5"/>
        <item x="6"/>
        <item x="7"/>
        <item x="8"/>
        <item x="9"/>
        <item x="10"/>
        <item x="14"/>
        <item x="11"/>
        <item x="16"/>
        <item x="12"/>
        <item x="13"/>
        <item x="15"/>
        <item h="1" x="17"/>
      </items>
    </pivotField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2">
    <field x="1"/>
    <field x="0"/>
  </rowFields>
  <rowItems count="72">
    <i>
      <x/>
    </i>
    <i r="1">
      <x/>
    </i>
    <i r="1">
      <x v="2"/>
    </i>
    <i r="1">
      <x v="3"/>
    </i>
    <i r="1">
      <x v="5"/>
    </i>
    <i r="1">
      <x v="7"/>
    </i>
    <i r="1">
      <x v="8"/>
    </i>
    <i r="1">
      <x v="9"/>
    </i>
    <i r="1">
      <x v="11"/>
    </i>
    <i r="1">
      <x v="13"/>
    </i>
    <i r="1">
      <x v="14"/>
    </i>
    <i r="1">
      <x v="15"/>
    </i>
    <i r="1">
      <x v="17"/>
    </i>
    <i r="1">
      <x v="18"/>
    </i>
    <i r="1">
      <x v="19"/>
    </i>
    <i r="1">
      <x v="20"/>
    </i>
    <i r="1">
      <x v="22"/>
    </i>
    <i r="1">
      <x v="23"/>
    </i>
    <i>
      <x v="1"/>
    </i>
    <i r="1">
      <x/>
    </i>
    <i r="1">
      <x v="2"/>
    </i>
    <i r="1">
      <x v="3"/>
    </i>
    <i r="1">
      <x v="5"/>
    </i>
    <i r="1">
      <x v="7"/>
    </i>
    <i r="1">
      <x v="8"/>
    </i>
    <i r="1">
      <x v="9"/>
    </i>
    <i r="1">
      <x v="11"/>
    </i>
    <i r="1">
      <x v="13"/>
    </i>
    <i r="1">
      <x v="14"/>
    </i>
    <i r="1">
      <x v="15"/>
    </i>
    <i r="1">
      <x v="17"/>
    </i>
    <i r="1">
      <x v="18"/>
    </i>
    <i r="1">
      <x v="19"/>
    </i>
    <i r="1">
      <x v="20"/>
    </i>
    <i r="1">
      <x v="22"/>
    </i>
    <i r="1">
      <x v="23"/>
    </i>
    <i>
      <x v="2"/>
    </i>
    <i r="1">
      <x/>
    </i>
    <i r="1">
      <x v="2"/>
    </i>
    <i r="1">
      <x v="3"/>
    </i>
    <i r="1">
      <x v="5"/>
    </i>
    <i r="1">
      <x v="7"/>
    </i>
    <i r="1">
      <x v="8"/>
    </i>
    <i r="1">
      <x v="9"/>
    </i>
    <i r="1">
      <x v="11"/>
    </i>
    <i r="1">
      <x v="13"/>
    </i>
    <i r="1">
      <x v="14"/>
    </i>
    <i r="1">
      <x v="15"/>
    </i>
    <i r="1">
      <x v="17"/>
    </i>
    <i r="1">
      <x v="18"/>
    </i>
    <i r="1">
      <x v="19"/>
    </i>
    <i r="1">
      <x v="20"/>
    </i>
    <i r="1">
      <x v="22"/>
    </i>
    <i r="1">
      <x v="23"/>
    </i>
    <i>
      <x v="3"/>
    </i>
    <i r="1">
      <x/>
    </i>
    <i r="1">
      <x v="2"/>
    </i>
    <i r="1">
      <x v="3"/>
    </i>
    <i r="1">
      <x v="5"/>
    </i>
    <i r="1">
      <x v="7"/>
    </i>
    <i r="1">
      <x v="8"/>
    </i>
    <i r="1">
      <x v="9"/>
    </i>
    <i r="1">
      <x v="11"/>
    </i>
    <i r="1">
      <x v="13"/>
    </i>
    <i r="1">
      <x v="14"/>
    </i>
    <i r="1">
      <x v="15"/>
    </i>
    <i r="1">
      <x v="17"/>
    </i>
    <i r="1">
      <x v="18"/>
    </i>
    <i r="1">
      <x v="19"/>
    </i>
    <i r="1">
      <x v="20"/>
    </i>
    <i r="1">
      <x v="22"/>
    </i>
    <i r="1">
      <x v="23"/>
    </i>
  </rowItems>
  <colFields count="1">
    <field x="15"/>
  </colFields>
  <colItems count="1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</colItems>
  <dataFields count="1">
    <dataField name="StdDev of Sol-Time" fld="5" subtotal="stdDev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8C13CA2-A2E0-3945-A87E-64406B282F11}" name="PivotTable12" cacheId="2" applyNumberFormats="0" applyBorderFormats="0" applyFontFormats="0" applyPatternFormats="0" applyAlignmentFormats="0" applyWidthHeightFormats="1" dataCaption="Values" updatedVersion="8" minRefreshableVersion="3" useAutoFormatting="1" rowGrandTotals="0" colGrandTotals="0" itemPrintTitles="1" createdVersion="8" indent="0" outline="1" outlineData="1" multipleFieldFilters="0">
  <location ref="AU78:BL151" firstHeaderRow="1" firstDataRow="2" firstDataCol="1"/>
  <pivotFields count="25">
    <pivotField axis="axisRow" showAll="0" defaultSubtotal="0">
      <items count="26">
        <item x="8"/>
        <item m="1" x="24"/>
        <item x="13"/>
        <item x="7"/>
        <item m="1" x="22"/>
        <item x="10"/>
        <item m="1" x="18"/>
        <item x="15"/>
        <item x="12"/>
        <item x="3"/>
        <item m="1" x="21"/>
        <item x="5"/>
        <item m="1" x="25"/>
        <item x="14"/>
        <item x="16"/>
        <item x="11"/>
        <item m="1" x="23"/>
        <item x="2"/>
        <item x="4"/>
        <item x="1"/>
        <item x="0"/>
        <item m="1" x="19"/>
        <item x="6"/>
        <item x="9"/>
        <item m="1" x="20"/>
        <item x="17"/>
      </items>
    </pivotField>
    <pivotField axis="axisRow" showAll="0" defaultSubtotal="0">
      <items count="5">
        <item x="0"/>
        <item x="1"/>
        <item x="2"/>
        <item x="3"/>
        <item h="1" x="4"/>
      </items>
    </pivotField>
    <pivotField showAll="0" defaultSubtotal="0"/>
    <pivotField showAll="0" defaultSubtotal="0"/>
    <pivotField showAll="0" defaultSubtotal="0"/>
    <pivotField showAll="0" defaultSubtotal="0"/>
    <pivotField dataField="1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axis="axisCol" showAll="0" sortType="ascending" defaultSubtotal="0">
      <items count="18">
        <item x="0"/>
        <item x="1"/>
        <item x="2"/>
        <item x="3"/>
        <item x="4"/>
        <item x="5"/>
        <item x="6"/>
        <item x="7"/>
        <item x="8"/>
        <item x="9"/>
        <item x="10"/>
        <item x="14"/>
        <item x="11"/>
        <item x="16"/>
        <item x="12"/>
        <item x="13"/>
        <item x="15"/>
        <item h="1" x="17"/>
      </items>
    </pivotField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2">
    <field x="1"/>
    <field x="0"/>
  </rowFields>
  <rowItems count="72">
    <i>
      <x/>
    </i>
    <i r="1">
      <x/>
    </i>
    <i r="1">
      <x v="2"/>
    </i>
    <i r="1">
      <x v="3"/>
    </i>
    <i r="1">
      <x v="5"/>
    </i>
    <i r="1">
      <x v="7"/>
    </i>
    <i r="1">
      <x v="8"/>
    </i>
    <i r="1">
      <x v="9"/>
    </i>
    <i r="1">
      <x v="11"/>
    </i>
    <i r="1">
      <x v="13"/>
    </i>
    <i r="1">
      <x v="14"/>
    </i>
    <i r="1">
      <x v="15"/>
    </i>
    <i r="1">
      <x v="17"/>
    </i>
    <i r="1">
      <x v="18"/>
    </i>
    <i r="1">
      <x v="19"/>
    </i>
    <i r="1">
      <x v="20"/>
    </i>
    <i r="1">
      <x v="22"/>
    </i>
    <i r="1">
      <x v="23"/>
    </i>
    <i>
      <x v="1"/>
    </i>
    <i r="1">
      <x/>
    </i>
    <i r="1">
      <x v="2"/>
    </i>
    <i r="1">
      <x v="3"/>
    </i>
    <i r="1">
      <x v="5"/>
    </i>
    <i r="1">
      <x v="7"/>
    </i>
    <i r="1">
      <x v="8"/>
    </i>
    <i r="1">
      <x v="9"/>
    </i>
    <i r="1">
      <x v="11"/>
    </i>
    <i r="1">
      <x v="13"/>
    </i>
    <i r="1">
      <x v="14"/>
    </i>
    <i r="1">
      <x v="15"/>
    </i>
    <i r="1">
      <x v="17"/>
    </i>
    <i r="1">
      <x v="18"/>
    </i>
    <i r="1">
      <x v="19"/>
    </i>
    <i r="1">
      <x v="20"/>
    </i>
    <i r="1">
      <x v="22"/>
    </i>
    <i r="1">
      <x v="23"/>
    </i>
    <i>
      <x v="2"/>
    </i>
    <i r="1">
      <x/>
    </i>
    <i r="1">
      <x v="2"/>
    </i>
    <i r="1">
      <x v="3"/>
    </i>
    <i r="1">
      <x v="5"/>
    </i>
    <i r="1">
      <x v="7"/>
    </i>
    <i r="1">
      <x v="8"/>
    </i>
    <i r="1">
      <x v="9"/>
    </i>
    <i r="1">
      <x v="11"/>
    </i>
    <i r="1">
      <x v="13"/>
    </i>
    <i r="1">
      <x v="14"/>
    </i>
    <i r="1">
      <x v="15"/>
    </i>
    <i r="1">
      <x v="17"/>
    </i>
    <i r="1">
      <x v="18"/>
    </i>
    <i r="1">
      <x v="19"/>
    </i>
    <i r="1">
      <x v="20"/>
    </i>
    <i r="1">
      <x v="22"/>
    </i>
    <i r="1">
      <x v="23"/>
    </i>
    <i>
      <x v="3"/>
    </i>
    <i r="1">
      <x/>
    </i>
    <i r="1">
      <x v="2"/>
    </i>
    <i r="1">
      <x v="3"/>
    </i>
    <i r="1">
      <x v="5"/>
    </i>
    <i r="1">
      <x v="7"/>
    </i>
    <i r="1">
      <x v="8"/>
    </i>
    <i r="1">
      <x v="9"/>
    </i>
    <i r="1">
      <x v="11"/>
    </i>
    <i r="1">
      <x v="13"/>
    </i>
    <i r="1">
      <x v="14"/>
    </i>
    <i r="1">
      <x v="15"/>
    </i>
    <i r="1">
      <x v="17"/>
    </i>
    <i r="1">
      <x v="18"/>
    </i>
    <i r="1">
      <x v="19"/>
    </i>
    <i r="1">
      <x v="20"/>
    </i>
    <i r="1">
      <x v="22"/>
    </i>
    <i r="1">
      <x v="23"/>
    </i>
  </rowItems>
  <colFields count="1">
    <field x="15"/>
  </colFields>
  <colItems count="1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</colItems>
  <dataFields count="1">
    <dataField name="StdDev of Gap" fld="6" subtotal="stdDev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9C04BB6-3216-1F4A-8B69-1EBD007D7170}" name="PivotTable15" cacheId="2" applyNumberFormats="0" applyBorderFormats="0" applyFontFormats="0" applyPatternFormats="0" applyAlignmentFormats="0" applyWidthHeightFormats="1" dataCaption="Values" updatedVersion="8" minRefreshableVersion="3" useAutoFormatting="1" rowGrandTotals="0" colGrandTotals="0" itemPrintTitles="1" createdVersion="8" indent="0" outline="1" outlineData="1" multipleFieldFilters="0">
  <location ref="CI2:CZ75" firstHeaderRow="1" firstDataRow="2" firstDataCol="1"/>
  <pivotFields count="25">
    <pivotField axis="axisRow" showAll="0" defaultSubtotal="0">
      <items count="26">
        <item x="8"/>
        <item m="1" x="24"/>
        <item x="13"/>
        <item x="7"/>
        <item m="1" x="22"/>
        <item x="10"/>
        <item m="1" x="18"/>
        <item x="15"/>
        <item x="12"/>
        <item x="3"/>
        <item m="1" x="21"/>
        <item x="5"/>
        <item m="1" x="25"/>
        <item x="14"/>
        <item x="16"/>
        <item x="11"/>
        <item m="1" x="23"/>
        <item x="2"/>
        <item x="4"/>
        <item x="1"/>
        <item x="0"/>
        <item m="1" x="19"/>
        <item x="6"/>
        <item x="9"/>
        <item m="1" x="20"/>
        <item x="17"/>
      </items>
    </pivotField>
    <pivotField axis="axisRow" showAll="0" defaultSubtotal="0">
      <items count="5">
        <item x="0"/>
        <item x="1"/>
        <item x="2"/>
        <item x="3"/>
        <item h="1" x="4"/>
      </items>
    </pivotField>
    <pivotField showAll="0" defaultSubtotal="0"/>
    <pivotField showAll="0" defaultSubtotal="0"/>
    <pivotField dataField="1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axis="axisCol" showAll="0" sortType="ascending" defaultSubtotal="0">
      <items count="18">
        <item x="0"/>
        <item x="1"/>
        <item x="2"/>
        <item x="3"/>
        <item x="4"/>
        <item x="5"/>
        <item x="6"/>
        <item x="7"/>
        <item x="8"/>
        <item x="9"/>
        <item x="10"/>
        <item x="14"/>
        <item x="11"/>
        <item x="16"/>
        <item x="12"/>
        <item x="13"/>
        <item x="15"/>
        <item h="1" x="17"/>
      </items>
    </pivotField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2">
    <field x="1"/>
    <field x="0"/>
  </rowFields>
  <rowItems count="72">
    <i>
      <x/>
    </i>
    <i r="1">
      <x/>
    </i>
    <i r="1">
      <x v="2"/>
    </i>
    <i r="1">
      <x v="3"/>
    </i>
    <i r="1">
      <x v="5"/>
    </i>
    <i r="1">
      <x v="7"/>
    </i>
    <i r="1">
      <x v="8"/>
    </i>
    <i r="1">
      <x v="9"/>
    </i>
    <i r="1">
      <x v="11"/>
    </i>
    <i r="1">
      <x v="13"/>
    </i>
    <i r="1">
      <x v="14"/>
    </i>
    <i r="1">
      <x v="15"/>
    </i>
    <i r="1">
      <x v="17"/>
    </i>
    <i r="1">
      <x v="18"/>
    </i>
    <i r="1">
      <x v="19"/>
    </i>
    <i r="1">
      <x v="20"/>
    </i>
    <i r="1">
      <x v="22"/>
    </i>
    <i r="1">
      <x v="23"/>
    </i>
    <i>
      <x v="1"/>
    </i>
    <i r="1">
      <x/>
    </i>
    <i r="1">
      <x v="2"/>
    </i>
    <i r="1">
      <x v="3"/>
    </i>
    <i r="1">
      <x v="5"/>
    </i>
    <i r="1">
      <x v="7"/>
    </i>
    <i r="1">
      <x v="8"/>
    </i>
    <i r="1">
      <x v="9"/>
    </i>
    <i r="1">
      <x v="11"/>
    </i>
    <i r="1">
      <x v="13"/>
    </i>
    <i r="1">
      <x v="14"/>
    </i>
    <i r="1">
      <x v="15"/>
    </i>
    <i r="1">
      <x v="17"/>
    </i>
    <i r="1">
      <x v="18"/>
    </i>
    <i r="1">
      <x v="19"/>
    </i>
    <i r="1">
      <x v="20"/>
    </i>
    <i r="1">
      <x v="22"/>
    </i>
    <i r="1">
      <x v="23"/>
    </i>
    <i>
      <x v="2"/>
    </i>
    <i r="1">
      <x/>
    </i>
    <i r="1">
      <x v="2"/>
    </i>
    <i r="1">
      <x v="3"/>
    </i>
    <i r="1">
      <x v="5"/>
    </i>
    <i r="1">
      <x v="7"/>
    </i>
    <i r="1">
      <x v="8"/>
    </i>
    <i r="1">
      <x v="9"/>
    </i>
    <i r="1">
      <x v="11"/>
    </i>
    <i r="1">
      <x v="13"/>
    </i>
    <i r="1">
      <x v="14"/>
    </i>
    <i r="1">
      <x v="15"/>
    </i>
    <i r="1">
      <x v="17"/>
    </i>
    <i r="1">
      <x v="18"/>
    </i>
    <i r="1">
      <x v="19"/>
    </i>
    <i r="1">
      <x v="20"/>
    </i>
    <i r="1">
      <x v="22"/>
    </i>
    <i r="1">
      <x v="23"/>
    </i>
    <i>
      <x v="3"/>
    </i>
    <i r="1">
      <x/>
    </i>
    <i r="1">
      <x v="2"/>
    </i>
    <i r="1">
      <x v="3"/>
    </i>
    <i r="1">
      <x v="5"/>
    </i>
    <i r="1">
      <x v="7"/>
    </i>
    <i r="1">
      <x v="8"/>
    </i>
    <i r="1">
      <x v="9"/>
    </i>
    <i r="1">
      <x v="11"/>
    </i>
    <i r="1">
      <x v="13"/>
    </i>
    <i r="1">
      <x v="14"/>
    </i>
    <i r="1">
      <x v="15"/>
    </i>
    <i r="1">
      <x v="17"/>
    </i>
    <i r="1">
      <x v="18"/>
    </i>
    <i r="1">
      <x v="19"/>
    </i>
    <i r="1">
      <x v="20"/>
    </i>
    <i r="1">
      <x v="22"/>
    </i>
    <i r="1">
      <x v="23"/>
    </i>
  </rowItems>
  <colFields count="1">
    <field x="15"/>
  </colFields>
  <colItems count="1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</colItems>
  <dataFields count="1">
    <dataField name="Average of In-Acc" fld="4" subtotal="average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CBBC02B-D0A8-5142-8DB3-B5D2DDA299FF}" name="PivotTable9" cacheId="2" applyNumberFormats="0" applyBorderFormats="0" applyFontFormats="0" applyPatternFormats="0" applyAlignmentFormats="0" applyWidthHeightFormats="1" dataCaption="Values" updatedVersion="8" minRefreshableVersion="3" useAutoFormatting="1" rowGrandTotals="0" colGrandTotals="0" itemPrintTitles="1" createdVersion="8" indent="0" outline="1" outlineData="1" multipleFieldFilters="0">
  <location ref="AA2:AR75" firstHeaderRow="1" firstDataRow="2" firstDataCol="1"/>
  <pivotFields count="25">
    <pivotField axis="axisRow" showAll="0" defaultSubtotal="0">
      <items count="26">
        <item x="8"/>
        <item m="1" x="24"/>
        <item x="13"/>
        <item x="7"/>
        <item m="1" x="22"/>
        <item x="10"/>
        <item m="1" x="18"/>
        <item x="15"/>
        <item x="12"/>
        <item x="3"/>
        <item m="1" x="21"/>
        <item x="5"/>
        <item m="1" x="25"/>
        <item x="14"/>
        <item x="16"/>
        <item x="11"/>
        <item m="1" x="23"/>
        <item x="2"/>
        <item x="4"/>
        <item x="1"/>
        <item x="0"/>
        <item m="1" x="19"/>
        <item x="6"/>
        <item x="9"/>
        <item m="1" x="20"/>
        <item x="17"/>
      </items>
    </pivotField>
    <pivotField axis="axisRow" showAll="0" defaultSubtotal="0">
      <items count="5">
        <item x="0"/>
        <item x="1"/>
        <item x="2"/>
        <item x="3"/>
        <item h="1" x="4"/>
      </items>
    </pivotField>
    <pivotField showAll="0" defaultSubtotal="0"/>
    <pivotField showAll="0" defaultSubtotal="0"/>
    <pivotField showAll="0" defaultSubtotal="0"/>
    <pivotField dataField="1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axis="axisCol" showAll="0" sortType="ascending" defaultSubtotal="0">
      <items count="18">
        <item x="0"/>
        <item x="1"/>
        <item x="2"/>
        <item x="3"/>
        <item x="4"/>
        <item x="5"/>
        <item x="6"/>
        <item x="7"/>
        <item x="8"/>
        <item x="9"/>
        <item x="10"/>
        <item x="14"/>
        <item x="11"/>
        <item x="16"/>
        <item x="12"/>
        <item x="13"/>
        <item x="15"/>
        <item h="1" x="17"/>
      </items>
    </pivotField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2">
    <field x="1"/>
    <field x="0"/>
  </rowFields>
  <rowItems count="72">
    <i>
      <x/>
    </i>
    <i r="1">
      <x/>
    </i>
    <i r="1">
      <x v="2"/>
    </i>
    <i r="1">
      <x v="3"/>
    </i>
    <i r="1">
      <x v="5"/>
    </i>
    <i r="1">
      <x v="7"/>
    </i>
    <i r="1">
      <x v="8"/>
    </i>
    <i r="1">
      <x v="9"/>
    </i>
    <i r="1">
      <x v="11"/>
    </i>
    <i r="1">
      <x v="13"/>
    </i>
    <i r="1">
      <x v="14"/>
    </i>
    <i r="1">
      <x v="15"/>
    </i>
    <i r="1">
      <x v="17"/>
    </i>
    <i r="1">
      <x v="18"/>
    </i>
    <i r="1">
      <x v="19"/>
    </i>
    <i r="1">
      <x v="20"/>
    </i>
    <i r="1">
      <x v="22"/>
    </i>
    <i r="1">
      <x v="23"/>
    </i>
    <i>
      <x v="1"/>
    </i>
    <i r="1">
      <x/>
    </i>
    <i r="1">
      <x v="2"/>
    </i>
    <i r="1">
      <x v="3"/>
    </i>
    <i r="1">
      <x v="5"/>
    </i>
    <i r="1">
      <x v="7"/>
    </i>
    <i r="1">
      <x v="8"/>
    </i>
    <i r="1">
      <x v="9"/>
    </i>
    <i r="1">
      <x v="11"/>
    </i>
    <i r="1">
      <x v="13"/>
    </i>
    <i r="1">
      <x v="14"/>
    </i>
    <i r="1">
      <x v="15"/>
    </i>
    <i r="1">
      <x v="17"/>
    </i>
    <i r="1">
      <x v="18"/>
    </i>
    <i r="1">
      <x v="19"/>
    </i>
    <i r="1">
      <x v="20"/>
    </i>
    <i r="1">
      <x v="22"/>
    </i>
    <i r="1">
      <x v="23"/>
    </i>
    <i>
      <x v="2"/>
    </i>
    <i r="1">
      <x/>
    </i>
    <i r="1">
      <x v="2"/>
    </i>
    <i r="1">
      <x v="3"/>
    </i>
    <i r="1">
      <x v="5"/>
    </i>
    <i r="1">
      <x v="7"/>
    </i>
    <i r="1">
      <x v="8"/>
    </i>
    <i r="1">
      <x v="9"/>
    </i>
    <i r="1">
      <x v="11"/>
    </i>
    <i r="1">
      <x v="13"/>
    </i>
    <i r="1">
      <x v="14"/>
    </i>
    <i r="1">
      <x v="15"/>
    </i>
    <i r="1">
      <x v="17"/>
    </i>
    <i r="1">
      <x v="18"/>
    </i>
    <i r="1">
      <x v="19"/>
    </i>
    <i r="1">
      <x v="20"/>
    </i>
    <i r="1">
      <x v="22"/>
    </i>
    <i r="1">
      <x v="23"/>
    </i>
    <i>
      <x v="3"/>
    </i>
    <i r="1">
      <x/>
    </i>
    <i r="1">
      <x v="2"/>
    </i>
    <i r="1">
      <x v="3"/>
    </i>
    <i r="1">
      <x v="5"/>
    </i>
    <i r="1">
      <x v="7"/>
    </i>
    <i r="1">
      <x v="8"/>
    </i>
    <i r="1">
      <x v="9"/>
    </i>
    <i r="1">
      <x v="11"/>
    </i>
    <i r="1">
      <x v="13"/>
    </i>
    <i r="1">
      <x v="14"/>
    </i>
    <i r="1">
      <x v="15"/>
    </i>
    <i r="1">
      <x v="17"/>
    </i>
    <i r="1">
      <x v="18"/>
    </i>
    <i r="1">
      <x v="19"/>
    </i>
    <i r="1">
      <x v="20"/>
    </i>
    <i r="1">
      <x v="22"/>
    </i>
    <i r="1">
      <x v="23"/>
    </i>
  </rowItems>
  <colFields count="1">
    <field x="15"/>
  </colFields>
  <colItems count="1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</colItems>
  <dataFields count="1">
    <dataField name="Average of Sol-Time" fld="5" subtotal="average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7E0D49C-9D06-584C-AF66-EC60FBF08E20}" name="PivotTable16" cacheId="2" applyNumberFormats="0" applyBorderFormats="0" applyFontFormats="0" applyPatternFormats="0" applyAlignmentFormats="0" applyWidthHeightFormats="1" dataCaption="Values" updatedVersion="8" minRefreshableVersion="3" useAutoFormatting="1" rowGrandTotals="0" colGrandTotals="0" itemPrintTitles="1" createdVersion="8" indent="0" outline="1" outlineData="1" multipleFieldFilters="0">
  <location ref="CI78:CZ151" firstHeaderRow="1" firstDataRow="2" firstDataCol="1"/>
  <pivotFields count="25">
    <pivotField axis="axisRow" showAll="0" defaultSubtotal="0">
      <items count="26">
        <item x="8"/>
        <item m="1" x="24"/>
        <item x="13"/>
        <item x="7"/>
        <item m="1" x="22"/>
        <item x="10"/>
        <item m="1" x="18"/>
        <item x="15"/>
        <item x="12"/>
        <item x="3"/>
        <item m="1" x="21"/>
        <item x="5"/>
        <item m="1" x="25"/>
        <item x="14"/>
        <item x="16"/>
        <item x="11"/>
        <item m="1" x="23"/>
        <item x="2"/>
        <item x="4"/>
        <item x="1"/>
        <item x="0"/>
        <item m="1" x="19"/>
        <item x="6"/>
        <item x="9"/>
        <item m="1" x="20"/>
        <item x="17"/>
      </items>
    </pivotField>
    <pivotField axis="axisRow" showAll="0" defaultSubtotal="0">
      <items count="5">
        <item x="0"/>
        <item x="1"/>
        <item x="2"/>
        <item x="3"/>
        <item h="1" x="4"/>
      </items>
    </pivotField>
    <pivotField showAll="0" defaultSubtotal="0"/>
    <pivotField showAll="0" defaultSubtotal="0"/>
    <pivotField dataField="1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axis="axisCol" showAll="0" sortType="ascending" defaultSubtotal="0">
      <items count="18">
        <item x="0"/>
        <item x="1"/>
        <item x="2"/>
        <item x="3"/>
        <item x="4"/>
        <item x="5"/>
        <item x="6"/>
        <item x="7"/>
        <item x="8"/>
        <item x="9"/>
        <item x="10"/>
        <item x="14"/>
        <item x="11"/>
        <item x="16"/>
        <item x="12"/>
        <item x="13"/>
        <item x="15"/>
        <item h="1" x="17"/>
      </items>
    </pivotField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2">
    <field x="1"/>
    <field x="0"/>
  </rowFields>
  <rowItems count="72">
    <i>
      <x/>
    </i>
    <i r="1">
      <x/>
    </i>
    <i r="1">
      <x v="2"/>
    </i>
    <i r="1">
      <x v="3"/>
    </i>
    <i r="1">
      <x v="5"/>
    </i>
    <i r="1">
      <x v="7"/>
    </i>
    <i r="1">
      <x v="8"/>
    </i>
    <i r="1">
      <x v="9"/>
    </i>
    <i r="1">
      <x v="11"/>
    </i>
    <i r="1">
      <x v="13"/>
    </i>
    <i r="1">
      <x v="14"/>
    </i>
    <i r="1">
      <x v="15"/>
    </i>
    <i r="1">
      <x v="17"/>
    </i>
    <i r="1">
      <x v="18"/>
    </i>
    <i r="1">
      <x v="19"/>
    </i>
    <i r="1">
      <x v="20"/>
    </i>
    <i r="1">
      <x v="22"/>
    </i>
    <i r="1">
      <x v="23"/>
    </i>
    <i>
      <x v="1"/>
    </i>
    <i r="1">
      <x/>
    </i>
    <i r="1">
      <x v="2"/>
    </i>
    <i r="1">
      <x v="3"/>
    </i>
    <i r="1">
      <x v="5"/>
    </i>
    <i r="1">
      <x v="7"/>
    </i>
    <i r="1">
      <x v="8"/>
    </i>
    <i r="1">
      <x v="9"/>
    </i>
    <i r="1">
      <x v="11"/>
    </i>
    <i r="1">
      <x v="13"/>
    </i>
    <i r="1">
      <x v="14"/>
    </i>
    <i r="1">
      <x v="15"/>
    </i>
    <i r="1">
      <x v="17"/>
    </i>
    <i r="1">
      <x v="18"/>
    </i>
    <i r="1">
      <x v="19"/>
    </i>
    <i r="1">
      <x v="20"/>
    </i>
    <i r="1">
      <x v="22"/>
    </i>
    <i r="1">
      <x v="23"/>
    </i>
    <i>
      <x v="2"/>
    </i>
    <i r="1">
      <x/>
    </i>
    <i r="1">
      <x v="2"/>
    </i>
    <i r="1">
      <x v="3"/>
    </i>
    <i r="1">
      <x v="5"/>
    </i>
    <i r="1">
      <x v="7"/>
    </i>
    <i r="1">
      <x v="8"/>
    </i>
    <i r="1">
      <x v="9"/>
    </i>
    <i r="1">
      <x v="11"/>
    </i>
    <i r="1">
      <x v="13"/>
    </i>
    <i r="1">
      <x v="14"/>
    </i>
    <i r="1">
      <x v="15"/>
    </i>
    <i r="1">
      <x v="17"/>
    </i>
    <i r="1">
      <x v="18"/>
    </i>
    <i r="1">
      <x v="19"/>
    </i>
    <i r="1">
      <x v="20"/>
    </i>
    <i r="1">
      <x v="22"/>
    </i>
    <i r="1">
      <x v="23"/>
    </i>
    <i>
      <x v="3"/>
    </i>
    <i r="1">
      <x/>
    </i>
    <i r="1">
      <x v="2"/>
    </i>
    <i r="1">
      <x v="3"/>
    </i>
    <i r="1">
      <x v="5"/>
    </i>
    <i r="1">
      <x v="7"/>
    </i>
    <i r="1">
      <x v="8"/>
    </i>
    <i r="1">
      <x v="9"/>
    </i>
    <i r="1">
      <x v="11"/>
    </i>
    <i r="1">
      <x v="13"/>
    </i>
    <i r="1">
      <x v="14"/>
    </i>
    <i r="1">
      <x v="15"/>
    </i>
    <i r="1">
      <x v="17"/>
    </i>
    <i r="1">
      <x v="18"/>
    </i>
    <i r="1">
      <x v="19"/>
    </i>
    <i r="1">
      <x v="20"/>
    </i>
    <i r="1">
      <x v="22"/>
    </i>
    <i r="1">
      <x v="23"/>
    </i>
  </rowItems>
  <colFields count="1">
    <field x="15"/>
  </colFields>
  <colItems count="1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</colItems>
  <dataFields count="1">
    <dataField name="StdDev of In-Acc" fld="4" subtotal="stdDev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D6B6C7B-DE9D-9245-BD35-A5374DE8C67A}" name="PivotTable14" cacheId="2" applyNumberFormats="0" applyBorderFormats="0" applyFontFormats="0" applyPatternFormats="0" applyAlignmentFormats="0" applyWidthHeightFormats="1" dataCaption="Values" updatedVersion="8" minRefreshableVersion="3" useAutoFormatting="1" rowGrandTotals="0" colGrandTotals="0" itemPrintTitles="1" createdVersion="8" indent="0" outline="1" outlineData="1" multipleFieldFilters="0">
  <location ref="BO78:CF151" firstHeaderRow="1" firstDataRow="2" firstDataCol="1"/>
  <pivotFields count="25">
    <pivotField axis="axisRow" showAll="0" defaultSubtotal="0">
      <items count="26">
        <item x="8"/>
        <item m="1" x="24"/>
        <item x="13"/>
        <item x="7"/>
        <item m="1" x="22"/>
        <item x="10"/>
        <item m="1" x="18"/>
        <item x="15"/>
        <item x="12"/>
        <item x="3"/>
        <item m="1" x="21"/>
        <item x="5"/>
        <item m="1" x="25"/>
        <item x="14"/>
        <item x="16"/>
        <item x="11"/>
        <item m="1" x="23"/>
        <item x="2"/>
        <item x="4"/>
        <item x="1"/>
        <item x="0"/>
        <item m="1" x="19"/>
        <item x="6"/>
        <item x="9"/>
        <item m="1" x="20"/>
        <item x="17"/>
      </items>
    </pivotField>
    <pivotField axis="axisRow" showAll="0" defaultSubtotal="0">
      <items count="5">
        <item x="0"/>
        <item x="1"/>
        <item x="2"/>
        <item x="3"/>
        <item h="1" x="4"/>
      </items>
    </pivotField>
    <pivotField showAll="0" defaultSubtotal="0"/>
    <pivotField dataField="1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axis="axisCol" showAll="0" sortType="ascending" defaultSubtotal="0">
      <items count="18">
        <item x="0"/>
        <item x="1"/>
        <item x="2"/>
        <item x="3"/>
        <item x="4"/>
        <item x="5"/>
        <item x="6"/>
        <item x="7"/>
        <item x="8"/>
        <item x="9"/>
        <item x="10"/>
        <item x="14"/>
        <item x="11"/>
        <item x="16"/>
        <item x="12"/>
        <item x="13"/>
        <item x="15"/>
        <item h="1" x="17"/>
      </items>
    </pivotField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2">
    <field x="1"/>
    <field x="0"/>
  </rowFields>
  <rowItems count="72">
    <i>
      <x/>
    </i>
    <i r="1">
      <x/>
    </i>
    <i r="1">
      <x v="2"/>
    </i>
    <i r="1">
      <x v="3"/>
    </i>
    <i r="1">
      <x v="5"/>
    </i>
    <i r="1">
      <x v="7"/>
    </i>
    <i r="1">
      <x v="8"/>
    </i>
    <i r="1">
      <x v="9"/>
    </i>
    <i r="1">
      <x v="11"/>
    </i>
    <i r="1">
      <x v="13"/>
    </i>
    <i r="1">
      <x v="14"/>
    </i>
    <i r="1">
      <x v="15"/>
    </i>
    <i r="1">
      <x v="17"/>
    </i>
    <i r="1">
      <x v="18"/>
    </i>
    <i r="1">
      <x v="19"/>
    </i>
    <i r="1">
      <x v="20"/>
    </i>
    <i r="1">
      <x v="22"/>
    </i>
    <i r="1">
      <x v="23"/>
    </i>
    <i>
      <x v="1"/>
    </i>
    <i r="1">
      <x/>
    </i>
    <i r="1">
      <x v="2"/>
    </i>
    <i r="1">
      <x v="3"/>
    </i>
    <i r="1">
      <x v="5"/>
    </i>
    <i r="1">
      <x v="7"/>
    </i>
    <i r="1">
      <x v="8"/>
    </i>
    <i r="1">
      <x v="9"/>
    </i>
    <i r="1">
      <x v="11"/>
    </i>
    <i r="1">
      <x v="13"/>
    </i>
    <i r="1">
      <x v="14"/>
    </i>
    <i r="1">
      <x v="15"/>
    </i>
    <i r="1">
      <x v="17"/>
    </i>
    <i r="1">
      <x v="18"/>
    </i>
    <i r="1">
      <x v="19"/>
    </i>
    <i r="1">
      <x v="20"/>
    </i>
    <i r="1">
      <x v="22"/>
    </i>
    <i r="1">
      <x v="23"/>
    </i>
    <i>
      <x v="2"/>
    </i>
    <i r="1">
      <x/>
    </i>
    <i r="1">
      <x v="2"/>
    </i>
    <i r="1">
      <x v="3"/>
    </i>
    <i r="1">
      <x v="5"/>
    </i>
    <i r="1">
      <x v="7"/>
    </i>
    <i r="1">
      <x v="8"/>
    </i>
    <i r="1">
      <x v="9"/>
    </i>
    <i r="1">
      <x v="11"/>
    </i>
    <i r="1">
      <x v="13"/>
    </i>
    <i r="1">
      <x v="14"/>
    </i>
    <i r="1">
      <x v="15"/>
    </i>
    <i r="1">
      <x v="17"/>
    </i>
    <i r="1">
      <x v="18"/>
    </i>
    <i r="1">
      <x v="19"/>
    </i>
    <i r="1">
      <x v="20"/>
    </i>
    <i r="1">
      <x v="22"/>
    </i>
    <i r="1">
      <x v="23"/>
    </i>
    <i>
      <x v="3"/>
    </i>
    <i r="1">
      <x/>
    </i>
    <i r="1">
      <x v="2"/>
    </i>
    <i r="1">
      <x v="3"/>
    </i>
    <i r="1">
      <x v="5"/>
    </i>
    <i r="1">
      <x v="7"/>
    </i>
    <i r="1">
      <x v="8"/>
    </i>
    <i r="1">
      <x v="9"/>
    </i>
    <i r="1">
      <x v="11"/>
    </i>
    <i r="1">
      <x v="13"/>
    </i>
    <i r="1">
      <x v="14"/>
    </i>
    <i r="1">
      <x v="15"/>
    </i>
    <i r="1">
      <x v="17"/>
    </i>
    <i r="1">
      <x v="18"/>
    </i>
    <i r="1">
      <x v="19"/>
    </i>
    <i r="1">
      <x v="20"/>
    </i>
    <i r="1">
      <x v="22"/>
    </i>
    <i r="1">
      <x v="23"/>
    </i>
  </rowItems>
  <colFields count="1">
    <field x="15"/>
  </colFields>
  <colItems count="1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</colItems>
  <dataFields count="1">
    <dataField name="StdDev of Out-Acc" fld="3" subtotal="stdDev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8.xml"/><Relationship Id="rId3" Type="http://schemas.openxmlformats.org/officeDocument/2006/relationships/pivotTable" Target="../pivotTables/pivotTable3.xml"/><Relationship Id="rId7" Type="http://schemas.openxmlformats.org/officeDocument/2006/relationships/pivotTable" Target="../pivotTables/pivotTable7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471A82-F2DE-D241-B91F-AEFCF5AFB4FF}">
  <dimension ref="A1:CZ5578"/>
  <sheetViews>
    <sheetView topLeftCell="A100" zoomScale="50" zoomScaleNormal="50" workbookViewId="0">
      <selection activeCell="M3651" sqref="A1:Y5578"/>
    </sheetView>
  </sheetViews>
  <sheetFormatPr baseColWidth="10" defaultRowHeight="16" x14ac:dyDescent="0.2"/>
  <cols>
    <col min="1" max="1" width="14.5" bestFit="1" customWidth="1"/>
    <col min="2" max="2" width="10.83203125" customWidth="1"/>
    <col min="27" max="27" width="19" bestFit="1" customWidth="1"/>
    <col min="28" max="28" width="17" bestFit="1" customWidth="1"/>
    <col min="29" max="29" width="13.6640625" bestFit="1" customWidth="1"/>
    <col min="30" max="32" width="17.33203125" bestFit="1" customWidth="1"/>
    <col min="33" max="34" width="13.6640625" bestFit="1" customWidth="1"/>
    <col min="35" max="37" width="17.33203125" bestFit="1" customWidth="1"/>
    <col min="38" max="44" width="13.6640625" bestFit="1" customWidth="1"/>
    <col min="45" max="45" width="13.6640625" customWidth="1"/>
    <col min="46" max="46" width="7.33203125" bestFit="1" customWidth="1"/>
    <col min="47" max="47" width="19" bestFit="1" customWidth="1"/>
    <col min="48" max="48" width="17" bestFit="1" customWidth="1"/>
    <col min="49" max="49" width="13.6640625" bestFit="1" customWidth="1"/>
    <col min="50" max="52" width="17.33203125" bestFit="1" customWidth="1"/>
    <col min="53" max="54" width="13.6640625" bestFit="1" customWidth="1"/>
    <col min="55" max="57" width="17.33203125" bestFit="1" customWidth="1"/>
    <col min="58" max="58" width="13.6640625" bestFit="1" customWidth="1"/>
    <col min="59" max="59" width="7.6640625" bestFit="1" customWidth="1"/>
    <col min="60" max="60" width="13.6640625" bestFit="1" customWidth="1"/>
    <col min="61" max="61" width="9.1640625" bestFit="1" customWidth="1"/>
    <col min="62" max="63" width="13.6640625" bestFit="1" customWidth="1"/>
    <col min="64" max="64" width="10" bestFit="1" customWidth="1"/>
    <col min="67" max="67" width="19" bestFit="1" customWidth="1"/>
    <col min="68" max="68" width="17" bestFit="1" customWidth="1"/>
    <col min="69" max="69" width="13.6640625" bestFit="1" customWidth="1"/>
    <col min="70" max="72" width="17.33203125" bestFit="1" customWidth="1"/>
    <col min="73" max="74" width="13.6640625" bestFit="1" customWidth="1"/>
    <col min="75" max="77" width="17.33203125" bestFit="1" customWidth="1"/>
    <col min="78" max="84" width="13.6640625" bestFit="1" customWidth="1"/>
    <col min="87" max="87" width="19" bestFit="1" customWidth="1"/>
    <col min="88" max="88" width="17" bestFit="1" customWidth="1"/>
    <col min="89" max="89" width="13.6640625" bestFit="1" customWidth="1"/>
    <col min="90" max="92" width="17.33203125" bestFit="1" customWidth="1"/>
    <col min="93" max="94" width="13.6640625" bestFit="1" customWidth="1"/>
    <col min="95" max="97" width="17.33203125" bestFit="1" customWidth="1"/>
    <col min="98" max="98" width="13.6640625" bestFit="1" customWidth="1"/>
    <col min="99" max="99" width="11.5" bestFit="1" customWidth="1"/>
    <col min="100" max="104" width="13.6640625" bestFit="1" customWidth="1"/>
  </cols>
  <sheetData>
    <row r="1" spans="1:104" x14ac:dyDescent="0.2">
      <c r="A1" s="1" t="s">
        <v>28</v>
      </c>
      <c r="B1" s="1" t="s">
        <v>29</v>
      </c>
      <c r="C1" s="1" t="s">
        <v>30</v>
      </c>
      <c r="D1" s="1" t="s">
        <v>34</v>
      </c>
      <c r="E1" s="1" t="s">
        <v>35</v>
      </c>
      <c r="F1" s="1" t="s">
        <v>36</v>
      </c>
      <c r="G1" s="1" t="s">
        <v>37</v>
      </c>
      <c r="H1" s="1" t="s">
        <v>38</v>
      </c>
      <c r="I1" s="1" t="s">
        <v>39</v>
      </c>
      <c r="J1" s="1" t="s">
        <v>40</v>
      </c>
      <c r="K1" s="1" t="s">
        <v>41</v>
      </c>
      <c r="L1" s="1" t="s">
        <v>42</v>
      </c>
      <c r="M1" s="1" t="s">
        <v>43</v>
      </c>
      <c r="N1" s="1" t="s">
        <v>44</v>
      </c>
      <c r="O1" s="1" t="s">
        <v>45</v>
      </c>
      <c r="P1" s="1" t="s">
        <v>31</v>
      </c>
      <c r="Q1" s="1" t="s">
        <v>46</v>
      </c>
      <c r="R1" s="1" t="s">
        <v>47</v>
      </c>
      <c r="S1" s="1" t="s">
        <v>48</v>
      </c>
      <c r="T1" s="1" t="s">
        <v>32</v>
      </c>
      <c r="U1" s="1" t="s">
        <v>49</v>
      </c>
      <c r="V1" s="1" t="s">
        <v>50</v>
      </c>
      <c r="W1" s="1" t="s">
        <v>51</v>
      </c>
      <c r="X1" s="1" t="s">
        <v>52</v>
      </c>
      <c r="Y1" s="1" t="s">
        <v>53</v>
      </c>
      <c r="Z1" s="1"/>
      <c r="AA1" s="1"/>
    </row>
    <row r="2" spans="1:104" x14ac:dyDescent="0.2">
      <c r="A2" s="1" t="s">
        <v>135</v>
      </c>
      <c r="B2" s="1">
        <v>2</v>
      </c>
      <c r="C2" s="1">
        <v>35</v>
      </c>
      <c r="D2" s="1">
        <v>1</v>
      </c>
      <c r="E2" s="1">
        <v>1</v>
      </c>
      <c r="F2" s="1">
        <v>0.21153807599999999</v>
      </c>
      <c r="G2" s="1">
        <v>0</v>
      </c>
      <c r="H2" s="1">
        <v>35</v>
      </c>
      <c r="I2" s="1">
        <v>0</v>
      </c>
      <c r="J2" s="1">
        <v>0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 t="s">
        <v>1</v>
      </c>
      <c r="Q2" s="1">
        <v>3600</v>
      </c>
      <c r="R2" s="1">
        <v>138</v>
      </c>
      <c r="S2" s="1">
        <v>0</v>
      </c>
      <c r="T2" s="1" t="b">
        <v>0</v>
      </c>
      <c r="U2" s="1" t="b">
        <v>0</v>
      </c>
      <c r="V2" s="1" t="b">
        <v>0</v>
      </c>
      <c r="W2" s="1" t="s">
        <v>0</v>
      </c>
      <c r="X2" s="1" t="s">
        <v>0</v>
      </c>
      <c r="Y2" s="1" t="b">
        <v>0</v>
      </c>
      <c r="Z2" s="1"/>
      <c r="AA2" s="3" t="s">
        <v>56</v>
      </c>
      <c r="AB2" s="3" t="s">
        <v>55</v>
      </c>
      <c r="AU2" s="3" t="s">
        <v>57</v>
      </c>
      <c r="AV2" s="3" t="s">
        <v>55</v>
      </c>
      <c r="BO2" s="3" t="s">
        <v>58</v>
      </c>
      <c r="BP2" s="3" t="s">
        <v>55</v>
      </c>
      <c r="CI2" s="3" t="s">
        <v>59</v>
      </c>
      <c r="CJ2" s="3" t="s">
        <v>55</v>
      </c>
    </row>
    <row r="3" spans="1:104" x14ac:dyDescent="0.2">
      <c r="A3" s="1" t="s">
        <v>135</v>
      </c>
      <c r="B3" s="1">
        <v>2</v>
      </c>
      <c r="C3" s="1">
        <v>35</v>
      </c>
      <c r="D3" s="1">
        <v>1</v>
      </c>
      <c r="E3" s="1">
        <v>1</v>
      </c>
      <c r="F3" s="1">
        <v>0.14068412799999999</v>
      </c>
      <c r="G3" s="1">
        <v>0</v>
      </c>
      <c r="H3" s="1">
        <v>35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 t="s">
        <v>1</v>
      </c>
      <c r="Q3" s="1">
        <v>3600</v>
      </c>
      <c r="R3" s="1">
        <v>15</v>
      </c>
      <c r="S3" s="1">
        <v>0</v>
      </c>
      <c r="T3" s="1" t="b">
        <v>0</v>
      </c>
      <c r="U3" s="1" t="b">
        <v>0</v>
      </c>
      <c r="V3" s="1" t="b">
        <v>0</v>
      </c>
      <c r="W3" s="1" t="s">
        <v>0</v>
      </c>
      <c r="X3" s="1" t="s">
        <v>0</v>
      </c>
      <c r="Y3" s="1" t="b">
        <v>0</v>
      </c>
      <c r="Z3" s="1"/>
      <c r="AA3" s="3" t="s">
        <v>54</v>
      </c>
      <c r="AB3" t="s">
        <v>1</v>
      </c>
      <c r="AC3" t="s">
        <v>3</v>
      </c>
      <c r="AD3" t="s">
        <v>4</v>
      </c>
      <c r="AE3" t="s">
        <v>5</v>
      </c>
      <c r="AF3" t="s">
        <v>6</v>
      </c>
      <c r="AG3" t="s">
        <v>7</v>
      </c>
      <c r="AH3" t="s">
        <v>8</v>
      </c>
      <c r="AI3" t="s">
        <v>9</v>
      </c>
      <c r="AJ3" t="s">
        <v>10</v>
      </c>
      <c r="AK3" t="s">
        <v>11</v>
      </c>
      <c r="AL3" t="s">
        <v>12</v>
      </c>
      <c r="AM3" t="s">
        <v>71</v>
      </c>
      <c r="AN3" t="s">
        <v>13</v>
      </c>
      <c r="AO3" t="s">
        <v>73</v>
      </c>
      <c r="AP3" t="s">
        <v>14</v>
      </c>
      <c r="AQ3" t="s">
        <v>33</v>
      </c>
      <c r="AR3" t="s">
        <v>72</v>
      </c>
      <c r="AU3" s="3" t="s">
        <v>54</v>
      </c>
      <c r="AV3" t="s">
        <v>1</v>
      </c>
      <c r="AW3" t="s">
        <v>3</v>
      </c>
      <c r="AX3" t="s">
        <v>4</v>
      </c>
      <c r="AY3" t="s">
        <v>5</v>
      </c>
      <c r="AZ3" t="s">
        <v>6</v>
      </c>
      <c r="BA3" t="s">
        <v>7</v>
      </c>
      <c r="BB3" t="s">
        <v>8</v>
      </c>
      <c r="BC3" t="s">
        <v>9</v>
      </c>
      <c r="BD3" t="s">
        <v>10</v>
      </c>
      <c r="BE3" t="s">
        <v>11</v>
      </c>
      <c r="BF3" t="s">
        <v>12</v>
      </c>
      <c r="BG3" t="s">
        <v>71</v>
      </c>
      <c r="BH3" t="s">
        <v>13</v>
      </c>
      <c r="BI3" t="s">
        <v>73</v>
      </c>
      <c r="BJ3" t="s">
        <v>14</v>
      </c>
      <c r="BK3" t="s">
        <v>33</v>
      </c>
      <c r="BL3" t="s">
        <v>72</v>
      </c>
      <c r="BO3" s="3" t="s">
        <v>54</v>
      </c>
      <c r="BP3" t="s">
        <v>1</v>
      </c>
      <c r="BQ3" t="s">
        <v>3</v>
      </c>
      <c r="BR3" t="s">
        <v>4</v>
      </c>
      <c r="BS3" t="s">
        <v>5</v>
      </c>
      <c r="BT3" t="s">
        <v>6</v>
      </c>
      <c r="BU3" t="s">
        <v>7</v>
      </c>
      <c r="BV3" t="s">
        <v>8</v>
      </c>
      <c r="BW3" t="s">
        <v>9</v>
      </c>
      <c r="BX3" t="s">
        <v>10</v>
      </c>
      <c r="BY3" t="s">
        <v>11</v>
      </c>
      <c r="BZ3" t="s">
        <v>12</v>
      </c>
      <c r="CA3" t="s">
        <v>71</v>
      </c>
      <c r="CB3" t="s">
        <v>13</v>
      </c>
      <c r="CC3" t="s">
        <v>73</v>
      </c>
      <c r="CD3" t="s">
        <v>14</v>
      </c>
      <c r="CE3" t="s">
        <v>33</v>
      </c>
      <c r="CF3" t="s">
        <v>72</v>
      </c>
      <c r="CI3" s="3" t="s">
        <v>54</v>
      </c>
      <c r="CJ3" t="s">
        <v>1</v>
      </c>
      <c r="CK3" t="s">
        <v>3</v>
      </c>
      <c r="CL3" t="s">
        <v>4</v>
      </c>
      <c r="CM3" t="s">
        <v>5</v>
      </c>
      <c r="CN3" t="s">
        <v>6</v>
      </c>
      <c r="CO3" t="s">
        <v>7</v>
      </c>
      <c r="CP3" t="s">
        <v>8</v>
      </c>
      <c r="CQ3" t="s">
        <v>9</v>
      </c>
      <c r="CR3" t="s">
        <v>10</v>
      </c>
      <c r="CS3" t="s">
        <v>11</v>
      </c>
      <c r="CT3" t="s">
        <v>12</v>
      </c>
      <c r="CU3" t="s">
        <v>71</v>
      </c>
      <c r="CV3" t="s">
        <v>13</v>
      </c>
      <c r="CW3" t="s">
        <v>73</v>
      </c>
      <c r="CX3" t="s">
        <v>14</v>
      </c>
      <c r="CY3" t="s">
        <v>33</v>
      </c>
      <c r="CZ3" t="s">
        <v>72</v>
      </c>
    </row>
    <row r="4" spans="1:104" x14ac:dyDescent="0.2">
      <c r="A4" s="1" t="s">
        <v>135</v>
      </c>
      <c r="B4" s="1">
        <v>2</v>
      </c>
      <c r="C4" s="1">
        <v>35</v>
      </c>
      <c r="D4" s="1">
        <v>1</v>
      </c>
      <c r="E4" s="1">
        <v>1</v>
      </c>
      <c r="F4" s="1">
        <v>0.300335884</v>
      </c>
      <c r="G4" s="1">
        <v>0</v>
      </c>
      <c r="H4" s="1">
        <v>35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 t="s">
        <v>1</v>
      </c>
      <c r="Q4" s="1">
        <v>3600</v>
      </c>
      <c r="R4" s="1">
        <v>89</v>
      </c>
      <c r="S4" s="1">
        <v>0</v>
      </c>
      <c r="T4" s="1" t="b">
        <v>0</v>
      </c>
      <c r="U4" s="1" t="b">
        <v>0</v>
      </c>
      <c r="V4" s="1" t="b">
        <v>0</v>
      </c>
      <c r="W4" s="1" t="s">
        <v>0</v>
      </c>
      <c r="X4" s="1" t="s">
        <v>0</v>
      </c>
      <c r="Y4" s="1" t="b">
        <v>0</v>
      </c>
      <c r="Z4" s="1"/>
      <c r="AA4" s="4">
        <v>2</v>
      </c>
      <c r="AU4" s="4">
        <v>2</v>
      </c>
      <c r="BO4" s="4">
        <v>2</v>
      </c>
      <c r="CI4" s="4">
        <v>2</v>
      </c>
    </row>
    <row r="5" spans="1:104" x14ac:dyDescent="0.2">
      <c r="A5" s="1" t="s">
        <v>135</v>
      </c>
      <c r="B5" s="1">
        <v>2</v>
      </c>
      <c r="C5" s="1">
        <v>35</v>
      </c>
      <c r="D5" s="1">
        <v>0.91666666699999999</v>
      </c>
      <c r="E5" s="1">
        <v>1</v>
      </c>
      <c r="F5" s="1">
        <v>0.17285490000000001</v>
      </c>
      <c r="G5" s="1">
        <v>0</v>
      </c>
      <c r="H5" s="1">
        <v>35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 t="s">
        <v>1</v>
      </c>
      <c r="Q5" s="1">
        <v>3600</v>
      </c>
      <c r="R5" s="1">
        <v>42</v>
      </c>
      <c r="S5" s="1">
        <v>0</v>
      </c>
      <c r="T5" s="1" t="b">
        <v>0</v>
      </c>
      <c r="U5" s="1" t="b">
        <v>0</v>
      </c>
      <c r="V5" s="1" t="b">
        <v>0</v>
      </c>
      <c r="W5" s="1" t="s">
        <v>0</v>
      </c>
      <c r="X5" s="1" t="s">
        <v>0</v>
      </c>
      <c r="Y5" s="1" t="b">
        <v>0</v>
      </c>
      <c r="Z5" s="1"/>
      <c r="AA5" s="5" t="s">
        <v>138</v>
      </c>
      <c r="AB5">
        <v>6.6016626357999995</v>
      </c>
      <c r="AC5">
        <v>19.310063648</v>
      </c>
      <c r="AD5">
        <v>7.8122367857999988</v>
      </c>
      <c r="AE5">
        <v>7.7723371984000007</v>
      </c>
      <c r="AF5">
        <v>7.7982438086000005</v>
      </c>
      <c r="AG5">
        <v>7.2862739562000005</v>
      </c>
      <c r="AH5">
        <v>16.524364900000002</v>
      </c>
      <c r="AI5">
        <v>7.6380239487999999</v>
      </c>
      <c r="AJ5">
        <v>7.6089973924000009</v>
      </c>
      <c r="AK5">
        <v>7.6396558286000005</v>
      </c>
      <c r="AL5">
        <v>7.2349901199999991</v>
      </c>
      <c r="AM5">
        <v>4.0000000000000001E-3</v>
      </c>
      <c r="AN5">
        <v>10.507980107</v>
      </c>
      <c r="AO5">
        <v>6.4000659435987414E-2</v>
      </c>
      <c r="AP5">
        <v>21.679262161999997</v>
      </c>
      <c r="AQ5">
        <v>22.5759840011596</v>
      </c>
      <c r="AR5">
        <v>4.0651798200000006E-2</v>
      </c>
      <c r="AU5" s="5" t="s">
        <v>138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H5">
        <v>0</v>
      </c>
      <c r="BI5" t="e">
        <v>#DIV/0!</v>
      </c>
      <c r="BJ5">
        <v>0</v>
      </c>
      <c r="BK5">
        <v>0</v>
      </c>
      <c r="BO5" s="5" t="s">
        <v>138</v>
      </c>
      <c r="BP5">
        <v>0.64203821640000014</v>
      </c>
      <c r="BQ5">
        <v>0.64203821640000014</v>
      </c>
      <c r="BR5">
        <v>0.64203821640000014</v>
      </c>
      <c r="BS5">
        <v>0.64203821640000014</v>
      </c>
      <c r="BT5">
        <v>0.64203821640000014</v>
      </c>
      <c r="BU5">
        <v>0.64203821640000014</v>
      </c>
      <c r="BV5">
        <v>0.64203821640000014</v>
      </c>
      <c r="BW5">
        <v>0.64203821640000014</v>
      </c>
      <c r="BX5">
        <v>0.64203821640000014</v>
      </c>
      <c r="BY5">
        <v>0.64203821640000014</v>
      </c>
      <c r="BZ5">
        <v>0.64203821640000014</v>
      </c>
      <c r="CA5">
        <v>0.65605095559999993</v>
      </c>
      <c r="CB5">
        <v>0.64203821640000014</v>
      </c>
      <c r="CC5">
        <v>0.52866242038216527</v>
      </c>
      <c r="CD5">
        <v>0.64203821640000014</v>
      </c>
      <c r="CE5">
        <v>0.64203821656050919</v>
      </c>
      <c r="CF5">
        <v>0.65732484079999998</v>
      </c>
      <c r="CI5" s="5" t="s">
        <v>138</v>
      </c>
      <c r="CJ5">
        <v>0.69166666660000009</v>
      </c>
      <c r="CK5">
        <v>0.69487179500000007</v>
      </c>
      <c r="CL5">
        <v>0.69487179500000007</v>
      </c>
      <c r="CM5">
        <v>0.69487179500000007</v>
      </c>
      <c r="CN5">
        <v>0.69487179500000007</v>
      </c>
      <c r="CO5">
        <v>0.69487179500000007</v>
      </c>
      <c r="CP5">
        <v>0.69487179500000007</v>
      </c>
      <c r="CQ5">
        <v>0.69487179500000007</v>
      </c>
      <c r="CR5">
        <v>0.69487179500000007</v>
      </c>
      <c r="CS5">
        <v>0.69487179500000007</v>
      </c>
      <c r="CT5">
        <v>0.69487179500000007</v>
      </c>
      <c r="CU5">
        <v>0.69017079999999997</v>
      </c>
      <c r="CV5">
        <v>0.69038461519999994</v>
      </c>
      <c r="CW5">
        <v>0.56666666666666621</v>
      </c>
      <c r="CX5">
        <v>0.69487179500000007</v>
      </c>
      <c r="CY5">
        <v>0.6948717948717944</v>
      </c>
      <c r="CZ5">
        <v>0.68974358980000006</v>
      </c>
    </row>
    <row r="6" spans="1:104" x14ac:dyDescent="0.2">
      <c r="A6" s="1" t="s">
        <v>135</v>
      </c>
      <c r="B6" s="1">
        <v>2</v>
      </c>
      <c r="C6" s="1">
        <v>35</v>
      </c>
      <c r="D6" s="1">
        <v>1</v>
      </c>
      <c r="E6" s="1">
        <v>1</v>
      </c>
      <c r="F6" s="1">
        <v>0.16438794100000001</v>
      </c>
      <c r="G6" s="1">
        <v>0</v>
      </c>
      <c r="H6" s="1">
        <v>35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 t="s">
        <v>1</v>
      </c>
      <c r="Q6" s="1">
        <v>3600</v>
      </c>
      <c r="R6" s="1">
        <v>0</v>
      </c>
      <c r="S6" s="1">
        <v>0</v>
      </c>
      <c r="T6" s="1" t="b">
        <v>0</v>
      </c>
      <c r="U6" s="1" t="b">
        <v>0</v>
      </c>
      <c r="V6" s="1" t="b">
        <v>0</v>
      </c>
      <c r="W6" s="1" t="s">
        <v>0</v>
      </c>
      <c r="X6" s="1" t="s">
        <v>0</v>
      </c>
      <c r="Y6" s="1" t="b">
        <v>0</v>
      </c>
      <c r="Z6" s="1"/>
      <c r="AA6" s="5" t="s">
        <v>64</v>
      </c>
      <c r="AB6">
        <v>1638.8847381999999</v>
      </c>
      <c r="AC6">
        <v>246.76124601999999</v>
      </c>
      <c r="AD6">
        <v>453.26242117881719</v>
      </c>
      <c r="AE6">
        <v>467.48291735649036</v>
      </c>
      <c r="AF6">
        <v>460.88718924522379</v>
      </c>
      <c r="AG6">
        <v>449.83762322000001</v>
      </c>
      <c r="AH6">
        <v>56.891750432000002</v>
      </c>
      <c r="AI6">
        <v>99.799495220184113</v>
      </c>
      <c r="AJ6">
        <v>99.04376940727218</v>
      </c>
      <c r="AK6">
        <v>98.546366643905429</v>
      </c>
      <c r="AL6">
        <v>99.683703190000003</v>
      </c>
      <c r="AM6">
        <v>5.4000000000000006E-2</v>
      </c>
      <c r="AN6">
        <v>427.63757795999999</v>
      </c>
      <c r="AO6">
        <v>3.7938047200441319E-2</v>
      </c>
      <c r="AP6">
        <v>399.62199191999997</v>
      </c>
      <c r="AQ6">
        <v>632.69907153999998</v>
      </c>
      <c r="AR6">
        <v>2.1382192610000001</v>
      </c>
      <c r="AU6" s="5" t="s">
        <v>64</v>
      </c>
      <c r="AV6">
        <v>1.3901408000000001E-5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 t="e">
        <v>#DIV/0!</v>
      </c>
      <c r="BH6">
        <v>0</v>
      </c>
      <c r="BI6" t="e">
        <v>#DIV/0!</v>
      </c>
      <c r="BJ6">
        <v>0</v>
      </c>
      <c r="BK6">
        <v>0</v>
      </c>
      <c r="BL6" t="e">
        <v>#DIV/0!</v>
      </c>
      <c r="BO6" s="5" t="s">
        <v>64</v>
      </c>
      <c r="BP6">
        <v>0.76256684500000005</v>
      </c>
      <c r="BQ6">
        <v>0.76363636380000011</v>
      </c>
      <c r="BR6">
        <v>0.75614973262032037</v>
      </c>
      <c r="BS6">
        <v>0.75614973262032037</v>
      </c>
      <c r="BT6">
        <v>0.75614973262032037</v>
      </c>
      <c r="BU6">
        <v>0.75614973280000009</v>
      </c>
      <c r="BV6">
        <v>0.76256684500000005</v>
      </c>
      <c r="BW6">
        <v>0.75614973262032037</v>
      </c>
      <c r="BX6">
        <v>0.75614973262032037</v>
      </c>
      <c r="BY6">
        <v>0.75614973262032037</v>
      </c>
      <c r="BZ6">
        <v>0.75508021400000003</v>
      </c>
      <c r="CA6">
        <v>0.76363636360000009</v>
      </c>
      <c r="CB6">
        <v>0.75614973280000009</v>
      </c>
      <c r="CC6">
        <v>0.77005347593582862</v>
      </c>
      <c r="CD6">
        <v>0.76256684500000005</v>
      </c>
      <c r="CE6">
        <v>0.76363636380000011</v>
      </c>
      <c r="CF6">
        <v>0.75080213920000005</v>
      </c>
      <c r="CI6" s="5" t="s">
        <v>64</v>
      </c>
      <c r="CJ6">
        <v>0.78337801600000001</v>
      </c>
      <c r="CK6">
        <v>0.78249999999999997</v>
      </c>
      <c r="CL6">
        <v>0.78249999999999964</v>
      </c>
      <c r="CM6">
        <v>0.78249999999999964</v>
      </c>
      <c r="CN6">
        <v>0.78249999999999964</v>
      </c>
      <c r="CO6">
        <v>0.78249999999999997</v>
      </c>
      <c r="CP6">
        <v>0.78249999999999997</v>
      </c>
      <c r="CQ6">
        <v>0.78249999999999964</v>
      </c>
      <c r="CR6">
        <v>0.78249999999999964</v>
      </c>
      <c r="CS6">
        <v>0.78249999999999964</v>
      </c>
      <c r="CT6">
        <v>0.78249999999999997</v>
      </c>
      <c r="CU6">
        <v>0.77821419999999997</v>
      </c>
      <c r="CV6">
        <v>0.78176943700000012</v>
      </c>
      <c r="CW6">
        <v>0.76071428571428545</v>
      </c>
      <c r="CX6">
        <v>0.78249999999999997</v>
      </c>
      <c r="CY6">
        <v>0.78249999999999997</v>
      </c>
      <c r="CZ6">
        <v>0.78285714279999996</v>
      </c>
    </row>
    <row r="7" spans="1:104" x14ac:dyDescent="0.2">
      <c r="A7" s="1" t="s">
        <v>135</v>
      </c>
      <c r="B7" s="1">
        <v>3</v>
      </c>
      <c r="C7" s="1">
        <v>35</v>
      </c>
      <c r="D7" s="1">
        <v>1</v>
      </c>
      <c r="E7" s="1">
        <v>1</v>
      </c>
      <c r="F7" s="1">
        <v>0.179680109</v>
      </c>
      <c r="G7" s="1">
        <v>0</v>
      </c>
      <c r="H7" s="1">
        <v>35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 t="s">
        <v>1</v>
      </c>
      <c r="Q7" s="1">
        <v>3600</v>
      </c>
      <c r="R7" s="1">
        <v>138</v>
      </c>
      <c r="S7" s="1">
        <v>0</v>
      </c>
      <c r="T7" s="1" t="b">
        <v>0</v>
      </c>
      <c r="U7" s="1" t="b">
        <v>0</v>
      </c>
      <c r="V7" s="1" t="b">
        <v>0</v>
      </c>
      <c r="W7" s="1" t="s">
        <v>0</v>
      </c>
      <c r="X7" s="1" t="s">
        <v>0</v>
      </c>
      <c r="Y7" s="1" t="b">
        <v>0</v>
      </c>
      <c r="Z7" s="1"/>
      <c r="AA7" s="5" t="s">
        <v>134</v>
      </c>
      <c r="AB7">
        <v>17.186029337999997</v>
      </c>
      <c r="AC7">
        <v>18.722797679999999</v>
      </c>
      <c r="AD7">
        <v>7.6879869934</v>
      </c>
      <c r="AE7">
        <v>7.6784627437999999</v>
      </c>
      <c r="AF7">
        <v>7.6880274296</v>
      </c>
      <c r="AG7">
        <v>14.111277675599998</v>
      </c>
      <c r="AH7">
        <v>65.267506553999993</v>
      </c>
      <c r="AI7">
        <v>7.4477288243999995</v>
      </c>
      <c r="AJ7">
        <v>7.4256471634000007</v>
      </c>
      <c r="AK7">
        <v>7.4270452500000008</v>
      </c>
      <c r="AL7">
        <v>14.380970810799999</v>
      </c>
      <c r="AM7">
        <v>4.0000000000000001E-3</v>
      </c>
      <c r="AN7">
        <v>23.68535924</v>
      </c>
      <c r="AO7">
        <v>2.0089597254991501E-2</v>
      </c>
      <c r="AP7">
        <v>45.944304988000006</v>
      </c>
      <c r="AQ7">
        <v>24.728070020675581</v>
      </c>
      <c r="AR7">
        <v>0.10905318239999999</v>
      </c>
      <c r="AU7" s="5" t="s">
        <v>134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H7">
        <v>0</v>
      </c>
      <c r="BI7" t="e">
        <v>#DIV/0!</v>
      </c>
      <c r="BJ7">
        <v>0</v>
      </c>
      <c r="BK7">
        <v>0</v>
      </c>
      <c r="BO7" s="5" t="s">
        <v>134</v>
      </c>
      <c r="BP7">
        <v>0.72</v>
      </c>
      <c r="BQ7">
        <v>0.72</v>
      </c>
      <c r="BR7">
        <v>0.71714285700000002</v>
      </c>
      <c r="BS7">
        <v>0.71714285700000002</v>
      </c>
      <c r="BT7">
        <v>0.71714285700000002</v>
      </c>
      <c r="BU7">
        <v>0.72571428579999997</v>
      </c>
      <c r="BV7">
        <v>0.72285714300000004</v>
      </c>
      <c r="BW7">
        <v>0.72285714280000002</v>
      </c>
      <c r="BX7">
        <v>0.72285714280000002</v>
      </c>
      <c r="BY7">
        <v>0.72285714280000002</v>
      </c>
      <c r="BZ7">
        <v>0.72571428579999997</v>
      </c>
      <c r="CA7">
        <v>0.69714285720000002</v>
      </c>
      <c r="CB7">
        <v>0.72285714300000004</v>
      </c>
      <c r="CC7">
        <v>0.64999999999999947</v>
      </c>
      <c r="CD7">
        <v>0.72</v>
      </c>
      <c r="CE7">
        <v>0.72571428571428531</v>
      </c>
      <c r="CF7">
        <v>0.68</v>
      </c>
      <c r="CI7" s="5" t="s">
        <v>134</v>
      </c>
      <c r="CJ7">
        <v>0.78985507259999999</v>
      </c>
      <c r="CK7">
        <v>0.78454106300000004</v>
      </c>
      <c r="CL7">
        <v>0.78454106300000004</v>
      </c>
      <c r="CM7">
        <v>0.78454106300000004</v>
      </c>
      <c r="CN7">
        <v>0.78454106300000004</v>
      </c>
      <c r="CO7">
        <v>0.78454106300000004</v>
      </c>
      <c r="CP7">
        <v>0.78454106300000004</v>
      </c>
      <c r="CQ7">
        <v>0.78454106300000004</v>
      </c>
      <c r="CR7">
        <v>0.78454106300000004</v>
      </c>
      <c r="CS7">
        <v>0.78454106300000004</v>
      </c>
      <c r="CT7">
        <v>0.78454106300000004</v>
      </c>
      <c r="CU7">
        <v>0.79516900000000001</v>
      </c>
      <c r="CV7">
        <v>0.78695652199999999</v>
      </c>
      <c r="CW7">
        <v>0.72056074766355105</v>
      </c>
      <c r="CX7">
        <v>0.78454106300000004</v>
      </c>
      <c r="CY7">
        <v>0.78454106280193225</v>
      </c>
      <c r="CZ7">
        <v>0.79516908219999993</v>
      </c>
    </row>
    <row r="8" spans="1:104" x14ac:dyDescent="0.2">
      <c r="A8" s="1" t="s">
        <v>135</v>
      </c>
      <c r="B8" s="1">
        <v>3</v>
      </c>
      <c r="C8" s="1">
        <v>35</v>
      </c>
      <c r="D8" s="1">
        <v>1</v>
      </c>
      <c r="E8" s="1">
        <v>1</v>
      </c>
      <c r="F8" s="1">
        <v>0.21764206899999999</v>
      </c>
      <c r="G8" s="1">
        <v>0</v>
      </c>
      <c r="H8" s="1">
        <v>35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 t="s">
        <v>1</v>
      </c>
      <c r="Q8" s="1">
        <v>3600</v>
      </c>
      <c r="R8" s="1">
        <v>15</v>
      </c>
      <c r="S8" s="1">
        <v>0</v>
      </c>
      <c r="T8" s="1" t="b">
        <v>0</v>
      </c>
      <c r="U8" s="1" t="b">
        <v>0</v>
      </c>
      <c r="V8" s="1" t="b">
        <v>0</v>
      </c>
      <c r="W8" s="1" t="s">
        <v>0</v>
      </c>
      <c r="X8" s="1" t="s">
        <v>0</v>
      </c>
      <c r="Y8" s="1" t="b">
        <v>0</v>
      </c>
      <c r="Z8" s="1"/>
      <c r="AA8" s="5" t="s">
        <v>76</v>
      </c>
      <c r="AB8">
        <v>32.080614187999998</v>
      </c>
      <c r="AC8">
        <v>38.994263792000005</v>
      </c>
      <c r="AD8">
        <v>49.597772458000001</v>
      </c>
      <c r="AE8">
        <v>49.341309023999997</v>
      </c>
      <c r="AF8">
        <v>49.299146747999998</v>
      </c>
      <c r="AG8">
        <v>47.787401344000003</v>
      </c>
      <c r="AH8">
        <v>35.967027234</v>
      </c>
      <c r="AI8">
        <v>51.001955987999999</v>
      </c>
      <c r="AJ8">
        <v>50.951698541999995</v>
      </c>
      <c r="AK8">
        <v>50.937104320000003</v>
      </c>
      <c r="AL8">
        <v>47.890339470000001</v>
      </c>
      <c r="AM8">
        <v>2E-3</v>
      </c>
      <c r="AN8">
        <v>83.461068405999995</v>
      </c>
      <c r="AO8">
        <v>0.1471684269607062</v>
      </c>
      <c r="AP8">
        <v>111.03348178000002</v>
      </c>
      <c r="AQ8">
        <v>45.282745265960656</v>
      </c>
      <c r="AR8">
        <v>7.5462722799999993E-2</v>
      </c>
      <c r="AU8" s="5" t="s">
        <v>76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H8">
        <v>0</v>
      </c>
      <c r="BI8" t="e">
        <v>#DIV/0!</v>
      </c>
      <c r="BJ8">
        <v>0</v>
      </c>
      <c r="BK8">
        <v>0</v>
      </c>
      <c r="BO8" s="5" t="s">
        <v>76</v>
      </c>
      <c r="BP8">
        <v>0.77777777780000013</v>
      </c>
      <c r="BQ8">
        <v>0.77777777780000013</v>
      </c>
      <c r="BR8">
        <v>0.77777777780000013</v>
      </c>
      <c r="BS8">
        <v>0.77777777780000013</v>
      </c>
      <c r="BT8">
        <v>0.77777777780000013</v>
      </c>
      <c r="BU8">
        <v>0.77777777780000013</v>
      </c>
      <c r="BV8">
        <v>0.77777777780000013</v>
      </c>
      <c r="BW8">
        <v>0.77777777780000013</v>
      </c>
      <c r="BX8">
        <v>0.77777777780000013</v>
      </c>
      <c r="BY8">
        <v>0.77777777780000013</v>
      </c>
      <c r="BZ8">
        <v>0.77777777780000013</v>
      </c>
      <c r="CA8">
        <v>0.7791666666</v>
      </c>
      <c r="CB8">
        <v>0.77777777780000013</v>
      </c>
      <c r="CC8">
        <v>0.77129629629629581</v>
      </c>
      <c r="CD8">
        <v>0.77777777780000013</v>
      </c>
      <c r="CE8">
        <v>0.77777777777777746</v>
      </c>
      <c r="CF8">
        <v>0.77500000000000002</v>
      </c>
      <c r="CI8" s="5" t="s">
        <v>76</v>
      </c>
      <c r="CJ8">
        <v>0.77430555560000003</v>
      </c>
      <c r="CK8">
        <v>0.7777777777999999</v>
      </c>
      <c r="CL8">
        <v>0.7777777777999999</v>
      </c>
      <c r="CM8">
        <v>0.7777777777999999</v>
      </c>
      <c r="CN8">
        <v>0.7777777777999999</v>
      </c>
      <c r="CO8">
        <v>0.7777777777999999</v>
      </c>
      <c r="CP8">
        <v>0.7777777777999999</v>
      </c>
      <c r="CQ8">
        <v>0.7777777777999999</v>
      </c>
      <c r="CR8">
        <v>0.7777777777999999</v>
      </c>
      <c r="CS8">
        <v>0.7777777777999999</v>
      </c>
      <c r="CT8">
        <v>0.7777777777999999</v>
      </c>
      <c r="CU8">
        <v>0.77731479999999997</v>
      </c>
      <c r="CV8">
        <v>0.77430555560000003</v>
      </c>
      <c r="CW8">
        <v>0.77762345679012312</v>
      </c>
      <c r="CX8">
        <v>0.7777777777999999</v>
      </c>
      <c r="CY8">
        <v>0.77777777777777724</v>
      </c>
      <c r="CZ8">
        <v>0.77870370360000007</v>
      </c>
    </row>
    <row r="9" spans="1:104" x14ac:dyDescent="0.2">
      <c r="A9" s="1" t="s">
        <v>135</v>
      </c>
      <c r="B9" s="1">
        <v>3</v>
      </c>
      <c r="C9" s="1">
        <v>35</v>
      </c>
      <c r="D9" s="1">
        <v>1</v>
      </c>
      <c r="E9" s="1">
        <v>1</v>
      </c>
      <c r="F9" s="1">
        <v>0.21856307999999999</v>
      </c>
      <c r="G9" s="1">
        <v>0</v>
      </c>
      <c r="H9" s="1">
        <v>35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 t="s">
        <v>1</v>
      </c>
      <c r="Q9" s="1">
        <v>3600</v>
      </c>
      <c r="R9" s="1">
        <v>89</v>
      </c>
      <c r="S9" s="1">
        <v>0</v>
      </c>
      <c r="T9" s="1" t="b">
        <v>0</v>
      </c>
      <c r="U9" s="1" t="b">
        <v>0</v>
      </c>
      <c r="V9" s="1" t="b">
        <v>0</v>
      </c>
      <c r="W9" s="1" t="s">
        <v>0</v>
      </c>
      <c r="X9" s="1" t="s">
        <v>0</v>
      </c>
      <c r="Y9" s="1" t="b">
        <v>0</v>
      </c>
      <c r="Z9" s="1"/>
      <c r="AA9" s="5" t="s">
        <v>67</v>
      </c>
      <c r="AB9">
        <v>3600.0008156000004</v>
      </c>
      <c r="AC9">
        <v>3600.0239792000002</v>
      </c>
      <c r="AD9">
        <v>3600.0172245502422</v>
      </c>
      <c r="AE9">
        <v>3600.0159915447175</v>
      </c>
      <c r="AF9">
        <v>3600.012865829462</v>
      </c>
      <c r="AG9">
        <v>3600.0126952000001</v>
      </c>
      <c r="AH9">
        <v>1644.9167198</v>
      </c>
      <c r="AI9">
        <v>3600.0240461826279</v>
      </c>
      <c r="AJ9">
        <v>3600.026903533932</v>
      </c>
      <c r="AK9">
        <v>3600.0129501342717</v>
      </c>
      <c r="AL9">
        <v>935.43264237999995</v>
      </c>
      <c r="AM9">
        <v>9.6780000000000008</v>
      </c>
      <c r="AN9">
        <v>3600.0520186000003</v>
      </c>
      <c r="AO9">
        <v>3.6827893555164283E-2</v>
      </c>
      <c r="AP9">
        <v>3600.0188212000003</v>
      </c>
      <c r="AQ9">
        <v>3600.0386478</v>
      </c>
      <c r="AR9">
        <v>211.62783605999999</v>
      </c>
      <c r="AU9" s="5" t="s">
        <v>67</v>
      </c>
      <c r="AV9">
        <v>6.4697082599999997E-2</v>
      </c>
      <c r="AW9">
        <v>4.24525626E-2</v>
      </c>
      <c r="AX9">
        <v>4.9794394262176182E-2</v>
      </c>
      <c r="AY9">
        <v>4.926945987897409E-2</v>
      </c>
      <c r="AZ9">
        <v>4.9819129390180461E-2</v>
      </c>
      <c r="BA9">
        <v>4.4611124399999993E-2</v>
      </c>
      <c r="BB9">
        <v>0</v>
      </c>
      <c r="BC9">
        <v>5.0853074192312608E-2</v>
      </c>
      <c r="BD9">
        <v>5.0853074192312608E-2</v>
      </c>
      <c r="BE9">
        <v>5.0853074192312331E-2</v>
      </c>
      <c r="BF9">
        <v>0</v>
      </c>
      <c r="BG9" t="e">
        <v>#DIV/0!</v>
      </c>
      <c r="BH9">
        <v>6.3000936399999999E-2</v>
      </c>
      <c r="BI9" t="e">
        <v>#DIV/0!</v>
      </c>
      <c r="BJ9">
        <v>5.1036024199999995E-2</v>
      </c>
      <c r="BK9">
        <v>4.1460175799999999E-2</v>
      </c>
      <c r="BL9" t="e">
        <v>#DIV/0!</v>
      </c>
      <c r="BO9" s="5" t="s">
        <v>67</v>
      </c>
      <c r="BP9">
        <v>0.8948148145999999</v>
      </c>
      <c r="BQ9">
        <v>0.89629629619999984</v>
      </c>
      <c r="BR9">
        <v>0.90666666666666595</v>
      </c>
      <c r="BS9">
        <v>0.90666666666666595</v>
      </c>
      <c r="BT9">
        <v>0.89925925925925854</v>
      </c>
      <c r="BU9">
        <v>0.90222222220000003</v>
      </c>
      <c r="BV9">
        <v>0.90370370380000009</v>
      </c>
      <c r="BW9">
        <v>0.91703703703703643</v>
      </c>
      <c r="BX9">
        <v>0.91703703703703643</v>
      </c>
      <c r="BY9">
        <v>0.91703703703703643</v>
      </c>
      <c r="BZ9">
        <v>0.905185185</v>
      </c>
      <c r="CA9">
        <v>0.93037037040000004</v>
      </c>
      <c r="CB9">
        <v>0.90814814820000012</v>
      </c>
      <c r="CC9">
        <v>0.93037037037036963</v>
      </c>
      <c r="CD9">
        <v>0.89777777780000001</v>
      </c>
      <c r="CE9">
        <v>0.90222222220000003</v>
      </c>
      <c r="CF9">
        <v>0.90814814819999989</v>
      </c>
      <c r="CI9" s="5" t="s">
        <v>67</v>
      </c>
      <c r="CJ9">
        <v>0.93555555560000003</v>
      </c>
      <c r="CK9">
        <v>0.94271604940000009</v>
      </c>
      <c r="CL9">
        <v>0.94271604938271536</v>
      </c>
      <c r="CM9">
        <v>0.94271604938271536</v>
      </c>
      <c r="CN9">
        <v>0.94222222222222152</v>
      </c>
      <c r="CO9">
        <v>0.94222222220000007</v>
      </c>
      <c r="CP9">
        <v>0.94370370380000002</v>
      </c>
      <c r="CQ9">
        <v>0.94222222222222152</v>
      </c>
      <c r="CR9">
        <v>0.94222222222222152</v>
      </c>
      <c r="CS9">
        <v>0.94222222222222152</v>
      </c>
      <c r="CT9">
        <v>0.94370370380000002</v>
      </c>
      <c r="CU9">
        <v>0.93876559999999998</v>
      </c>
      <c r="CV9">
        <v>0.93777777760000003</v>
      </c>
      <c r="CW9">
        <v>0.93481481481481432</v>
      </c>
      <c r="CX9">
        <v>0.9402469135999999</v>
      </c>
      <c r="CY9">
        <v>0.94172839499999994</v>
      </c>
      <c r="CZ9">
        <v>0.94271604959999988</v>
      </c>
    </row>
    <row r="10" spans="1:104" x14ac:dyDescent="0.2">
      <c r="A10" s="1" t="s">
        <v>135</v>
      </c>
      <c r="B10" s="1">
        <v>3</v>
      </c>
      <c r="C10" s="1">
        <v>35</v>
      </c>
      <c r="D10" s="1">
        <v>1</v>
      </c>
      <c r="E10" s="1">
        <v>1</v>
      </c>
      <c r="F10" s="1">
        <v>0.22159695600000001</v>
      </c>
      <c r="G10" s="1">
        <v>0</v>
      </c>
      <c r="H10" s="1">
        <v>35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 t="s">
        <v>1</v>
      </c>
      <c r="Q10" s="1">
        <v>3600</v>
      </c>
      <c r="R10" s="1">
        <v>42</v>
      </c>
      <c r="S10" s="1">
        <v>0</v>
      </c>
      <c r="T10" s="1" t="b">
        <v>0</v>
      </c>
      <c r="U10" s="1" t="b">
        <v>0</v>
      </c>
      <c r="V10" s="1" t="b">
        <v>0</v>
      </c>
      <c r="W10" s="1" t="s">
        <v>0</v>
      </c>
      <c r="X10" s="1" t="s">
        <v>0</v>
      </c>
      <c r="Y10" s="1" t="b">
        <v>0</v>
      </c>
      <c r="Z10" s="1"/>
      <c r="AA10" s="5" t="s">
        <v>27</v>
      </c>
      <c r="AB10">
        <v>2414.3003438000001</v>
      </c>
      <c r="AC10">
        <v>955.17660794000005</v>
      </c>
      <c r="AD10">
        <v>3416.9357704000004</v>
      </c>
      <c r="AE10">
        <v>3565.6962131999999</v>
      </c>
      <c r="AF10">
        <v>3540.2526846000001</v>
      </c>
      <c r="AG10">
        <v>3600.0552279999997</v>
      </c>
      <c r="AH10">
        <v>1408.6827949999999</v>
      </c>
      <c r="AI10">
        <v>3377.3469962000004</v>
      </c>
      <c r="AJ10">
        <v>3391.1111627999999</v>
      </c>
      <c r="AK10">
        <v>3379.3916148000003</v>
      </c>
      <c r="AL10">
        <v>3401.2820118000004</v>
      </c>
      <c r="AM10">
        <v>8.0000000000000002E-3</v>
      </c>
      <c r="AN10">
        <v>944.53149199999984</v>
      </c>
      <c r="AO10">
        <v>0.22429243922233538</v>
      </c>
      <c r="AP10">
        <v>3600.0220703999998</v>
      </c>
      <c r="AQ10">
        <v>1554.8634438037848</v>
      </c>
      <c r="AR10">
        <v>0.30381698600000007</v>
      </c>
      <c r="AU10" s="5" t="s">
        <v>27</v>
      </c>
      <c r="AV10">
        <v>3.4539999999999998E-5</v>
      </c>
      <c r="AW10">
        <v>0</v>
      </c>
      <c r="AX10">
        <v>8.0187491E-2</v>
      </c>
      <c r="AY10">
        <v>0.13506524400000003</v>
      </c>
      <c r="AZ10">
        <v>0.15688269539999999</v>
      </c>
      <c r="BA10">
        <v>0.17460415700000001</v>
      </c>
      <c r="BB10">
        <v>0</v>
      </c>
      <c r="BC10">
        <v>5.7752296000000002E-2</v>
      </c>
      <c r="BD10">
        <v>3.69541948E-2</v>
      </c>
      <c r="BE10">
        <v>4.94675984E-2</v>
      </c>
      <c r="BF10">
        <v>0.10796321859999999</v>
      </c>
      <c r="BH10">
        <v>0</v>
      </c>
      <c r="BI10" t="e">
        <v>#DIV/0!</v>
      </c>
      <c r="BJ10">
        <v>0.25046019519999996</v>
      </c>
      <c r="BK10">
        <v>0</v>
      </c>
      <c r="BO10" s="5" t="s">
        <v>27</v>
      </c>
      <c r="BP10">
        <v>0.70730401520000008</v>
      </c>
      <c r="BQ10">
        <v>0.70730401520000008</v>
      </c>
      <c r="BR10">
        <v>0.70730401520000008</v>
      </c>
      <c r="BS10">
        <v>0.70730401520000008</v>
      </c>
      <c r="BT10">
        <v>0.70730401520000008</v>
      </c>
      <c r="BU10">
        <v>0.70485659640000009</v>
      </c>
      <c r="BV10">
        <v>0.70730401520000008</v>
      </c>
      <c r="BW10">
        <v>0.70730401520000008</v>
      </c>
      <c r="BX10">
        <v>0.70730401520000008</v>
      </c>
      <c r="BY10">
        <v>0.70730401520000008</v>
      </c>
      <c r="BZ10">
        <v>0.70730401520000008</v>
      </c>
      <c r="CA10">
        <v>0.70829827919999999</v>
      </c>
      <c r="CB10">
        <v>0.70730401520000008</v>
      </c>
      <c r="CC10">
        <v>0.5292543021032502</v>
      </c>
      <c r="CD10">
        <v>0.70799235180000009</v>
      </c>
      <c r="CE10">
        <v>0.70730401529636655</v>
      </c>
      <c r="CF10">
        <v>0.70447418760000002</v>
      </c>
      <c r="CI10" s="5" t="s">
        <v>27</v>
      </c>
      <c r="CJ10">
        <v>0.71218206160000008</v>
      </c>
      <c r="CK10">
        <v>0.71269760319999997</v>
      </c>
      <c r="CL10">
        <v>0.71269760319999997</v>
      </c>
      <c r="CM10">
        <v>0.71269760319999997</v>
      </c>
      <c r="CN10">
        <v>0.71269760319999997</v>
      </c>
      <c r="CO10">
        <v>0.71134625200000001</v>
      </c>
      <c r="CP10">
        <v>0.71269760319999997</v>
      </c>
      <c r="CQ10">
        <v>0.71269760319999997</v>
      </c>
      <c r="CR10">
        <v>0.71269760319999997</v>
      </c>
      <c r="CS10">
        <v>0.71269760319999997</v>
      </c>
      <c r="CT10">
        <v>0.71269760319999997</v>
      </c>
      <c r="CU10">
        <v>0.71236599999999994</v>
      </c>
      <c r="CV10">
        <v>0.71218206160000008</v>
      </c>
      <c r="CW10">
        <v>0.51950535441101442</v>
      </c>
      <c r="CX10">
        <v>0.71193268740000004</v>
      </c>
      <c r="CY10">
        <v>0.7126976032636404</v>
      </c>
      <c r="CZ10">
        <v>0.71310555840000001</v>
      </c>
    </row>
    <row r="11" spans="1:104" x14ac:dyDescent="0.2">
      <c r="A11" s="1" t="s">
        <v>135</v>
      </c>
      <c r="B11" s="1">
        <v>3</v>
      </c>
      <c r="C11" s="1">
        <v>35</v>
      </c>
      <c r="D11" s="1">
        <v>0.75</v>
      </c>
      <c r="E11" s="1">
        <v>1</v>
      </c>
      <c r="F11" s="1">
        <v>0.18741607699999999</v>
      </c>
      <c r="G11" s="1">
        <v>0</v>
      </c>
      <c r="H11" s="1">
        <v>35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 t="s">
        <v>1</v>
      </c>
      <c r="Q11" s="1">
        <v>3600</v>
      </c>
      <c r="R11" s="1">
        <v>0</v>
      </c>
      <c r="S11" s="1">
        <v>0</v>
      </c>
      <c r="T11" s="1" t="b">
        <v>0</v>
      </c>
      <c r="U11" s="1" t="b">
        <v>0</v>
      </c>
      <c r="V11" s="1" t="b">
        <v>0</v>
      </c>
      <c r="W11" s="1" t="s">
        <v>0</v>
      </c>
      <c r="X11" s="1" t="s">
        <v>0</v>
      </c>
      <c r="Y11" s="1" t="b">
        <v>0</v>
      </c>
      <c r="Z11" s="1"/>
      <c r="AA11" s="5" t="s">
        <v>133</v>
      </c>
      <c r="AB11">
        <v>0.83003559100000002</v>
      </c>
      <c r="AC11">
        <v>1.284041977</v>
      </c>
      <c r="AD11">
        <v>0.64119758599999999</v>
      </c>
      <c r="AE11">
        <v>0.63847503660000005</v>
      </c>
      <c r="AF11">
        <v>0.64044795040000002</v>
      </c>
      <c r="AG11">
        <v>0.6211905955999999</v>
      </c>
      <c r="AH11">
        <v>1.2352713585999999</v>
      </c>
      <c r="AI11">
        <v>0.65099701900000007</v>
      </c>
      <c r="AJ11">
        <v>0.65152807239999988</v>
      </c>
      <c r="AK11">
        <v>0.65190896999999992</v>
      </c>
      <c r="AL11">
        <v>0.6187519548</v>
      </c>
      <c r="AM11">
        <v>0</v>
      </c>
      <c r="AN11">
        <v>0.68928256040000002</v>
      </c>
      <c r="AO11">
        <v>4.6003510802984197E-2</v>
      </c>
      <c r="AP11">
        <v>2.6910562514</v>
      </c>
      <c r="AQ11">
        <v>1.6000710487365679</v>
      </c>
      <c r="AR11">
        <v>1.082139E-2</v>
      </c>
      <c r="AU11" s="5" t="s">
        <v>133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H11">
        <v>0</v>
      </c>
      <c r="BI11" t="e">
        <v>#DIV/0!</v>
      </c>
      <c r="BJ11">
        <v>0</v>
      </c>
      <c r="BK11">
        <v>0</v>
      </c>
      <c r="BO11" s="5" t="s">
        <v>133</v>
      </c>
      <c r="BP11">
        <v>0.4424242424</v>
      </c>
      <c r="BQ11">
        <v>0.4424242424</v>
      </c>
      <c r="BR11">
        <v>0.4424242424</v>
      </c>
      <c r="BS11">
        <v>0.4424242424</v>
      </c>
      <c r="BT11">
        <v>0.4424242424</v>
      </c>
      <c r="BU11">
        <v>0.4424242424</v>
      </c>
      <c r="BV11">
        <v>0.4424242424</v>
      </c>
      <c r="BW11">
        <v>0.4424242424</v>
      </c>
      <c r="BX11">
        <v>0.4424242424</v>
      </c>
      <c r="BY11">
        <v>0.4424242424</v>
      </c>
      <c r="BZ11">
        <v>0.4424242424</v>
      </c>
      <c r="CA11">
        <v>0.48484848479999998</v>
      </c>
      <c r="CB11">
        <v>0.4424242424</v>
      </c>
      <c r="CC11">
        <v>0.51</v>
      </c>
      <c r="CD11">
        <v>0.4424242424</v>
      </c>
      <c r="CE11">
        <v>0.44242424242424178</v>
      </c>
      <c r="CF11">
        <v>0.50909090899999998</v>
      </c>
      <c r="CI11" s="5" t="s">
        <v>133</v>
      </c>
      <c r="CJ11">
        <v>0.64242424259999997</v>
      </c>
      <c r="CK11">
        <v>0.65252525259999994</v>
      </c>
      <c r="CL11">
        <v>0.65252525259999994</v>
      </c>
      <c r="CM11">
        <v>0.65252525259999994</v>
      </c>
      <c r="CN11">
        <v>0.65252525259999994</v>
      </c>
      <c r="CO11">
        <v>0.65252525259999994</v>
      </c>
      <c r="CP11">
        <v>0.65252525259999994</v>
      </c>
      <c r="CQ11">
        <v>0.65252525259999994</v>
      </c>
      <c r="CR11">
        <v>0.65252525259999994</v>
      </c>
      <c r="CS11">
        <v>0.65252525259999994</v>
      </c>
      <c r="CT11">
        <v>0.65252525259999994</v>
      </c>
      <c r="CU11">
        <v>0.63838420000000007</v>
      </c>
      <c r="CV11">
        <v>0.64545454560000004</v>
      </c>
      <c r="CW11">
        <v>0.65166666666666639</v>
      </c>
      <c r="CX11">
        <v>0.65252525259999994</v>
      </c>
      <c r="CY11">
        <v>0.65252525252525206</v>
      </c>
      <c r="CZ11">
        <v>0.6383838382</v>
      </c>
    </row>
    <row r="12" spans="1:104" x14ac:dyDescent="0.2">
      <c r="A12" s="1" t="s">
        <v>135</v>
      </c>
      <c r="B12" s="1">
        <v>4</v>
      </c>
      <c r="C12" s="1">
        <v>35</v>
      </c>
      <c r="D12" s="1">
        <v>0.91666666699999999</v>
      </c>
      <c r="E12" s="1">
        <v>1</v>
      </c>
      <c r="F12" s="1">
        <v>0.29441118199999999</v>
      </c>
      <c r="G12" s="1">
        <v>0</v>
      </c>
      <c r="H12" s="1">
        <v>35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 t="s">
        <v>1</v>
      </c>
      <c r="Q12" s="1">
        <v>3600</v>
      </c>
      <c r="R12" s="1">
        <v>138</v>
      </c>
      <c r="S12" s="1">
        <v>0</v>
      </c>
      <c r="T12" s="1" t="b">
        <v>0</v>
      </c>
      <c r="U12" s="1" t="b">
        <v>0</v>
      </c>
      <c r="V12" s="1" t="b">
        <v>0</v>
      </c>
      <c r="W12" s="1" t="s">
        <v>0</v>
      </c>
      <c r="X12" s="1" t="s">
        <v>0</v>
      </c>
      <c r="Y12" s="1" t="b">
        <v>0</v>
      </c>
      <c r="Z12" s="1"/>
      <c r="AA12" s="5" t="s">
        <v>137</v>
      </c>
      <c r="AB12">
        <v>0.475869608</v>
      </c>
      <c r="AC12">
        <v>2.8899537563999997</v>
      </c>
      <c r="AD12">
        <v>1.0651958464</v>
      </c>
      <c r="AE12">
        <v>1.0591444016</v>
      </c>
      <c r="AF12">
        <v>1.0557121754000001</v>
      </c>
      <c r="AG12">
        <v>1.0576206206000001</v>
      </c>
      <c r="AH12">
        <v>2.6475173950000004</v>
      </c>
      <c r="AI12">
        <v>1.0726276873999998</v>
      </c>
      <c r="AJ12">
        <v>1.0715518471999999</v>
      </c>
      <c r="AK12">
        <v>1.0763630389999999</v>
      </c>
      <c r="AL12">
        <v>1.0651954176</v>
      </c>
      <c r="AM12">
        <v>0</v>
      </c>
      <c r="AN12">
        <v>0.75628881460000008</v>
      </c>
      <c r="AO12">
        <v>2.0876003056764542E-2</v>
      </c>
      <c r="AP12">
        <v>2.9700964450000003</v>
      </c>
      <c r="AQ12">
        <v>3.1730473995208706</v>
      </c>
      <c r="AR12">
        <v>0.74606838226318262</v>
      </c>
      <c r="AU12" s="5" t="s">
        <v>137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H12">
        <v>0</v>
      </c>
      <c r="BI12" t="e">
        <v>#DIV/0!</v>
      </c>
      <c r="BJ12">
        <v>0</v>
      </c>
      <c r="BK12">
        <v>0</v>
      </c>
      <c r="BO12" s="5" t="s">
        <v>137</v>
      </c>
      <c r="BP12">
        <v>0.95517241360000005</v>
      </c>
      <c r="BQ12">
        <v>0.95517241360000005</v>
      </c>
      <c r="BR12">
        <v>0.95517241360000005</v>
      </c>
      <c r="BS12">
        <v>0.95517241360000005</v>
      </c>
      <c r="BT12">
        <v>0.95517241360000005</v>
      </c>
      <c r="BU12">
        <v>0.95517241360000005</v>
      </c>
      <c r="BV12">
        <v>0.95517241360000005</v>
      </c>
      <c r="BW12">
        <v>0.95517241360000005</v>
      </c>
      <c r="BX12">
        <v>0.95517241360000005</v>
      </c>
      <c r="BY12">
        <v>0.95517241360000005</v>
      </c>
      <c r="BZ12">
        <v>0.95517241360000005</v>
      </c>
      <c r="CA12">
        <v>0.95517241380000006</v>
      </c>
      <c r="CB12">
        <v>0.95517241360000005</v>
      </c>
      <c r="CC12">
        <v>0.95963302752293544</v>
      </c>
      <c r="CD12">
        <v>0.95517241360000005</v>
      </c>
      <c r="CE12">
        <v>0.95517241379310325</v>
      </c>
      <c r="CF12">
        <v>0.95229357798165104</v>
      </c>
      <c r="CI12" s="5" t="s">
        <v>137</v>
      </c>
      <c r="CJ12">
        <v>0.96724137920000008</v>
      </c>
      <c r="CK12">
        <v>0.97241379319999999</v>
      </c>
      <c r="CL12">
        <v>0.97241379319999999</v>
      </c>
      <c r="CM12">
        <v>0.97241379319999999</v>
      </c>
      <c r="CN12">
        <v>0.97241379319999999</v>
      </c>
      <c r="CO12">
        <v>0.97241379319999999</v>
      </c>
      <c r="CP12">
        <v>0.97241379319999999</v>
      </c>
      <c r="CQ12">
        <v>0.97241379319999999</v>
      </c>
      <c r="CR12">
        <v>0.97241379319999999</v>
      </c>
      <c r="CS12">
        <v>0.97241379319999999</v>
      </c>
      <c r="CT12">
        <v>0.97241379319999999</v>
      </c>
      <c r="CU12">
        <v>0.97241359999999999</v>
      </c>
      <c r="CV12">
        <v>0.96724137920000008</v>
      </c>
      <c r="CW12">
        <v>0.95582822085889529</v>
      </c>
      <c r="CX12">
        <v>0.97241379319999999</v>
      </c>
      <c r="CY12">
        <v>0.97241379310344767</v>
      </c>
      <c r="CZ12">
        <v>0.9631901840490793</v>
      </c>
    </row>
    <row r="13" spans="1:104" x14ac:dyDescent="0.2">
      <c r="A13" s="1" t="s">
        <v>135</v>
      </c>
      <c r="B13" s="1">
        <v>4</v>
      </c>
      <c r="C13" s="1">
        <v>35</v>
      </c>
      <c r="D13" s="1">
        <v>1</v>
      </c>
      <c r="E13" s="1">
        <v>1</v>
      </c>
      <c r="F13" s="1">
        <v>0.165063143</v>
      </c>
      <c r="G13" s="1">
        <v>0</v>
      </c>
      <c r="H13" s="1">
        <v>35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 t="s">
        <v>1</v>
      </c>
      <c r="Q13" s="1">
        <v>3600</v>
      </c>
      <c r="R13" s="1">
        <v>15</v>
      </c>
      <c r="S13" s="1">
        <v>0</v>
      </c>
      <c r="T13" s="1" t="b">
        <v>0</v>
      </c>
      <c r="U13" s="1" t="b">
        <v>0</v>
      </c>
      <c r="V13" s="1" t="b">
        <v>0</v>
      </c>
      <c r="W13" s="1" t="s">
        <v>0</v>
      </c>
      <c r="X13" s="1" t="s">
        <v>0</v>
      </c>
      <c r="Y13" s="1" t="b">
        <v>0</v>
      </c>
      <c r="Z13" s="1"/>
      <c r="AA13" s="5" t="s">
        <v>65</v>
      </c>
      <c r="AB13">
        <v>3600.0018534000001</v>
      </c>
      <c r="AC13">
        <v>3600.0661516</v>
      </c>
      <c r="AD13">
        <v>3600.0089230060539</v>
      </c>
      <c r="AE13">
        <v>3600.0081599712344</v>
      </c>
      <c r="AF13">
        <v>3600.0090888023342</v>
      </c>
      <c r="AG13">
        <v>3600.0079530000003</v>
      </c>
      <c r="AH13">
        <v>550.11953333999986</v>
      </c>
      <c r="AI13">
        <v>3600.0083886146504</v>
      </c>
      <c r="AJ13">
        <v>3600.0065799236263</v>
      </c>
      <c r="AK13">
        <v>3600.0056108951517</v>
      </c>
      <c r="AL13">
        <v>856.21189000000015</v>
      </c>
      <c r="AM13">
        <v>16.482000199999998</v>
      </c>
      <c r="AN13">
        <v>3600.0209738000003</v>
      </c>
      <c r="AO13">
        <v>3.3636993914842539E-2</v>
      </c>
      <c r="AP13">
        <v>3600.0346909999998</v>
      </c>
      <c r="AQ13">
        <v>3600.0623179999993</v>
      </c>
      <c r="AR13">
        <v>484.57646745999989</v>
      </c>
      <c r="AU13" s="5" t="s">
        <v>65</v>
      </c>
      <c r="AV13">
        <v>9.4923927800000002E-2</v>
      </c>
      <c r="AW13">
        <v>6.5055788199999992E-2</v>
      </c>
      <c r="AX13">
        <v>8.2269182568196458E-2</v>
      </c>
      <c r="AY13">
        <v>8.2269182568196458E-2</v>
      </c>
      <c r="AZ13">
        <v>8.2269182568196458E-2</v>
      </c>
      <c r="BA13">
        <v>6.8084611833333322E-2</v>
      </c>
      <c r="BB13">
        <v>0</v>
      </c>
      <c r="BC13">
        <v>9.7754768649453747E-2</v>
      </c>
      <c r="BD13">
        <v>9.7754768649453747E-2</v>
      </c>
      <c r="BE13">
        <v>9.7754768649453747E-2</v>
      </c>
      <c r="BF13">
        <v>0</v>
      </c>
      <c r="BG13" t="e">
        <v>#DIV/0!</v>
      </c>
      <c r="BH13">
        <v>9.4029642400000002E-2</v>
      </c>
      <c r="BI13" t="e">
        <v>#DIV/0!</v>
      </c>
      <c r="BJ13">
        <v>5.4056187999999991E-2</v>
      </c>
      <c r="BK13">
        <v>6.25E-2</v>
      </c>
      <c r="BL13" t="e">
        <v>#DIV/0!</v>
      </c>
      <c r="BO13" s="5" t="s">
        <v>65</v>
      </c>
      <c r="BP13">
        <v>0.9136363636</v>
      </c>
      <c r="BQ13">
        <v>0.909090909</v>
      </c>
      <c r="BR13">
        <v>0.84090909090909027</v>
      </c>
      <c r="BS13">
        <v>0.84090909090909027</v>
      </c>
      <c r="BT13">
        <v>0.84090909090909027</v>
      </c>
      <c r="BU13">
        <v>0.91098484833333337</v>
      </c>
      <c r="BV13">
        <v>0.91590909059999992</v>
      </c>
      <c r="BW13">
        <v>0.8159090909090907</v>
      </c>
      <c r="BX13">
        <v>0.8159090909090907</v>
      </c>
      <c r="BY13">
        <v>0.8159090909090907</v>
      </c>
      <c r="BZ13">
        <v>0.91136363619999994</v>
      </c>
      <c r="CA13">
        <v>0.83863636340000003</v>
      </c>
      <c r="CB13">
        <v>0.909090909</v>
      </c>
      <c r="CC13">
        <v>0.83863636363636318</v>
      </c>
      <c r="CD13">
        <v>0.91363636339999998</v>
      </c>
      <c r="CE13">
        <v>0.909090909</v>
      </c>
      <c r="CF13">
        <v>0.85454545459999998</v>
      </c>
      <c r="CI13" s="5" t="s">
        <v>65</v>
      </c>
      <c r="CJ13">
        <v>0.91542857119999999</v>
      </c>
      <c r="CK13">
        <v>0.91178707259999991</v>
      </c>
      <c r="CL13">
        <v>0.89809885931558875</v>
      </c>
      <c r="CM13">
        <v>0.89809885931558875</v>
      </c>
      <c r="CN13">
        <v>0.89809885931558875</v>
      </c>
      <c r="CO13">
        <v>0.91191381533333338</v>
      </c>
      <c r="CP13">
        <v>0.91634981000000004</v>
      </c>
      <c r="CQ13">
        <v>0.89505703422053173</v>
      </c>
      <c r="CR13">
        <v>0.89505703422053173</v>
      </c>
      <c r="CS13">
        <v>0.89505703422053173</v>
      </c>
      <c r="CT13">
        <v>0.91634981000000004</v>
      </c>
      <c r="CU13">
        <v>0.89657779999999998</v>
      </c>
      <c r="CV13">
        <v>0.91999999999999993</v>
      </c>
      <c r="CW13">
        <v>0.89657794676806013</v>
      </c>
      <c r="CX13">
        <v>0.91558935380000006</v>
      </c>
      <c r="CY13">
        <v>0.91254752900000002</v>
      </c>
      <c r="CZ13">
        <v>0.89733840279999999</v>
      </c>
    </row>
    <row r="14" spans="1:104" x14ac:dyDescent="0.2">
      <c r="A14" s="1" t="s">
        <v>135</v>
      </c>
      <c r="B14" s="1">
        <v>4</v>
      </c>
      <c r="C14" s="1">
        <v>35</v>
      </c>
      <c r="D14" s="1">
        <v>1</v>
      </c>
      <c r="E14" s="1">
        <v>1</v>
      </c>
      <c r="F14" s="1">
        <v>0.40121006999999997</v>
      </c>
      <c r="G14" s="1">
        <v>0</v>
      </c>
      <c r="H14" s="1">
        <v>35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 t="s">
        <v>1</v>
      </c>
      <c r="Q14" s="1">
        <v>3600</v>
      </c>
      <c r="R14" s="1">
        <v>89</v>
      </c>
      <c r="S14" s="1">
        <v>0</v>
      </c>
      <c r="T14" s="1" t="b">
        <v>0</v>
      </c>
      <c r="U14" s="1" t="b">
        <v>0</v>
      </c>
      <c r="V14" s="1" t="b">
        <v>0</v>
      </c>
      <c r="W14" s="1" t="s">
        <v>0</v>
      </c>
      <c r="X14" s="1" t="s">
        <v>0</v>
      </c>
      <c r="Y14" s="1" t="b">
        <v>0</v>
      </c>
      <c r="Z14" s="1"/>
      <c r="AA14" s="5" t="s">
        <v>68</v>
      </c>
      <c r="AB14">
        <v>0.33227901459999998</v>
      </c>
      <c r="AC14">
        <v>1.3184663772</v>
      </c>
      <c r="AD14">
        <v>0.40611243247985807</v>
      </c>
      <c r="AE14">
        <v>0.40604033470153755</v>
      </c>
      <c r="AF14">
        <v>0.40569338798522914</v>
      </c>
      <c r="AG14">
        <v>0.51198105819999995</v>
      </c>
      <c r="AH14">
        <v>1.2940182208000002</v>
      </c>
      <c r="AI14">
        <v>0.38885455131530744</v>
      </c>
      <c r="AJ14">
        <v>0.38849239349365183</v>
      </c>
      <c r="AK14">
        <v>0.38871159553527762</v>
      </c>
      <c r="AL14">
        <v>0.40463380799999998</v>
      </c>
      <c r="AM14">
        <v>2E-3</v>
      </c>
      <c r="AN14">
        <v>0.43312721239999996</v>
      </c>
      <c r="AO14">
        <v>4.5380288362503018E-2</v>
      </c>
      <c r="AP14">
        <v>1.2219782352000002</v>
      </c>
      <c r="AQ14">
        <v>1.0153923511999998</v>
      </c>
      <c r="AR14">
        <v>0.83197665220000006</v>
      </c>
      <c r="AU14" s="5" t="s">
        <v>68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 t="e">
        <v>#DIV/0!</v>
      </c>
      <c r="BH14">
        <v>0</v>
      </c>
      <c r="BI14" t="e">
        <v>#DIV/0!</v>
      </c>
      <c r="BJ14">
        <v>0</v>
      </c>
      <c r="BK14">
        <v>0</v>
      </c>
      <c r="BL14" t="e">
        <v>#DIV/0!</v>
      </c>
      <c r="BO14" s="5" t="s">
        <v>68</v>
      </c>
      <c r="BP14">
        <v>0.94210526319999999</v>
      </c>
      <c r="BQ14">
        <v>0.94210526319999999</v>
      </c>
      <c r="BR14">
        <v>0.93684210526315748</v>
      </c>
      <c r="BS14">
        <v>0.93684210526315748</v>
      </c>
      <c r="BT14">
        <v>0.93684210526315748</v>
      </c>
      <c r="BU14">
        <v>0.9368421052</v>
      </c>
      <c r="BV14">
        <v>0.94210526319999999</v>
      </c>
      <c r="BW14">
        <v>0.94210526315789433</v>
      </c>
      <c r="BX14">
        <v>0.94210526315789433</v>
      </c>
      <c r="BY14">
        <v>0.94210526315789433</v>
      </c>
      <c r="BZ14">
        <v>0.9368421052</v>
      </c>
      <c r="CA14">
        <v>0.94736842099999996</v>
      </c>
      <c r="CB14">
        <v>0.94210526319999999</v>
      </c>
      <c r="CC14">
        <v>0.82105263157894692</v>
      </c>
      <c r="CD14">
        <v>0.94210526319999999</v>
      </c>
      <c r="CE14">
        <v>0.94210526319999999</v>
      </c>
      <c r="CF14">
        <v>0.93157894760000004</v>
      </c>
      <c r="CI14" s="5" t="s">
        <v>68</v>
      </c>
      <c r="CJ14">
        <v>0.95733333319999991</v>
      </c>
      <c r="CK14">
        <v>0.96249999980000001</v>
      </c>
      <c r="CL14">
        <v>0.96249999999999947</v>
      </c>
      <c r="CM14">
        <v>0.96249999999999947</v>
      </c>
      <c r="CN14">
        <v>0.96249999999999947</v>
      </c>
      <c r="CO14">
        <v>0.96249999980000001</v>
      </c>
      <c r="CP14">
        <v>0.96249999980000001</v>
      </c>
      <c r="CQ14">
        <v>0.96249999999999947</v>
      </c>
      <c r="CR14">
        <v>0.96249999999999947</v>
      </c>
      <c r="CS14">
        <v>0.96249999999999947</v>
      </c>
      <c r="CT14">
        <v>0.96071428559999994</v>
      </c>
      <c r="CU14">
        <v>0.95714299999999997</v>
      </c>
      <c r="CV14">
        <v>0.96000000000000019</v>
      </c>
      <c r="CW14">
        <v>0.83571428571428508</v>
      </c>
      <c r="CX14">
        <v>0.96249999980000001</v>
      </c>
      <c r="CY14">
        <v>0.96249999980000001</v>
      </c>
      <c r="CZ14">
        <v>0.9642857144000001</v>
      </c>
    </row>
    <row r="15" spans="1:104" x14ac:dyDescent="0.2">
      <c r="A15" s="1" t="s">
        <v>135</v>
      </c>
      <c r="B15" s="1">
        <v>4</v>
      </c>
      <c r="C15" s="1">
        <v>35</v>
      </c>
      <c r="D15" s="1">
        <v>1</v>
      </c>
      <c r="E15" s="1">
        <v>1</v>
      </c>
      <c r="F15" s="1">
        <v>0.51658391999999997</v>
      </c>
      <c r="G15" s="1">
        <v>0</v>
      </c>
      <c r="H15" s="1">
        <v>35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 t="s">
        <v>1</v>
      </c>
      <c r="Q15" s="1">
        <v>3600</v>
      </c>
      <c r="R15" s="1">
        <v>42</v>
      </c>
      <c r="S15" s="1">
        <v>0</v>
      </c>
      <c r="T15" s="1" t="b">
        <v>0</v>
      </c>
      <c r="U15" s="1" t="b">
        <v>0</v>
      </c>
      <c r="V15" s="1" t="b">
        <v>0</v>
      </c>
      <c r="W15" s="1" t="s">
        <v>0</v>
      </c>
      <c r="X15" s="1" t="s">
        <v>0</v>
      </c>
      <c r="Y15" s="1" t="b">
        <v>0</v>
      </c>
      <c r="Z15" s="1"/>
      <c r="AA15" s="5" t="s">
        <v>132</v>
      </c>
      <c r="AB15">
        <v>420.00568458000009</v>
      </c>
      <c r="AC15">
        <v>2850.1797286000001</v>
      </c>
      <c r="AD15">
        <v>1983.5053283999998</v>
      </c>
      <c r="AE15">
        <v>1961.6507418000001</v>
      </c>
      <c r="AF15">
        <v>2202.27979125</v>
      </c>
      <c r="AG15">
        <v>1209.2546382200001</v>
      </c>
      <c r="AH15">
        <v>3048.3767293999999</v>
      </c>
      <c r="AI15">
        <v>1518.5468877999999</v>
      </c>
      <c r="AJ15">
        <v>1539.6701315999999</v>
      </c>
      <c r="AK15">
        <v>1499.1015992500002</v>
      </c>
      <c r="AL15">
        <v>1220.4047494000001</v>
      </c>
      <c r="AM15">
        <v>1.2E-2</v>
      </c>
      <c r="AN15">
        <v>609.72889201999999</v>
      </c>
      <c r="AO15">
        <v>5.7141680270433384E-2</v>
      </c>
      <c r="AP15">
        <v>3244.2304716000003</v>
      </c>
      <c r="AQ15">
        <v>2542.0750544071143</v>
      </c>
      <c r="AR15">
        <v>0.42767043119999998</v>
      </c>
      <c r="AU15" s="5" t="s">
        <v>132</v>
      </c>
      <c r="AV15">
        <v>1.696E-5</v>
      </c>
      <c r="AW15">
        <v>3.1614867800000002E-2</v>
      </c>
      <c r="AX15">
        <v>3.0019685000000001E-2</v>
      </c>
      <c r="AY15">
        <v>2.9232283399999996E-2</v>
      </c>
      <c r="AZ15">
        <v>3.961614175E-2</v>
      </c>
      <c r="BA15">
        <v>0</v>
      </c>
      <c r="BB15">
        <v>4.3660705399999999E-2</v>
      </c>
      <c r="BC15">
        <v>0</v>
      </c>
      <c r="BD15">
        <v>0</v>
      </c>
      <c r="BE15">
        <v>0</v>
      </c>
      <c r="BF15">
        <v>0</v>
      </c>
      <c r="BH15">
        <v>0</v>
      </c>
      <c r="BI15" t="e">
        <v>#DIV/0!</v>
      </c>
      <c r="BJ15">
        <v>7.2344027200000008E-2</v>
      </c>
      <c r="BK15">
        <v>3.0259365994233799E-2</v>
      </c>
      <c r="BO15" s="5" t="s">
        <v>132</v>
      </c>
      <c r="BP15">
        <v>0.86783479339999992</v>
      </c>
      <c r="BQ15">
        <v>0.86783479339999992</v>
      </c>
      <c r="BR15">
        <v>0.86007509379999991</v>
      </c>
      <c r="BS15">
        <v>0.86007509379999991</v>
      </c>
      <c r="BT15">
        <v>0.85794743424999997</v>
      </c>
      <c r="BU15">
        <v>0.86783479339999992</v>
      </c>
      <c r="BV15">
        <v>0.86783479339999992</v>
      </c>
      <c r="BW15">
        <v>0.86783479339999992</v>
      </c>
      <c r="BX15">
        <v>0.86783479339999992</v>
      </c>
      <c r="BY15">
        <v>0.86764705875000003</v>
      </c>
      <c r="BZ15">
        <v>0.86783479339999992</v>
      </c>
      <c r="CA15">
        <v>0.87158948659999991</v>
      </c>
      <c r="CB15">
        <v>0.86783479339999992</v>
      </c>
      <c r="CC15">
        <v>0.87158948685857263</v>
      </c>
      <c r="CD15">
        <v>0.86783479339999992</v>
      </c>
      <c r="CE15">
        <v>0.86958698372966148</v>
      </c>
      <c r="CF15">
        <v>0.86633291619999997</v>
      </c>
      <c r="CI15" s="5" t="s">
        <v>132</v>
      </c>
      <c r="CJ15">
        <v>0.87309136420000011</v>
      </c>
      <c r="CK15">
        <v>0.86967042120000004</v>
      </c>
      <c r="CL15">
        <v>0.86591572800000005</v>
      </c>
      <c r="CM15">
        <v>0.86591572800000005</v>
      </c>
      <c r="CN15">
        <v>0.86503963299999997</v>
      </c>
      <c r="CO15">
        <v>0.86967042120000004</v>
      </c>
      <c r="CP15">
        <v>0.86967042120000004</v>
      </c>
      <c r="CQ15">
        <v>0.86967042120000004</v>
      </c>
      <c r="CR15">
        <v>0.86967042120000004</v>
      </c>
      <c r="CS15">
        <v>0.86973299950000005</v>
      </c>
      <c r="CT15">
        <v>0.86967042120000004</v>
      </c>
      <c r="CU15">
        <v>0.86841879999999994</v>
      </c>
      <c r="CV15">
        <v>0.87309136420000011</v>
      </c>
      <c r="CW15">
        <v>0.86841885690446363</v>
      </c>
      <c r="CX15">
        <v>0.86967042120000004</v>
      </c>
      <c r="CY15">
        <v>0.86908635794743405</v>
      </c>
      <c r="CZ15">
        <v>0.87017104700000003</v>
      </c>
    </row>
    <row r="16" spans="1:104" x14ac:dyDescent="0.2">
      <c r="A16" s="1" t="s">
        <v>135</v>
      </c>
      <c r="B16" s="1">
        <v>4</v>
      </c>
      <c r="C16" s="1">
        <v>35</v>
      </c>
      <c r="D16" s="1">
        <v>0.83333333300000001</v>
      </c>
      <c r="E16" s="1">
        <v>1</v>
      </c>
      <c r="F16" s="1">
        <v>0.39998888999999999</v>
      </c>
      <c r="G16" s="1">
        <v>0</v>
      </c>
      <c r="H16" s="1">
        <v>35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 t="s">
        <v>1</v>
      </c>
      <c r="Q16" s="1">
        <v>3600</v>
      </c>
      <c r="R16" s="1">
        <v>0</v>
      </c>
      <c r="S16" s="1">
        <v>0</v>
      </c>
      <c r="T16" s="1" t="b">
        <v>0</v>
      </c>
      <c r="U16" s="1" t="b">
        <v>0</v>
      </c>
      <c r="V16" s="1" t="b">
        <v>0</v>
      </c>
      <c r="W16" s="1" t="s">
        <v>0</v>
      </c>
      <c r="X16" s="1" t="s">
        <v>0</v>
      </c>
      <c r="Y16" s="1" t="b">
        <v>0</v>
      </c>
      <c r="Z16" s="1"/>
      <c r="AA16" s="5" t="s">
        <v>16</v>
      </c>
      <c r="AB16">
        <v>0.48034057619999998</v>
      </c>
      <c r="AC16">
        <v>1.6556446552000001</v>
      </c>
      <c r="AD16">
        <v>0.6740181919999999</v>
      </c>
      <c r="AE16">
        <v>0.68586335179999991</v>
      </c>
      <c r="AF16">
        <v>0.68056912420000004</v>
      </c>
      <c r="AG16">
        <v>0.73689169879999994</v>
      </c>
      <c r="AH16">
        <v>1.542522621</v>
      </c>
      <c r="AI16">
        <v>0.74184026699999994</v>
      </c>
      <c r="AJ16">
        <v>0.73223276139999993</v>
      </c>
      <c r="AK16">
        <v>0.74031443600000002</v>
      </c>
      <c r="AL16">
        <v>0.73030562379999997</v>
      </c>
      <c r="AM16">
        <v>4.0000000000000001E-3</v>
      </c>
      <c r="AN16">
        <v>0.73888115899999995</v>
      </c>
      <c r="AO16">
        <v>1.47203512489795E-2</v>
      </c>
      <c r="AP16">
        <v>1.6812286375999999</v>
      </c>
      <c r="AQ16">
        <v>1.6080349922180119</v>
      </c>
      <c r="AR16">
        <v>1.1866140399999999E-2</v>
      </c>
      <c r="AU16" s="5" t="s">
        <v>16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H16">
        <v>0</v>
      </c>
      <c r="BI16" t="e">
        <v>#DIV/0!</v>
      </c>
      <c r="BJ16">
        <v>0</v>
      </c>
      <c r="BK16">
        <v>0</v>
      </c>
      <c r="BO16" s="5" t="s">
        <v>16</v>
      </c>
      <c r="BP16">
        <v>0.74838709660000002</v>
      </c>
      <c r="BQ16">
        <v>0.74838709660000002</v>
      </c>
      <c r="BR16">
        <v>0.74838709660000002</v>
      </c>
      <c r="BS16">
        <v>0.74838709660000002</v>
      </c>
      <c r="BT16">
        <v>0.74838709660000002</v>
      </c>
      <c r="BU16">
        <v>0.74838709660000002</v>
      </c>
      <c r="BV16">
        <v>0.74838709660000002</v>
      </c>
      <c r="BW16">
        <v>0.74838709660000002</v>
      </c>
      <c r="BX16">
        <v>0.74838709660000002</v>
      </c>
      <c r="BY16">
        <v>0.74838709660000002</v>
      </c>
      <c r="BZ16">
        <v>0.74838709660000002</v>
      </c>
      <c r="CA16">
        <v>0.82580645139999986</v>
      </c>
      <c r="CB16">
        <v>0.74838709660000002</v>
      </c>
      <c r="CC16">
        <v>0.84516129032257969</v>
      </c>
      <c r="CD16">
        <v>0.74838709660000002</v>
      </c>
      <c r="CE16">
        <v>0.74838709677419279</v>
      </c>
      <c r="CF16">
        <v>0.74838709659999991</v>
      </c>
      <c r="CI16" s="5" t="s">
        <v>16</v>
      </c>
      <c r="CJ16">
        <v>0.82258064500000005</v>
      </c>
      <c r="CK16">
        <v>0.81505376339999991</v>
      </c>
      <c r="CL16">
        <v>0.81505376339999991</v>
      </c>
      <c r="CM16">
        <v>0.81505376339999991</v>
      </c>
      <c r="CN16">
        <v>0.81505376339999991</v>
      </c>
      <c r="CO16">
        <v>0.81505376339999991</v>
      </c>
      <c r="CP16">
        <v>0.81505376339999991</v>
      </c>
      <c r="CQ16">
        <v>0.81505376339999991</v>
      </c>
      <c r="CR16">
        <v>0.81505376339999991</v>
      </c>
      <c r="CS16">
        <v>0.81505376339999991</v>
      </c>
      <c r="CT16">
        <v>0.81505376339999991</v>
      </c>
      <c r="CU16">
        <v>0.81720439999999994</v>
      </c>
      <c r="CV16">
        <v>0.82258064500000005</v>
      </c>
      <c r="CW16">
        <v>0.81505376344085934</v>
      </c>
      <c r="CX16">
        <v>0.81505376339999991</v>
      </c>
      <c r="CY16">
        <v>0.81505376344085934</v>
      </c>
      <c r="CZ16">
        <v>0.84301075240000001</v>
      </c>
    </row>
    <row r="17" spans="1:104" x14ac:dyDescent="0.2">
      <c r="A17" s="1" t="s">
        <v>135</v>
      </c>
      <c r="B17" s="1">
        <v>5</v>
      </c>
      <c r="C17" s="1">
        <v>35</v>
      </c>
      <c r="D17" s="1">
        <v>0.75</v>
      </c>
      <c r="E17" s="1">
        <v>1</v>
      </c>
      <c r="F17" s="1">
        <v>0.58672618899999995</v>
      </c>
      <c r="G17" s="1">
        <v>0</v>
      </c>
      <c r="H17" s="1">
        <v>35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 t="s">
        <v>1</v>
      </c>
      <c r="Q17" s="1">
        <v>3600</v>
      </c>
      <c r="R17" s="1">
        <v>138</v>
      </c>
      <c r="S17" s="1">
        <v>0</v>
      </c>
      <c r="T17" s="1" t="b">
        <v>0</v>
      </c>
      <c r="U17" s="1" t="b">
        <v>0</v>
      </c>
      <c r="V17" s="1" t="b">
        <v>0</v>
      </c>
      <c r="W17" s="1" t="s">
        <v>0</v>
      </c>
      <c r="X17" s="1" t="s">
        <v>0</v>
      </c>
      <c r="Y17" s="1" t="b">
        <v>0</v>
      </c>
      <c r="Z17" s="1"/>
      <c r="AA17" s="5" t="s">
        <v>18</v>
      </c>
      <c r="AB17">
        <v>3.1223727702000001</v>
      </c>
      <c r="AC17">
        <v>3.6389863966</v>
      </c>
      <c r="AD17">
        <v>1.8947524069999999</v>
      </c>
      <c r="AE17">
        <v>1.8870979785999999</v>
      </c>
      <c r="AF17">
        <v>1.8682270050000001</v>
      </c>
      <c r="AG17">
        <v>1.9346542358000001</v>
      </c>
      <c r="AH17">
        <v>4.0077519415999996</v>
      </c>
      <c r="AI17">
        <v>1.9651437758000001</v>
      </c>
      <c r="AJ17">
        <v>1.9598738191999998</v>
      </c>
      <c r="AK17">
        <v>1.9580229758000001</v>
      </c>
      <c r="AL17">
        <v>1.9170099258</v>
      </c>
      <c r="AM17">
        <v>2E-3</v>
      </c>
      <c r="AN17">
        <v>6.7575644969999997</v>
      </c>
      <c r="AO17">
        <v>1.6836607456207221E-2</v>
      </c>
      <c r="AP17">
        <v>5.8301774023999995</v>
      </c>
      <c r="AQ17">
        <v>5.4038532257080023</v>
      </c>
      <c r="AR17">
        <v>1.17072106E-2</v>
      </c>
      <c r="AU17" s="5" t="s">
        <v>18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H17">
        <v>0</v>
      </c>
      <c r="BI17" t="e">
        <v>#DIV/0!</v>
      </c>
      <c r="BJ17">
        <v>0</v>
      </c>
      <c r="BK17">
        <v>0</v>
      </c>
      <c r="BO17" s="5" t="s">
        <v>18</v>
      </c>
      <c r="BP17">
        <v>0.56279069780000013</v>
      </c>
      <c r="BQ17">
        <v>0.54883720940000003</v>
      </c>
      <c r="BR17">
        <v>0.55813953500000002</v>
      </c>
      <c r="BS17">
        <v>0.55813953500000002</v>
      </c>
      <c r="BT17">
        <v>0.55813953500000002</v>
      </c>
      <c r="BU17">
        <v>0.54418604660000003</v>
      </c>
      <c r="BV17">
        <v>0.56279069780000002</v>
      </c>
      <c r="BW17">
        <v>0.54883720940000003</v>
      </c>
      <c r="BX17">
        <v>0.54883720940000003</v>
      </c>
      <c r="BY17">
        <v>0.54883720940000003</v>
      </c>
      <c r="BZ17">
        <v>0.54418604660000003</v>
      </c>
      <c r="CA17">
        <v>0.54418604660000003</v>
      </c>
      <c r="CB17">
        <v>0.56279069780000002</v>
      </c>
      <c r="CC17">
        <v>0.54883720930232516</v>
      </c>
      <c r="CD17">
        <v>0.55813953500000002</v>
      </c>
      <c r="CE17">
        <v>0.54883720930232549</v>
      </c>
      <c r="CF17">
        <v>0.54883720940000003</v>
      </c>
      <c r="CI17" s="5" t="s">
        <v>18</v>
      </c>
      <c r="CJ17">
        <v>0.67619047620000006</v>
      </c>
      <c r="CK17">
        <v>0.68253968279999999</v>
      </c>
      <c r="CL17">
        <v>0.68253968279999999</v>
      </c>
      <c r="CM17">
        <v>0.68253968279999999</v>
      </c>
      <c r="CN17">
        <v>0.68253968279999999</v>
      </c>
      <c r="CO17">
        <v>0.68253968279999999</v>
      </c>
      <c r="CP17">
        <v>0.68253968279999999</v>
      </c>
      <c r="CQ17">
        <v>0.68253968279999999</v>
      </c>
      <c r="CR17">
        <v>0.68253968279999999</v>
      </c>
      <c r="CS17">
        <v>0.68253968279999999</v>
      </c>
      <c r="CT17">
        <v>0.68253968279999999</v>
      </c>
      <c r="CU17">
        <v>0.67460339999999996</v>
      </c>
      <c r="CV17">
        <v>0.67619047620000006</v>
      </c>
      <c r="CW17">
        <v>0.66666666666666607</v>
      </c>
      <c r="CX17">
        <v>0.68253968279999999</v>
      </c>
      <c r="CY17">
        <v>0.682539682539682</v>
      </c>
      <c r="CZ17">
        <v>0.67619047659999998</v>
      </c>
    </row>
    <row r="18" spans="1:104" x14ac:dyDescent="0.2">
      <c r="A18" s="1" t="s">
        <v>135</v>
      </c>
      <c r="B18" s="1">
        <v>5</v>
      </c>
      <c r="C18" s="1">
        <v>35</v>
      </c>
      <c r="D18" s="1">
        <v>1</v>
      </c>
      <c r="E18" s="1">
        <v>1</v>
      </c>
      <c r="F18" s="1">
        <v>0.22135400799999999</v>
      </c>
      <c r="G18" s="1">
        <v>0</v>
      </c>
      <c r="H18" s="1">
        <v>35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 t="s">
        <v>1</v>
      </c>
      <c r="Q18" s="1">
        <v>3600</v>
      </c>
      <c r="R18" s="1">
        <v>15</v>
      </c>
      <c r="S18" s="1">
        <v>0</v>
      </c>
      <c r="T18" s="1" t="b">
        <v>0</v>
      </c>
      <c r="U18" s="1" t="b">
        <v>0</v>
      </c>
      <c r="V18" s="1" t="b">
        <v>0</v>
      </c>
      <c r="W18" s="1" t="s">
        <v>0</v>
      </c>
      <c r="X18" s="1" t="s">
        <v>0</v>
      </c>
      <c r="Y18" s="1" t="b">
        <v>0</v>
      </c>
      <c r="Z18" s="1"/>
      <c r="AA18" s="5" t="s">
        <v>15</v>
      </c>
      <c r="AB18">
        <v>0.22993993760000003</v>
      </c>
      <c r="AC18">
        <v>1.5158530236000001</v>
      </c>
      <c r="AD18">
        <v>0.57356872560000005</v>
      </c>
      <c r="AE18">
        <v>0.58126721380000002</v>
      </c>
      <c r="AF18">
        <v>0.58216924680000004</v>
      </c>
      <c r="AG18">
        <v>0.56159138680000009</v>
      </c>
      <c r="AH18">
        <v>1.2803078174</v>
      </c>
      <c r="AI18">
        <v>0.58518037779999998</v>
      </c>
      <c r="AJ18">
        <v>0.58211941740000006</v>
      </c>
      <c r="AK18">
        <v>0.588091421</v>
      </c>
      <c r="AL18">
        <v>0.56051063540000001</v>
      </c>
      <c r="AM18">
        <v>0</v>
      </c>
      <c r="AN18">
        <v>0.50520825380000001</v>
      </c>
      <c r="AO18">
        <v>1.242034584283826E-2</v>
      </c>
      <c r="AP18">
        <v>0.93996520039999998</v>
      </c>
      <c r="AQ18">
        <v>1.1963346481323218</v>
      </c>
      <c r="AR18">
        <v>1.0270405E-2</v>
      </c>
      <c r="AU18" s="5" t="s">
        <v>15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H18">
        <v>0</v>
      </c>
      <c r="BI18" t="e">
        <v>#DIV/0!</v>
      </c>
      <c r="BJ18">
        <v>0</v>
      </c>
      <c r="BK18">
        <v>0</v>
      </c>
      <c r="BO18" s="5" t="s">
        <v>15</v>
      </c>
      <c r="BP18">
        <v>0.94193548380000003</v>
      </c>
      <c r="BQ18">
        <v>0.94193548380000003</v>
      </c>
      <c r="BR18">
        <v>0.94193548380000003</v>
      </c>
      <c r="BS18">
        <v>0.94193548380000003</v>
      </c>
      <c r="BT18">
        <v>0.94193548380000003</v>
      </c>
      <c r="BU18">
        <v>0.94193548380000003</v>
      </c>
      <c r="BV18">
        <v>0.94193548380000003</v>
      </c>
      <c r="BW18">
        <v>0.94193548380000003</v>
      </c>
      <c r="BX18">
        <v>0.94193548380000003</v>
      </c>
      <c r="BY18">
        <v>0.94193548380000003</v>
      </c>
      <c r="BZ18">
        <v>0.94193548380000003</v>
      </c>
      <c r="CA18">
        <v>0.94193548379999981</v>
      </c>
      <c r="CB18">
        <v>0.94193548380000003</v>
      </c>
      <c r="CC18">
        <v>0.94193548387096704</v>
      </c>
      <c r="CD18">
        <v>0.94193548380000003</v>
      </c>
      <c r="CE18">
        <v>0.94193548387096726</v>
      </c>
      <c r="CF18">
        <v>0.93548387079999995</v>
      </c>
      <c r="CI18" s="5" t="s">
        <v>15</v>
      </c>
      <c r="CJ18">
        <v>0.937704918</v>
      </c>
      <c r="CK18">
        <v>0.93186813179999994</v>
      </c>
      <c r="CL18">
        <v>0.93186813179999994</v>
      </c>
      <c r="CM18">
        <v>0.93186813179999994</v>
      </c>
      <c r="CN18">
        <v>0.93186813179999994</v>
      </c>
      <c r="CO18">
        <v>0.93186813179999994</v>
      </c>
      <c r="CP18">
        <v>0.93186813179999994</v>
      </c>
      <c r="CQ18">
        <v>0.93186813179999994</v>
      </c>
      <c r="CR18">
        <v>0.93186813179999994</v>
      </c>
      <c r="CS18">
        <v>0.93186813179999994</v>
      </c>
      <c r="CT18">
        <v>0.93186813179999994</v>
      </c>
      <c r="CU18">
        <v>0.93186819999999992</v>
      </c>
      <c r="CV18">
        <v>0.937704918</v>
      </c>
      <c r="CW18">
        <v>0.93186813186813178</v>
      </c>
      <c r="CX18">
        <v>0.93186813179999994</v>
      </c>
      <c r="CY18">
        <v>0.93186813186813178</v>
      </c>
      <c r="CZ18">
        <v>0.93406593400000004</v>
      </c>
    </row>
    <row r="19" spans="1:104" x14ac:dyDescent="0.2">
      <c r="A19" s="1" t="s">
        <v>135</v>
      </c>
      <c r="B19" s="1">
        <v>5</v>
      </c>
      <c r="C19" s="1">
        <v>35</v>
      </c>
      <c r="D19" s="1">
        <v>0.83333333300000001</v>
      </c>
      <c r="E19" s="1">
        <v>1</v>
      </c>
      <c r="F19" s="1">
        <v>0.56213617299999996</v>
      </c>
      <c r="G19" s="1">
        <v>0</v>
      </c>
      <c r="H19" s="1">
        <v>35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 t="s">
        <v>1</v>
      </c>
      <c r="Q19" s="1">
        <v>3600</v>
      </c>
      <c r="R19" s="1">
        <v>89</v>
      </c>
      <c r="S19" s="1">
        <v>0</v>
      </c>
      <c r="T19" s="1" t="b">
        <v>0</v>
      </c>
      <c r="U19" s="1" t="b">
        <v>0</v>
      </c>
      <c r="V19" s="1" t="b">
        <v>0</v>
      </c>
      <c r="W19" s="1" t="s">
        <v>0</v>
      </c>
      <c r="X19" s="1" t="s">
        <v>0</v>
      </c>
      <c r="Y19" s="1" t="b">
        <v>0</v>
      </c>
      <c r="Z19" s="1"/>
      <c r="AA19" s="5" t="s">
        <v>135</v>
      </c>
      <c r="AB19">
        <v>0.19796018579999999</v>
      </c>
      <c r="AC19">
        <v>3.8033723799999995E-2</v>
      </c>
      <c r="AD19">
        <v>8.4700012000000005E-2</v>
      </c>
      <c r="AE19">
        <v>8.4026193599999993E-2</v>
      </c>
      <c r="AF19">
        <v>8.4950113199999996E-2</v>
      </c>
      <c r="AG19">
        <v>6.9547796199999998E-2</v>
      </c>
      <c r="AH19">
        <v>7.3606396000000004E-2</v>
      </c>
      <c r="AI19">
        <v>7.5940179799999993E-2</v>
      </c>
      <c r="AJ19">
        <v>7.5802040000000001E-2</v>
      </c>
      <c r="AK19">
        <v>7.7061796200000005E-2</v>
      </c>
      <c r="AL19">
        <v>0.14811797139999999</v>
      </c>
      <c r="AM19">
        <v>4.0000000000000001E-3</v>
      </c>
      <c r="AN19">
        <v>7.6082611400000014E-2</v>
      </c>
      <c r="AO19">
        <v>4.815443009138104E-2</v>
      </c>
      <c r="AP19">
        <v>0.10466408720000001</v>
      </c>
      <c r="AQ19">
        <v>7.1147155761718511E-2</v>
      </c>
      <c r="AR19">
        <v>0.62885727899999999</v>
      </c>
      <c r="AU19" s="5" t="s">
        <v>135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H19">
        <v>0</v>
      </c>
      <c r="BI19" t="e">
        <v>#DIV/0!</v>
      </c>
      <c r="BJ19">
        <v>0</v>
      </c>
      <c r="BK19">
        <v>0</v>
      </c>
      <c r="BO19" s="5" t="s">
        <v>135</v>
      </c>
      <c r="BP19">
        <v>0.98333333339999984</v>
      </c>
      <c r="BQ19">
        <v>0.98333333339999984</v>
      </c>
      <c r="BR19">
        <v>1</v>
      </c>
      <c r="BS19">
        <v>1</v>
      </c>
      <c r="BT19">
        <v>1</v>
      </c>
      <c r="BU19">
        <v>0.98333333339999984</v>
      </c>
      <c r="BV19">
        <v>1</v>
      </c>
      <c r="BW19">
        <v>0.98333333339999984</v>
      </c>
      <c r="BX19">
        <v>0.98333333339999984</v>
      </c>
      <c r="BY19">
        <v>0.98333333339999984</v>
      </c>
      <c r="BZ19">
        <v>1</v>
      </c>
      <c r="CA19">
        <v>0.96666666679999991</v>
      </c>
      <c r="CB19">
        <v>1</v>
      </c>
      <c r="CC19">
        <v>0.64999999999999969</v>
      </c>
      <c r="CD19">
        <v>0.98333333340000006</v>
      </c>
      <c r="CE19">
        <v>0.98333333333333317</v>
      </c>
      <c r="CF19">
        <v>0.91666666679999997</v>
      </c>
      <c r="CI19" s="5" t="s">
        <v>135</v>
      </c>
      <c r="CJ19">
        <v>1</v>
      </c>
      <c r="CK19">
        <v>1</v>
      </c>
      <c r="CL19">
        <v>1</v>
      </c>
      <c r="CM19">
        <v>1</v>
      </c>
      <c r="CN19">
        <v>1</v>
      </c>
      <c r="CO19">
        <v>1</v>
      </c>
      <c r="CP19">
        <v>1</v>
      </c>
      <c r="CQ19">
        <v>1</v>
      </c>
      <c r="CR19">
        <v>1</v>
      </c>
      <c r="CS19">
        <v>1</v>
      </c>
      <c r="CT19">
        <v>1</v>
      </c>
      <c r="CU19">
        <v>1</v>
      </c>
      <c r="CV19">
        <v>1</v>
      </c>
      <c r="CW19">
        <v>0.71999999999999964</v>
      </c>
      <c r="CX19">
        <v>1</v>
      </c>
      <c r="CY19">
        <v>1</v>
      </c>
      <c r="CZ19">
        <v>1</v>
      </c>
    </row>
    <row r="20" spans="1:104" x14ac:dyDescent="0.2">
      <c r="A20" s="1" t="s">
        <v>135</v>
      </c>
      <c r="B20" s="1">
        <v>5</v>
      </c>
      <c r="C20" s="1">
        <v>35</v>
      </c>
      <c r="D20" s="1">
        <v>0.91666666699999999</v>
      </c>
      <c r="E20" s="1">
        <v>1</v>
      </c>
      <c r="F20" s="1">
        <v>0.57888412499999997</v>
      </c>
      <c r="G20" s="1">
        <v>0</v>
      </c>
      <c r="H20" s="1">
        <v>35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 t="s">
        <v>1</v>
      </c>
      <c r="Q20" s="1">
        <v>3600</v>
      </c>
      <c r="R20" s="1">
        <v>42</v>
      </c>
      <c r="S20" s="1">
        <v>0</v>
      </c>
      <c r="T20" s="1" t="b">
        <v>0</v>
      </c>
      <c r="U20" s="1" t="b">
        <v>0</v>
      </c>
      <c r="V20" s="1" t="b">
        <v>0</v>
      </c>
      <c r="W20" s="1" t="s">
        <v>0</v>
      </c>
      <c r="X20" s="1" t="s">
        <v>0</v>
      </c>
      <c r="Y20" s="1" t="b">
        <v>0</v>
      </c>
      <c r="Z20" s="1"/>
      <c r="AA20" s="5" t="s">
        <v>20</v>
      </c>
      <c r="AB20">
        <v>4.1449830054000003</v>
      </c>
      <c r="AC20">
        <v>13.4178132044</v>
      </c>
      <c r="AD20">
        <v>3.0869598866000003</v>
      </c>
      <c r="AE20">
        <v>3.159106398</v>
      </c>
      <c r="AF20">
        <v>3.1600481508000002</v>
      </c>
      <c r="AG20">
        <v>2.8385737418000003</v>
      </c>
      <c r="AH20">
        <v>12.705706644399999</v>
      </c>
      <c r="AI20">
        <v>2.8424190046</v>
      </c>
      <c r="AJ20">
        <v>3.0686009406000001</v>
      </c>
      <c r="AK20">
        <v>3.0692071915999999</v>
      </c>
      <c r="AL20">
        <v>2.6319627764</v>
      </c>
      <c r="AM20">
        <v>2E-3</v>
      </c>
      <c r="AN20">
        <v>9.9651186943999992</v>
      </c>
      <c r="AO20">
        <v>1.8279006332158981E-2</v>
      </c>
      <c r="AP20">
        <v>15.899491213999999</v>
      </c>
      <c r="AQ20">
        <v>13.964850139617889</v>
      </c>
      <c r="AR20">
        <v>9.5936250686645325E-2</v>
      </c>
      <c r="AU20" s="5" t="s">
        <v>20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H20">
        <v>0</v>
      </c>
      <c r="BI20" t="e">
        <v>#DIV/0!</v>
      </c>
      <c r="BJ20">
        <v>0</v>
      </c>
      <c r="BK20">
        <v>0</v>
      </c>
      <c r="BO20" s="5" t="s">
        <v>20</v>
      </c>
      <c r="BP20">
        <v>0.77014925359999997</v>
      </c>
      <c r="BQ20">
        <v>0.77014925359999997</v>
      </c>
      <c r="BR20">
        <v>0.77014925359999997</v>
      </c>
      <c r="BS20">
        <v>0.77014925359999997</v>
      </c>
      <c r="BT20">
        <v>0.77014925359999997</v>
      </c>
      <c r="BU20">
        <v>0.77014925359999997</v>
      </c>
      <c r="BV20">
        <v>0.77014925359999997</v>
      </c>
      <c r="BW20">
        <v>0.77014925359999997</v>
      </c>
      <c r="BX20">
        <v>0.77014925359999997</v>
      </c>
      <c r="BY20">
        <v>0.77014925359999997</v>
      </c>
      <c r="BZ20">
        <v>0.77014925359999997</v>
      </c>
      <c r="CA20">
        <v>0.80298507460000013</v>
      </c>
      <c r="CB20">
        <v>0.77014925359999997</v>
      </c>
      <c r="CC20">
        <v>0.60895522388059642</v>
      </c>
      <c r="CD20">
        <v>0.77014925359999997</v>
      </c>
      <c r="CE20">
        <v>0.77014925373134258</v>
      </c>
      <c r="CF20">
        <v>0.74626865671641718</v>
      </c>
      <c r="CI20" s="5" t="s">
        <v>20</v>
      </c>
      <c r="CJ20">
        <v>0.79849624039999989</v>
      </c>
      <c r="CK20">
        <v>0.79800000000000015</v>
      </c>
      <c r="CL20">
        <v>0.79800000000000015</v>
      </c>
      <c r="CM20">
        <v>0.79800000000000015</v>
      </c>
      <c r="CN20">
        <v>0.79800000000000015</v>
      </c>
      <c r="CO20">
        <v>0.79800000000000015</v>
      </c>
      <c r="CP20">
        <v>0.79800000000000015</v>
      </c>
      <c r="CQ20">
        <v>0.79800000000000015</v>
      </c>
      <c r="CR20">
        <v>0.79800000000000015</v>
      </c>
      <c r="CS20">
        <v>0.79800000000000015</v>
      </c>
      <c r="CT20">
        <v>0.79800000000000015</v>
      </c>
      <c r="CU20">
        <v>0.78699999999999992</v>
      </c>
      <c r="CV20">
        <v>0.79849624039999989</v>
      </c>
      <c r="CW20">
        <v>0.58099999999999996</v>
      </c>
      <c r="CX20">
        <v>0.79800000000000015</v>
      </c>
      <c r="CY20">
        <v>0.79800000000000015</v>
      </c>
      <c r="CZ20">
        <v>0.747</v>
      </c>
    </row>
    <row r="21" spans="1:104" x14ac:dyDescent="0.2">
      <c r="A21" s="1" t="s">
        <v>135</v>
      </c>
      <c r="B21" s="1">
        <v>5</v>
      </c>
      <c r="C21" s="1">
        <v>35</v>
      </c>
      <c r="D21" s="1">
        <v>1</v>
      </c>
      <c r="E21" s="1">
        <v>1</v>
      </c>
      <c r="F21" s="1">
        <v>0.49106597899999999</v>
      </c>
      <c r="G21" s="1">
        <v>0</v>
      </c>
      <c r="H21" s="1">
        <v>35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 t="s">
        <v>1</v>
      </c>
      <c r="Q21" s="1">
        <v>3600</v>
      </c>
      <c r="R21" s="1">
        <v>0</v>
      </c>
      <c r="S21" s="1">
        <v>0</v>
      </c>
      <c r="T21" s="1" t="b">
        <v>0</v>
      </c>
      <c r="U21" s="1" t="b">
        <v>0</v>
      </c>
      <c r="V21" s="1" t="b">
        <v>0</v>
      </c>
      <c r="W21" s="1" t="s">
        <v>0</v>
      </c>
      <c r="X21" s="1" t="s">
        <v>0</v>
      </c>
      <c r="Y21" s="1" t="b">
        <v>0</v>
      </c>
      <c r="Z21" s="1"/>
      <c r="AA21" s="5" t="s">
        <v>136</v>
      </c>
      <c r="AB21">
        <v>139.20281598</v>
      </c>
      <c r="AC21">
        <v>283.51357554000003</v>
      </c>
      <c r="AD21">
        <v>93.818906976000022</v>
      </c>
      <c r="AE21">
        <v>93.309414578000002</v>
      </c>
      <c r="AF21">
        <v>93.330114555999998</v>
      </c>
      <c r="AG21">
        <v>103.77015761800001</v>
      </c>
      <c r="AH21">
        <v>281.79178417999998</v>
      </c>
      <c r="AI21">
        <v>106.392295206</v>
      </c>
      <c r="AJ21">
        <v>106.143201346</v>
      </c>
      <c r="AK21">
        <v>105.62168682199999</v>
      </c>
      <c r="AL21">
        <v>104.084268804</v>
      </c>
      <c r="AM21">
        <v>6.0000000000000001E-3</v>
      </c>
      <c r="AN21">
        <v>490.03922618000007</v>
      </c>
      <c r="AO21">
        <v>3.4709326922893462E-2</v>
      </c>
      <c r="AP21">
        <v>327.17884978000001</v>
      </c>
      <c r="AQ21">
        <v>700.41110644340358</v>
      </c>
      <c r="AR21">
        <v>0.68160777099999992</v>
      </c>
      <c r="AU21" s="5" t="s">
        <v>136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H21">
        <v>0</v>
      </c>
      <c r="BI21" t="e">
        <v>#DIV/0!</v>
      </c>
      <c r="BJ21">
        <v>0</v>
      </c>
      <c r="BK21">
        <v>0</v>
      </c>
      <c r="BO21" s="5" t="s">
        <v>136</v>
      </c>
      <c r="BP21">
        <v>0.68333333340000002</v>
      </c>
      <c r="BQ21">
        <v>0.68500000020000007</v>
      </c>
      <c r="BR21">
        <v>0.68250000020000001</v>
      </c>
      <c r="BS21">
        <v>0.68250000020000001</v>
      </c>
      <c r="BT21">
        <v>0.68250000020000001</v>
      </c>
      <c r="BU21">
        <v>0.68500000020000007</v>
      </c>
      <c r="BV21">
        <v>0.68333333340000002</v>
      </c>
      <c r="BW21">
        <v>0.68583333340000008</v>
      </c>
      <c r="BX21">
        <v>0.68583333340000008</v>
      </c>
      <c r="BY21">
        <v>0.68583333340000008</v>
      </c>
      <c r="BZ21">
        <v>0.68500000020000007</v>
      </c>
      <c r="CA21">
        <v>0.67083333339999995</v>
      </c>
      <c r="CB21">
        <v>0.68583333340000008</v>
      </c>
      <c r="CC21">
        <v>0.6733333333333329</v>
      </c>
      <c r="CD21">
        <v>0.68583333340000008</v>
      </c>
      <c r="CE21">
        <v>0.68249999999999944</v>
      </c>
      <c r="CF21">
        <v>0.65666666659999995</v>
      </c>
      <c r="CI21" s="5" t="s">
        <v>136</v>
      </c>
      <c r="CJ21">
        <v>0.70772442599999996</v>
      </c>
      <c r="CK21">
        <v>0.70974930359999999</v>
      </c>
      <c r="CL21">
        <v>0.70974930359999999</v>
      </c>
      <c r="CM21">
        <v>0.70974930359999999</v>
      </c>
      <c r="CN21">
        <v>0.70974930359999999</v>
      </c>
      <c r="CO21">
        <v>0.70974930359999999</v>
      </c>
      <c r="CP21">
        <v>0.70974930359999999</v>
      </c>
      <c r="CQ21">
        <v>0.70974930359999999</v>
      </c>
      <c r="CR21">
        <v>0.70974930359999999</v>
      </c>
      <c r="CS21">
        <v>0.70974930359999999</v>
      </c>
      <c r="CT21">
        <v>0.70974930359999999</v>
      </c>
      <c r="CU21">
        <v>0.71225619999999989</v>
      </c>
      <c r="CV21">
        <v>0.70897703560000003</v>
      </c>
      <c r="CW21">
        <v>0.6986072423398324</v>
      </c>
      <c r="CX21">
        <v>0.70974930359999999</v>
      </c>
      <c r="CY21">
        <v>0.70974930362116939</v>
      </c>
      <c r="CZ21">
        <v>0.71838440120000002</v>
      </c>
    </row>
    <row r="22" spans="1:104" x14ac:dyDescent="0.2">
      <c r="A22" s="1" t="s">
        <v>135</v>
      </c>
      <c r="B22" s="1">
        <v>2</v>
      </c>
      <c r="C22" s="1">
        <v>35</v>
      </c>
      <c r="D22" s="1">
        <v>1</v>
      </c>
      <c r="E22" s="1">
        <v>1</v>
      </c>
      <c r="F22" s="1">
        <v>2.4810076E-2</v>
      </c>
      <c r="G22" s="1">
        <v>0</v>
      </c>
      <c r="H22" s="1">
        <v>35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 t="s">
        <v>3</v>
      </c>
      <c r="Q22" s="1">
        <v>3600</v>
      </c>
      <c r="R22" s="1">
        <v>138</v>
      </c>
      <c r="S22" s="1">
        <v>0</v>
      </c>
      <c r="T22" s="1" t="b">
        <v>0</v>
      </c>
      <c r="U22" s="1" t="b">
        <v>0</v>
      </c>
      <c r="V22" s="1" t="b">
        <v>0</v>
      </c>
      <c r="W22" s="1" t="s">
        <v>0</v>
      </c>
      <c r="X22" s="1" t="s">
        <v>0</v>
      </c>
      <c r="Y22" s="1" t="b">
        <v>0</v>
      </c>
      <c r="Z22" s="1"/>
      <c r="AA22" s="4">
        <v>3</v>
      </c>
      <c r="AU22" s="4">
        <v>3</v>
      </c>
      <c r="BO22" s="4">
        <v>3</v>
      </c>
      <c r="CI22" s="4">
        <v>3</v>
      </c>
    </row>
    <row r="23" spans="1:104" x14ac:dyDescent="0.2">
      <c r="A23" s="1" t="s">
        <v>135</v>
      </c>
      <c r="B23" s="1">
        <v>2</v>
      </c>
      <c r="C23" s="1">
        <v>35</v>
      </c>
      <c r="D23" s="1">
        <v>1</v>
      </c>
      <c r="E23" s="1">
        <v>1</v>
      </c>
      <c r="F23" s="1">
        <v>2.4179935E-2</v>
      </c>
      <c r="G23" s="1">
        <v>0</v>
      </c>
      <c r="H23" s="1">
        <v>35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 t="s">
        <v>3</v>
      </c>
      <c r="Q23" s="1">
        <v>3600</v>
      </c>
      <c r="R23" s="1">
        <v>15</v>
      </c>
      <c r="S23" s="1">
        <v>0</v>
      </c>
      <c r="T23" s="1" t="b">
        <v>0</v>
      </c>
      <c r="U23" s="1" t="b">
        <v>0</v>
      </c>
      <c r="V23" s="1" t="b">
        <v>0</v>
      </c>
      <c r="W23" s="1" t="s">
        <v>0</v>
      </c>
      <c r="X23" s="1" t="s">
        <v>0</v>
      </c>
      <c r="Y23" s="1" t="b">
        <v>0</v>
      </c>
      <c r="Z23" s="1"/>
      <c r="AA23" s="5" t="s">
        <v>138</v>
      </c>
      <c r="AB23">
        <v>895.25226242000008</v>
      </c>
      <c r="AC23">
        <v>1235.87702036</v>
      </c>
      <c r="AD23">
        <v>1996.6753988</v>
      </c>
      <c r="AE23">
        <v>1983.8509364000001</v>
      </c>
      <c r="AF23">
        <v>1993.7395475999997</v>
      </c>
      <c r="AG23">
        <v>2314.2715964000004</v>
      </c>
      <c r="AH23">
        <v>1232.9043812</v>
      </c>
      <c r="AI23">
        <v>2200.0953450000002</v>
      </c>
      <c r="AJ23">
        <v>2229.6388096000001</v>
      </c>
      <c r="AK23">
        <v>2230.8512092000001</v>
      </c>
      <c r="AL23">
        <v>2307.498697</v>
      </c>
      <c r="AM23">
        <v>2.4E-2</v>
      </c>
      <c r="AN23">
        <v>1863.6038844</v>
      </c>
      <c r="AO23">
        <v>0.10929763242602315</v>
      </c>
      <c r="AP23">
        <v>1651.9162401999997</v>
      </c>
      <c r="AQ23">
        <v>1430.897772693628</v>
      </c>
      <c r="AR23">
        <v>0.42339849479999997</v>
      </c>
      <c r="AU23" s="5" t="s">
        <v>138</v>
      </c>
      <c r="AV23">
        <v>9.4779999999999997E-5</v>
      </c>
      <c r="AW23">
        <v>0</v>
      </c>
      <c r="AX23">
        <v>5.6338027999999997E-3</v>
      </c>
      <c r="AY23">
        <v>7.8651685999999998E-3</v>
      </c>
      <c r="AZ23">
        <v>7.8651685999999998E-3</v>
      </c>
      <c r="BA23">
        <v>9.6125221999999993E-3</v>
      </c>
      <c r="BB23">
        <v>0</v>
      </c>
      <c r="BC23">
        <v>4.5197739999999998E-3</v>
      </c>
      <c r="BD23">
        <v>1.3002433999999998E-2</v>
      </c>
      <c r="BE23">
        <v>1.3002433999999998E-2</v>
      </c>
      <c r="BF23">
        <v>9.6125221999999993E-3</v>
      </c>
      <c r="BH23">
        <v>1.9959999999999999E-5</v>
      </c>
      <c r="BI23" t="e">
        <v>#DIV/0!</v>
      </c>
      <c r="BJ23">
        <v>0</v>
      </c>
      <c r="BK23">
        <v>0</v>
      </c>
      <c r="BO23" s="5" t="s">
        <v>138</v>
      </c>
      <c r="BP23">
        <v>0.67643312099999986</v>
      </c>
      <c r="BQ23">
        <v>0.67261146479999989</v>
      </c>
      <c r="BR23">
        <v>0.67643312099999986</v>
      </c>
      <c r="BS23">
        <v>0.67643312099999986</v>
      </c>
      <c r="BT23">
        <v>0.67643312099999986</v>
      </c>
      <c r="BU23">
        <v>0.67643312099999986</v>
      </c>
      <c r="BV23">
        <v>0.67261146479999989</v>
      </c>
      <c r="BW23">
        <v>0.67261146479999989</v>
      </c>
      <c r="BX23">
        <v>0.67643312099999986</v>
      </c>
      <c r="BY23">
        <v>0.67643312099999986</v>
      </c>
      <c r="BZ23">
        <v>0.67643312099999986</v>
      </c>
      <c r="CA23">
        <v>0.70445859880000006</v>
      </c>
      <c r="CB23">
        <v>0.67261146479999989</v>
      </c>
      <c r="CC23">
        <v>0.68280254777070015</v>
      </c>
      <c r="CD23">
        <v>0.67261146479999989</v>
      </c>
      <c r="CE23">
        <v>0.67643312101910769</v>
      </c>
      <c r="CF23">
        <v>0.71337579600000001</v>
      </c>
      <c r="CI23" s="5" t="s">
        <v>138</v>
      </c>
      <c r="CJ23">
        <v>0.75128205119999991</v>
      </c>
      <c r="CK23">
        <v>0.75769230779999996</v>
      </c>
      <c r="CL23">
        <v>0.75769230779999996</v>
      </c>
      <c r="CM23">
        <v>0.75769230779999996</v>
      </c>
      <c r="CN23">
        <v>0.75769230779999996</v>
      </c>
      <c r="CO23">
        <v>0.75769230779999996</v>
      </c>
      <c r="CP23">
        <v>0.75769230779999996</v>
      </c>
      <c r="CQ23">
        <v>0.75769230779999996</v>
      </c>
      <c r="CR23">
        <v>0.75769230779999996</v>
      </c>
      <c r="CS23">
        <v>0.75769230779999996</v>
      </c>
      <c r="CT23">
        <v>0.75769230779999996</v>
      </c>
      <c r="CU23">
        <v>0.74914539999999996</v>
      </c>
      <c r="CV23">
        <v>0.75064102539999999</v>
      </c>
      <c r="CW23">
        <v>0.73162393162393113</v>
      </c>
      <c r="CX23">
        <v>0.75769230779999996</v>
      </c>
      <c r="CY23">
        <v>0.75769230769230722</v>
      </c>
      <c r="CZ23">
        <v>0.74615384620000003</v>
      </c>
    </row>
    <row r="24" spans="1:104" x14ac:dyDescent="0.2">
      <c r="A24" s="1" t="s">
        <v>135</v>
      </c>
      <c r="B24" s="1">
        <v>2</v>
      </c>
      <c r="C24" s="1">
        <v>35</v>
      </c>
      <c r="D24" s="1">
        <v>1</v>
      </c>
      <c r="E24" s="1">
        <v>1</v>
      </c>
      <c r="F24" s="1">
        <v>5.2834034000000002E-2</v>
      </c>
      <c r="G24" s="1">
        <v>0</v>
      </c>
      <c r="H24" s="1">
        <v>35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 t="s">
        <v>3</v>
      </c>
      <c r="Q24" s="1">
        <v>3600</v>
      </c>
      <c r="R24" s="1">
        <v>89</v>
      </c>
      <c r="S24" s="1">
        <v>0</v>
      </c>
      <c r="T24" s="1" t="b">
        <v>0</v>
      </c>
      <c r="U24" s="1" t="b">
        <v>0</v>
      </c>
      <c r="V24" s="1" t="b">
        <v>0</v>
      </c>
      <c r="W24" s="1" t="s">
        <v>0</v>
      </c>
      <c r="X24" s="1" t="s">
        <v>0</v>
      </c>
      <c r="Y24" s="1" t="b">
        <v>0</v>
      </c>
      <c r="Z24" s="1"/>
      <c r="AA24" s="5" t="s">
        <v>64</v>
      </c>
      <c r="AB24">
        <v>3600.0050161999998</v>
      </c>
      <c r="AC24">
        <v>3600.0277083999999</v>
      </c>
      <c r="AD24">
        <v>3600.0065909862483</v>
      </c>
      <c r="AE24">
        <v>3600.00383200645</v>
      </c>
      <c r="AF24">
        <v>3600.0037166118564</v>
      </c>
      <c r="AG24">
        <v>3600.0077925999999</v>
      </c>
      <c r="AH24">
        <v>3600.0308257999995</v>
      </c>
      <c r="AI24">
        <v>3600.0031283855424</v>
      </c>
      <c r="AJ24">
        <v>3600.0024615287739</v>
      </c>
      <c r="AK24">
        <v>3600.0035593986458</v>
      </c>
      <c r="AL24">
        <v>3600.0061589999996</v>
      </c>
      <c r="AM24">
        <v>5.1080000000000005</v>
      </c>
      <c r="AN24">
        <v>3600.0211841999999</v>
      </c>
      <c r="AO24">
        <v>5.8725145459175079E-2</v>
      </c>
      <c r="AP24">
        <v>3600.0333797500002</v>
      </c>
      <c r="AQ24">
        <v>3600.0755177999999</v>
      </c>
      <c r="AR24">
        <v>85.646696186</v>
      </c>
      <c r="AU24" s="5" t="s">
        <v>64</v>
      </c>
      <c r="AV24">
        <v>0.23683966500000003</v>
      </c>
      <c r="AW24">
        <v>0.18312302819999998</v>
      </c>
      <c r="AX24">
        <v>0.19898191575023599</v>
      </c>
      <c r="AY24">
        <v>0.19722367399199378</v>
      </c>
      <c r="AZ24">
        <v>0.19986103662935661</v>
      </c>
      <c r="BA24">
        <v>0.20961346819999999</v>
      </c>
      <c r="BB24">
        <v>0.14144995259999998</v>
      </c>
      <c r="BC24">
        <v>0.1813530639743432</v>
      </c>
      <c r="BD24">
        <v>0.17686508640089418</v>
      </c>
      <c r="BE24">
        <v>0.17861947236580661</v>
      </c>
      <c r="BF24">
        <v>0.19065187739999997</v>
      </c>
      <c r="BG24" t="e">
        <v>#DIV/0!</v>
      </c>
      <c r="BH24">
        <v>0.2146256272</v>
      </c>
      <c r="BI24" t="e">
        <v>#DIV/0!</v>
      </c>
      <c r="BJ24">
        <v>0.19522594525</v>
      </c>
      <c r="BK24">
        <v>0.18872769920000002</v>
      </c>
      <c r="BL24" t="e">
        <v>#DIV/0!</v>
      </c>
      <c r="BO24" s="5" t="s">
        <v>64</v>
      </c>
      <c r="BP24">
        <v>0.77540106959999999</v>
      </c>
      <c r="BQ24">
        <v>0.77647058839999994</v>
      </c>
      <c r="BR24">
        <v>0.75828877005347561</v>
      </c>
      <c r="BS24">
        <v>0.75828877005347561</v>
      </c>
      <c r="BT24">
        <v>0.75828877005347561</v>
      </c>
      <c r="BU24">
        <v>0.76791443859999986</v>
      </c>
      <c r="BV24">
        <v>0.77433155100000006</v>
      </c>
      <c r="BW24">
        <v>0.76791443850267327</v>
      </c>
      <c r="BX24">
        <v>0.77433155080213845</v>
      </c>
      <c r="BY24">
        <v>0.77433155080213845</v>
      </c>
      <c r="BZ24">
        <v>0.76684491980000002</v>
      </c>
      <c r="CA24">
        <v>0.78609625660000015</v>
      </c>
      <c r="CB24">
        <v>0.77219251319999993</v>
      </c>
      <c r="CC24">
        <v>0.77005347593582862</v>
      </c>
      <c r="CD24">
        <v>0.76203208550000001</v>
      </c>
      <c r="CE24">
        <v>0.76042780759999995</v>
      </c>
      <c r="CF24">
        <v>0.79358288760000006</v>
      </c>
      <c r="CI24" s="5" t="s">
        <v>64</v>
      </c>
      <c r="CJ24">
        <v>0.80053619300000012</v>
      </c>
      <c r="CK24">
        <v>0.80821428560000008</v>
      </c>
      <c r="CL24">
        <v>0.80821428571428533</v>
      </c>
      <c r="CM24">
        <v>0.80821428571428533</v>
      </c>
      <c r="CN24">
        <v>0.80821428571428533</v>
      </c>
      <c r="CO24">
        <v>0.8060714283999999</v>
      </c>
      <c r="CP24">
        <v>0.81071428579999993</v>
      </c>
      <c r="CQ24">
        <v>0.80821428571428533</v>
      </c>
      <c r="CR24">
        <v>0.80857142857142816</v>
      </c>
      <c r="CS24">
        <v>0.80857142857142816</v>
      </c>
      <c r="CT24">
        <v>0.80892857160000009</v>
      </c>
      <c r="CU24">
        <v>0.80999979999999994</v>
      </c>
      <c r="CV24">
        <v>0.80053619300000012</v>
      </c>
      <c r="CW24">
        <v>0.76071428571428545</v>
      </c>
      <c r="CX24">
        <v>0.80580357150000004</v>
      </c>
      <c r="CY24">
        <v>0.80499999980000003</v>
      </c>
      <c r="CZ24">
        <v>0.81071428579999993</v>
      </c>
    </row>
    <row r="25" spans="1:104" x14ac:dyDescent="0.2">
      <c r="A25" s="1" t="s">
        <v>135</v>
      </c>
      <c r="B25" s="1">
        <v>2</v>
      </c>
      <c r="C25" s="1">
        <v>35</v>
      </c>
      <c r="D25" s="1">
        <v>0.91666666699999999</v>
      </c>
      <c r="E25" s="1">
        <v>1</v>
      </c>
      <c r="F25" s="1">
        <v>5.1943779000000002E-2</v>
      </c>
      <c r="G25" s="1">
        <v>0</v>
      </c>
      <c r="H25" s="1">
        <v>35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 t="s">
        <v>3</v>
      </c>
      <c r="Q25" s="1">
        <v>3600</v>
      </c>
      <c r="R25" s="1">
        <v>42</v>
      </c>
      <c r="S25" s="1">
        <v>0</v>
      </c>
      <c r="T25" s="1" t="b">
        <v>0</v>
      </c>
      <c r="U25" s="1" t="b">
        <v>0</v>
      </c>
      <c r="V25" s="1" t="b">
        <v>0</v>
      </c>
      <c r="W25" s="1" t="s">
        <v>0</v>
      </c>
      <c r="X25" s="1" t="s">
        <v>0</v>
      </c>
      <c r="Y25" s="1" t="b">
        <v>0</v>
      </c>
      <c r="Z25" s="1"/>
      <c r="AA25" s="5" t="s">
        <v>134</v>
      </c>
      <c r="AB25">
        <v>3600.0002161999996</v>
      </c>
      <c r="AC25">
        <v>3600.0084168000003</v>
      </c>
      <c r="AD25">
        <v>3600.0013306000001</v>
      </c>
      <c r="AE25">
        <v>3600.0009917999996</v>
      </c>
      <c r="AF25">
        <v>3600.0011024</v>
      </c>
      <c r="AG25">
        <v>3600.0015519999993</v>
      </c>
      <c r="AH25">
        <v>3600.0082778000005</v>
      </c>
      <c r="AI25">
        <v>3600.0011365999999</v>
      </c>
      <c r="AJ25">
        <v>3600.0012973999997</v>
      </c>
      <c r="AK25">
        <v>3600.0017760000001</v>
      </c>
      <c r="AL25">
        <v>3600.0007488000001</v>
      </c>
      <c r="AM25">
        <v>9.0000000000000011E-2</v>
      </c>
      <c r="AN25">
        <v>3600.0051484000005</v>
      </c>
      <c r="AO25">
        <v>2.719284668564792E-2</v>
      </c>
      <c r="AP25">
        <v>3600.0076007999996</v>
      </c>
      <c r="AQ25">
        <v>3600.0271761417339</v>
      </c>
      <c r="AR25">
        <v>1.3890341756</v>
      </c>
      <c r="AU25" s="5" t="s">
        <v>134</v>
      </c>
      <c r="AV25">
        <v>0.12069697679999999</v>
      </c>
      <c r="AW25">
        <v>0.12977106759999998</v>
      </c>
      <c r="AX25">
        <v>0.15211179159999999</v>
      </c>
      <c r="AY25">
        <v>0.1597456622</v>
      </c>
      <c r="AZ25">
        <v>0.1597456622</v>
      </c>
      <c r="BA25">
        <v>0.15878432119999999</v>
      </c>
      <c r="BB25">
        <v>0.15744118820000003</v>
      </c>
      <c r="BC25">
        <v>0.1405445618</v>
      </c>
      <c r="BD25">
        <v>0.13913352740000001</v>
      </c>
      <c r="BE25">
        <v>0.13913352740000001</v>
      </c>
      <c r="BF25">
        <v>0.16835760820000004</v>
      </c>
      <c r="BH25">
        <v>0.73579265960000007</v>
      </c>
      <c r="BI25" t="e">
        <v>#DIV/0!</v>
      </c>
      <c r="BJ25">
        <v>0.17990444119999999</v>
      </c>
      <c r="BK25">
        <v>0.13215076022204314</v>
      </c>
      <c r="BO25" s="5" t="s">
        <v>134</v>
      </c>
      <c r="BP25">
        <v>0.67428571440000007</v>
      </c>
      <c r="BQ25">
        <v>0.6771428570000001</v>
      </c>
      <c r="BR25">
        <v>0.68571428580000005</v>
      </c>
      <c r="BS25">
        <v>0.69714285720000002</v>
      </c>
      <c r="BT25">
        <v>0.69714285720000002</v>
      </c>
      <c r="BU25">
        <v>0.69142857159999993</v>
      </c>
      <c r="BV25">
        <v>0.70000000019999997</v>
      </c>
      <c r="BW25">
        <v>0.6771428572</v>
      </c>
      <c r="BX25">
        <v>0.72</v>
      </c>
      <c r="BY25">
        <v>0.72</v>
      </c>
      <c r="BZ25">
        <v>0.68000000019999995</v>
      </c>
      <c r="CA25">
        <v>0.65428571439999994</v>
      </c>
      <c r="CB25">
        <v>0.71428571420000009</v>
      </c>
      <c r="CC25">
        <v>0.64999999999999947</v>
      </c>
      <c r="CD25">
        <v>0.69714285720000002</v>
      </c>
      <c r="CE25">
        <v>0.71714285714285686</v>
      </c>
      <c r="CF25">
        <v>0.67714285740000002</v>
      </c>
      <c r="CI25" s="5" t="s">
        <v>134</v>
      </c>
      <c r="CJ25">
        <v>0.83043478259999992</v>
      </c>
      <c r="CK25">
        <v>0.82125603879999998</v>
      </c>
      <c r="CL25">
        <v>0.82125603879999998</v>
      </c>
      <c r="CM25">
        <v>0.82318840599999987</v>
      </c>
      <c r="CN25">
        <v>0.82318840599999987</v>
      </c>
      <c r="CO25">
        <v>0.82318840580000008</v>
      </c>
      <c r="CP25">
        <v>0.82415458939999997</v>
      </c>
      <c r="CQ25">
        <v>0.82318840580000008</v>
      </c>
      <c r="CR25">
        <v>0.82222222239999998</v>
      </c>
      <c r="CS25">
        <v>0.82222222239999998</v>
      </c>
      <c r="CT25">
        <v>0.82222222219999996</v>
      </c>
      <c r="CU25">
        <v>0.83188419999999996</v>
      </c>
      <c r="CV25">
        <v>0.83913043499999984</v>
      </c>
      <c r="CW25">
        <v>0.72056074766355105</v>
      </c>
      <c r="CX25">
        <v>0.81835748799999997</v>
      </c>
      <c r="CY25">
        <v>0.82125603864734253</v>
      </c>
      <c r="CZ25">
        <v>0.83381642519999999</v>
      </c>
    </row>
    <row r="26" spans="1:104" x14ac:dyDescent="0.2">
      <c r="A26" s="1" t="s">
        <v>135</v>
      </c>
      <c r="B26" s="1">
        <v>2</v>
      </c>
      <c r="C26" s="1">
        <v>35</v>
      </c>
      <c r="D26" s="1">
        <v>1</v>
      </c>
      <c r="E26" s="1">
        <v>1</v>
      </c>
      <c r="F26" s="1">
        <v>3.6400795E-2</v>
      </c>
      <c r="G26" s="1">
        <v>0</v>
      </c>
      <c r="H26" s="1">
        <v>35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 t="s">
        <v>3</v>
      </c>
      <c r="Q26" s="1">
        <v>3600</v>
      </c>
      <c r="R26" s="1">
        <v>0</v>
      </c>
      <c r="S26" s="1">
        <v>0</v>
      </c>
      <c r="T26" s="1" t="b">
        <v>0</v>
      </c>
      <c r="U26" s="1" t="b">
        <v>0</v>
      </c>
      <c r="V26" s="1" t="b">
        <v>0</v>
      </c>
      <c r="W26" s="1" t="s">
        <v>0</v>
      </c>
      <c r="X26" s="1" t="s">
        <v>0</v>
      </c>
      <c r="Y26" s="1" t="b">
        <v>0</v>
      </c>
      <c r="Z26" s="1"/>
      <c r="AA26" s="5" t="s">
        <v>76</v>
      </c>
      <c r="AB26">
        <v>3600.0003576000004</v>
      </c>
      <c r="AC26">
        <v>3600.0078110000004</v>
      </c>
      <c r="AD26">
        <v>3600.0106264000001</v>
      </c>
      <c r="AE26">
        <v>3600.0031144</v>
      </c>
      <c r="AF26">
        <v>3600.0314812000006</v>
      </c>
      <c r="AG26">
        <v>3600.0028374000003</v>
      </c>
      <c r="AH26">
        <v>3600.0057567999997</v>
      </c>
      <c r="AI26">
        <v>3600.0149833999994</v>
      </c>
      <c r="AJ26">
        <v>3600.0027235999996</v>
      </c>
      <c r="AK26">
        <v>3600.0083709999999</v>
      </c>
      <c r="AL26">
        <v>3600.0036304</v>
      </c>
      <c r="AM26">
        <v>3.2000000000000001E-2</v>
      </c>
      <c r="AN26">
        <v>3600.0052358000003</v>
      </c>
      <c r="AO26">
        <v>0.2449549511075014</v>
      </c>
      <c r="AP26">
        <v>3600.0066758000003</v>
      </c>
      <c r="AQ26">
        <v>3600.0378784656459</v>
      </c>
      <c r="AR26">
        <v>0.69081358900000001</v>
      </c>
      <c r="AU26" s="5" t="s">
        <v>76</v>
      </c>
      <c r="AV26">
        <v>5.0673245599999993E-2</v>
      </c>
      <c r="AW26">
        <v>0.19460317860000001</v>
      </c>
      <c r="AX26">
        <v>0.2145482762</v>
      </c>
      <c r="AY26">
        <v>0.18394853299999997</v>
      </c>
      <c r="AZ26">
        <v>0.1826153948</v>
      </c>
      <c r="BA26">
        <v>0.18702127519999998</v>
      </c>
      <c r="BB26">
        <v>0.174980688</v>
      </c>
      <c r="BC26">
        <v>0.20983612960000003</v>
      </c>
      <c r="BD26">
        <v>0.19626788079999999</v>
      </c>
      <c r="BE26">
        <v>0.19510810740000001</v>
      </c>
      <c r="BF26">
        <v>0.18497308060000001</v>
      </c>
      <c r="BH26">
        <v>0.78893674120000001</v>
      </c>
      <c r="BI26" t="e">
        <v>#DIV/0!</v>
      </c>
      <c r="BJ26">
        <v>0.23290071559999997</v>
      </c>
      <c r="BK26">
        <v>0.2150303721142536</v>
      </c>
      <c r="BO26" s="5" t="s">
        <v>76</v>
      </c>
      <c r="BP26">
        <v>0.78518518520000002</v>
      </c>
      <c r="BQ26">
        <v>0.78657407420000003</v>
      </c>
      <c r="BR26">
        <v>0.78935185200000002</v>
      </c>
      <c r="BS26">
        <v>0.78518518520000002</v>
      </c>
      <c r="BT26">
        <v>0.78518518520000002</v>
      </c>
      <c r="BU26">
        <v>0.78749999999999998</v>
      </c>
      <c r="BV26">
        <v>0.78935185200000002</v>
      </c>
      <c r="BW26">
        <v>0.78472222239999989</v>
      </c>
      <c r="BX26">
        <v>0.7833333334</v>
      </c>
      <c r="BY26">
        <v>0.7833333334</v>
      </c>
      <c r="BZ26">
        <v>0.78564814819999995</v>
      </c>
      <c r="CA26">
        <v>0.79305555539999995</v>
      </c>
      <c r="CB26">
        <v>0.78518518520000002</v>
      </c>
      <c r="CC26">
        <v>0.80185185185185137</v>
      </c>
      <c r="CD26">
        <v>0.78194444439999999</v>
      </c>
      <c r="CE26">
        <v>0.78518518518518454</v>
      </c>
      <c r="CF26">
        <v>0.79722222219999994</v>
      </c>
      <c r="CI26" s="5" t="s">
        <v>76</v>
      </c>
      <c r="CJ26">
        <v>0.80810185180000005</v>
      </c>
      <c r="CK26">
        <v>0.81188271600000006</v>
      </c>
      <c r="CL26">
        <v>0.81095678999999998</v>
      </c>
      <c r="CM26">
        <v>0.81234567880000008</v>
      </c>
      <c r="CN26">
        <v>0.81234567880000008</v>
      </c>
      <c r="CO26">
        <v>0.81157407399999992</v>
      </c>
      <c r="CP26">
        <v>0.81095678999999998</v>
      </c>
      <c r="CQ26">
        <v>0.80879629639999995</v>
      </c>
      <c r="CR26">
        <v>0.80925925920000008</v>
      </c>
      <c r="CS26">
        <v>0.80925925920000008</v>
      </c>
      <c r="CT26">
        <v>0.81219135780000007</v>
      </c>
      <c r="CU26">
        <v>0.80972240000000006</v>
      </c>
      <c r="CV26">
        <v>0.80810185180000005</v>
      </c>
      <c r="CW26">
        <v>0.81450617283950577</v>
      </c>
      <c r="CX26">
        <v>0.80231481480000011</v>
      </c>
      <c r="CY26">
        <v>0.81234567901234522</v>
      </c>
      <c r="CZ26">
        <v>0.80833333339999991</v>
      </c>
    </row>
    <row r="27" spans="1:104" x14ac:dyDescent="0.2">
      <c r="A27" s="1" t="s">
        <v>135</v>
      </c>
      <c r="B27" s="1">
        <v>3</v>
      </c>
      <c r="C27" s="1">
        <v>35</v>
      </c>
      <c r="D27" s="1">
        <v>1</v>
      </c>
      <c r="E27" s="1">
        <v>1</v>
      </c>
      <c r="F27" s="1">
        <v>5.7995080999999997E-2</v>
      </c>
      <c r="G27" s="1">
        <v>0</v>
      </c>
      <c r="H27" s="1">
        <v>35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 t="s">
        <v>3</v>
      </c>
      <c r="Q27" s="1">
        <v>3600</v>
      </c>
      <c r="R27" s="1">
        <v>138</v>
      </c>
      <c r="S27" s="1">
        <v>0</v>
      </c>
      <c r="T27" s="1" t="b">
        <v>0</v>
      </c>
      <c r="U27" s="1" t="b">
        <v>0</v>
      </c>
      <c r="V27" s="1" t="b">
        <v>0</v>
      </c>
      <c r="W27" s="1" t="s">
        <v>0</v>
      </c>
      <c r="X27" s="1" t="s">
        <v>0</v>
      </c>
      <c r="Y27" s="1" t="b">
        <v>0</v>
      </c>
      <c r="Z27" s="1"/>
      <c r="AA27" s="5" t="s">
        <v>67</v>
      </c>
      <c r="AB27">
        <v>3600.0139616000001</v>
      </c>
      <c r="AC27">
        <v>3600.0350504000003</v>
      </c>
      <c r="AD27">
        <v>3600.0340565681377</v>
      </c>
      <c r="AE27">
        <v>3600.0210380077306</v>
      </c>
      <c r="AF27">
        <v>3600.0207299232397</v>
      </c>
      <c r="AG27">
        <v>3600.0351287999997</v>
      </c>
      <c r="AH27">
        <v>3600.0474629999999</v>
      </c>
      <c r="AI27">
        <v>3600.0591204643179</v>
      </c>
      <c r="AJ27">
        <v>3600.0255210399582</v>
      </c>
      <c r="AK27">
        <v>3600.0364837646462</v>
      </c>
      <c r="AL27">
        <v>3600.0557458000003</v>
      </c>
      <c r="AN27">
        <v>3600.2157393999996</v>
      </c>
      <c r="AO27">
        <v>0.71389422267675262</v>
      </c>
      <c r="AP27">
        <v>3600.0309729999999</v>
      </c>
      <c r="AQ27">
        <v>3600.0886134000002</v>
      </c>
      <c r="AU27" s="5" t="s">
        <v>67</v>
      </c>
      <c r="AV27">
        <v>4.8751123800000004E-2</v>
      </c>
      <c r="AW27">
        <v>5.0386163999999997E-2</v>
      </c>
      <c r="AX27">
        <v>4.1731268744572003E-2</v>
      </c>
      <c r="AY27">
        <v>4.1731268744572003E-2</v>
      </c>
      <c r="AZ27">
        <v>4.1731268744572003E-2</v>
      </c>
      <c r="BA27">
        <v>4.5983369199999999E-2</v>
      </c>
      <c r="BB27">
        <v>4.49322926E-2</v>
      </c>
      <c r="BC27">
        <v>5.0455380306229515E-2</v>
      </c>
      <c r="BD27">
        <v>5.0455380306229515E-2</v>
      </c>
      <c r="BE27">
        <v>5.0455380306229515E-2</v>
      </c>
      <c r="BF27">
        <v>5.0432844399999996E-2</v>
      </c>
      <c r="BH27">
        <v>5.0951422200000006E-2</v>
      </c>
      <c r="BI27" t="e">
        <v>#DIV/0!</v>
      </c>
      <c r="BJ27">
        <v>5.4331947800000002E-2</v>
      </c>
      <c r="BK27">
        <v>5.0409233600000006E-2</v>
      </c>
      <c r="BO27" s="5" t="s">
        <v>67</v>
      </c>
      <c r="BP27">
        <v>0.89629629640000008</v>
      </c>
      <c r="BQ27">
        <v>0.90370370359999996</v>
      </c>
      <c r="BR27">
        <v>0.90370370370370312</v>
      </c>
      <c r="BS27">
        <v>0.90370370370370312</v>
      </c>
      <c r="BT27">
        <v>0.90370370370370312</v>
      </c>
      <c r="BU27">
        <v>0.89777777780000001</v>
      </c>
      <c r="BV27">
        <v>0.89925925919999994</v>
      </c>
      <c r="BW27">
        <v>0.9096296296296289</v>
      </c>
      <c r="BX27">
        <v>0.9096296296296289</v>
      </c>
      <c r="BY27">
        <v>0.9096296296296289</v>
      </c>
      <c r="BZ27">
        <v>0.89333333339999998</v>
      </c>
      <c r="CB27">
        <v>0.8933333336</v>
      </c>
      <c r="CC27">
        <v>0.90814814814814748</v>
      </c>
      <c r="CD27">
        <v>0.88148148160000006</v>
      </c>
      <c r="CE27">
        <v>0.89777777780000001</v>
      </c>
      <c r="CI27" s="5" t="s">
        <v>67</v>
      </c>
      <c r="CJ27">
        <v>0.95111111120000003</v>
      </c>
      <c r="CK27">
        <v>0.95209876539999994</v>
      </c>
      <c r="CL27">
        <v>0.95999999999999963</v>
      </c>
      <c r="CM27">
        <v>0.95999999999999963</v>
      </c>
      <c r="CN27">
        <v>0.95999999999999963</v>
      </c>
      <c r="CO27">
        <v>0.95604938280000007</v>
      </c>
      <c r="CP27">
        <v>0.95703703699999987</v>
      </c>
      <c r="CQ27">
        <v>0.95209876543209815</v>
      </c>
      <c r="CR27">
        <v>0.95209876543209815</v>
      </c>
      <c r="CS27">
        <v>0.95209876543209815</v>
      </c>
      <c r="CT27">
        <v>0.95209876540000005</v>
      </c>
      <c r="CV27">
        <v>0.94814814799999991</v>
      </c>
      <c r="CW27">
        <v>0.9624691358024684</v>
      </c>
      <c r="CX27">
        <v>0.94864197539999995</v>
      </c>
      <c r="CY27">
        <v>0.95209876539999994</v>
      </c>
    </row>
    <row r="28" spans="1:104" x14ac:dyDescent="0.2">
      <c r="A28" s="1" t="s">
        <v>135</v>
      </c>
      <c r="B28" s="1">
        <v>3</v>
      </c>
      <c r="C28" s="1">
        <v>35</v>
      </c>
      <c r="D28" s="1">
        <v>1</v>
      </c>
      <c r="E28" s="1">
        <v>1</v>
      </c>
      <c r="F28" s="1">
        <v>0.121896982</v>
      </c>
      <c r="G28" s="1">
        <v>0</v>
      </c>
      <c r="H28" s="1">
        <v>35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 t="s">
        <v>3</v>
      </c>
      <c r="Q28" s="1">
        <v>3600</v>
      </c>
      <c r="R28" s="1">
        <v>15</v>
      </c>
      <c r="S28" s="1">
        <v>0</v>
      </c>
      <c r="T28" s="1" t="b">
        <v>0</v>
      </c>
      <c r="U28" s="1" t="b">
        <v>0</v>
      </c>
      <c r="V28" s="1" t="b">
        <v>0</v>
      </c>
      <c r="W28" s="1" t="s">
        <v>0</v>
      </c>
      <c r="X28" s="1" t="s">
        <v>0</v>
      </c>
      <c r="Y28" s="1" t="b">
        <v>0</v>
      </c>
      <c r="Z28" s="1"/>
      <c r="AA28" s="5" t="s">
        <v>27</v>
      </c>
      <c r="AB28">
        <v>3600.0011836000003</v>
      </c>
      <c r="AC28">
        <v>3600.0796673999998</v>
      </c>
      <c r="AD28">
        <v>3600.0182119999999</v>
      </c>
      <c r="AE28">
        <v>3600.0236242000001</v>
      </c>
      <c r="AF28">
        <v>3600.0376638000002</v>
      </c>
      <c r="AG28">
        <v>3600.045912</v>
      </c>
      <c r="AH28">
        <v>3600.0329896000003</v>
      </c>
      <c r="AI28">
        <v>3600.0357816000005</v>
      </c>
      <c r="AJ28">
        <v>3600.0427761999999</v>
      </c>
      <c r="AK28">
        <v>3600.0576062</v>
      </c>
      <c r="AL28">
        <v>3600.0337659999996</v>
      </c>
      <c r="AM28">
        <v>7.2000000000000008E-2</v>
      </c>
      <c r="AN28">
        <v>3600.0289436000007</v>
      </c>
      <c r="AO28">
        <v>0.29826472979038909</v>
      </c>
      <c r="AP28">
        <v>3600.0992477999998</v>
      </c>
      <c r="AQ28">
        <v>3600.6328176498364</v>
      </c>
      <c r="AR28">
        <v>2.0309895518000003</v>
      </c>
      <c r="AU28" s="5" t="s">
        <v>27</v>
      </c>
      <c r="AV28">
        <v>0.3994722846</v>
      </c>
      <c r="AW28">
        <v>0.41469024039999997</v>
      </c>
      <c r="AX28">
        <v>2.7799321848000003</v>
      </c>
      <c r="AY28">
        <v>3.046037278</v>
      </c>
      <c r="AZ28">
        <v>3.046037278</v>
      </c>
      <c r="BA28">
        <v>2.1976803277999997</v>
      </c>
      <c r="BB28">
        <v>0.41425635259999999</v>
      </c>
      <c r="BC28">
        <v>1.3878968751999998</v>
      </c>
      <c r="BD28">
        <v>2.0434097011999999</v>
      </c>
      <c r="BE28">
        <v>2.0434097011999999</v>
      </c>
      <c r="BF28">
        <v>1.6972901102000002</v>
      </c>
      <c r="BH28">
        <v>0.98311013040000006</v>
      </c>
      <c r="BI28" t="e">
        <v>#DIV/0!</v>
      </c>
      <c r="BJ28">
        <v>0.39499346060000001</v>
      </c>
      <c r="BK28">
        <v>0.58637961060570842</v>
      </c>
      <c r="BO28" s="5" t="s">
        <v>27</v>
      </c>
      <c r="BP28">
        <v>0.70646271500000002</v>
      </c>
      <c r="BQ28">
        <v>0.69759082220000002</v>
      </c>
      <c r="BR28">
        <v>0.5207648184</v>
      </c>
      <c r="BS28">
        <v>0.52107074580000001</v>
      </c>
      <c r="BT28">
        <v>0.52107074580000001</v>
      </c>
      <c r="BU28">
        <v>0.52512428299999991</v>
      </c>
      <c r="BV28">
        <v>0.69774378599999998</v>
      </c>
      <c r="BW28">
        <v>0.5920458890000001</v>
      </c>
      <c r="BX28">
        <v>0.55908221800000002</v>
      </c>
      <c r="BY28">
        <v>0.55908221800000002</v>
      </c>
      <c r="BZ28">
        <v>0.59938814540000007</v>
      </c>
      <c r="CA28">
        <v>0.71143403440000008</v>
      </c>
      <c r="CB28">
        <v>0.7096749522000001</v>
      </c>
      <c r="CC28">
        <v>0.57906309751433993</v>
      </c>
      <c r="CD28">
        <v>0.70883365219999994</v>
      </c>
      <c r="CE28">
        <v>0.63074569789674917</v>
      </c>
      <c r="CF28">
        <v>0.7095984702</v>
      </c>
      <c r="CI28" s="5" t="s">
        <v>27</v>
      </c>
      <c r="CJ28">
        <v>0.70965767839999994</v>
      </c>
      <c r="CK28">
        <v>0.70476797540000002</v>
      </c>
      <c r="CL28">
        <v>0.52032126460000006</v>
      </c>
      <c r="CM28">
        <v>0.52055073939999996</v>
      </c>
      <c r="CN28">
        <v>0.52055073939999996</v>
      </c>
      <c r="CO28">
        <v>0.5281489036</v>
      </c>
      <c r="CP28">
        <v>0.70509943919999996</v>
      </c>
      <c r="CQ28">
        <v>0.58827129020000002</v>
      </c>
      <c r="CR28">
        <v>0.56313105559999999</v>
      </c>
      <c r="CS28">
        <v>0.56313105559999999</v>
      </c>
      <c r="CT28">
        <v>0.60336562980000008</v>
      </c>
      <c r="CU28">
        <v>0.71868939999999992</v>
      </c>
      <c r="CV28">
        <v>0.71585389180000003</v>
      </c>
      <c r="CW28">
        <v>0.56782253952065243</v>
      </c>
      <c r="CX28">
        <v>0.71440591499999995</v>
      </c>
      <c r="CY28">
        <v>0.63653748087710293</v>
      </c>
      <c r="CZ28">
        <v>0.71891891900000005</v>
      </c>
    </row>
    <row r="29" spans="1:104" x14ac:dyDescent="0.2">
      <c r="A29" s="1" t="s">
        <v>135</v>
      </c>
      <c r="B29" s="1">
        <v>3</v>
      </c>
      <c r="C29" s="1">
        <v>35</v>
      </c>
      <c r="D29" s="1">
        <v>1</v>
      </c>
      <c r="E29" s="1">
        <v>1</v>
      </c>
      <c r="F29" s="1">
        <v>8.6004971999999999E-2</v>
      </c>
      <c r="G29" s="1">
        <v>0</v>
      </c>
      <c r="H29" s="1">
        <v>35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 t="s">
        <v>3</v>
      </c>
      <c r="Q29" s="1">
        <v>3600</v>
      </c>
      <c r="R29" s="1">
        <v>89</v>
      </c>
      <c r="S29" s="1">
        <v>0</v>
      </c>
      <c r="T29" s="1" t="b">
        <v>0</v>
      </c>
      <c r="U29" s="1" t="b">
        <v>0</v>
      </c>
      <c r="V29" s="1" t="b">
        <v>0</v>
      </c>
      <c r="W29" s="1" t="s">
        <v>0</v>
      </c>
      <c r="X29" s="1" t="s">
        <v>0</v>
      </c>
      <c r="Y29" s="1" t="b">
        <v>0</v>
      </c>
      <c r="Z29" s="1"/>
      <c r="AA29" s="5" t="s">
        <v>133</v>
      </c>
      <c r="AB29">
        <v>7.8600384234000007</v>
      </c>
      <c r="AC29">
        <v>42.023563862000003</v>
      </c>
      <c r="AD29">
        <v>44.797847605999991</v>
      </c>
      <c r="AE29">
        <v>40.818941973999998</v>
      </c>
      <c r="AF29">
        <v>40.761853168000002</v>
      </c>
      <c r="AG29">
        <v>45.644233749999998</v>
      </c>
      <c r="AH29">
        <v>26.825055408000004</v>
      </c>
      <c r="AI29">
        <v>44.476701404000003</v>
      </c>
      <c r="AJ29">
        <v>46.199574376000001</v>
      </c>
      <c r="AK29">
        <v>45.974015807999997</v>
      </c>
      <c r="AL29">
        <v>45.517537783999998</v>
      </c>
      <c r="AM29">
        <v>1.2E-2</v>
      </c>
      <c r="AN29">
        <v>13.855264426</v>
      </c>
      <c r="AO29">
        <v>6.6366196423768953E-2</v>
      </c>
      <c r="AP29">
        <v>59.017396594000004</v>
      </c>
      <c r="AQ29">
        <v>43.133209609985315</v>
      </c>
      <c r="AR29">
        <v>7.7545404400000004E-2</v>
      </c>
      <c r="AU29" s="5" t="s">
        <v>133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H29">
        <v>0</v>
      </c>
      <c r="BI29" t="e">
        <v>#DIV/0!</v>
      </c>
      <c r="BJ29">
        <v>0</v>
      </c>
      <c r="BK29">
        <v>0</v>
      </c>
      <c r="BO29" s="5" t="s">
        <v>133</v>
      </c>
      <c r="BP29">
        <v>0.56363636360000002</v>
      </c>
      <c r="BQ29">
        <v>0.56363636359999991</v>
      </c>
      <c r="BR29">
        <v>0.56363636359999991</v>
      </c>
      <c r="BS29">
        <v>0.56363636359999991</v>
      </c>
      <c r="BT29">
        <v>0.56363636359999991</v>
      </c>
      <c r="BU29">
        <v>0.56363636359999991</v>
      </c>
      <c r="BV29">
        <v>0.55757575759999989</v>
      </c>
      <c r="BW29">
        <v>0.55151515159999998</v>
      </c>
      <c r="BX29">
        <v>0.56363636359999991</v>
      </c>
      <c r="BY29">
        <v>0.56363636359999991</v>
      </c>
      <c r="BZ29">
        <v>0.56363636359999991</v>
      </c>
      <c r="CA29">
        <v>0.59393939380000005</v>
      </c>
      <c r="CB29">
        <v>0.56363636359999991</v>
      </c>
      <c r="CC29">
        <v>0.65500000000000003</v>
      </c>
      <c r="CD29">
        <v>0.56363636359999991</v>
      </c>
      <c r="CE29">
        <v>0.56363636363636327</v>
      </c>
      <c r="CF29">
        <v>0.62424242419999998</v>
      </c>
      <c r="CI29" s="5" t="s">
        <v>133</v>
      </c>
      <c r="CJ29">
        <v>0.8</v>
      </c>
      <c r="CK29">
        <v>0.79595959599999999</v>
      </c>
      <c r="CL29">
        <v>0.79595959599999999</v>
      </c>
      <c r="CM29">
        <v>0.79595959599999999</v>
      </c>
      <c r="CN29">
        <v>0.79595959599999999</v>
      </c>
      <c r="CO29">
        <v>0.79595959599999999</v>
      </c>
      <c r="CP29">
        <v>0.79595959599999999</v>
      </c>
      <c r="CQ29">
        <v>0.79595959599999999</v>
      </c>
      <c r="CR29">
        <v>0.79595959599999999</v>
      </c>
      <c r="CS29">
        <v>0.79595959599999999</v>
      </c>
      <c r="CT29">
        <v>0.79595959599999999</v>
      </c>
      <c r="CU29">
        <v>0.787879</v>
      </c>
      <c r="CV29">
        <v>0.8</v>
      </c>
      <c r="CW29">
        <v>0.788333333333333</v>
      </c>
      <c r="CX29">
        <v>0.79595959599999999</v>
      </c>
      <c r="CY29">
        <v>0.79595959595959553</v>
      </c>
      <c r="CZ29">
        <v>0.77777777799999992</v>
      </c>
    </row>
    <row r="30" spans="1:104" x14ac:dyDescent="0.2">
      <c r="A30" s="1" t="s">
        <v>135</v>
      </c>
      <c r="B30" s="1">
        <v>3</v>
      </c>
      <c r="C30" s="1">
        <v>35</v>
      </c>
      <c r="D30" s="1">
        <v>1</v>
      </c>
      <c r="E30" s="1">
        <v>1</v>
      </c>
      <c r="F30" s="1">
        <v>5.8288813000000002E-2</v>
      </c>
      <c r="G30" s="1">
        <v>0</v>
      </c>
      <c r="H30" s="1">
        <v>35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 t="s">
        <v>3</v>
      </c>
      <c r="Q30" s="1">
        <v>3600</v>
      </c>
      <c r="R30" s="1">
        <v>42</v>
      </c>
      <c r="S30" s="1">
        <v>0</v>
      </c>
      <c r="T30" s="1" t="b">
        <v>0</v>
      </c>
      <c r="U30" s="1" t="b">
        <v>0</v>
      </c>
      <c r="V30" s="1" t="b">
        <v>0</v>
      </c>
      <c r="W30" s="1" t="s">
        <v>0</v>
      </c>
      <c r="X30" s="1" t="s">
        <v>0</v>
      </c>
      <c r="Y30" s="1" t="b">
        <v>0</v>
      </c>
      <c r="Z30" s="1"/>
      <c r="AA30" s="5" t="s">
        <v>137</v>
      </c>
      <c r="AB30">
        <v>80.302171952000009</v>
      </c>
      <c r="AC30">
        <v>173.64016246599999</v>
      </c>
      <c r="AD30">
        <v>267.58905446</v>
      </c>
      <c r="AE30">
        <v>290.46724940000001</v>
      </c>
      <c r="AF30">
        <v>289.07595243999998</v>
      </c>
      <c r="AG30">
        <v>253.40922104000001</v>
      </c>
      <c r="AH30">
        <v>133.13637162000001</v>
      </c>
      <c r="AI30">
        <v>236.70046117999999</v>
      </c>
      <c r="AJ30">
        <v>232.24827439999999</v>
      </c>
      <c r="AK30">
        <v>233.46859246</v>
      </c>
      <c r="AL30">
        <v>262.11235556000003</v>
      </c>
      <c r="AM30">
        <v>0.01</v>
      </c>
      <c r="AN30">
        <v>200.90735874000001</v>
      </c>
      <c r="AO30">
        <v>4.2491153627633983E-2</v>
      </c>
      <c r="AP30">
        <v>167.30380433800002</v>
      </c>
      <c r="AQ30">
        <v>201.95868477821301</v>
      </c>
      <c r="AR30">
        <v>4.7136672019958441</v>
      </c>
      <c r="AU30" s="5" t="s">
        <v>137</v>
      </c>
      <c r="AV30">
        <v>5.626E-5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H30">
        <v>0</v>
      </c>
      <c r="BI30" t="e">
        <v>#DIV/0!</v>
      </c>
      <c r="BJ30">
        <v>0</v>
      </c>
      <c r="BK30">
        <v>0</v>
      </c>
      <c r="BO30" s="5" t="s">
        <v>137</v>
      </c>
      <c r="BP30">
        <v>0.92413793099999997</v>
      </c>
      <c r="BQ30">
        <v>0.9310344826000001</v>
      </c>
      <c r="BR30">
        <v>0.920689655</v>
      </c>
      <c r="BS30">
        <v>0.9310344826000001</v>
      </c>
      <c r="BT30">
        <v>0.9310344826000001</v>
      </c>
      <c r="BU30">
        <v>0.92758620680000003</v>
      </c>
      <c r="BV30">
        <v>0.92758620680000003</v>
      </c>
      <c r="BW30">
        <v>0.92758620680000003</v>
      </c>
      <c r="BX30">
        <v>0.92758620680000003</v>
      </c>
      <c r="BY30">
        <v>0.92758620680000003</v>
      </c>
      <c r="BZ30">
        <v>0.92758620680000003</v>
      </c>
      <c r="CA30">
        <v>0.94137931019999999</v>
      </c>
      <c r="CB30">
        <v>0.92758620680000003</v>
      </c>
      <c r="CC30">
        <v>0.95045871559632999</v>
      </c>
      <c r="CD30">
        <v>0.92758620680000003</v>
      </c>
      <c r="CE30">
        <v>0.92758620689655125</v>
      </c>
      <c r="CF30">
        <v>0.93944954128440339</v>
      </c>
      <c r="CI30" s="5" t="s">
        <v>137</v>
      </c>
      <c r="CJ30">
        <v>0.97931034500000003</v>
      </c>
      <c r="CK30">
        <v>0.98390804620000005</v>
      </c>
      <c r="CL30">
        <v>0.98390804620000005</v>
      </c>
      <c r="CM30">
        <v>0.98390804620000005</v>
      </c>
      <c r="CN30">
        <v>0.98390804620000005</v>
      </c>
      <c r="CO30">
        <v>0.98390804620000005</v>
      </c>
      <c r="CP30">
        <v>0.98390804620000005</v>
      </c>
      <c r="CQ30">
        <v>0.98390804620000005</v>
      </c>
      <c r="CR30">
        <v>0.98390804620000005</v>
      </c>
      <c r="CS30">
        <v>0.98390804620000005</v>
      </c>
      <c r="CT30">
        <v>0.98390804620000005</v>
      </c>
      <c r="CU30">
        <v>0.98275860000000004</v>
      </c>
      <c r="CV30">
        <v>0.97931034500000003</v>
      </c>
      <c r="CW30">
        <v>0.97239263803680931</v>
      </c>
      <c r="CX30">
        <v>0.98390804620000005</v>
      </c>
      <c r="CY30">
        <v>0.98390804597701131</v>
      </c>
      <c r="CZ30">
        <v>0.97607361963190142</v>
      </c>
    </row>
    <row r="31" spans="1:104" x14ac:dyDescent="0.2">
      <c r="A31" s="1" t="s">
        <v>135</v>
      </c>
      <c r="B31" s="1">
        <v>3</v>
      </c>
      <c r="C31" s="1">
        <v>35</v>
      </c>
      <c r="D31" s="1">
        <v>0.91666666699999999</v>
      </c>
      <c r="E31" s="1">
        <v>1</v>
      </c>
      <c r="F31" s="1">
        <v>7.2593927000000003E-2</v>
      </c>
      <c r="G31" s="1">
        <v>0</v>
      </c>
      <c r="H31" s="1">
        <v>35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 t="s">
        <v>3</v>
      </c>
      <c r="Q31" s="1">
        <v>3600</v>
      </c>
      <c r="R31" s="1">
        <v>0</v>
      </c>
      <c r="S31" s="1">
        <v>0</v>
      </c>
      <c r="T31" s="1" t="b">
        <v>0</v>
      </c>
      <c r="U31" s="1" t="b">
        <v>0</v>
      </c>
      <c r="V31" s="1" t="b">
        <v>0</v>
      </c>
      <c r="W31" s="1" t="s">
        <v>0</v>
      </c>
      <c r="X31" s="1" t="s">
        <v>0</v>
      </c>
      <c r="Y31" s="1" t="b">
        <v>0</v>
      </c>
      <c r="Z31" s="1"/>
      <c r="AA31" s="5" t="s">
        <v>65</v>
      </c>
      <c r="AB31">
        <v>3600.007204</v>
      </c>
      <c r="AC31">
        <v>3600.0491104000002</v>
      </c>
      <c r="AD31">
        <v>3600.067737770074</v>
      </c>
      <c r="AE31">
        <v>3600.0243099212594</v>
      </c>
      <c r="AF31">
        <v>3600.0176767349199</v>
      </c>
      <c r="AG31">
        <v>3600.0159692000002</v>
      </c>
      <c r="AH31">
        <v>3600.1051778000001</v>
      </c>
      <c r="AI31">
        <v>3600.1890797615001</v>
      </c>
      <c r="AJ31">
        <v>3600.1007237911158</v>
      </c>
      <c r="AK31">
        <v>3600.0881935596435</v>
      </c>
      <c r="AL31">
        <v>3600.0324700000006</v>
      </c>
      <c r="AN31">
        <v>3600.0449603999996</v>
      </c>
      <c r="AO31">
        <v>0.61634031012654</v>
      </c>
      <c r="AP31">
        <v>3600.1208530000004</v>
      </c>
      <c r="AQ31">
        <v>3600.0693030000002</v>
      </c>
      <c r="AU31" s="5" t="s">
        <v>65</v>
      </c>
      <c r="AV31">
        <v>7.9013623399999997E-2</v>
      </c>
      <c r="AW31">
        <v>6.4037509199999995E-2</v>
      </c>
      <c r="AX31">
        <v>6.8275011444478159E-2</v>
      </c>
      <c r="AY31">
        <v>6.8275011444478159E-2</v>
      </c>
      <c r="AZ31">
        <v>6.8275011444478159E-2</v>
      </c>
      <c r="BA31">
        <v>5.8077711600000005E-2</v>
      </c>
      <c r="BB31">
        <v>6.1384030599999993E-2</v>
      </c>
      <c r="BC31">
        <v>8.0653488602633994E-2</v>
      </c>
      <c r="BD31">
        <v>8.0653488602633994E-2</v>
      </c>
      <c r="BE31">
        <v>8.0653488602633994E-2</v>
      </c>
      <c r="BF31">
        <v>7.1009558200000003E-2</v>
      </c>
      <c r="BH31">
        <v>5.8929500200000005E-2</v>
      </c>
      <c r="BI31" t="e">
        <v>#DIV/0!</v>
      </c>
      <c r="BJ31">
        <v>6.3108564199999995E-2</v>
      </c>
      <c r="BK31">
        <v>5.9652685399999995E-2</v>
      </c>
      <c r="BO31" s="5" t="s">
        <v>65</v>
      </c>
      <c r="BP31">
        <v>0.88636363639999993</v>
      </c>
      <c r="BQ31">
        <v>0.85909090920000009</v>
      </c>
      <c r="BR31">
        <v>0.87045454545454493</v>
      </c>
      <c r="BS31">
        <v>0.87045454545454493</v>
      </c>
      <c r="BT31">
        <v>0.87045454545454493</v>
      </c>
      <c r="BU31">
        <v>0.89545454540000002</v>
      </c>
      <c r="BV31">
        <v>0.85681818179999991</v>
      </c>
      <c r="BW31">
        <v>0.86818181818181783</v>
      </c>
      <c r="BX31">
        <v>0.86818181818181783</v>
      </c>
      <c r="BY31">
        <v>0.86818181818181783</v>
      </c>
      <c r="BZ31">
        <v>0.86136363619999989</v>
      </c>
      <c r="CB31">
        <v>0.86136363640000013</v>
      </c>
      <c r="CC31">
        <v>0.86818181818181783</v>
      </c>
      <c r="CD31">
        <v>0.8659090908</v>
      </c>
      <c r="CE31">
        <v>0.86136363639999991</v>
      </c>
      <c r="CI31" s="5" t="s">
        <v>65</v>
      </c>
      <c r="CJ31">
        <v>0.93371428560000003</v>
      </c>
      <c r="CK31">
        <v>0.93992395439999998</v>
      </c>
      <c r="CL31">
        <v>0.93612167300380178</v>
      </c>
      <c r="CM31">
        <v>0.93612167300380178</v>
      </c>
      <c r="CN31">
        <v>0.93612167300380178</v>
      </c>
      <c r="CO31">
        <v>0.9452471482</v>
      </c>
      <c r="CP31">
        <v>0.94220532319999994</v>
      </c>
      <c r="CQ31">
        <v>0.92547528517110211</v>
      </c>
      <c r="CR31">
        <v>0.92547528517110211</v>
      </c>
      <c r="CS31">
        <v>0.92547528517110211</v>
      </c>
      <c r="CT31">
        <v>0.93460076020000005</v>
      </c>
      <c r="CV31">
        <v>0.95771428579999984</v>
      </c>
      <c r="CW31">
        <v>0.93992395437262322</v>
      </c>
      <c r="CX31">
        <v>0.94068441040000006</v>
      </c>
      <c r="CY31">
        <v>0.94372623560000002</v>
      </c>
    </row>
    <row r="32" spans="1:104" x14ac:dyDescent="0.2">
      <c r="A32" s="1" t="s">
        <v>135</v>
      </c>
      <c r="B32" s="1">
        <v>4</v>
      </c>
      <c r="C32" s="1">
        <v>35</v>
      </c>
      <c r="D32" s="1">
        <v>1</v>
      </c>
      <c r="E32" s="1">
        <v>1</v>
      </c>
      <c r="F32" s="1">
        <v>0.14481186900000001</v>
      </c>
      <c r="G32" s="1">
        <v>0</v>
      </c>
      <c r="H32" s="1">
        <v>35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 t="s">
        <v>3</v>
      </c>
      <c r="Q32" s="1">
        <v>3600</v>
      </c>
      <c r="R32" s="1">
        <v>138</v>
      </c>
      <c r="S32" s="1">
        <v>0</v>
      </c>
      <c r="T32" s="1" t="b">
        <v>0</v>
      </c>
      <c r="U32" s="1" t="b">
        <v>0</v>
      </c>
      <c r="V32" s="1" t="b">
        <v>0</v>
      </c>
      <c r="W32" s="1" t="s">
        <v>0</v>
      </c>
      <c r="X32" s="1" t="s">
        <v>0</v>
      </c>
      <c r="Y32" s="1" t="b">
        <v>0</v>
      </c>
      <c r="Z32" s="1"/>
      <c r="AA32" s="5" t="s">
        <v>68</v>
      </c>
      <c r="AB32">
        <v>117.64032936360002</v>
      </c>
      <c r="AC32">
        <v>8.1599729526000004</v>
      </c>
      <c r="AD32">
        <v>5.4930286407470659</v>
      </c>
      <c r="AE32">
        <v>5.4073940277099561</v>
      </c>
      <c r="AF32">
        <v>5.4668928623199395</v>
      </c>
      <c r="AG32">
        <v>4.2904829979999999</v>
      </c>
      <c r="AH32">
        <v>7.9822965630000011</v>
      </c>
      <c r="AI32">
        <v>3.9646990299224796</v>
      </c>
      <c r="AJ32">
        <v>3.9078601837158162</v>
      </c>
      <c r="AK32">
        <v>3.9931734561920122</v>
      </c>
      <c r="AL32">
        <v>3.6695693016000002</v>
      </c>
      <c r="AM32">
        <v>3.6000000000000004E-2</v>
      </c>
      <c r="AN32">
        <v>15.550308751799999</v>
      </c>
      <c r="AO32">
        <v>5.3854571282863584E-2</v>
      </c>
      <c r="AP32">
        <v>3.6267921926</v>
      </c>
      <c r="AQ32">
        <v>6.7347533704</v>
      </c>
      <c r="AR32">
        <v>1.9858650562500002</v>
      </c>
      <c r="AU32" s="5" t="s">
        <v>68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 t="e">
        <v>#DIV/0!</v>
      </c>
      <c r="BH32">
        <v>0</v>
      </c>
      <c r="BI32" t="e">
        <v>#DIV/0!</v>
      </c>
      <c r="BJ32">
        <v>0</v>
      </c>
      <c r="BK32">
        <v>0</v>
      </c>
      <c r="BL32" t="e">
        <v>#DIV/0!</v>
      </c>
      <c r="BO32" s="5" t="s">
        <v>68</v>
      </c>
      <c r="BP32">
        <v>0.95263157919999997</v>
      </c>
      <c r="BQ32">
        <v>0.94210526319999999</v>
      </c>
      <c r="BR32">
        <v>0.95263157894736794</v>
      </c>
      <c r="BS32">
        <v>0.95263157894736794</v>
      </c>
      <c r="BT32">
        <v>0.95263157894736794</v>
      </c>
      <c r="BU32">
        <v>0.94736842119999998</v>
      </c>
      <c r="BV32">
        <v>0.94736842119999998</v>
      </c>
      <c r="BW32">
        <v>0.94736842105263119</v>
      </c>
      <c r="BX32">
        <v>0.94736842105263119</v>
      </c>
      <c r="BY32">
        <v>0.94736842105263119</v>
      </c>
      <c r="BZ32">
        <v>0.9368421053999999</v>
      </c>
      <c r="CA32">
        <v>0.97368421079999989</v>
      </c>
      <c r="CB32">
        <v>0.94210526319999999</v>
      </c>
      <c r="CC32">
        <v>0.9578947368421048</v>
      </c>
      <c r="CD32">
        <v>0.94736842119999998</v>
      </c>
      <c r="CE32">
        <v>0.94210526319999999</v>
      </c>
      <c r="CF32">
        <v>0.94078947400000001</v>
      </c>
      <c r="CI32" s="5" t="s">
        <v>68</v>
      </c>
      <c r="CJ32">
        <v>0.99733333339999997</v>
      </c>
      <c r="CK32">
        <v>0.99821428579999993</v>
      </c>
      <c r="CL32">
        <v>0.99821428571428561</v>
      </c>
      <c r="CM32">
        <v>0.99821428571428561</v>
      </c>
      <c r="CN32">
        <v>0.99821428571428561</v>
      </c>
      <c r="CO32">
        <v>0.99821428579999993</v>
      </c>
      <c r="CP32">
        <v>0.99821428579999993</v>
      </c>
      <c r="CQ32">
        <v>0.99821428571428561</v>
      </c>
      <c r="CR32">
        <v>0.99821428571428561</v>
      </c>
      <c r="CS32">
        <v>0.99821428571428561</v>
      </c>
      <c r="CT32">
        <v>0.99821428579999993</v>
      </c>
      <c r="CU32">
        <v>0.99821419999999994</v>
      </c>
      <c r="CV32">
        <v>0.99733333339999997</v>
      </c>
      <c r="CW32">
        <v>0.97499999999999964</v>
      </c>
      <c r="CX32">
        <v>0.99821428579999993</v>
      </c>
      <c r="CY32">
        <v>0.99821428579999993</v>
      </c>
      <c r="CZ32">
        <v>0.99776785724999995</v>
      </c>
    </row>
    <row r="33" spans="1:104" x14ac:dyDescent="0.2">
      <c r="A33" s="1" t="s">
        <v>135</v>
      </c>
      <c r="B33" s="1">
        <v>4</v>
      </c>
      <c r="C33" s="1">
        <v>35</v>
      </c>
      <c r="D33" s="1">
        <v>1</v>
      </c>
      <c r="E33" s="1">
        <v>1</v>
      </c>
      <c r="F33" s="1">
        <v>0.20987081499999999</v>
      </c>
      <c r="G33" s="1">
        <v>0</v>
      </c>
      <c r="H33" s="1">
        <v>35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 t="s">
        <v>3</v>
      </c>
      <c r="Q33" s="1">
        <v>3600</v>
      </c>
      <c r="R33" s="1">
        <v>15</v>
      </c>
      <c r="S33" s="1">
        <v>0</v>
      </c>
      <c r="T33" s="1" t="b">
        <v>0</v>
      </c>
      <c r="U33" s="1" t="b">
        <v>0</v>
      </c>
      <c r="V33" s="1" t="b">
        <v>0</v>
      </c>
      <c r="W33" s="1" t="s">
        <v>0</v>
      </c>
      <c r="X33" s="1" t="s">
        <v>0</v>
      </c>
      <c r="Y33" s="1" t="b">
        <v>0</v>
      </c>
      <c r="Z33" s="1"/>
      <c r="AA33" s="5" t="s">
        <v>132</v>
      </c>
      <c r="AB33">
        <v>3600.0039942000003</v>
      </c>
      <c r="AC33">
        <v>3600.0220442</v>
      </c>
      <c r="AD33">
        <v>3600.0238753999997</v>
      </c>
      <c r="AE33">
        <v>3600.0773552000001</v>
      </c>
      <c r="AF33">
        <v>3600.0581843999998</v>
      </c>
      <c r="AG33">
        <v>3600.0950222000001</v>
      </c>
      <c r="AH33">
        <v>3600.0467603999996</v>
      </c>
      <c r="AI33">
        <v>3600.0305046000003</v>
      </c>
      <c r="AJ33">
        <v>3600.0323702000001</v>
      </c>
      <c r="AK33">
        <v>3600.0802336000002</v>
      </c>
      <c r="AL33">
        <v>3600.0462198</v>
      </c>
      <c r="AM33">
        <v>0.23799999999999999</v>
      </c>
      <c r="AN33">
        <v>3600.0151861999998</v>
      </c>
      <c r="AO33">
        <v>0.12699242681264844</v>
      </c>
      <c r="AP33">
        <v>3600.0222689999996</v>
      </c>
      <c r="AQ33">
        <v>3600.0793123722046</v>
      </c>
      <c r="AR33">
        <v>6.7147787571999995</v>
      </c>
      <c r="AU33" s="5" t="s">
        <v>132</v>
      </c>
      <c r="AV33">
        <v>8.5593850400000004E-2</v>
      </c>
      <c r="AW33">
        <v>0.39547143939999996</v>
      </c>
      <c r="AX33">
        <v>0.15555106860000001</v>
      </c>
      <c r="AY33">
        <v>0.16428846599999997</v>
      </c>
      <c r="AZ33">
        <v>0.16428846599999997</v>
      </c>
      <c r="BA33">
        <v>0.15879053999999998</v>
      </c>
      <c r="BB33">
        <v>0.4867104424</v>
      </c>
      <c r="BC33">
        <v>0.18522316400000002</v>
      </c>
      <c r="BD33">
        <v>0.26580102760000002</v>
      </c>
      <c r="BE33">
        <v>0.27619266100000001</v>
      </c>
      <c r="BF33">
        <v>0.1854367988</v>
      </c>
      <c r="BH33">
        <v>0.19973398079999999</v>
      </c>
      <c r="BI33" t="e">
        <v>#DIV/0!</v>
      </c>
      <c r="BJ33">
        <v>0.42396401659999999</v>
      </c>
      <c r="BK33">
        <v>0.17162370729707727</v>
      </c>
      <c r="BO33" s="5" t="s">
        <v>132</v>
      </c>
      <c r="BP33">
        <v>0.92165206500000019</v>
      </c>
      <c r="BQ33">
        <v>0.73166458059999995</v>
      </c>
      <c r="BR33">
        <v>0.86533166459999999</v>
      </c>
      <c r="BS33">
        <v>0.86508135159999999</v>
      </c>
      <c r="BT33">
        <v>0.86508135159999999</v>
      </c>
      <c r="BU33">
        <v>0.86408010020000003</v>
      </c>
      <c r="BV33">
        <v>0.68710888600000009</v>
      </c>
      <c r="BW33">
        <v>0.83879849799999984</v>
      </c>
      <c r="BX33">
        <v>0.78523153940000001</v>
      </c>
      <c r="BY33">
        <v>0.78598247799999998</v>
      </c>
      <c r="BZ33">
        <v>0.83729662099999991</v>
      </c>
      <c r="CA33">
        <v>0.93541927400000002</v>
      </c>
      <c r="CB33">
        <v>0.83654568220000003</v>
      </c>
      <c r="CC33">
        <v>0.93591989987484325</v>
      </c>
      <c r="CD33">
        <v>0.72190237800000001</v>
      </c>
      <c r="CE33">
        <v>0.8473091364205253</v>
      </c>
      <c r="CF33">
        <v>0.93917396720000001</v>
      </c>
      <c r="CI33" s="5" t="s">
        <v>132</v>
      </c>
      <c r="CJ33">
        <v>0.92327909899999994</v>
      </c>
      <c r="CK33">
        <v>0.73525239899999995</v>
      </c>
      <c r="CL33">
        <v>0.86758448040000002</v>
      </c>
      <c r="CM33">
        <v>0.86299541079999997</v>
      </c>
      <c r="CN33">
        <v>0.86299541079999997</v>
      </c>
      <c r="CO33">
        <v>0.86783479359999993</v>
      </c>
      <c r="CP33">
        <v>0.6937004590000001</v>
      </c>
      <c r="CQ33">
        <v>0.84847726319999983</v>
      </c>
      <c r="CR33">
        <v>0.79816437220000003</v>
      </c>
      <c r="CS33">
        <v>0.79299123900000001</v>
      </c>
      <c r="CT33">
        <v>0.84547350859999992</v>
      </c>
      <c r="CU33">
        <v>0.93875659999999994</v>
      </c>
      <c r="CV33">
        <v>0.84906132680000002</v>
      </c>
      <c r="CW33">
        <v>0.93875677930746693</v>
      </c>
      <c r="CX33">
        <v>0.72498957019999999</v>
      </c>
      <c r="CY33">
        <v>0.85740508969545215</v>
      </c>
      <c r="CZ33">
        <v>0.93750521500000006</v>
      </c>
    </row>
    <row r="34" spans="1:104" x14ac:dyDescent="0.2">
      <c r="A34" s="1" t="s">
        <v>135</v>
      </c>
      <c r="B34" s="1">
        <v>4</v>
      </c>
      <c r="C34" s="1">
        <v>35</v>
      </c>
      <c r="D34" s="1">
        <v>1</v>
      </c>
      <c r="E34" s="1">
        <v>1</v>
      </c>
      <c r="F34" s="1">
        <v>0.28883719400000002</v>
      </c>
      <c r="G34" s="1">
        <v>0</v>
      </c>
      <c r="H34" s="1">
        <v>35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 t="s">
        <v>3</v>
      </c>
      <c r="Q34" s="1">
        <v>3600</v>
      </c>
      <c r="R34" s="1">
        <v>89</v>
      </c>
      <c r="S34" s="1">
        <v>0</v>
      </c>
      <c r="T34" s="1" t="b">
        <v>0</v>
      </c>
      <c r="U34" s="1" t="b">
        <v>0</v>
      </c>
      <c r="V34" s="1" t="b">
        <v>0</v>
      </c>
      <c r="W34" s="1" t="s">
        <v>0</v>
      </c>
      <c r="X34" s="1" t="s">
        <v>0</v>
      </c>
      <c r="Y34" s="1" t="b">
        <v>0</v>
      </c>
      <c r="Z34" s="1"/>
      <c r="AA34" s="5" t="s">
        <v>16</v>
      </c>
      <c r="AB34">
        <v>4.3293819425999995</v>
      </c>
      <c r="AC34">
        <v>34.628175401999997</v>
      </c>
      <c r="AD34">
        <v>31.535781812</v>
      </c>
      <c r="AE34">
        <v>34.651380205999999</v>
      </c>
      <c r="AF34">
        <v>34.718179747999997</v>
      </c>
      <c r="AG34">
        <v>25.437284134000002</v>
      </c>
      <c r="AH34">
        <v>30.836886644000003</v>
      </c>
      <c r="AI34">
        <v>37.943965199999994</v>
      </c>
      <c r="AJ34">
        <v>30.876897241999995</v>
      </c>
      <c r="AK34">
        <v>30.946421717999993</v>
      </c>
      <c r="AL34">
        <v>25.726537228000002</v>
      </c>
      <c r="AM34">
        <v>0</v>
      </c>
      <c r="AN34">
        <v>32.652285337999999</v>
      </c>
      <c r="AO34">
        <v>2.056194022297856E-2</v>
      </c>
      <c r="AP34">
        <v>35.651631024000004</v>
      </c>
      <c r="AQ34">
        <v>35.193497228622377</v>
      </c>
      <c r="AR34">
        <v>0.79760260579999998</v>
      </c>
      <c r="AU34" s="5" t="s">
        <v>16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H34">
        <v>0</v>
      </c>
      <c r="BI34" t="e">
        <v>#DIV/0!</v>
      </c>
      <c r="BJ34">
        <v>0</v>
      </c>
      <c r="BK34">
        <v>0</v>
      </c>
      <c r="BO34" s="5" t="s">
        <v>16</v>
      </c>
      <c r="BP34">
        <v>0.87741935480000011</v>
      </c>
      <c r="BQ34">
        <v>0.84516129020000008</v>
      </c>
      <c r="BR34">
        <v>0.86451612880000006</v>
      </c>
      <c r="BS34">
        <v>0.8258064516000001</v>
      </c>
      <c r="BT34">
        <v>0.8258064516000001</v>
      </c>
      <c r="BU34">
        <v>0.83225806440000005</v>
      </c>
      <c r="BV34">
        <v>0.87096774180000003</v>
      </c>
      <c r="BW34">
        <v>0.84516129000000006</v>
      </c>
      <c r="BX34">
        <v>0.87096774180000003</v>
      </c>
      <c r="BY34">
        <v>0.87096774180000003</v>
      </c>
      <c r="BZ34">
        <v>0.83225806440000005</v>
      </c>
      <c r="CA34">
        <v>0.87096774160000001</v>
      </c>
      <c r="CB34">
        <v>0.87096774180000003</v>
      </c>
      <c r="CC34">
        <v>0.83870967741935432</v>
      </c>
      <c r="CD34">
        <v>0.87096774180000003</v>
      </c>
      <c r="CE34">
        <v>0.84516129032257969</v>
      </c>
      <c r="CF34">
        <v>0.83225806440000005</v>
      </c>
      <c r="CI34" s="5" t="s">
        <v>16</v>
      </c>
      <c r="CJ34">
        <v>0.90967741940000002</v>
      </c>
      <c r="CK34">
        <v>0.92043010780000001</v>
      </c>
      <c r="CL34">
        <v>0.92043010780000001</v>
      </c>
      <c r="CM34">
        <v>0.92043010780000001</v>
      </c>
      <c r="CN34">
        <v>0.92043010780000001</v>
      </c>
      <c r="CO34">
        <v>0.92043010780000001</v>
      </c>
      <c r="CP34">
        <v>0.92043010780000001</v>
      </c>
      <c r="CQ34">
        <v>0.92043010780000001</v>
      </c>
      <c r="CR34">
        <v>0.92043010780000001</v>
      </c>
      <c r="CS34">
        <v>0.92043010780000001</v>
      </c>
      <c r="CT34">
        <v>0.92043010780000001</v>
      </c>
      <c r="CU34">
        <v>0.92473099999999986</v>
      </c>
      <c r="CV34">
        <v>0.91290322580000005</v>
      </c>
      <c r="CW34">
        <v>0.82580645161290234</v>
      </c>
      <c r="CX34">
        <v>0.92043010780000001</v>
      </c>
      <c r="CY34">
        <v>0.9204301075268807</v>
      </c>
      <c r="CZ34">
        <v>0.93333333340000002</v>
      </c>
    </row>
    <row r="35" spans="1:104" x14ac:dyDescent="0.2">
      <c r="A35" s="1" t="s">
        <v>135</v>
      </c>
      <c r="B35" s="1">
        <v>4</v>
      </c>
      <c r="C35" s="1">
        <v>35</v>
      </c>
      <c r="D35" s="1">
        <v>0.91666666699999999</v>
      </c>
      <c r="E35" s="1">
        <v>1</v>
      </c>
      <c r="F35" s="1">
        <v>0.22691702799999999</v>
      </c>
      <c r="G35" s="1">
        <v>0</v>
      </c>
      <c r="H35" s="1">
        <v>35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 t="s">
        <v>3</v>
      </c>
      <c r="Q35" s="1">
        <v>3600</v>
      </c>
      <c r="R35" s="1">
        <v>42</v>
      </c>
      <c r="S35" s="1">
        <v>0</v>
      </c>
      <c r="T35" s="1" t="b">
        <v>0</v>
      </c>
      <c r="U35" s="1" t="b">
        <v>0</v>
      </c>
      <c r="V35" s="1" t="b">
        <v>0</v>
      </c>
      <c r="W35" s="1" t="s">
        <v>0</v>
      </c>
      <c r="X35" s="1" t="s">
        <v>0</v>
      </c>
      <c r="Y35" s="1" t="b">
        <v>0</v>
      </c>
      <c r="Z35" s="1"/>
      <c r="AA35" s="5" t="s">
        <v>18</v>
      </c>
      <c r="AB35">
        <v>1205.7626919199997</v>
      </c>
      <c r="AC35">
        <v>1014.4197071599999</v>
      </c>
      <c r="AD35">
        <v>1435.5526454000001</v>
      </c>
      <c r="AE35">
        <v>1123.7219995600001</v>
      </c>
      <c r="AF35">
        <v>1125.89578196</v>
      </c>
      <c r="AG35">
        <v>1259.7726754</v>
      </c>
      <c r="AH35">
        <v>804.51134495999997</v>
      </c>
      <c r="AI35">
        <v>1635.4564781999998</v>
      </c>
      <c r="AJ35">
        <v>1376.7961116199999</v>
      </c>
      <c r="AK35">
        <v>1374.0774406600001</v>
      </c>
      <c r="AL35">
        <v>1274.7343766199999</v>
      </c>
      <c r="AM35">
        <v>1.4000000000000002E-2</v>
      </c>
      <c r="AN35">
        <v>2935.0101300000001</v>
      </c>
      <c r="AO35">
        <v>3.0447391420602776E-2</v>
      </c>
      <c r="AP35">
        <v>1898.0495026399999</v>
      </c>
      <c r="AQ35">
        <v>469.601977729797</v>
      </c>
      <c r="AR35">
        <v>7.8379011200000015E-2</v>
      </c>
      <c r="AU35" s="5" t="s">
        <v>18</v>
      </c>
      <c r="AV35">
        <v>0</v>
      </c>
      <c r="AW35">
        <v>0</v>
      </c>
      <c r="AX35">
        <v>6.1855670000000003E-3</v>
      </c>
      <c r="AY35">
        <v>0</v>
      </c>
      <c r="AZ35">
        <v>0</v>
      </c>
      <c r="BA35">
        <v>6.3157894000000006E-3</v>
      </c>
      <c r="BB35">
        <v>0</v>
      </c>
      <c r="BC35">
        <v>2.9166666600000002E-2</v>
      </c>
      <c r="BD35">
        <v>8.4210525999999994E-3</v>
      </c>
      <c r="BE35">
        <v>8.4210525999999994E-3</v>
      </c>
      <c r="BF35">
        <v>6.3157894000000006E-3</v>
      </c>
      <c r="BH35">
        <v>2.5419933954000003E-2</v>
      </c>
      <c r="BI35" t="e">
        <v>#DIV/0!</v>
      </c>
      <c r="BJ35">
        <v>8.5106382000000001E-3</v>
      </c>
      <c r="BK35">
        <v>2.1052631578947201E-2</v>
      </c>
      <c r="BO35" s="5" t="s">
        <v>18</v>
      </c>
      <c r="BP35">
        <v>0.66046511660000007</v>
      </c>
      <c r="BQ35">
        <v>0.69302325599999992</v>
      </c>
      <c r="BR35">
        <v>0.66976744199999994</v>
      </c>
      <c r="BS35">
        <v>0.68837209339999994</v>
      </c>
      <c r="BT35">
        <v>0.68837209339999994</v>
      </c>
      <c r="BU35">
        <v>0.69302325599999992</v>
      </c>
      <c r="BV35">
        <v>0.66046511639999994</v>
      </c>
      <c r="BW35">
        <v>0.69767441879999992</v>
      </c>
      <c r="BX35">
        <v>0.65116279099999996</v>
      </c>
      <c r="BY35">
        <v>0.65116279099999996</v>
      </c>
      <c r="BZ35">
        <v>0.68837209339999994</v>
      </c>
      <c r="CA35">
        <v>0.68837209340000005</v>
      </c>
      <c r="CB35">
        <v>0.62790697699999998</v>
      </c>
      <c r="CC35">
        <v>0.69302325581395308</v>
      </c>
      <c r="CD35">
        <v>0.64651162820000008</v>
      </c>
      <c r="CE35">
        <v>0.64651162790697625</v>
      </c>
      <c r="CF35">
        <v>0.66511627920000005</v>
      </c>
      <c r="CI35" s="5" t="s">
        <v>18</v>
      </c>
      <c r="CJ35">
        <v>0.75714285719999996</v>
      </c>
      <c r="CK35">
        <v>0.77301587319999998</v>
      </c>
      <c r="CL35">
        <v>0.77301587319999998</v>
      </c>
      <c r="CM35">
        <v>0.77301587319999998</v>
      </c>
      <c r="CN35">
        <v>0.77301587319999998</v>
      </c>
      <c r="CO35">
        <v>0.77301587319999998</v>
      </c>
      <c r="CP35">
        <v>0.77301587319999998</v>
      </c>
      <c r="CQ35">
        <v>0.77301587319999998</v>
      </c>
      <c r="CR35">
        <v>0.77301587319999998</v>
      </c>
      <c r="CS35">
        <v>0.77301587319999998</v>
      </c>
      <c r="CT35">
        <v>0.77301587319999998</v>
      </c>
      <c r="CU35">
        <v>0.76349200000000006</v>
      </c>
      <c r="CV35">
        <v>0.76666666680000006</v>
      </c>
      <c r="CW35">
        <v>0.76031746031745973</v>
      </c>
      <c r="CX35">
        <v>0.77142857159999989</v>
      </c>
      <c r="CY35">
        <v>0.77142857142857091</v>
      </c>
      <c r="CZ35">
        <v>0.7714285716</v>
      </c>
    </row>
    <row r="36" spans="1:104" x14ac:dyDescent="0.2">
      <c r="A36" s="1" t="s">
        <v>135</v>
      </c>
      <c r="B36" s="1">
        <v>4</v>
      </c>
      <c r="C36" s="1">
        <v>35</v>
      </c>
      <c r="D36" s="1">
        <v>1</v>
      </c>
      <c r="E36" s="1">
        <v>1</v>
      </c>
      <c r="F36" s="1">
        <v>0.23204898800000001</v>
      </c>
      <c r="G36" s="1">
        <v>0</v>
      </c>
      <c r="H36" s="1">
        <v>35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 t="s">
        <v>3</v>
      </c>
      <c r="Q36" s="1">
        <v>3600</v>
      </c>
      <c r="R36" s="1">
        <v>0</v>
      </c>
      <c r="S36" s="1">
        <v>0</v>
      </c>
      <c r="T36" s="1" t="b">
        <v>0</v>
      </c>
      <c r="U36" s="1" t="b">
        <v>0</v>
      </c>
      <c r="V36" s="1" t="b">
        <v>0</v>
      </c>
      <c r="W36" s="1" t="s">
        <v>0</v>
      </c>
      <c r="X36" s="1" t="s">
        <v>0</v>
      </c>
      <c r="Y36" s="1" t="b">
        <v>0</v>
      </c>
      <c r="Z36" s="1"/>
      <c r="AA36" s="5" t="s">
        <v>15</v>
      </c>
      <c r="AB36">
        <v>15.703830194400002</v>
      </c>
      <c r="AC36">
        <v>66.246866798000013</v>
      </c>
      <c r="AD36">
        <v>75.052984999999993</v>
      </c>
      <c r="AE36">
        <v>123.34854947599999</v>
      </c>
      <c r="AF36">
        <v>122.61015958800002</v>
      </c>
      <c r="AG36">
        <v>80.740585226000007</v>
      </c>
      <c r="AH36">
        <v>114.727775862</v>
      </c>
      <c r="AI36">
        <v>105.748140534</v>
      </c>
      <c r="AJ36">
        <v>111.124054058</v>
      </c>
      <c r="AK36">
        <v>111.050869476</v>
      </c>
      <c r="AL36">
        <v>91.985530232000002</v>
      </c>
      <c r="AM36">
        <v>4.0000000000000001E-3</v>
      </c>
      <c r="AN36">
        <v>91.979132809999982</v>
      </c>
      <c r="AO36">
        <v>2.0560590177774382E-2</v>
      </c>
      <c r="AP36">
        <v>105.147792396</v>
      </c>
      <c r="AQ36">
        <v>155.80327982902494</v>
      </c>
      <c r="AR36">
        <v>5.7018184600000001E-2</v>
      </c>
      <c r="AU36" s="5" t="s">
        <v>15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H36">
        <v>0</v>
      </c>
      <c r="BI36" t="e">
        <v>#DIV/0!</v>
      </c>
      <c r="BJ36">
        <v>0</v>
      </c>
      <c r="BK36">
        <v>0</v>
      </c>
      <c r="BO36" s="5" t="s">
        <v>15</v>
      </c>
      <c r="BP36">
        <v>0.92258064480000002</v>
      </c>
      <c r="BQ36">
        <v>0.91612903199999995</v>
      </c>
      <c r="BR36">
        <v>0.92903225779999998</v>
      </c>
      <c r="BS36">
        <v>0.92258064480000002</v>
      </c>
      <c r="BT36">
        <v>0.92258064480000002</v>
      </c>
      <c r="BU36">
        <v>0.92258064480000002</v>
      </c>
      <c r="BV36">
        <v>0.92903225779999998</v>
      </c>
      <c r="BW36">
        <v>0.92903225779999998</v>
      </c>
      <c r="BX36">
        <v>0.92258064480000002</v>
      </c>
      <c r="BY36">
        <v>0.92258064480000002</v>
      </c>
      <c r="BZ36">
        <v>0.92258064480000002</v>
      </c>
      <c r="CA36">
        <v>0.91612903180000005</v>
      </c>
      <c r="CB36">
        <v>0.91612903199999995</v>
      </c>
      <c r="CC36">
        <v>0.94193548387096704</v>
      </c>
      <c r="CD36">
        <v>0.92258064480000002</v>
      </c>
      <c r="CE36">
        <v>0.91612903225806408</v>
      </c>
      <c r="CF36">
        <v>0.91612903219999997</v>
      </c>
      <c r="CI36" s="5" t="s">
        <v>15</v>
      </c>
      <c r="CJ36">
        <v>0.96065573800000004</v>
      </c>
      <c r="CK36">
        <v>0.95384615380000004</v>
      </c>
      <c r="CL36">
        <v>0.95384615380000004</v>
      </c>
      <c r="CM36">
        <v>0.95384615380000004</v>
      </c>
      <c r="CN36">
        <v>0.95384615380000004</v>
      </c>
      <c r="CO36">
        <v>0.95384615380000004</v>
      </c>
      <c r="CP36">
        <v>0.95384615380000004</v>
      </c>
      <c r="CQ36">
        <v>0.95384615380000004</v>
      </c>
      <c r="CR36">
        <v>0.95384615380000004</v>
      </c>
      <c r="CS36">
        <v>0.95384615380000004</v>
      </c>
      <c r="CT36">
        <v>0.95384615380000004</v>
      </c>
      <c r="CU36">
        <v>0.96043959999999995</v>
      </c>
      <c r="CV36">
        <v>0.95737704940000001</v>
      </c>
      <c r="CW36">
        <v>0.93186813186813178</v>
      </c>
      <c r="CX36">
        <v>0.95384615380000004</v>
      </c>
      <c r="CY36">
        <v>0.95384615384615379</v>
      </c>
      <c r="CZ36">
        <v>0.95604395600000003</v>
      </c>
    </row>
    <row r="37" spans="1:104" x14ac:dyDescent="0.2">
      <c r="A37" s="1" t="s">
        <v>135</v>
      </c>
      <c r="B37" s="1">
        <v>5</v>
      </c>
      <c r="C37" s="1">
        <v>35</v>
      </c>
      <c r="D37" s="1">
        <v>1</v>
      </c>
      <c r="E37" s="1">
        <v>1</v>
      </c>
      <c r="F37" s="1">
        <v>0.21785497700000001</v>
      </c>
      <c r="G37" s="1">
        <v>0</v>
      </c>
      <c r="H37" s="1">
        <v>35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 t="s">
        <v>3</v>
      </c>
      <c r="Q37" s="1">
        <v>3600</v>
      </c>
      <c r="R37" s="1">
        <v>138</v>
      </c>
      <c r="S37" s="1">
        <v>0</v>
      </c>
      <c r="T37" s="1" t="b">
        <v>0</v>
      </c>
      <c r="U37" s="1" t="b">
        <v>0</v>
      </c>
      <c r="V37" s="1" t="b">
        <v>0</v>
      </c>
      <c r="W37" s="1" t="s">
        <v>0</v>
      </c>
      <c r="X37" s="1" t="s">
        <v>0</v>
      </c>
      <c r="Y37" s="1" t="b">
        <v>0</v>
      </c>
      <c r="Z37" s="1"/>
      <c r="AA37" s="5" t="s">
        <v>135</v>
      </c>
      <c r="AB37">
        <v>0.2049796582</v>
      </c>
      <c r="AC37">
        <v>7.9355955000000006E-2</v>
      </c>
      <c r="AD37">
        <v>0.15804243100000001</v>
      </c>
      <c r="AE37">
        <v>0.28577108400000001</v>
      </c>
      <c r="AF37">
        <v>0.29121618299999996</v>
      </c>
      <c r="AG37">
        <v>0.20277776740000003</v>
      </c>
      <c r="AH37">
        <v>8.1766653199999997E-2</v>
      </c>
      <c r="AI37">
        <v>0.23963718439999998</v>
      </c>
      <c r="AJ37">
        <v>0.23512825980000002</v>
      </c>
      <c r="AK37">
        <v>0.23647904400000003</v>
      </c>
      <c r="AL37">
        <v>0.17353553760000001</v>
      </c>
      <c r="AM37">
        <v>6.0000000000000001E-3</v>
      </c>
      <c r="AN37">
        <v>0.1581729888</v>
      </c>
      <c r="AO37">
        <v>5.1194498687982516E-2</v>
      </c>
      <c r="AP37">
        <v>7.961993199999999E-2</v>
      </c>
      <c r="AQ37">
        <v>9.8194265365600247E-2</v>
      </c>
      <c r="AU37" s="5" t="s">
        <v>135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H37">
        <v>0</v>
      </c>
      <c r="BI37" t="e">
        <v>#DIV/0!</v>
      </c>
      <c r="BJ37">
        <v>0</v>
      </c>
      <c r="BK37">
        <v>0</v>
      </c>
      <c r="BO37" s="5" t="s">
        <v>135</v>
      </c>
      <c r="BP37">
        <v>0.95</v>
      </c>
      <c r="BQ37">
        <v>0.98333333340000006</v>
      </c>
      <c r="BR37">
        <v>0.95</v>
      </c>
      <c r="BS37">
        <v>0.95</v>
      </c>
      <c r="BT37">
        <v>0.95</v>
      </c>
      <c r="BU37">
        <v>0.96666666679999991</v>
      </c>
      <c r="BV37">
        <v>0.98333333340000006</v>
      </c>
      <c r="BW37">
        <v>0.95</v>
      </c>
      <c r="BX37">
        <v>0.98333333339999984</v>
      </c>
      <c r="BY37">
        <v>0.98333333339999984</v>
      </c>
      <c r="BZ37">
        <v>0.96666666679999991</v>
      </c>
      <c r="CA37">
        <v>0.96666666679999991</v>
      </c>
      <c r="CB37">
        <v>1</v>
      </c>
      <c r="CC37">
        <v>0.93333333333333302</v>
      </c>
      <c r="CD37">
        <v>0.98333333340000006</v>
      </c>
      <c r="CE37">
        <v>0.96666666666666645</v>
      </c>
      <c r="CI37" s="5" t="s">
        <v>135</v>
      </c>
      <c r="CJ37">
        <v>1</v>
      </c>
      <c r="CK37">
        <v>1</v>
      </c>
      <c r="CL37">
        <v>1</v>
      </c>
      <c r="CM37">
        <v>1</v>
      </c>
      <c r="CN37">
        <v>1</v>
      </c>
      <c r="CO37">
        <v>1</v>
      </c>
      <c r="CP37">
        <v>1</v>
      </c>
      <c r="CQ37">
        <v>1</v>
      </c>
      <c r="CR37">
        <v>1</v>
      </c>
      <c r="CS37">
        <v>1</v>
      </c>
      <c r="CT37">
        <v>1</v>
      </c>
      <c r="CU37">
        <v>1</v>
      </c>
      <c r="CV37">
        <v>1</v>
      </c>
      <c r="CW37">
        <v>0.97714285714285709</v>
      </c>
      <c r="CX37">
        <v>1</v>
      </c>
      <c r="CY37">
        <v>1</v>
      </c>
    </row>
    <row r="38" spans="1:104" x14ac:dyDescent="0.2">
      <c r="A38" s="1" t="s">
        <v>135</v>
      </c>
      <c r="B38" s="1">
        <v>5</v>
      </c>
      <c r="C38" s="1">
        <v>35</v>
      </c>
      <c r="D38" s="1">
        <v>1</v>
      </c>
      <c r="E38" s="1">
        <v>1</v>
      </c>
      <c r="F38" s="1">
        <v>0.91446495100000003</v>
      </c>
      <c r="G38" s="1">
        <v>0</v>
      </c>
      <c r="H38" s="1">
        <v>35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 t="s">
        <v>3</v>
      </c>
      <c r="Q38" s="1">
        <v>3600</v>
      </c>
      <c r="R38" s="1">
        <v>15</v>
      </c>
      <c r="S38" s="1">
        <v>0</v>
      </c>
      <c r="T38" s="1" t="b">
        <v>0</v>
      </c>
      <c r="U38" s="1" t="b">
        <v>0</v>
      </c>
      <c r="V38" s="1" t="b">
        <v>0</v>
      </c>
      <c r="W38" s="1" t="s">
        <v>0</v>
      </c>
      <c r="X38" s="1" t="s">
        <v>0</v>
      </c>
      <c r="Y38" s="1" t="b">
        <v>0</v>
      </c>
      <c r="Z38" s="1"/>
      <c r="AA38" s="5" t="s">
        <v>20</v>
      </c>
      <c r="AB38">
        <v>2162.1066319400002</v>
      </c>
      <c r="AC38">
        <v>1670.76488862</v>
      </c>
      <c r="AD38">
        <v>942.73287584000013</v>
      </c>
      <c r="AE38">
        <v>1027.8004051600001</v>
      </c>
      <c r="AF38">
        <v>1291.3188314000001</v>
      </c>
      <c r="AG38">
        <v>1225.8982076</v>
      </c>
      <c r="AH38">
        <v>1531.8035062000001</v>
      </c>
      <c r="AI38">
        <v>1801.1224430200004</v>
      </c>
      <c r="AJ38">
        <v>1408.61880404</v>
      </c>
      <c r="AK38">
        <v>1385.6453504000001</v>
      </c>
      <c r="AL38">
        <v>1481.5332203999999</v>
      </c>
      <c r="AM38">
        <v>2.1999999999999999E-2</v>
      </c>
      <c r="AN38">
        <v>2790.0514699999999</v>
      </c>
      <c r="AO38">
        <v>2.6811221987009019E-2</v>
      </c>
      <c r="AP38">
        <v>1760.4926014200003</v>
      </c>
      <c r="AQ38">
        <v>1776.0907988071408</v>
      </c>
      <c r="AR38">
        <v>2.500969600677486</v>
      </c>
      <c r="AU38" s="5" t="s">
        <v>20</v>
      </c>
      <c r="AV38">
        <v>7.0691510000000001E-3</v>
      </c>
      <c r="AW38">
        <v>6.2111802000000002E-3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3.726708E-3</v>
      </c>
      <c r="BD38">
        <v>0</v>
      </c>
      <c r="BE38">
        <v>0</v>
      </c>
      <c r="BF38">
        <v>3.726708E-3</v>
      </c>
      <c r="BH38">
        <v>8.2564379800000004E-2</v>
      </c>
      <c r="BI38" t="e">
        <v>#DIV/0!</v>
      </c>
      <c r="BJ38">
        <v>3.726708E-3</v>
      </c>
      <c r="BK38">
        <v>4.9689440993788804E-3</v>
      </c>
      <c r="BO38" s="5" t="s">
        <v>20</v>
      </c>
      <c r="BP38">
        <v>0.77313432840000007</v>
      </c>
      <c r="BQ38">
        <v>0.77611940300000015</v>
      </c>
      <c r="BR38">
        <v>0.77313432840000007</v>
      </c>
      <c r="BS38">
        <v>0.77313432840000007</v>
      </c>
      <c r="BT38">
        <v>0.77313432840000007</v>
      </c>
      <c r="BU38">
        <v>0.77611940300000015</v>
      </c>
      <c r="BV38">
        <v>0.77313432840000007</v>
      </c>
      <c r="BW38">
        <v>0.77313432840000007</v>
      </c>
      <c r="BX38">
        <v>0.77611940300000015</v>
      </c>
      <c r="BY38">
        <v>0.77313432840000007</v>
      </c>
      <c r="BZ38">
        <v>0.77611940300000015</v>
      </c>
      <c r="CA38">
        <v>0.76716417920000013</v>
      </c>
      <c r="CB38">
        <v>0.77910447760000001</v>
      </c>
      <c r="CC38">
        <v>0.60895522388059642</v>
      </c>
      <c r="CD38">
        <v>0.77611940300000015</v>
      </c>
      <c r="CE38">
        <v>0.77611940298507398</v>
      </c>
      <c r="CF38">
        <v>0.69552238805970101</v>
      </c>
      <c r="CI38" s="5" t="s">
        <v>20</v>
      </c>
      <c r="CJ38">
        <v>0.83609022539999989</v>
      </c>
      <c r="CK38">
        <v>0.82499999999999996</v>
      </c>
      <c r="CL38">
        <v>0.82499999999999996</v>
      </c>
      <c r="CM38">
        <v>0.82499999999999996</v>
      </c>
      <c r="CN38">
        <v>0.82499999999999996</v>
      </c>
      <c r="CO38">
        <v>0.82499999999999996</v>
      </c>
      <c r="CP38">
        <v>0.82499999999999996</v>
      </c>
      <c r="CQ38">
        <v>0.82499999999999996</v>
      </c>
      <c r="CR38">
        <v>0.82499999999999996</v>
      </c>
      <c r="CS38">
        <v>0.82499999999999996</v>
      </c>
      <c r="CT38">
        <v>0.82499999999999996</v>
      </c>
      <c r="CU38">
        <v>0.83000000000000007</v>
      </c>
      <c r="CV38">
        <v>0.82556390959999992</v>
      </c>
      <c r="CW38">
        <v>0.58099999999999996</v>
      </c>
      <c r="CX38">
        <v>0.82499999999999996</v>
      </c>
      <c r="CY38">
        <v>0.82499999999999996</v>
      </c>
      <c r="CZ38">
        <v>0.7869999999999997</v>
      </c>
    </row>
    <row r="39" spans="1:104" x14ac:dyDescent="0.2">
      <c r="A39" s="1" t="s">
        <v>135</v>
      </c>
      <c r="B39" s="1">
        <v>5</v>
      </c>
      <c r="C39" s="1">
        <v>35</v>
      </c>
      <c r="D39" s="1">
        <v>1</v>
      </c>
      <c r="E39" s="1">
        <v>1</v>
      </c>
      <c r="F39" s="1">
        <v>0.34768485999999998</v>
      </c>
      <c r="G39" s="1">
        <v>0</v>
      </c>
      <c r="H39" s="1">
        <v>35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 t="s">
        <v>3</v>
      </c>
      <c r="Q39" s="1">
        <v>3600</v>
      </c>
      <c r="R39" s="1">
        <v>89</v>
      </c>
      <c r="S39" s="1">
        <v>0</v>
      </c>
      <c r="T39" s="1" t="b">
        <v>0</v>
      </c>
      <c r="U39" s="1" t="b">
        <v>0</v>
      </c>
      <c r="V39" s="1" t="b">
        <v>0</v>
      </c>
      <c r="W39" s="1" t="s">
        <v>0</v>
      </c>
      <c r="X39" s="1" t="s">
        <v>0</v>
      </c>
      <c r="Y39" s="1" t="b">
        <v>0</v>
      </c>
      <c r="Z39" s="1"/>
      <c r="AA39" s="5" t="s">
        <v>136</v>
      </c>
      <c r="AB39">
        <v>3600.0006802000003</v>
      </c>
      <c r="AC39">
        <v>3600.2400119999998</v>
      </c>
      <c r="AD39">
        <v>3600.0058601999999</v>
      </c>
      <c r="AE39">
        <v>3600.0410988000003</v>
      </c>
      <c r="AF39">
        <v>3600.012667</v>
      </c>
      <c r="AG39">
        <v>3600.0507354000001</v>
      </c>
      <c r="AH39">
        <v>3600.0445042000001</v>
      </c>
      <c r="AI39">
        <v>3600.0015943999997</v>
      </c>
      <c r="AJ39">
        <v>3600.1226124</v>
      </c>
      <c r="AK39">
        <v>3600.0521982</v>
      </c>
      <c r="AL39">
        <v>3600.0498769999999</v>
      </c>
      <c r="AM39">
        <v>6.8000000000000005E-2</v>
      </c>
      <c r="AN39">
        <v>3600.0043976000002</v>
      </c>
      <c r="AO39">
        <v>9.3587099760770426E-2</v>
      </c>
      <c r="AP39">
        <v>3600.2199561999996</v>
      </c>
      <c r="AQ39">
        <v>3600.129680204388</v>
      </c>
      <c r="AR39">
        <v>1.2241585732</v>
      </c>
      <c r="AU39" s="5" t="s">
        <v>136</v>
      </c>
      <c r="AV39">
        <v>0.18565381559999999</v>
      </c>
      <c r="AW39">
        <v>0.28445130939999996</v>
      </c>
      <c r="AX39">
        <v>0.29348576780000002</v>
      </c>
      <c r="AY39">
        <v>0.29974552739999999</v>
      </c>
      <c r="AZ39">
        <v>0.29974552739999999</v>
      </c>
      <c r="BA39">
        <v>0.29959687940000002</v>
      </c>
      <c r="BB39">
        <v>0.29708656080000001</v>
      </c>
      <c r="BC39">
        <v>0.29372743139999996</v>
      </c>
      <c r="BD39">
        <v>0.29358017940000003</v>
      </c>
      <c r="BE39">
        <v>0.29358017940000003</v>
      </c>
      <c r="BF39">
        <v>0.30222322940000002</v>
      </c>
      <c r="BH39">
        <v>1</v>
      </c>
      <c r="BI39" t="e">
        <v>#DIV/0!</v>
      </c>
      <c r="BJ39">
        <v>0.30840394039999997</v>
      </c>
      <c r="BK39">
        <v>0.29995397882377245</v>
      </c>
      <c r="BO39" s="5" t="s">
        <v>136</v>
      </c>
      <c r="BP39">
        <v>0.73749999999999993</v>
      </c>
      <c r="BQ39">
        <v>0.74083333340000002</v>
      </c>
      <c r="BR39">
        <v>0.73416666639999995</v>
      </c>
      <c r="BS39">
        <v>0.73250000019999995</v>
      </c>
      <c r="BT39">
        <v>0.73250000019999995</v>
      </c>
      <c r="BU39">
        <v>0.71999999980000007</v>
      </c>
      <c r="BV39">
        <v>0.74333333340000007</v>
      </c>
      <c r="BW39">
        <v>0.7208333334</v>
      </c>
      <c r="BX39">
        <v>0.73916666659999997</v>
      </c>
      <c r="BY39">
        <v>0.73916666659999997</v>
      </c>
      <c r="BZ39">
        <v>0.73499999979999997</v>
      </c>
      <c r="CA39">
        <v>0.72750000000000004</v>
      </c>
      <c r="CB39">
        <v>0.72583333360000002</v>
      </c>
      <c r="CC39">
        <v>0.73333333333333306</v>
      </c>
      <c r="CD39">
        <v>0.74083333340000002</v>
      </c>
      <c r="CE39">
        <v>0.73833333333333295</v>
      </c>
      <c r="CF39">
        <v>0.7024999998</v>
      </c>
      <c r="CI39" s="5" t="s">
        <v>136</v>
      </c>
      <c r="CJ39">
        <v>0.77620041759999991</v>
      </c>
      <c r="CK39">
        <v>0.77855153180000003</v>
      </c>
      <c r="CL39">
        <v>0.77325905259999994</v>
      </c>
      <c r="CM39">
        <v>0.76963788280000001</v>
      </c>
      <c r="CN39">
        <v>0.76963788280000001</v>
      </c>
      <c r="CO39">
        <v>0.76963788299999991</v>
      </c>
      <c r="CP39">
        <v>0.77103064060000004</v>
      </c>
      <c r="CQ39">
        <v>0.77298050139999996</v>
      </c>
      <c r="CR39">
        <v>0.77325905299999997</v>
      </c>
      <c r="CS39">
        <v>0.77325905299999997</v>
      </c>
      <c r="CT39">
        <v>0.76796657380000011</v>
      </c>
      <c r="CU39">
        <v>0.78718659999999996</v>
      </c>
      <c r="CV39">
        <v>0.77828810000000004</v>
      </c>
      <c r="CW39">
        <v>0.78467966573816128</v>
      </c>
      <c r="CX39">
        <v>0.76462395540000005</v>
      </c>
      <c r="CY39">
        <v>0.76935933147632274</v>
      </c>
      <c r="CZ39">
        <v>0.79582172720000011</v>
      </c>
    </row>
    <row r="40" spans="1:104" x14ac:dyDescent="0.2">
      <c r="A40" s="1" t="s">
        <v>135</v>
      </c>
      <c r="B40" s="1">
        <v>5</v>
      </c>
      <c r="C40" s="1">
        <v>35</v>
      </c>
      <c r="D40" s="1">
        <v>0.91666666699999999</v>
      </c>
      <c r="E40" s="1">
        <v>1</v>
      </c>
      <c r="F40" s="1">
        <v>0.613085985</v>
      </c>
      <c r="G40" s="1">
        <v>0</v>
      </c>
      <c r="H40" s="1">
        <v>35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 t="s">
        <v>3</v>
      </c>
      <c r="Q40" s="1">
        <v>3600</v>
      </c>
      <c r="R40" s="1">
        <v>42</v>
      </c>
      <c r="S40" s="1">
        <v>0</v>
      </c>
      <c r="T40" s="1" t="b">
        <v>0</v>
      </c>
      <c r="U40" s="1" t="b">
        <v>0</v>
      </c>
      <c r="V40" s="1" t="b">
        <v>0</v>
      </c>
      <c r="W40" s="1" t="s">
        <v>0</v>
      </c>
      <c r="X40" s="1" t="s">
        <v>0</v>
      </c>
      <c r="Y40" s="1" t="b">
        <v>0</v>
      </c>
      <c r="Z40" s="1"/>
      <c r="AA40" s="4">
        <v>4</v>
      </c>
      <c r="AU40" s="4">
        <v>4</v>
      </c>
      <c r="BO40" s="4">
        <v>4</v>
      </c>
      <c r="CI40" s="4">
        <v>4</v>
      </c>
    </row>
    <row r="41" spans="1:104" x14ac:dyDescent="0.2">
      <c r="A41" s="1" t="s">
        <v>135</v>
      </c>
      <c r="B41" s="1">
        <v>5</v>
      </c>
      <c r="C41" s="1">
        <v>35</v>
      </c>
      <c r="D41" s="1">
        <v>0.91666666699999999</v>
      </c>
      <c r="E41" s="1">
        <v>1</v>
      </c>
      <c r="F41" s="1">
        <v>0.37775898000000002</v>
      </c>
      <c r="G41" s="1">
        <v>0</v>
      </c>
      <c r="H41" s="1">
        <v>35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 t="s">
        <v>3</v>
      </c>
      <c r="Q41" s="1">
        <v>3600</v>
      </c>
      <c r="R41" s="1">
        <v>0</v>
      </c>
      <c r="S41" s="1">
        <v>0</v>
      </c>
      <c r="T41" s="1" t="b">
        <v>0</v>
      </c>
      <c r="U41" s="1" t="b">
        <v>0</v>
      </c>
      <c r="V41" s="1" t="b">
        <v>0</v>
      </c>
      <c r="W41" s="1" t="s">
        <v>0</v>
      </c>
      <c r="X41" s="1" t="s">
        <v>0</v>
      </c>
      <c r="Y41" s="1" t="b">
        <v>0</v>
      </c>
      <c r="Z41" s="1"/>
      <c r="AA41" s="5" t="s">
        <v>138</v>
      </c>
      <c r="AB41">
        <v>3600.0019326000001</v>
      </c>
      <c r="AC41">
        <v>3600.0611825999999</v>
      </c>
      <c r="AD41">
        <v>3600.0056772000003</v>
      </c>
      <c r="AE41">
        <v>3600.002426</v>
      </c>
      <c r="AF41">
        <v>3600.0049381999997</v>
      </c>
      <c r="AG41">
        <v>3600.0040152000001</v>
      </c>
      <c r="AH41">
        <v>3600.0060973999998</v>
      </c>
      <c r="AI41">
        <v>3600.0024023999999</v>
      </c>
      <c r="AJ41">
        <v>3600.0567734000006</v>
      </c>
      <c r="AK41">
        <v>3600.0414993999998</v>
      </c>
      <c r="AL41">
        <v>3600.0029160000004</v>
      </c>
      <c r="AM41">
        <v>0.2</v>
      </c>
      <c r="AN41">
        <v>3600.0048699999998</v>
      </c>
      <c r="AO41">
        <v>0.69328353852033553</v>
      </c>
      <c r="AP41">
        <v>3600.0328457999994</v>
      </c>
      <c r="AQ41">
        <v>3600.3116329669901</v>
      </c>
      <c r="AU41" s="5" t="s">
        <v>138</v>
      </c>
      <c r="AV41">
        <v>9.8767840400000001E-2</v>
      </c>
      <c r="AW41">
        <v>0.1836466544</v>
      </c>
      <c r="AX41">
        <v>0.2072362006</v>
      </c>
      <c r="AY41">
        <v>0.20456284320000001</v>
      </c>
      <c r="AZ41">
        <v>0.21754654979999999</v>
      </c>
      <c r="BA41">
        <v>0.22215290439999999</v>
      </c>
      <c r="BB41">
        <v>0.20615992200000002</v>
      </c>
      <c r="BC41">
        <v>0.19262826360000002</v>
      </c>
      <c r="BD41">
        <v>0.20356862539999998</v>
      </c>
      <c r="BE41">
        <v>0.20432859080000002</v>
      </c>
      <c r="BF41">
        <v>0.21112957439999999</v>
      </c>
      <c r="BH41">
        <v>0.97264031460000011</v>
      </c>
      <c r="BI41" t="e">
        <v>#DIV/0!</v>
      </c>
      <c r="BJ41">
        <v>0.2167151296</v>
      </c>
      <c r="BK41">
        <v>0.20676634115234557</v>
      </c>
      <c r="BO41" s="5" t="s">
        <v>138</v>
      </c>
      <c r="BP41">
        <v>0.69299363059999997</v>
      </c>
      <c r="BQ41">
        <v>0.72101910819999993</v>
      </c>
      <c r="BR41">
        <v>0.71592356680000002</v>
      </c>
      <c r="BS41">
        <v>0.72484076419999988</v>
      </c>
      <c r="BT41">
        <v>0.7082802546000001</v>
      </c>
      <c r="BU41">
        <v>0.7057324840000001</v>
      </c>
      <c r="BV41">
        <v>0.70191082800000004</v>
      </c>
      <c r="BW41">
        <v>0.71082802540000001</v>
      </c>
      <c r="BX41">
        <v>0.70191082800000004</v>
      </c>
      <c r="BY41">
        <v>0.71464968159999998</v>
      </c>
      <c r="BZ41">
        <v>0.70063694260000009</v>
      </c>
      <c r="CA41">
        <v>0.71337579620000002</v>
      </c>
      <c r="CB41">
        <v>0.71592356680000013</v>
      </c>
      <c r="CC41">
        <v>0.71719745222929876</v>
      </c>
      <c r="CD41">
        <v>0.70828025480000001</v>
      </c>
      <c r="CE41">
        <v>0.70445859872611405</v>
      </c>
      <c r="CI41" s="5" t="s">
        <v>138</v>
      </c>
      <c r="CJ41">
        <v>0.78525641019999992</v>
      </c>
      <c r="CK41">
        <v>0.78717948719999997</v>
      </c>
      <c r="CL41">
        <v>0.78205128199999996</v>
      </c>
      <c r="CM41">
        <v>0.78760683759999994</v>
      </c>
      <c r="CN41">
        <v>0.78974358979999992</v>
      </c>
      <c r="CO41">
        <v>0.7850427351999999</v>
      </c>
      <c r="CP41">
        <v>0.78376068379999997</v>
      </c>
      <c r="CQ41">
        <v>0.78974358980000003</v>
      </c>
      <c r="CR41">
        <v>0.78931623920000005</v>
      </c>
      <c r="CS41">
        <v>0.78846153840000011</v>
      </c>
      <c r="CT41">
        <v>0.78632478639999992</v>
      </c>
      <c r="CU41">
        <v>0.79700880000000007</v>
      </c>
      <c r="CV41">
        <v>0.78846153839999999</v>
      </c>
      <c r="CW41">
        <v>0.79230769230769194</v>
      </c>
      <c r="CX41">
        <v>0.79102564099999995</v>
      </c>
      <c r="CY41">
        <v>0.78760683760683725</v>
      </c>
    </row>
    <row r="42" spans="1:104" x14ac:dyDescent="0.2">
      <c r="A42" s="1" t="s">
        <v>135</v>
      </c>
      <c r="B42" s="1">
        <v>2</v>
      </c>
      <c r="C42" s="1">
        <v>35</v>
      </c>
      <c r="D42" s="1">
        <v>1</v>
      </c>
      <c r="E42" s="1">
        <v>1</v>
      </c>
      <c r="F42" s="1">
        <v>0.176795959</v>
      </c>
      <c r="G42" s="1">
        <v>0</v>
      </c>
      <c r="H42" s="1">
        <v>35</v>
      </c>
      <c r="I42" s="1">
        <v>11</v>
      </c>
      <c r="J42" s="1">
        <v>36</v>
      </c>
      <c r="K42" s="1">
        <v>3.2727272730000001</v>
      </c>
      <c r="L42" s="1">
        <v>2.3063799999999998E-3</v>
      </c>
      <c r="M42" s="1">
        <v>0</v>
      </c>
      <c r="N42" s="1">
        <v>2.3063799999999998E-3</v>
      </c>
      <c r="O42" s="1">
        <v>-4</v>
      </c>
      <c r="P42" s="1" t="s">
        <v>4</v>
      </c>
      <c r="Q42" s="1">
        <v>3600</v>
      </c>
      <c r="R42" s="1">
        <v>138</v>
      </c>
      <c r="S42" s="1">
        <v>0</v>
      </c>
      <c r="T42" s="1" t="b">
        <v>0</v>
      </c>
      <c r="U42" s="1" t="b">
        <v>0</v>
      </c>
      <c r="V42" s="1" t="b">
        <v>0</v>
      </c>
      <c r="W42" s="1" t="s">
        <v>0</v>
      </c>
      <c r="X42" s="1" t="s">
        <v>0</v>
      </c>
      <c r="Y42" s="1" t="b">
        <v>0</v>
      </c>
      <c r="Z42" s="1"/>
      <c r="AA42" s="5" t="s">
        <v>64</v>
      </c>
      <c r="AB42">
        <v>3600.0024453999999</v>
      </c>
      <c r="AC42">
        <v>3600.0267266000001</v>
      </c>
      <c r="AD42">
        <v>3600.0984347820217</v>
      </c>
      <c r="AE42">
        <v>3600.1036433696681</v>
      </c>
      <c r="AF42">
        <v>3600.103775072092</v>
      </c>
      <c r="AG42">
        <v>3600.0177970000004</v>
      </c>
      <c r="AH42">
        <v>3600.1976277999993</v>
      </c>
      <c r="AI42">
        <v>3600.0123601913401</v>
      </c>
      <c r="AJ42">
        <v>3600.0138285636835</v>
      </c>
      <c r="AK42">
        <v>3600.0111915111484</v>
      </c>
      <c r="AL42">
        <v>3600.0126001999997</v>
      </c>
      <c r="AM42">
        <v>292.28800059999998</v>
      </c>
      <c r="AN42">
        <v>3600.0435969999999</v>
      </c>
      <c r="AO42">
        <v>33.242473313957419</v>
      </c>
      <c r="AP42">
        <v>3600.0265132</v>
      </c>
      <c r="AQ42">
        <v>3600.071488</v>
      </c>
      <c r="AU42" s="5" t="s">
        <v>64</v>
      </c>
      <c r="AV42">
        <v>0.23818508519999998</v>
      </c>
      <c r="AW42">
        <v>0.21925470640000003</v>
      </c>
      <c r="AX42">
        <v>0.2135684236630376</v>
      </c>
      <c r="AY42">
        <v>0.2135684236630376</v>
      </c>
      <c r="AZ42">
        <v>0.2135684236630376</v>
      </c>
      <c r="BA42">
        <v>0.22152315100000003</v>
      </c>
      <c r="BB42">
        <v>0.21705971599999999</v>
      </c>
      <c r="BC42">
        <v>0.22668552658390562</v>
      </c>
      <c r="BD42">
        <v>0.22668552658390562</v>
      </c>
      <c r="BE42">
        <v>0.22668552658390562</v>
      </c>
      <c r="BF42">
        <v>0.22078638680000001</v>
      </c>
      <c r="BG42" t="e">
        <v>#DIV/0!</v>
      </c>
      <c r="BH42">
        <v>0.21820458199999998</v>
      </c>
      <c r="BI42" t="e">
        <v>#DIV/0!</v>
      </c>
      <c r="BJ42">
        <v>0.21065504260000001</v>
      </c>
      <c r="BK42">
        <v>0.21203405699999997</v>
      </c>
      <c r="BO42" s="5" t="s">
        <v>64</v>
      </c>
      <c r="BP42">
        <v>0.77754010679999996</v>
      </c>
      <c r="BQ42">
        <v>0.76042780739999993</v>
      </c>
      <c r="BR42">
        <v>0.75721925133689805</v>
      </c>
      <c r="BS42">
        <v>0.75721925133689805</v>
      </c>
      <c r="BT42">
        <v>0.75721925133689805</v>
      </c>
      <c r="BU42">
        <v>0.75935828879999989</v>
      </c>
      <c r="BV42">
        <v>0.78074866300000001</v>
      </c>
      <c r="BW42">
        <v>0.7465240641711226</v>
      </c>
      <c r="BX42">
        <v>0.7465240641711226</v>
      </c>
      <c r="BY42">
        <v>0.7465240641711226</v>
      </c>
      <c r="BZ42">
        <v>0.76898395720000001</v>
      </c>
      <c r="CA42">
        <v>0.7593582888</v>
      </c>
      <c r="CB42">
        <v>0.77219251360000007</v>
      </c>
      <c r="CC42">
        <v>0.76684491978609581</v>
      </c>
      <c r="CD42">
        <v>0.77005347599999996</v>
      </c>
      <c r="CE42">
        <v>0.75080213899999992</v>
      </c>
      <c r="CI42" s="5" t="s">
        <v>64</v>
      </c>
      <c r="CJ42">
        <v>0.80375335119999991</v>
      </c>
      <c r="CK42">
        <v>0.82035714320000008</v>
      </c>
      <c r="CL42">
        <v>0.82357142857142818</v>
      </c>
      <c r="CM42">
        <v>0.82357142857142818</v>
      </c>
      <c r="CN42">
        <v>0.82357142857142818</v>
      </c>
      <c r="CO42">
        <v>0.81857142839999997</v>
      </c>
      <c r="CP42">
        <v>0.82178571420000002</v>
      </c>
      <c r="CQ42">
        <v>0.81535714285714245</v>
      </c>
      <c r="CR42">
        <v>0.81535714285714245</v>
      </c>
      <c r="CS42">
        <v>0.81535714285714245</v>
      </c>
      <c r="CT42">
        <v>0.81928571419999996</v>
      </c>
      <c r="CU42">
        <v>0.83321439999999991</v>
      </c>
      <c r="CV42">
        <v>0.81662198379999995</v>
      </c>
      <c r="CW42">
        <v>0.82714285714285674</v>
      </c>
      <c r="CX42">
        <v>0.822142857</v>
      </c>
      <c r="CY42">
        <v>0.82464285699999995</v>
      </c>
    </row>
    <row r="43" spans="1:104" x14ac:dyDescent="0.2">
      <c r="A43" s="1" t="s">
        <v>135</v>
      </c>
      <c r="B43" s="1">
        <v>2</v>
      </c>
      <c r="C43" s="1">
        <v>35</v>
      </c>
      <c r="D43" s="1">
        <v>1</v>
      </c>
      <c r="E43" s="1">
        <v>1</v>
      </c>
      <c r="F43" s="1">
        <v>0.103844166</v>
      </c>
      <c r="G43" s="1">
        <v>0</v>
      </c>
      <c r="H43" s="1">
        <v>35</v>
      </c>
      <c r="I43" s="1">
        <v>5</v>
      </c>
      <c r="J43" s="1">
        <v>24</v>
      </c>
      <c r="K43" s="1">
        <v>4.8</v>
      </c>
      <c r="L43" s="1">
        <v>1.1103739999999999E-3</v>
      </c>
      <c r="M43" s="1">
        <v>0</v>
      </c>
      <c r="N43" s="1">
        <v>1.1103739999999999E-3</v>
      </c>
      <c r="O43" s="1">
        <v>-4</v>
      </c>
      <c r="P43" s="1" t="s">
        <v>4</v>
      </c>
      <c r="Q43" s="1">
        <v>3600</v>
      </c>
      <c r="R43" s="1">
        <v>15</v>
      </c>
      <c r="S43" s="1">
        <v>0</v>
      </c>
      <c r="T43" s="1" t="b">
        <v>0</v>
      </c>
      <c r="U43" s="1" t="b">
        <v>0</v>
      </c>
      <c r="V43" s="1" t="b">
        <v>0</v>
      </c>
      <c r="W43" s="1" t="s">
        <v>0</v>
      </c>
      <c r="X43" s="1" t="s">
        <v>0</v>
      </c>
      <c r="Y43" s="1" t="b">
        <v>0</v>
      </c>
      <c r="Z43" s="1"/>
      <c r="AA43" s="5" t="s">
        <v>134</v>
      </c>
      <c r="AB43">
        <v>3600.0006496000001</v>
      </c>
      <c r="AC43">
        <v>3600.0290857999998</v>
      </c>
      <c r="AD43">
        <v>3600.0041706000002</v>
      </c>
      <c r="AE43">
        <v>3600.0115023999997</v>
      </c>
      <c r="AF43">
        <v>3600.0242177999999</v>
      </c>
      <c r="AG43">
        <v>3600.0035148000002</v>
      </c>
      <c r="AH43">
        <v>3600.0193238000002</v>
      </c>
      <c r="AI43">
        <v>3600.0017769999999</v>
      </c>
      <c r="AJ43">
        <v>3600.0028561999998</v>
      </c>
      <c r="AK43">
        <v>3600.0033463999998</v>
      </c>
      <c r="AL43">
        <v>3600.0123189999999</v>
      </c>
      <c r="AM43">
        <v>1.3580000000000001</v>
      </c>
      <c r="AN43">
        <v>3600.0147579999998</v>
      </c>
      <c r="AO43">
        <v>3.4182339906692463E-2</v>
      </c>
      <c r="AP43">
        <v>3600.0163063999998</v>
      </c>
      <c r="AQ43">
        <v>3600.1238780498484</v>
      </c>
      <c r="AU43" s="5" t="s">
        <v>134</v>
      </c>
      <c r="AV43">
        <v>0.15668844640000001</v>
      </c>
      <c r="AW43">
        <v>0.15544061440000001</v>
      </c>
      <c r="AX43">
        <v>0.16844613420000001</v>
      </c>
      <c r="AY43">
        <v>0.15426065680000001</v>
      </c>
      <c r="AZ43">
        <v>0.15426065680000001</v>
      </c>
      <c r="BA43">
        <v>0.16055614500000001</v>
      </c>
      <c r="BB43">
        <v>0.1514572438</v>
      </c>
      <c r="BC43">
        <v>0.15936315540000001</v>
      </c>
      <c r="BD43">
        <v>0.16181289940000002</v>
      </c>
      <c r="BE43">
        <v>0.16181289940000002</v>
      </c>
      <c r="BF43">
        <v>0.15927122880000003</v>
      </c>
      <c r="BH43">
        <v>0.16050086620000001</v>
      </c>
      <c r="BI43" t="e">
        <v>#DIV/0!</v>
      </c>
      <c r="BJ43">
        <v>0.1711368036</v>
      </c>
      <c r="BK43">
        <v>0.17262259929532481</v>
      </c>
      <c r="BO43" s="5" t="s">
        <v>134</v>
      </c>
      <c r="BP43">
        <v>0.68857142840000007</v>
      </c>
      <c r="BQ43">
        <v>0.69142857160000004</v>
      </c>
      <c r="BR43">
        <v>0.7</v>
      </c>
      <c r="BS43">
        <v>0.68857142859999998</v>
      </c>
      <c r="BT43">
        <v>0.68857142859999998</v>
      </c>
      <c r="BU43">
        <v>0.66285714279999997</v>
      </c>
      <c r="BV43">
        <v>0.72</v>
      </c>
      <c r="BW43">
        <v>0.68571428579999993</v>
      </c>
      <c r="BX43">
        <v>0.6714285712000001</v>
      </c>
      <c r="BY43">
        <v>0.6714285712000001</v>
      </c>
      <c r="BZ43">
        <v>0.65428571420000003</v>
      </c>
      <c r="CA43">
        <v>0.71428571439999999</v>
      </c>
      <c r="CB43">
        <v>0.68571428559999992</v>
      </c>
      <c r="CC43">
        <v>0.64999999999999947</v>
      </c>
      <c r="CD43">
        <v>0.69142857120000001</v>
      </c>
      <c r="CE43">
        <v>0.69142857142857106</v>
      </c>
      <c r="CI43" s="5" t="s">
        <v>134</v>
      </c>
      <c r="CJ43">
        <v>0.87101449279999998</v>
      </c>
      <c r="CK43">
        <v>0.86570048320000004</v>
      </c>
      <c r="CL43">
        <v>0.85603864739999991</v>
      </c>
      <c r="CM43">
        <v>0.86666666660000014</v>
      </c>
      <c r="CN43">
        <v>0.86666666660000014</v>
      </c>
      <c r="CO43">
        <v>0.86183574880000013</v>
      </c>
      <c r="CP43">
        <v>0.86859903380000003</v>
      </c>
      <c r="CQ43">
        <v>0.86280193220000001</v>
      </c>
      <c r="CR43">
        <v>0.86086956520000002</v>
      </c>
      <c r="CS43">
        <v>0.86086956520000002</v>
      </c>
      <c r="CT43">
        <v>0.86280193220000001</v>
      </c>
      <c r="CU43">
        <v>0.88212559999999995</v>
      </c>
      <c r="CV43">
        <v>0.87391304339999998</v>
      </c>
      <c r="CW43">
        <v>0.72056074766355105</v>
      </c>
      <c r="CX43">
        <v>0.8541062801999999</v>
      </c>
      <c r="CY43">
        <v>0.85314009661835699</v>
      </c>
    </row>
    <row r="44" spans="1:104" x14ac:dyDescent="0.2">
      <c r="A44" s="1" t="s">
        <v>135</v>
      </c>
      <c r="B44" s="1">
        <v>2</v>
      </c>
      <c r="C44" s="1">
        <v>35</v>
      </c>
      <c r="D44" s="1">
        <v>1</v>
      </c>
      <c r="E44" s="1">
        <v>1</v>
      </c>
      <c r="F44" s="1">
        <v>3.3458948000000002E-2</v>
      </c>
      <c r="G44" s="1">
        <v>0</v>
      </c>
      <c r="H44" s="1">
        <v>35</v>
      </c>
      <c r="I44" s="1">
        <v>1</v>
      </c>
      <c r="J44" s="1">
        <v>6</v>
      </c>
      <c r="K44" s="1">
        <v>6</v>
      </c>
      <c r="L44" s="1">
        <v>2.6000600000000002E-4</v>
      </c>
      <c r="M44" s="1">
        <v>0</v>
      </c>
      <c r="N44" s="1">
        <v>2.6000600000000002E-4</v>
      </c>
      <c r="O44" s="1">
        <v>-4</v>
      </c>
      <c r="P44" s="1" t="s">
        <v>4</v>
      </c>
      <c r="Q44" s="1">
        <v>3600</v>
      </c>
      <c r="R44" s="1">
        <v>89</v>
      </c>
      <c r="S44" s="1">
        <v>0</v>
      </c>
      <c r="T44" s="1" t="b">
        <v>0</v>
      </c>
      <c r="U44" s="1" t="b">
        <v>0</v>
      </c>
      <c r="V44" s="1" t="b">
        <v>0</v>
      </c>
      <c r="W44" s="1" t="s">
        <v>0</v>
      </c>
      <c r="X44" s="1" t="s">
        <v>0</v>
      </c>
      <c r="Y44" s="1" t="b">
        <v>0</v>
      </c>
      <c r="Z44" s="1"/>
      <c r="AA44" s="5" t="s">
        <v>76</v>
      </c>
      <c r="AB44">
        <v>3600.0042092000003</v>
      </c>
      <c r="AC44">
        <v>3600.0332582000001</v>
      </c>
      <c r="AD44">
        <v>3600.0988160000002</v>
      </c>
      <c r="AE44">
        <v>3600.0101540000005</v>
      </c>
      <c r="AF44">
        <v>3600.0324540000001</v>
      </c>
      <c r="AG44">
        <v>3600.2474520000005</v>
      </c>
      <c r="AH44">
        <v>3600.0192889999998</v>
      </c>
      <c r="AI44">
        <v>3600.0475415999999</v>
      </c>
      <c r="AJ44">
        <v>3600.1233116000003</v>
      </c>
      <c r="AK44">
        <v>3600.0314784000002</v>
      </c>
      <c r="AL44">
        <v>3600.0073301999996</v>
      </c>
      <c r="AM44">
        <v>0.3</v>
      </c>
      <c r="AN44">
        <v>3600.0200868000002</v>
      </c>
      <c r="AO44">
        <v>1.1673063836991759</v>
      </c>
      <c r="AP44">
        <v>3600.0149705999997</v>
      </c>
      <c r="AQ44">
        <v>3600.1591325283021</v>
      </c>
      <c r="AU44" s="5" t="s">
        <v>76</v>
      </c>
      <c r="AV44">
        <v>0.20650448060000004</v>
      </c>
      <c r="AW44">
        <v>0.22727676999999996</v>
      </c>
      <c r="AX44">
        <v>0.25031629259999999</v>
      </c>
      <c r="AY44">
        <v>0.2548722786</v>
      </c>
      <c r="AZ44">
        <v>0.2548722786</v>
      </c>
      <c r="BA44">
        <v>0.24768958020000001</v>
      </c>
      <c r="BB44">
        <v>0.21899156979999995</v>
      </c>
      <c r="BC44">
        <v>0.2857987132</v>
      </c>
      <c r="BD44">
        <v>0.25622087059999998</v>
      </c>
      <c r="BE44">
        <v>0.25337893659999999</v>
      </c>
      <c r="BF44">
        <v>0.23939269940000002</v>
      </c>
      <c r="BH44">
        <v>1</v>
      </c>
      <c r="BI44" t="e">
        <v>#DIV/0!</v>
      </c>
      <c r="BJ44">
        <v>0.2827118696</v>
      </c>
      <c r="BK44">
        <v>0.2495692580391588</v>
      </c>
      <c r="BO44" s="5" t="s">
        <v>76</v>
      </c>
      <c r="BP44">
        <v>0.80787037040000009</v>
      </c>
      <c r="BQ44">
        <v>0.80277777779999993</v>
      </c>
      <c r="BR44">
        <v>0.78935185200000002</v>
      </c>
      <c r="BS44">
        <v>0.79120370360000003</v>
      </c>
      <c r="BT44">
        <v>0.79120370360000003</v>
      </c>
      <c r="BU44">
        <v>0.78842592600000005</v>
      </c>
      <c r="BV44">
        <v>0.80231481460000009</v>
      </c>
      <c r="BW44">
        <v>0.77407407419999985</v>
      </c>
      <c r="BX44">
        <v>0.77731481480000009</v>
      </c>
      <c r="BY44">
        <v>0.78796296300000002</v>
      </c>
      <c r="BZ44">
        <v>0.78703703700000005</v>
      </c>
      <c r="CA44">
        <v>0.82407407420000001</v>
      </c>
      <c r="CB44">
        <v>0.81249999979999998</v>
      </c>
      <c r="CC44">
        <v>0.84074074074074046</v>
      </c>
      <c r="CD44">
        <v>0.76157407420000001</v>
      </c>
      <c r="CE44">
        <v>0.781481481481481</v>
      </c>
      <c r="CI44" s="5" t="s">
        <v>76</v>
      </c>
      <c r="CJ44">
        <v>0.82592592600000003</v>
      </c>
      <c r="CK44">
        <v>0.8154320988</v>
      </c>
      <c r="CL44">
        <v>0.8</v>
      </c>
      <c r="CM44">
        <v>0.79706790099999991</v>
      </c>
      <c r="CN44">
        <v>0.79706790099999991</v>
      </c>
      <c r="CO44">
        <v>0.80185185180000007</v>
      </c>
      <c r="CP44">
        <v>0.82052469139999995</v>
      </c>
      <c r="CQ44">
        <v>0.78024691339999996</v>
      </c>
      <c r="CR44">
        <v>0.79737654320000007</v>
      </c>
      <c r="CS44">
        <v>0.79861111099999993</v>
      </c>
      <c r="CT44">
        <v>0.80709876539999992</v>
      </c>
      <c r="CU44">
        <v>0.83641980000000005</v>
      </c>
      <c r="CV44">
        <v>0.82546296299999999</v>
      </c>
      <c r="CW44">
        <v>0.84876543209876498</v>
      </c>
      <c r="CX44">
        <v>0.7817901236</v>
      </c>
      <c r="CY44">
        <v>0.80154320987654282</v>
      </c>
    </row>
    <row r="45" spans="1:104" x14ac:dyDescent="0.2">
      <c r="A45" s="1" t="s">
        <v>135</v>
      </c>
      <c r="B45" s="1">
        <v>2</v>
      </c>
      <c r="C45" s="1">
        <v>35</v>
      </c>
      <c r="D45" s="1">
        <v>1</v>
      </c>
      <c r="E45" s="1">
        <v>1</v>
      </c>
      <c r="F45" s="1">
        <v>5.9752940999999997E-2</v>
      </c>
      <c r="G45" s="1">
        <v>0</v>
      </c>
      <c r="H45" s="1">
        <v>35</v>
      </c>
      <c r="I45" s="1">
        <v>4</v>
      </c>
      <c r="J45" s="1">
        <v>40</v>
      </c>
      <c r="K45" s="1">
        <v>10</v>
      </c>
      <c r="L45" s="1">
        <v>1.0004739999999999E-3</v>
      </c>
      <c r="M45" s="1">
        <v>0</v>
      </c>
      <c r="N45" s="1">
        <v>1.0004739999999999E-3</v>
      </c>
      <c r="O45" s="1">
        <v>-4</v>
      </c>
      <c r="P45" s="1" t="s">
        <v>4</v>
      </c>
      <c r="Q45" s="1">
        <v>3600</v>
      </c>
      <c r="R45" s="1">
        <v>42</v>
      </c>
      <c r="S45" s="1">
        <v>0</v>
      </c>
      <c r="T45" s="1" t="b">
        <v>0</v>
      </c>
      <c r="U45" s="1" t="b">
        <v>0</v>
      </c>
      <c r="V45" s="1" t="b">
        <v>0</v>
      </c>
      <c r="W45" s="1" t="s">
        <v>0</v>
      </c>
      <c r="X45" s="1" t="s">
        <v>0</v>
      </c>
      <c r="Y45" s="1" t="b">
        <v>0</v>
      </c>
      <c r="Z45" s="1"/>
      <c r="AA45" s="5" t="s">
        <v>67</v>
      </c>
      <c r="AB45">
        <v>3600.0555764000005</v>
      </c>
      <c r="AC45">
        <v>3600.1038090000002</v>
      </c>
      <c r="AD45">
        <v>3600.4595843791894</v>
      </c>
      <c r="AE45">
        <v>3600.127525806422</v>
      </c>
      <c r="AF45">
        <v>3600.1444944858499</v>
      </c>
      <c r="AG45">
        <v>3600.0831736</v>
      </c>
      <c r="AH45">
        <v>3600.1320002000002</v>
      </c>
      <c r="AI45">
        <v>3600.238689041134</v>
      </c>
      <c r="AJ45">
        <v>3600.2428753852778</v>
      </c>
      <c r="AK45">
        <v>3600.1763018131196</v>
      </c>
      <c r="AL45">
        <v>3600.0875376000004</v>
      </c>
      <c r="AN45">
        <v>3600.1035763999998</v>
      </c>
      <c r="AO45">
        <v>0.60582248568534802</v>
      </c>
      <c r="AP45">
        <v>3600.1587994000001</v>
      </c>
      <c r="AQ45">
        <v>3600.1401226000003</v>
      </c>
      <c r="AU45" s="5" t="s">
        <v>67</v>
      </c>
      <c r="AV45">
        <v>5.7044021399999999E-2</v>
      </c>
      <c r="AW45">
        <v>3.4233677599999998E-2</v>
      </c>
      <c r="AX45">
        <v>5.811674773182398E-2</v>
      </c>
      <c r="AY45">
        <v>5.811674773182398E-2</v>
      </c>
      <c r="AZ45">
        <v>5.811674773182398E-2</v>
      </c>
      <c r="BA45">
        <v>1.6911554601999998</v>
      </c>
      <c r="BB45">
        <v>5.2343263800000005E-2</v>
      </c>
      <c r="BC45">
        <v>8.1201236766232213E-2</v>
      </c>
      <c r="BD45">
        <v>8.1201236766232213E-2</v>
      </c>
      <c r="BE45">
        <v>8.0036841389313135E-2</v>
      </c>
      <c r="BF45">
        <v>22.266323657800005</v>
      </c>
      <c r="BH45">
        <v>5.0635396600000007E-2</v>
      </c>
      <c r="BI45" t="e">
        <v>#DIV/0!</v>
      </c>
      <c r="BJ45">
        <v>3.6493387400000001E-2</v>
      </c>
      <c r="BK45">
        <v>3.4340726599999996E-2</v>
      </c>
      <c r="BO45" s="5" t="s">
        <v>67</v>
      </c>
      <c r="BP45">
        <v>0.88444444440000003</v>
      </c>
      <c r="BQ45">
        <v>0.89629629640000008</v>
      </c>
      <c r="BR45">
        <v>0.89037037037036981</v>
      </c>
      <c r="BS45">
        <v>0.89037037037036981</v>
      </c>
      <c r="BT45">
        <v>0.89037037037036981</v>
      </c>
      <c r="BU45">
        <v>0.89925925899999992</v>
      </c>
      <c r="BV45">
        <v>0.90814814840000013</v>
      </c>
      <c r="BW45">
        <v>0.89037037037036981</v>
      </c>
      <c r="BX45">
        <v>0.89037037037036981</v>
      </c>
      <c r="BY45">
        <v>0.89037037037036981</v>
      </c>
      <c r="BZ45">
        <v>0.73777777779999998</v>
      </c>
      <c r="CB45">
        <v>0.89333333339999998</v>
      </c>
      <c r="CC45">
        <v>0.93185185185185104</v>
      </c>
      <c r="CD45">
        <v>0.90370370380000009</v>
      </c>
      <c r="CE45">
        <v>0.91407407399999996</v>
      </c>
      <c r="CI45" s="5" t="s">
        <v>67</v>
      </c>
      <c r="CJ45">
        <v>0.94592592599999992</v>
      </c>
      <c r="CK45">
        <v>0.96691358040000019</v>
      </c>
      <c r="CL45">
        <v>0.94518518518518468</v>
      </c>
      <c r="CM45">
        <v>0.94518518518518468</v>
      </c>
      <c r="CN45">
        <v>0.94518518518518468</v>
      </c>
      <c r="CO45">
        <v>0.94123456799999994</v>
      </c>
      <c r="CP45">
        <v>0.95061728400000001</v>
      </c>
      <c r="CQ45">
        <v>0.92493827160493769</v>
      </c>
      <c r="CR45">
        <v>0.92493827160493769</v>
      </c>
      <c r="CS45">
        <v>0.92592592592592537</v>
      </c>
      <c r="CT45">
        <v>0.76197530879999997</v>
      </c>
      <c r="CV45">
        <v>0.94888888900000001</v>
      </c>
      <c r="CW45">
        <v>0.97481481481481469</v>
      </c>
      <c r="CX45">
        <v>0.96493827160000001</v>
      </c>
      <c r="CY45">
        <v>0.96691358019999996</v>
      </c>
    </row>
    <row r="46" spans="1:104" x14ac:dyDescent="0.2">
      <c r="A46" s="1" t="s">
        <v>135</v>
      </c>
      <c r="B46" s="1">
        <v>2</v>
      </c>
      <c r="C46" s="1">
        <v>35</v>
      </c>
      <c r="D46" s="1">
        <v>1</v>
      </c>
      <c r="E46" s="1">
        <v>1</v>
      </c>
      <c r="F46" s="1">
        <v>4.9648046000000001E-2</v>
      </c>
      <c r="G46" s="1">
        <v>0</v>
      </c>
      <c r="H46" s="1">
        <v>35</v>
      </c>
      <c r="I46" s="1">
        <v>2</v>
      </c>
      <c r="J46" s="1">
        <v>21</v>
      </c>
      <c r="K46" s="1">
        <v>10.5</v>
      </c>
      <c r="L46" s="1">
        <v>5.2452200000000003E-4</v>
      </c>
      <c r="M46" s="1">
        <v>0</v>
      </c>
      <c r="N46" s="1">
        <v>5.2452200000000003E-4</v>
      </c>
      <c r="O46" s="1">
        <v>-4</v>
      </c>
      <c r="P46" s="1" t="s">
        <v>4</v>
      </c>
      <c r="Q46" s="1">
        <v>3600</v>
      </c>
      <c r="R46" s="1">
        <v>0</v>
      </c>
      <c r="S46" s="1">
        <v>0</v>
      </c>
      <c r="T46" s="1" t="b">
        <v>0</v>
      </c>
      <c r="U46" s="1" t="b">
        <v>0</v>
      </c>
      <c r="V46" s="1" t="b">
        <v>0</v>
      </c>
      <c r="W46" s="1" t="s">
        <v>0</v>
      </c>
      <c r="X46" s="1" t="s">
        <v>0</v>
      </c>
      <c r="Y46" s="1" t="b">
        <v>0</v>
      </c>
      <c r="Z46" s="1"/>
      <c r="AA46" s="5" t="s">
        <v>27</v>
      </c>
      <c r="AB46">
        <v>3600.0351335999999</v>
      </c>
      <c r="AC46">
        <v>3600.1319263999999</v>
      </c>
      <c r="AD46">
        <v>3600.0754793999999</v>
      </c>
      <c r="AE46">
        <v>3600.1043887999999</v>
      </c>
      <c r="AF46">
        <v>3600.0457136000005</v>
      </c>
      <c r="AG46">
        <v>3600.0868472000002</v>
      </c>
      <c r="AH46">
        <v>3601.3119612</v>
      </c>
      <c r="AI46">
        <v>3600.0581735999999</v>
      </c>
      <c r="AJ46">
        <v>3600.0762924000001</v>
      </c>
      <c r="AK46">
        <v>3600.0763811999996</v>
      </c>
      <c r="AL46">
        <v>3600.0605515999996</v>
      </c>
      <c r="AM46">
        <v>0.68599999999999994</v>
      </c>
      <c r="AN46">
        <v>3600.0755256000002</v>
      </c>
      <c r="AO46">
        <v>1.6057257905602402</v>
      </c>
      <c r="AP46">
        <v>3600.1261467999998</v>
      </c>
      <c r="AQ46">
        <v>3601.2106101512845</v>
      </c>
      <c r="AU46" s="5" t="s">
        <v>27</v>
      </c>
      <c r="AV46">
        <v>0.41478915319999998</v>
      </c>
      <c r="AW46">
        <v>1.0689126426</v>
      </c>
      <c r="AX46">
        <v>3.9393076591999998</v>
      </c>
      <c r="AY46">
        <v>3.9338788801999995</v>
      </c>
      <c r="AZ46">
        <v>3.9338788801999995</v>
      </c>
      <c r="BA46">
        <v>3.9348488455999999</v>
      </c>
      <c r="BB46">
        <v>1.0673004916</v>
      </c>
      <c r="BC46">
        <v>3.5845218099999996</v>
      </c>
      <c r="BD46">
        <v>3.8631804180000002</v>
      </c>
      <c r="BE46">
        <v>3.7207555040000004</v>
      </c>
      <c r="BF46">
        <v>3.6973934103999992</v>
      </c>
      <c r="BH46">
        <v>0.99573535739999985</v>
      </c>
      <c r="BI46" t="e">
        <v>#DIV/0!</v>
      </c>
      <c r="BJ46">
        <v>1603.3356357359999</v>
      </c>
      <c r="BK46">
        <v>1.067300491512174</v>
      </c>
      <c r="BO46" s="5" t="s">
        <v>27</v>
      </c>
      <c r="BP46">
        <v>0.70110898659999998</v>
      </c>
      <c r="BQ46">
        <v>0.53055449320000003</v>
      </c>
      <c r="BR46">
        <v>0.5273422564000001</v>
      </c>
      <c r="BS46">
        <v>0.51594646280000001</v>
      </c>
      <c r="BT46">
        <v>0.51594646280000001</v>
      </c>
      <c r="BU46">
        <v>0.51594646280000001</v>
      </c>
      <c r="BV46">
        <v>0.53055449320000003</v>
      </c>
      <c r="BW46">
        <v>0.5273422564000001</v>
      </c>
      <c r="BX46">
        <v>0.51594646280000001</v>
      </c>
      <c r="BY46">
        <v>0.51594646280000001</v>
      </c>
      <c r="BZ46">
        <v>0.5273422564000001</v>
      </c>
      <c r="CA46">
        <v>0.71265774399999993</v>
      </c>
      <c r="CB46">
        <v>0.70202676879999992</v>
      </c>
      <c r="CC46">
        <v>0.71105162523900522</v>
      </c>
      <c r="CD46">
        <v>0.53055449320000003</v>
      </c>
      <c r="CE46">
        <v>0.53055449330783888</v>
      </c>
      <c r="CI46" s="5" t="s">
        <v>27</v>
      </c>
      <c r="CJ46">
        <v>0.70636833040000013</v>
      </c>
      <c r="CK46">
        <v>0.52957674639999996</v>
      </c>
      <c r="CL46">
        <v>0.52740948480000005</v>
      </c>
      <c r="CM46">
        <v>0.51389597139999998</v>
      </c>
      <c r="CN46">
        <v>0.51389597139999998</v>
      </c>
      <c r="CO46">
        <v>0.51389597139999998</v>
      </c>
      <c r="CP46">
        <v>0.52957674639999996</v>
      </c>
      <c r="CQ46">
        <v>0.52740948480000005</v>
      </c>
      <c r="CR46">
        <v>0.51389597139999998</v>
      </c>
      <c r="CS46">
        <v>0.51389597139999998</v>
      </c>
      <c r="CT46">
        <v>0.52740948480000005</v>
      </c>
      <c r="CU46">
        <v>0.72534419999999999</v>
      </c>
      <c r="CV46">
        <v>0.70893096199999994</v>
      </c>
      <c r="CW46">
        <v>0.72506374298827059</v>
      </c>
      <c r="CX46">
        <v>0.52957674639999996</v>
      </c>
      <c r="CY46">
        <v>0.52957674655787823</v>
      </c>
    </row>
    <row r="47" spans="1:104" x14ac:dyDescent="0.2">
      <c r="A47" s="1" t="s">
        <v>135</v>
      </c>
      <c r="B47" s="1">
        <v>3</v>
      </c>
      <c r="C47" s="1">
        <v>35</v>
      </c>
      <c r="D47" s="1">
        <v>1</v>
      </c>
      <c r="E47" s="1">
        <v>1</v>
      </c>
      <c r="F47" s="1">
        <v>0.21267080299999999</v>
      </c>
      <c r="G47" s="1">
        <v>0</v>
      </c>
      <c r="H47" s="1">
        <v>35</v>
      </c>
      <c r="I47" s="1">
        <v>3</v>
      </c>
      <c r="J47" s="1">
        <v>128</v>
      </c>
      <c r="K47" s="1">
        <v>42.666666669999998</v>
      </c>
      <c r="L47" s="1">
        <v>2.1689980000000001E-3</v>
      </c>
      <c r="M47" s="1">
        <v>0</v>
      </c>
      <c r="N47" s="1">
        <v>2.1689980000000001E-3</v>
      </c>
      <c r="O47" s="1">
        <v>-4</v>
      </c>
      <c r="P47" s="1" t="s">
        <v>4</v>
      </c>
      <c r="Q47" s="1">
        <v>3600</v>
      </c>
      <c r="R47" s="1">
        <v>138</v>
      </c>
      <c r="S47" s="1">
        <v>0</v>
      </c>
      <c r="T47" s="1" t="b">
        <v>0</v>
      </c>
      <c r="U47" s="1" t="b">
        <v>0</v>
      </c>
      <c r="V47" s="1" t="b">
        <v>0</v>
      </c>
      <c r="W47" s="1" t="s">
        <v>0</v>
      </c>
      <c r="X47" s="1" t="s">
        <v>0</v>
      </c>
      <c r="Y47" s="1" t="b">
        <v>0</v>
      </c>
      <c r="Z47" s="1"/>
      <c r="AA47" s="5" t="s">
        <v>133</v>
      </c>
      <c r="AB47">
        <v>2422.3301397999999</v>
      </c>
      <c r="AC47">
        <v>1512.81301478</v>
      </c>
      <c r="AD47">
        <v>2453.5272426000001</v>
      </c>
      <c r="AE47">
        <v>2495.2146266000004</v>
      </c>
      <c r="AF47">
        <v>2940.5390076000003</v>
      </c>
      <c r="AG47">
        <v>2782.9430181999996</v>
      </c>
      <c r="AH47">
        <v>1270.1057560000002</v>
      </c>
      <c r="AI47">
        <v>2905.8911036</v>
      </c>
      <c r="AJ47">
        <v>2075.0244606200004</v>
      </c>
      <c r="AK47">
        <v>1880.4496099799999</v>
      </c>
      <c r="AL47">
        <v>2695.8529531999998</v>
      </c>
      <c r="AM47">
        <v>3.2000000000000001E-2</v>
      </c>
      <c r="AN47">
        <v>2430.0217059799998</v>
      </c>
      <c r="AO47">
        <v>0.14397833794355347</v>
      </c>
      <c r="AP47">
        <v>1819.1794048200002</v>
      </c>
      <c r="AQ47">
        <v>1750.7019718170152</v>
      </c>
      <c r="AU47" s="5" t="s">
        <v>133</v>
      </c>
      <c r="AV47">
        <v>4.5876110939999997E-3</v>
      </c>
      <c r="AW47">
        <v>0</v>
      </c>
      <c r="AX47">
        <v>1.3766980000000002E-2</v>
      </c>
      <c r="AY47">
        <v>2.3367140000000002E-2</v>
      </c>
      <c r="AZ47">
        <v>2.3367140000000002E-2</v>
      </c>
      <c r="BA47">
        <v>1.6067653199999997E-2</v>
      </c>
      <c r="BB47">
        <v>0</v>
      </c>
      <c r="BC47">
        <v>1.8506278799999998E-2</v>
      </c>
      <c r="BD47">
        <v>1.4117647000000001E-2</v>
      </c>
      <c r="BE47">
        <v>1.4117647000000001E-2</v>
      </c>
      <c r="BF47">
        <v>0</v>
      </c>
      <c r="BH47">
        <v>4.8999609E-2</v>
      </c>
      <c r="BI47" t="e">
        <v>#DIV/0!</v>
      </c>
      <c r="BJ47">
        <v>0</v>
      </c>
      <c r="BK47">
        <v>0</v>
      </c>
      <c r="BO47" s="5" t="s">
        <v>133</v>
      </c>
      <c r="BP47">
        <v>0.65454545459999991</v>
      </c>
      <c r="BQ47">
        <v>0.66666666680000009</v>
      </c>
      <c r="BR47">
        <v>0.63636363620000003</v>
      </c>
      <c r="BS47">
        <v>0.67272727280000011</v>
      </c>
      <c r="BT47">
        <v>0.67272727280000011</v>
      </c>
      <c r="BU47">
        <v>0.66060606059999993</v>
      </c>
      <c r="BV47">
        <v>0.66060606059999993</v>
      </c>
      <c r="BW47">
        <v>0.67272727280000011</v>
      </c>
      <c r="BX47">
        <v>0.66666666659999996</v>
      </c>
      <c r="BY47">
        <v>0.66060606039999992</v>
      </c>
      <c r="BZ47">
        <v>0.63030303020000011</v>
      </c>
      <c r="CA47">
        <v>0.70303030319999993</v>
      </c>
      <c r="CB47">
        <v>0.67272727280000011</v>
      </c>
      <c r="CC47">
        <v>0.74500000000000011</v>
      </c>
      <c r="CD47">
        <v>0.64848484840000009</v>
      </c>
      <c r="CE47">
        <v>0.66060606060606042</v>
      </c>
      <c r="CI47" s="5" t="s">
        <v>133</v>
      </c>
      <c r="CJ47">
        <v>0.89090909099999993</v>
      </c>
      <c r="CK47">
        <v>0.88888888900000007</v>
      </c>
      <c r="CL47">
        <v>0.8868686870000001</v>
      </c>
      <c r="CM47">
        <v>0.8868686870000001</v>
      </c>
      <c r="CN47">
        <v>0.8868686870000001</v>
      </c>
      <c r="CO47">
        <v>0.8868686870000001</v>
      </c>
      <c r="CP47">
        <v>0.88888888900000007</v>
      </c>
      <c r="CQ47">
        <v>0.8868686870000001</v>
      </c>
      <c r="CR47">
        <v>0.8868686870000001</v>
      </c>
      <c r="CS47">
        <v>0.8868686870000001</v>
      </c>
      <c r="CT47">
        <v>0.88888888900000007</v>
      </c>
      <c r="CU47">
        <v>0.88080819999999993</v>
      </c>
      <c r="CV47">
        <v>0.9</v>
      </c>
      <c r="CW47">
        <v>0.86499999999999932</v>
      </c>
      <c r="CX47">
        <v>0.88888888900000007</v>
      </c>
      <c r="CY47">
        <v>0.8888888888888884</v>
      </c>
    </row>
    <row r="48" spans="1:104" x14ac:dyDescent="0.2">
      <c r="A48" s="1" t="s">
        <v>135</v>
      </c>
      <c r="B48" s="1">
        <v>3</v>
      </c>
      <c r="C48" s="1">
        <v>35</v>
      </c>
      <c r="D48" s="1">
        <v>1</v>
      </c>
      <c r="E48" s="1">
        <v>1</v>
      </c>
      <c r="F48" s="1">
        <v>0.13752102899999999</v>
      </c>
      <c r="G48" s="1">
        <v>0</v>
      </c>
      <c r="H48" s="1">
        <v>35</v>
      </c>
      <c r="I48" s="1">
        <v>3</v>
      </c>
      <c r="J48" s="1">
        <v>176</v>
      </c>
      <c r="K48" s="1">
        <v>58.666666669999998</v>
      </c>
      <c r="L48" s="1">
        <v>2.1620530000000002E-3</v>
      </c>
      <c r="M48" s="1">
        <v>0</v>
      </c>
      <c r="N48" s="1">
        <v>2.1620530000000002E-3</v>
      </c>
      <c r="O48" s="1">
        <v>-4</v>
      </c>
      <c r="P48" s="1" t="s">
        <v>4</v>
      </c>
      <c r="Q48" s="1">
        <v>3600</v>
      </c>
      <c r="R48" s="1">
        <v>15</v>
      </c>
      <c r="S48" s="1">
        <v>0</v>
      </c>
      <c r="T48" s="1" t="b">
        <v>0</v>
      </c>
      <c r="U48" s="1" t="b">
        <v>0</v>
      </c>
      <c r="V48" s="1" t="b">
        <v>0</v>
      </c>
      <c r="W48" s="1" t="s">
        <v>0</v>
      </c>
      <c r="X48" s="1" t="s">
        <v>0</v>
      </c>
      <c r="Y48" s="1" t="b">
        <v>0</v>
      </c>
      <c r="Z48" s="1"/>
      <c r="AA48" s="5" t="s">
        <v>137</v>
      </c>
      <c r="AB48">
        <v>2882.0187127960003</v>
      </c>
      <c r="AC48">
        <v>1625.8194045940002</v>
      </c>
      <c r="AD48">
        <v>1144.0846600000002</v>
      </c>
      <c r="AE48">
        <v>1293.8971828159997</v>
      </c>
      <c r="AF48">
        <v>1294.9582038140002</v>
      </c>
      <c r="AG48">
        <v>1739.1170242000003</v>
      </c>
      <c r="AH48">
        <v>1861.3325260319998</v>
      </c>
      <c r="AI48">
        <v>1209.2179935919999</v>
      </c>
      <c r="AJ48">
        <v>1313.81241357</v>
      </c>
      <c r="AK48">
        <v>1319.502075014</v>
      </c>
      <c r="AL48">
        <v>1738.9067673999998</v>
      </c>
      <c r="AM48">
        <v>1.8000000000000002E-2</v>
      </c>
      <c r="AN48">
        <v>2882.22401859</v>
      </c>
      <c r="AO48">
        <v>0.31578945368528316</v>
      </c>
      <c r="AP48">
        <v>2169.0672376000002</v>
      </c>
      <c r="AQ48">
        <v>2297.5581371784183</v>
      </c>
      <c r="AU48" s="5" t="s">
        <v>137</v>
      </c>
      <c r="AV48">
        <v>4.6242710000000001E-3</v>
      </c>
      <c r="AW48">
        <v>1.1560693999999999E-3</v>
      </c>
      <c r="AX48">
        <v>0</v>
      </c>
      <c r="AY48">
        <v>1.1560693999999999E-3</v>
      </c>
      <c r="AZ48">
        <v>1.1560693999999999E-3</v>
      </c>
      <c r="BA48">
        <v>1.1560693999999999E-3</v>
      </c>
      <c r="BB48">
        <v>2.3121387999999999E-3</v>
      </c>
      <c r="BC48">
        <v>1.1560693999999999E-3</v>
      </c>
      <c r="BD48">
        <v>1.1560693999999999E-3</v>
      </c>
      <c r="BE48">
        <v>1.1560693999999999E-3</v>
      </c>
      <c r="BF48">
        <v>1.1560693999999999E-3</v>
      </c>
      <c r="BH48">
        <v>0.8</v>
      </c>
      <c r="BI48" t="e">
        <v>#DIV/0!</v>
      </c>
      <c r="BJ48">
        <v>2.3121387999999999E-3</v>
      </c>
      <c r="BK48">
        <v>3.4682080924839363E-3</v>
      </c>
      <c r="BO48" s="5" t="s">
        <v>137</v>
      </c>
      <c r="BP48">
        <v>0.95172413760000008</v>
      </c>
      <c r="BQ48">
        <v>0.96551724120000004</v>
      </c>
      <c r="BR48">
        <v>0.96206896539999998</v>
      </c>
      <c r="BS48">
        <v>0.95517241360000005</v>
      </c>
      <c r="BT48">
        <v>0.95517241360000005</v>
      </c>
      <c r="BU48">
        <v>0.94482758600000005</v>
      </c>
      <c r="BV48">
        <v>0.96551724120000004</v>
      </c>
      <c r="BW48">
        <v>0.95517241360000005</v>
      </c>
      <c r="BX48">
        <v>0.94482758620000007</v>
      </c>
      <c r="BY48">
        <v>0.94482758620000007</v>
      </c>
      <c r="BZ48">
        <v>0.95862068960000002</v>
      </c>
      <c r="CA48">
        <v>0.94482758580000004</v>
      </c>
      <c r="CB48">
        <v>0.94482758600000005</v>
      </c>
      <c r="CC48">
        <v>0.96330275229357798</v>
      </c>
      <c r="CD48">
        <v>0.94827586180000001</v>
      </c>
      <c r="CE48">
        <v>0.96206896551724097</v>
      </c>
      <c r="CI48" s="5" t="s">
        <v>137</v>
      </c>
      <c r="CJ48">
        <v>0.99310344800000006</v>
      </c>
      <c r="CK48">
        <v>0.99655172439999995</v>
      </c>
      <c r="CL48">
        <v>0.99655172439999995</v>
      </c>
      <c r="CM48">
        <v>0.99655172439999995</v>
      </c>
      <c r="CN48">
        <v>0.99655172439999995</v>
      </c>
      <c r="CO48">
        <v>0.99655172439999995</v>
      </c>
      <c r="CP48">
        <v>0.99655172439999995</v>
      </c>
      <c r="CQ48">
        <v>0.99655172439999995</v>
      </c>
      <c r="CR48">
        <v>0.99655172439999995</v>
      </c>
      <c r="CS48">
        <v>0.99655172439999995</v>
      </c>
      <c r="CT48">
        <v>0.99655172439999995</v>
      </c>
      <c r="CU48">
        <v>0.99770120000000007</v>
      </c>
      <c r="CV48">
        <v>0.99310344800000006</v>
      </c>
      <c r="CW48">
        <v>0.97975460122699332</v>
      </c>
      <c r="CX48">
        <v>0.99655172439999995</v>
      </c>
      <c r="CY48">
        <v>0.99655172413793092</v>
      </c>
    </row>
    <row r="49" spans="1:103" x14ac:dyDescent="0.2">
      <c r="A49" s="1" t="s">
        <v>135</v>
      </c>
      <c r="B49" s="1">
        <v>3</v>
      </c>
      <c r="C49" s="1">
        <v>35</v>
      </c>
      <c r="D49" s="1">
        <v>1</v>
      </c>
      <c r="E49" s="1">
        <v>1</v>
      </c>
      <c r="F49" s="1">
        <v>0.20741510399999999</v>
      </c>
      <c r="G49" s="1">
        <v>0</v>
      </c>
      <c r="H49" s="1">
        <v>35</v>
      </c>
      <c r="I49" s="1">
        <v>3</v>
      </c>
      <c r="J49" s="1">
        <v>152</v>
      </c>
      <c r="K49" s="1">
        <v>50.666666669999998</v>
      </c>
      <c r="L49" s="1">
        <v>2.2602099999999999E-3</v>
      </c>
      <c r="M49" s="1">
        <v>0</v>
      </c>
      <c r="N49" s="1">
        <v>2.2602099999999999E-3</v>
      </c>
      <c r="O49" s="1">
        <v>-4</v>
      </c>
      <c r="P49" s="1" t="s">
        <v>4</v>
      </c>
      <c r="Q49" s="1">
        <v>3600</v>
      </c>
      <c r="R49" s="1">
        <v>89</v>
      </c>
      <c r="S49" s="1">
        <v>0</v>
      </c>
      <c r="T49" s="1" t="b">
        <v>0</v>
      </c>
      <c r="U49" s="1" t="b">
        <v>0</v>
      </c>
      <c r="V49" s="1" t="b">
        <v>0</v>
      </c>
      <c r="W49" s="1" t="s">
        <v>0</v>
      </c>
      <c r="X49" s="1" t="s">
        <v>0</v>
      </c>
      <c r="Y49" s="1" t="b">
        <v>0</v>
      </c>
      <c r="Z49" s="1"/>
      <c r="AA49" s="5" t="s">
        <v>65</v>
      </c>
      <c r="AB49">
        <v>3600.0497046000005</v>
      </c>
      <c r="AC49">
        <v>3600.2107316000001</v>
      </c>
      <c r="AD49">
        <v>3600.0554075717882</v>
      </c>
      <c r="AE49">
        <v>3600.0787584304758</v>
      </c>
      <c r="AF49">
        <v>3600.1461972236598</v>
      </c>
      <c r="AG49">
        <v>3600.0781150000003</v>
      </c>
      <c r="AH49">
        <v>3600.3355781999999</v>
      </c>
      <c r="AI49">
        <v>3600.0913264274541</v>
      </c>
      <c r="AJ49">
        <v>3600.0734323501542</v>
      </c>
      <c r="AK49">
        <v>3600.0689937591515</v>
      </c>
      <c r="AL49">
        <v>3600.1517098000004</v>
      </c>
      <c r="AN49">
        <v>3600.1894670000001</v>
      </c>
      <c r="AP49">
        <v>3600.2743903999994</v>
      </c>
      <c r="AQ49">
        <v>3600.1252862000001</v>
      </c>
      <c r="AU49" s="5" t="s">
        <v>65</v>
      </c>
      <c r="AV49">
        <v>7.8262715399999988E-2</v>
      </c>
      <c r="AW49">
        <v>3.39243672E-2</v>
      </c>
      <c r="AX49">
        <v>4.9610504113222105E-2</v>
      </c>
      <c r="AY49">
        <v>4.9610504113222105E-2</v>
      </c>
      <c r="AZ49">
        <v>4.9610504113222105E-2</v>
      </c>
      <c r="BA49">
        <v>3.3093375000000001E-2</v>
      </c>
      <c r="BB49">
        <v>3.4082559800000002E-2</v>
      </c>
      <c r="BC49">
        <v>6.9847784237699245E-2</v>
      </c>
      <c r="BD49">
        <v>6.9847784237699245E-2</v>
      </c>
      <c r="BE49">
        <v>6.9847784237699093E-2</v>
      </c>
      <c r="BF49">
        <v>4.9598461400000002E-2</v>
      </c>
      <c r="BH49">
        <v>4.4595429999999998E-2</v>
      </c>
      <c r="BJ49">
        <v>4.71440152E-2</v>
      </c>
      <c r="BK49">
        <v>3.4723245E-2</v>
      </c>
      <c r="BO49" s="5" t="s">
        <v>65</v>
      </c>
      <c r="BP49">
        <v>0.85681818179999991</v>
      </c>
      <c r="BQ49">
        <v>0.8954545453999998</v>
      </c>
      <c r="BR49">
        <v>0.8818181818181815</v>
      </c>
      <c r="BS49">
        <v>0.8818181818181815</v>
      </c>
      <c r="BT49">
        <v>0.8818181818181815</v>
      </c>
      <c r="BU49">
        <v>0.83863636360000005</v>
      </c>
      <c r="BV49">
        <v>0.86136363659999993</v>
      </c>
      <c r="BW49">
        <v>0.85454545454545416</v>
      </c>
      <c r="BX49">
        <v>0.85454545454545416</v>
      </c>
      <c r="BY49">
        <v>0.85454545454545416</v>
      </c>
      <c r="BZ49">
        <v>0.89090909079999991</v>
      </c>
      <c r="CB49">
        <v>0.87045454519999998</v>
      </c>
      <c r="CD49">
        <v>0.86136363659999993</v>
      </c>
      <c r="CE49">
        <v>0.86818181800000005</v>
      </c>
      <c r="CI49" s="5" t="s">
        <v>65</v>
      </c>
      <c r="CJ49">
        <v>0.93485714279999998</v>
      </c>
      <c r="CK49">
        <v>0.96730037999999996</v>
      </c>
      <c r="CL49">
        <v>0.95285171102661559</v>
      </c>
      <c r="CM49">
        <v>0.95285171102661559</v>
      </c>
      <c r="CN49">
        <v>0.95285171102661559</v>
      </c>
      <c r="CO49">
        <v>0.96806083639999996</v>
      </c>
      <c r="CP49">
        <v>0.96730038019999998</v>
      </c>
      <c r="CQ49">
        <v>0.93536121673003747</v>
      </c>
      <c r="CR49">
        <v>0.93536121673003747</v>
      </c>
      <c r="CS49">
        <v>0.93536121673003747</v>
      </c>
      <c r="CT49">
        <v>0.9528517111999999</v>
      </c>
      <c r="CV49">
        <v>0.9622857144000001</v>
      </c>
      <c r="CX49">
        <v>0.95513308000000008</v>
      </c>
      <c r="CY49">
        <v>0.96653992399999988</v>
      </c>
    </row>
    <row r="50" spans="1:103" x14ac:dyDescent="0.2">
      <c r="A50" s="1" t="s">
        <v>135</v>
      </c>
      <c r="B50" s="1">
        <v>3</v>
      </c>
      <c r="C50" s="1">
        <v>35</v>
      </c>
      <c r="D50" s="1">
        <v>0.83333333300000001</v>
      </c>
      <c r="E50" s="1">
        <v>1</v>
      </c>
      <c r="F50" s="1">
        <v>7.8530073000000006E-2</v>
      </c>
      <c r="G50" s="1">
        <v>0</v>
      </c>
      <c r="H50" s="1">
        <v>35</v>
      </c>
      <c r="I50" s="1">
        <v>1</v>
      </c>
      <c r="J50" s="1">
        <v>146</v>
      </c>
      <c r="K50" s="1">
        <v>146</v>
      </c>
      <c r="L50" s="1">
        <v>1.236673E-3</v>
      </c>
      <c r="M50" s="1">
        <v>0</v>
      </c>
      <c r="N50" s="1">
        <v>1.236673E-3</v>
      </c>
      <c r="O50" s="1">
        <v>-4</v>
      </c>
      <c r="P50" s="1" t="s">
        <v>4</v>
      </c>
      <c r="Q50" s="1">
        <v>3600</v>
      </c>
      <c r="R50" s="1">
        <v>42</v>
      </c>
      <c r="S50" s="1">
        <v>0</v>
      </c>
      <c r="T50" s="1" t="b">
        <v>0</v>
      </c>
      <c r="U50" s="1" t="b">
        <v>0</v>
      </c>
      <c r="V50" s="1" t="b">
        <v>0</v>
      </c>
      <c r="W50" s="1" t="s">
        <v>0</v>
      </c>
      <c r="X50" s="1" t="s">
        <v>0</v>
      </c>
      <c r="Y50" s="1" t="b">
        <v>0</v>
      </c>
      <c r="Z50" s="1"/>
      <c r="AA50" s="5" t="s">
        <v>68</v>
      </c>
      <c r="AB50">
        <v>1.7313405514</v>
      </c>
      <c r="AC50">
        <v>27.733500767800003</v>
      </c>
      <c r="AD50">
        <v>18.712815475463835</v>
      </c>
      <c r="AE50">
        <v>18.881917190551711</v>
      </c>
      <c r="AF50">
        <v>19.01005177497861</v>
      </c>
      <c r="AG50">
        <v>10.810973407999999</v>
      </c>
      <c r="AH50">
        <v>32.723894596000001</v>
      </c>
      <c r="AI50">
        <v>23.394502592086742</v>
      </c>
      <c r="AJ50">
        <v>23.379924821853592</v>
      </c>
      <c r="AK50">
        <v>23.064482593536329</v>
      </c>
      <c r="AL50">
        <v>19.072673989200002</v>
      </c>
      <c r="AM50">
        <v>9.6000000000000002E-2</v>
      </c>
      <c r="AN50">
        <v>7.0144563676000002</v>
      </c>
      <c r="AO50">
        <v>5.8479802310466698E-2</v>
      </c>
      <c r="AP50">
        <v>18.471848157</v>
      </c>
      <c r="AQ50">
        <v>13.028070594600001</v>
      </c>
      <c r="AU50" s="5" t="s">
        <v>68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 t="e">
        <v>#DIV/0!</v>
      </c>
      <c r="BH50">
        <v>0</v>
      </c>
      <c r="BI50" t="e">
        <v>#DIV/0!</v>
      </c>
      <c r="BJ50">
        <v>0</v>
      </c>
      <c r="BK50">
        <v>0</v>
      </c>
      <c r="BO50" s="5" t="s">
        <v>68</v>
      </c>
      <c r="BP50">
        <v>0.94736842099999996</v>
      </c>
      <c r="BQ50">
        <v>0.94210526319999999</v>
      </c>
      <c r="BR50">
        <v>0.96315789473684155</v>
      </c>
      <c r="BS50">
        <v>0.96315789473684155</v>
      </c>
      <c r="BT50">
        <v>0.96315789473684155</v>
      </c>
      <c r="BU50">
        <v>0.92105263179999997</v>
      </c>
      <c r="BV50">
        <v>0.95263157919999997</v>
      </c>
      <c r="BW50">
        <v>0.9578947368421048</v>
      </c>
      <c r="BX50">
        <v>0.9578947368421048</v>
      </c>
      <c r="BY50">
        <v>0.9578947368421048</v>
      </c>
      <c r="BZ50">
        <v>0.95789473699999994</v>
      </c>
      <c r="CA50">
        <v>0.9421052634</v>
      </c>
      <c r="CB50">
        <v>0.93684210560000003</v>
      </c>
      <c r="CC50">
        <v>0.97894736842105223</v>
      </c>
      <c r="CD50">
        <v>0.93684210540000001</v>
      </c>
      <c r="CE50">
        <v>0.92631578960000005</v>
      </c>
      <c r="CI50" s="5" t="s">
        <v>68</v>
      </c>
      <c r="CJ50">
        <v>1</v>
      </c>
      <c r="CK50">
        <v>1</v>
      </c>
      <c r="CL50">
        <v>1</v>
      </c>
      <c r="CM50">
        <v>1</v>
      </c>
      <c r="CN50">
        <v>1</v>
      </c>
      <c r="CO50">
        <v>1</v>
      </c>
      <c r="CP50">
        <v>1</v>
      </c>
      <c r="CQ50">
        <v>1</v>
      </c>
      <c r="CR50">
        <v>1</v>
      </c>
      <c r="CS50">
        <v>1</v>
      </c>
      <c r="CT50">
        <v>1</v>
      </c>
      <c r="CU50">
        <v>1</v>
      </c>
      <c r="CV50">
        <v>1</v>
      </c>
      <c r="CW50">
        <v>0.97321428571428525</v>
      </c>
      <c r="CX50">
        <v>1</v>
      </c>
      <c r="CY50">
        <v>1</v>
      </c>
    </row>
    <row r="51" spans="1:103" x14ac:dyDescent="0.2">
      <c r="A51" s="1" t="s">
        <v>135</v>
      </c>
      <c r="B51" s="1">
        <v>3</v>
      </c>
      <c r="C51" s="1">
        <v>35</v>
      </c>
      <c r="D51" s="1">
        <v>0.91666666699999999</v>
      </c>
      <c r="E51" s="1">
        <v>1</v>
      </c>
      <c r="F51" s="1">
        <v>0.154075146</v>
      </c>
      <c r="G51" s="1">
        <v>0</v>
      </c>
      <c r="H51" s="1">
        <v>35</v>
      </c>
      <c r="I51" s="1">
        <v>3</v>
      </c>
      <c r="J51" s="1">
        <v>155</v>
      </c>
      <c r="K51" s="1">
        <v>51.666666669999998</v>
      </c>
      <c r="L51" s="1">
        <v>2.189758E-3</v>
      </c>
      <c r="M51" s="1">
        <v>0</v>
      </c>
      <c r="N51" s="1">
        <v>2.189758E-3</v>
      </c>
      <c r="O51" s="1">
        <v>-4</v>
      </c>
      <c r="P51" s="1" t="s">
        <v>4</v>
      </c>
      <c r="Q51" s="1">
        <v>3600</v>
      </c>
      <c r="R51" s="1">
        <v>0</v>
      </c>
      <c r="S51" s="1">
        <v>0</v>
      </c>
      <c r="T51" s="1" t="b">
        <v>0</v>
      </c>
      <c r="U51" s="1" t="b">
        <v>0</v>
      </c>
      <c r="V51" s="1" t="b">
        <v>0</v>
      </c>
      <c r="W51" s="1" t="s">
        <v>0</v>
      </c>
      <c r="X51" s="1" t="s">
        <v>0</v>
      </c>
      <c r="Y51" s="1" t="b">
        <v>0</v>
      </c>
      <c r="Z51" s="1"/>
      <c r="AA51" s="5" t="s">
        <v>132</v>
      </c>
      <c r="AB51">
        <v>3600.0089162000004</v>
      </c>
      <c r="AC51">
        <v>3600.0521146000001</v>
      </c>
      <c r="AD51">
        <v>3600.0402133999996</v>
      </c>
      <c r="AE51">
        <v>3600.0365444000004</v>
      </c>
      <c r="AF51">
        <v>3600.0975485999998</v>
      </c>
      <c r="AG51">
        <v>3600.0392548000004</v>
      </c>
      <c r="AH51">
        <v>3600.1134235999998</v>
      </c>
      <c r="AI51">
        <v>3600.0294927999994</v>
      </c>
      <c r="AJ51">
        <v>3600.0282980000002</v>
      </c>
      <c r="AK51">
        <v>3600.0447572000003</v>
      </c>
      <c r="AL51">
        <v>3600.0320944</v>
      </c>
      <c r="AM51">
        <v>5.8040000000000003</v>
      </c>
      <c r="AN51">
        <v>3600.0616075999997</v>
      </c>
      <c r="AO51">
        <v>1.1388765662908509</v>
      </c>
      <c r="AP51">
        <v>3600.0724937999998</v>
      </c>
      <c r="AQ51">
        <v>3604.3079659938762</v>
      </c>
      <c r="AU51" s="5" t="s">
        <v>132</v>
      </c>
      <c r="AV51">
        <v>0.12602637460000002</v>
      </c>
      <c r="AW51">
        <v>0.46160791440000004</v>
      </c>
      <c r="AX51">
        <v>0.4635866568</v>
      </c>
      <c r="AY51">
        <v>0.45894235979999998</v>
      </c>
      <c r="AZ51">
        <v>0.45894235979999998</v>
      </c>
      <c r="BA51">
        <v>0.46178779800000003</v>
      </c>
      <c r="BB51">
        <v>0.42849988699999997</v>
      </c>
      <c r="BC51">
        <v>0.4635866568</v>
      </c>
      <c r="BD51">
        <v>0.45553280839999999</v>
      </c>
      <c r="BE51">
        <v>0.45553280839999999</v>
      </c>
      <c r="BF51">
        <v>0.46178779800000003</v>
      </c>
      <c r="BH51">
        <v>0.27980499000000003</v>
      </c>
      <c r="BI51" t="e">
        <v>#DIV/0!</v>
      </c>
      <c r="BJ51">
        <v>0.91942851579999996</v>
      </c>
      <c r="BK51">
        <v>0.41527864388100955</v>
      </c>
      <c r="BO51" s="5" t="s">
        <v>132</v>
      </c>
      <c r="BP51">
        <v>0.89036295360000006</v>
      </c>
      <c r="BQ51">
        <v>0.67784730919999991</v>
      </c>
      <c r="BR51">
        <v>0.67984981219999996</v>
      </c>
      <c r="BS51">
        <v>0.67984981219999996</v>
      </c>
      <c r="BT51">
        <v>0.67984981219999996</v>
      </c>
      <c r="BU51">
        <v>0.67784730919999991</v>
      </c>
      <c r="BV51">
        <v>0.69561952419999995</v>
      </c>
      <c r="BW51">
        <v>0.67984981219999996</v>
      </c>
      <c r="BX51">
        <v>0.67033792240000001</v>
      </c>
      <c r="BY51">
        <v>0.67033792240000001</v>
      </c>
      <c r="BZ51">
        <v>0.67784730919999991</v>
      </c>
      <c r="CA51">
        <v>0.9529411767999999</v>
      </c>
      <c r="CB51">
        <v>0.78498122660000003</v>
      </c>
      <c r="CC51">
        <v>0.95394242803504314</v>
      </c>
      <c r="CD51">
        <v>0.52540675840000006</v>
      </c>
      <c r="CE51">
        <v>0.70262828535669541</v>
      </c>
      <c r="CI51" s="5" t="s">
        <v>132</v>
      </c>
      <c r="CJ51">
        <v>0.89111389239999994</v>
      </c>
      <c r="CK51">
        <v>0.68418856919999993</v>
      </c>
      <c r="CL51">
        <v>0.68327075519999991</v>
      </c>
      <c r="CM51">
        <v>0.68544013380000002</v>
      </c>
      <c r="CN51">
        <v>0.68544013380000002</v>
      </c>
      <c r="CO51">
        <v>0.68418856919999993</v>
      </c>
      <c r="CP51">
        <v>0.70104297059999987</v>
      </c>
      <c r="CQ51">
        <v>0.68327075519999991</v>
      </c>
      <c r="CR51">
        <v>0.68710888619999999</v>
      </c>
      <c r="CS51">
        <v>0.68710888619999999</v>
      </c>
      <c r="CT51">
        <v>0.68418856919999993</v>
      </c>
      <c r="CU51">
        <v>0.95477679999999998</v>
      </c>
      <c r="CV51">
        <v>0.78247809759999998</v>
      </c>
      <c r="CW51">
        <v>0.95427617855652858</v>
      </c>
      <c r="CX51">
        <v>0.52215269099999995</v>
      </c>
      <c r="CY51">
        <v>0.7097204839382556</v>
      </c>
    </row>
    <row r="52" spans="1:103" x14ac:dyDescent="0.2">
      <c r="A52" s="1" t="s">
        <v>135</v>
      </c>
      <c r="B52" s="1">
        <v>4</v>
      </c>
      <c r="C52" s="1">
        <v>35</v>
      </c>
      <c r="D52" s="1">
        <v>0.91666666699999999</v>
      </c>
      <c r="E52" s="1">
        <v>1</v>
      </c>
      <c r="F52" s="1">
        <v>0.63623094599999996</v>
      </c>
      <c r="G52" s="1">
        <v>0</v>
      </c>
      <c r="H52" s="1">
        <v>35</v>
      </c>
      <c r="I52" s="1">
        <v>3</v>
      </c>
      <c r="J52" s="1">
        <v>419</v>
      </c>
      <c r="K52" s="1">
        <v>139.66666670000001</v>
      </c>
      <c r="L52" s="1">
        <v>5.6210239999999996E-3</v>
      </c>
      <c r="M52" s="1">
        <v>0</v>
      </c>
      <c r="N52" s="1">
        <v>5.6210239999999996E-3</v>
      </c>
      <c r="O52" s="1">
        <v>-4</v>
      </c>
      <c r="P52" s="1" t="s">
        <v>4</v>
      </c>
      <c r="Q52" s="1">
        <v>3600</v>
      </c>
      <c r="R52" s="1">
        <v>138</v>
      </c>
      <c r="S52" s="1">
        <v>0</v>
      </c>
      <c r="T52" s="1" t="b">
        <v>0</v>
      </c>
      <c r="U52" s="1" t="b">
        <v>0</v>
      </c>
      <c r="V52" s="1" t="b">
        <v>0</v>
      </c>
      <c r="W52" s="1" t="s">
        <v>0</v>
      </c>
      <c r="X52" s="1" t="s">
        <v>0</v>
      </c>
      <c r="Y52" s="1" t="b">
        <v>0</v>
      </c>
      <c r="Z52" s="1"/>
      <c r="AA52" s="5" t="s">
        <v>16</v>
      </c>
      <c r="AB52">
        <v>2.1327147484000002</v>
      </c>
      <c r="AC52">
        <v>9.8657418248000006</v>
      </c>
      <c r="AD52">
        <v>12.2665686116</v>
      </c>
      <c r="AE52">
        <v>18.760205795400005</v>
      </c>
      <c r="AF52">
        <v>18.776356362000001</v>
      </c>
      <c r="AG52">
        <v>12.713089227400001</v>
      </c>
      <c r="AH52">
        <v>17.138955356</v>
      </c>
      <c r="AI52">
        <v>29.140567207599997</v>
      </c>
      <c r="AJ52">
        <v>13.028646183000001</v>
      </c>
      <c r="AK52">
        <v>13.011430215599997</v>
      </c>
      <c r="AL52">
        <v>13.7220741756</v>
      </c>
      <c r="AM52">
        <v>0</v>
      </c>
      <c r="AN52">
        <v>15.8862612254</v>
      </c>
      <c r="AO52">
        <v>4.5652013272047001E-2</v>
      </c>
      <c r="AP52">
        <v>22.632050371799998</v>
      </c>
      <c r="AQ52">
        <v>11.827499437332106</v>
      </c>
      <c r="AU52" s="5" t="s">
        <v>16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H52">
        <v>0</v>
      </c>
      <c r="BI52" t="e">
        <v>#DIV/0!</v>
      </c>
      <c r="BJ52">
        <v>0</v>
      </c>
      <c r="BK52">
        <v>0</v>
      </c>
      <c r="BO52" s="5" t="s">
        <v>16</v>
      </c>
      <c r="BP52">
        <v>1</v>
      </c>
      <c r="BQ52">
        <v>1</v>
      </c>
      <c r="BR52">
        <v>0.99354838700000003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0.99354838700000003</v>
      </c>
      <c r="BY52">
        <v>0.99354838700000003</v>
      </c>
      <c r="BZ52">
        <v>1</v>
      </c>
      <c r="CA52">
        <v>1</v>
      </c>
      <c r="CB52">
        <v>0.99354838700000003</v>
      </c>
      <c r="CC52">
        <v>1</v>
      </c>
      <c r="CD52">
        <v>1</v>
      </c>
      <c r="CE52">
        <v>1</v>
      </c>
      <c r="CI52" s="5" t="s">
        <v>16</v>
      </c>
      <c r="CJ52">
        <v>1</v>
      </c>
      <c r="CK52">
        <v>1</v>
      </c>
      <c r="CL52">
        <v>1</v>
      </c>
      <c r="CM52">
        <v>1</v>
      </c>
      <c r="CN52">
        <v>1</v>
      </c>
      <c r="CO52">
        <v>1</v>
      </c>
      <c r="CP52">
        <v>1</v>
      </c>
      <c r="CQ52">
        <v>1</v>
      </c>
      <c r="CR52">
        <v>1</v>
      </c>
      <c r="CS52">
        <v>1</v>
      </c>
      <c r="CT52">
        <v>1</v>
      </c>
      <c r="CU52">
        <v>1</v>
      </c>
      <c r="CV52">
        <v>1</v>
      </c>
      <c r="CW52">
        <v>1</v>
      </c>
      <c r="CX52">
        <v>1</v>
      </c>
      <c r="CY52">
        <v>1</v>
      </c>
    </row>
    <row r="53" spans="1:103" x14ac:dyDescent="0.2">
      <c r="A53" s="1" t="s">
        <v>135</v>
      </c>
      <c r="B53" s="1">
        <v>4</v>
      </c>
      <c r="C53" s="1">
        <v>35</v>
      </c>
      <c r="D53" s="1">
        <v>1</v>
      </c>
      <c r="E53" s="1">
        <v>1</v>
      </c>
      <c r="F53" s="1">
        <v>0.23394298599999999</v>
      </c>
      <c r="G53" s="1">
        <v>0</v>
      </c>
      <c r="H53" s="1">
        <v>35</v>
      </c>
      <c r="I53" s="1">
        <v>1</v>
      </c>
      <c r="J53" s="1">
        <v>432</v>
      </c>
      <c r="K53" s="1">
        <v>432</v>
      </c>
      <c r="L53" s="1">
        <v>3.376179E-3</v>
      </c>
      <c r="M53" s="1">
        <v>0</v>
      </c>
      <c r="N53" s="1">
        <v>3.376179E-3</v>
      </c>
      <c r="O53" s="1">
        <v>-4</v>
      </c>
      <c r="P53" s="1" t="s">
        <v>4</v>
      </c>
      <c r="Q53" s="1">
        <v>3600</v>
      </c>
      <c r="R53" s="1">
        <v>15</v>
      </c>
      <c r="S53" s="1">
        <v>0</v>
      </c>
      <c r="T53" s="1" t="b">
        <v>0</v>
      </c>
      <c r="U53" s="1" t="b">
        <v>0</v>
      </c>
      <c r="V53" s="1" t="b">
        <v>0</v>
      </c>
      <c r="W53" s="1" t="s">
        <v>0</v>
      </c>
      <c r="X53" s="1" t="s">
        <v>0</v>
      </c>
      <c r="Y53" s="1" t="b">
        <v>0</v>
      </c>
      <c r="Z53" s="1"/>
      <c r="AA53" s="5" t="s">
        <v>18</v>
      </c>
      <c r="AB53">
        <v>3600.0002543000001</v>
      </c>
      <c r="AC53">
        <v>3600.0088455999999</v>
      </c>
      <c r="AD53">
        <v>3600.0014583999996</v>
      </c>
      <c r="AE53">
        <v>3600.0013623999998</v>
      </c>
      <c r="AF53">
        <v>3600.0055205999997</v>
      </c>
      <c r="AG53">
        <v>3600.0009355999996</v>
      </c>
      <c r="AH53">
        <v>3600.0084648000002</v>
      </c>
      <c r="AI53">
        <v>3600.0017539999999</v>
      </c>
      <c r="AJ53">
        <v>3600.0013617999998</v>
      </c>
      <c r="AK53">
        <v>3600.0013856000005</v>
      </c>
      <c r="AL53">
        <v>3600.0016937999994</v>
      </c>
      <c r="AM53">
        <v>5.7999999999999996E-2</v>
      </c>
      <c r="AN53">
        <v>3600.0045404000002</v>
      </c>
      <c r="AO53">
        <v>0.12931134030222852</v>
      </c>
      <c r="AP53">
        <v>3600.0076786</v>
      </c>
      <c r="AQ53">
        <v>3600.0810678005159</v>
      </c>
      <c r="AU53" s="5" t="s">
        <v>18</v>
      </c>
      <c r="AV53">
        <v>0.12945724210000004</v>
      </c>
      <c r="AW53">
        <v>0.18047380100000002</v>
      </c>
      <c r="AX53">
        <v>0.1844963754</v>
      </c>
      <c r="AY53">
        <v>0.20213082340000002</v>
      </c>
      <c r="AZ53">
        <v>0.20409160760000003</v>
      </c>
      <c r="BA53">
        <v>0.1918258712</v>
      </c>
      <c r="BB53">
        <v>0.1973546934</v>
      </c>
      <c r="BC53">
        <v>0.1890351784</v>
      </c>
      <c r="BD53">
        <v>0.18788880059999999</v>
      </c>
      <c r="BE53">
        <v>0.18598403859999998</v>
      </c>
      <c r="BF53">
        <v>0.19768257419999999</v>
      </c>
      <c r="BH53">
        <v>0.17226517619999998</v>
      </c>
      <c r="BI53" t="e">
        <v>#DIV/0!</v>
      </c>
      <c r="BJ53">
        <v>0.18356318320000001</v>
      </c>
      <c r="BK53">
        <v>0.17429792652275417</v>
      </c>
      <c r="BO53" s="5" t="s">
        <v>18</v>
      </c>
      <c r="BP53">
        <v>0.66046511659999996</v>
      </c>
      <c r="BQ53">
        <v>0.60930232579999999</v>
      </c>
      <c r="BR53">
        <v>0.65581395379999996</v>
      </c>
      <c r="BS53">
        <v>0.6093023258000001</v>
      </c>
      <c r="BT53">
        <v>0.6093023258000001</v>
      </c>
      <c r="BU53">
        <v>0.6093023258000001</v>
      </c>
      <c r="BV53">
        <v>0.57209302340000012</v>
      </c>
      <c r="BW53">
        <v>0.65116279100000007</v>
      </c>
      <c r="BX53">
        <v>0.62325581419999998</v>
      </c>
      <c r="BY53">
        <v>0.62325581419999998</v>
      </c>
      <c r="BZ53">
        <v>0.60000000019999999</v>
      </c>
      <c r="CA53">
        <v>0.6093023258000001</v>
      </c>
      <c r="CB53">
        <v>0.62325581419999998</v>
      </c>
      <c r="CC53">
        <v>0.61395348837209274</v>
      </c>
      <c r="CD53">
        <v>0.62325581419999998</v>
      </c>
      <c r="CE53">
        <v>0.61860465116279006</v>
      </c>
      <c r="CI53" s="5" t="s">
        <v>18</v>
      </c>
      <c r="CJ53">
        <v>0.82380952380000017</v>
      </c>
      <c r="CK53">
        <v>0.82857142840000009</v>
      </c>
      <c r="CL53">
        <v>0.8349206346000001</v>
      </c>
      <c r="CM53">
        <v>0.82539682540000003</v>
      </c>
      <c r="CN53">
        <v>0.82539682540000003</v>
      </c>
      <c r="CO53">
        <v>0.82857142840000009</v>
      </c>
      <c r="CP53">
        <v>0.82222222199999995</v>
      </c>
      <c r="CQ53">
        <v>0.83174603140000003</v>
      </c>
      <c r="CR53">
        <v>0.82857142820000007</v>
      </c>
      <c r="CS53">
        <v>0.82857142820000007</v>
      </c>
      <c r="CT53">
        <v>0.82380952379999994</v>
      </c>
      <c r="CU53">
        <v>0.84920620000000002</v>
      </c>
      <c r="CV53">
        <v>0.81428571420000007</v>
      </c>
      <c r="CW53">
        <v>0.82698412698412649</v>
      </c>
      <c r="CX53">
        <v>0.83174603160000005</v>
      </c>
      <c r="CY53">
        <v>0.83333333333333304</v>
      </c>
    </row>
    <row r="54" spans="1:103" x14ac:dyDescent="0.2">
      <c r="A54" s="1" t="s">
        <v>135</v>
      </c>
      <c r="B54" s="1">
        <v>4</v>
      </c>
      <c r="C54" s="1">
        <v>35</v>
      </c>
      <c r="D54" s="1">
        <v>1</v>
      </c>
      <c r="E54" s="1">
        <v>1</v>
      </c>
      <c r="F54" s="1">
        <v>0.69470906300000002</v>
      </c>
      <c r="G54" s="1">
        <v>0</v>
      </c>
      <c r="H54" s="1">
        <v>35</v>
      </c>
      <c r="I54" s="1">
        <v>3</v>
      </c>
      <c r="J54" s="1">
        <v>308</v>
      </c>
      <c r="K54" s="1">
        <v>102.66666669999999</v>
      </c>
      <c r="L54" s="1">
        <v>5.074584E-3</v>
      </c>
      <c r="M54" s="1">
        <v>0</v>
      </c>
      <c r="N54" s="1">
        <v>5.074584E-3</v>
      </c>
      <c r="O54" s="1">
        <v>-4</v>
      </c>
      <c r="P54" s="1" t="s">
        <v>4</v>
      </c>
      <c r="Q54" s="1">
        <v>3600</v>
      </c>
      <c r="R54" s="1">
        <v>89</v>
      </c>
      <c r="S54" s="1">
        <v>0</v>
      </c>
      <c r="T54" s="1" t="b">
        <v>0</v>
      </c>
      <c r="U54" s="1" t="b">
        <v>0</v>
      </c>
      <c r="V54" s="1" t="b">
        <v>0</v>
      </c>
      <c r="W54" s="1" t="s">
        <v>0</v>
      </c>
      <c r="X54" s="1" t="s">
        <v>0</v>
      </c>
      <c r="Y54" s="1" t="b">
        <v>0</v>
      </c>
      <c r="Z54" s="1"/>
      <c r="AA54" s="5" t="s">
        <v>15</v>
      </c>
      <c r="AB54">
        <v>2381.3328497800003</v>
      </c>
      <c r="AC54">
        <v>2222.6176463960005</v>
      </c>
      <c r="AD54">
        <v>2020.0075874000001</v>
      </c>
      <c r="AE54">
        <v>1981.0767533499998</v>
      </c>
      <c r="AF54">
        <v>1986.7749879939997</v>
      </c>
      <c r="AG54">
        <v>1733.8412004400002</v>
      </c>
      <c r="AH54">
        <v>2186.4182558100001</v>
      </c>
      <c r="AI54">
        <v>2233.5085243999997</v>
      </c>
      <c r="AJ54">
        <v>1968.6466896040001</v>
      </c>
      <c r="AK54">
        <v>1970.5917717699999</v>
      </c>
      <c r="AL54">
        <v>1924.9432797740003</v>
      </c>
      <c r="AM54">
        <v>1.6E-2</v>
      </c>
      <c r="AN54">
        <v>2210.7551221799999</v>
      </c>
      <c r="AO54">
        <v>6.8739971145987289E-2</v>
      </c>
      <c r="AP54">
        <v>2186.4704286440001</v>
      </c>
      <c r="AQ54">
        <v>2200.1899828433957</v>
      </c>
      <c r="AU54" s="5" t="s">
        <v>15</v>
      </c>
      <c r="AV54">
        <v>1.3483107599999999E-2</v>
      </c>
      <c r="AW54">
        <v>8.9887639999999998E-3</v>
      </c>
      <c r="AX54">
        <v>2.2471909999999999E-3</v>
      </c>
      <c r="AY54">
        <v>4.4943819999999999E-3</v>
      </c>
      <c r="AZ54">
        <v>4.4943819999999999E-3</v>
      </c>
      <c r="BA54">
        <v>0</v>
      </c>
      <c r="BB54">
        <v>6.7415730000000007E-3</v>
      </c>
      <c r="BC54">
        <v>6.7415730000000007E-3</v>
      </c>
      <c r="BD54">
        <v>4.4943819999999999E-3</v>
      </c>
      <c r="BE54">
        <v>4.4943819999999999E-3</v>
      </c>
      <c r="BF54">
        <v>2.2471909999999999E-3</v>
      </c>
      <c r="BH54">
        <v>1.8130712199999999E-2</v>
      </c>
      <c r="BI54" t="e">
        <v>#DIV/0!</v>
      </c>
      <c r="BJ54">
        <v>1.35342186E-2</v>
      </c>
      <c r="BK54">
        <v>8.9887640449430005E-3</v>
      </c>
      <c r="BO54" s="5" t="s">
        <v>15</v>
      </c>
      <c r="BP54">
        <v>0.90967741920000011</v>
      </c>
      <c r="BQ54">
        <v>0.88387096760000006</v>
      </c>
      <c r="BR54">
        <v>0.90322580640000005</v>
      </c>
      <c r="BS54">
        <v>0.89677419340000009</v>
      </c>
      <c r="BT54">
        <v>0.89677419340000009</v>
      </c>
      <c r="BU54">
        <v>0.858064516</v>
      </c>
      <c r="BV54">
        <v>0.88387096740000004</v>
      </c>
      <c r="BW54">
        <v>0.90322580640000005</v>
      </c>
      <c r="BX54">
        <v>0.92258064500000003</v>
      </c>
      <c r="BY54">
        <v>0.92258064500000003</v>
      </c>
      <c r="BZ54">
        <v>0.85161290300000003</v>
      </c>
      <c r="CA54">
        <v>0.89032258040000001</v>
      </c>
      <c r="CB54">
        <v>0.90322580620000004</v>
      </c>
      <c r="CC54">
        <v>0.86693548387096686</v>
      </c>
      <c r="CD54">
        <v>0.89032258040000001</v>
      </c>
      <c r="CE54">
        <v>0.89032258064516034</v>
      </c>
      <c r="CI54" s="5" t="s">
        <v>15</v>
      </c>
      <c r="CJ54">
        <v>0.99016393439999995</v>
      </c>
      <c r="CK54">
        <v>0.98681318680000008</v>
      </c>
      <c r="CL54">
        <v>0.98681318680000008</v>
      </c>
      <c r="CM54">
        <v>0.98681318680000008</v>
      </c>
      <c r="CN54">
        <v>0.98681318680000008</v>
      </c>
      <c r="CO54">
        <v>0.98681318680000008</v>
      </c>
      <c r="CP54">
        <v>0.98681318680000008</v>
      </c>
      <c r="CQ54">
        <v>0.98681318680000008</v>
      </c>
      <c r="CR54">
        <v>0.98681318680000008</v>
      </c>
      <c r="CS54">
        <v>0.98681318680000008</v>
      </c>
      <c r="CT54">
        <v>0.98681318680000008</v>
      </c>
      <c r="CU54">
        <v>0.99560440000000006</v>
      </c>
      <c r="CV54">
        <v>0.98032786879999989</v>
      </c>
      <c r="CW54">
        <v>0.88324175824175821</v>
      </c>
      <c r="CX54">
        <v>0.98461538459999998</v>
      </c>
      <c r="CY54">
        <v>0.98681318681318686</v>
      </c>
    </row>
    <row r="55" spans="1:103" x14ac:dyDescent="0.2">
      <c r="A55" s="1" t="s">
        <v>135</v>
      </c>
      <c r="B55" s="1">
        <v>4</v>
      </c>
      <c r="C55" s="1">
        <v>35</v>
      </c>
      <c r="D55" s="1">
        <v>1</v>
      </c>
      <c r="E55" s="1">
        <v>1</v>
      </c>
      <c r="F55" s="1">
        <v>0.54336381</v>
      </c>
      <c r="G55" s="1">
        <v>0</v>
      </c>
      <c r="H55" s="1">
        <v>35</v>
      </c>
      <c r="I55" s="1">
        <v>3</v>
      </c>
      <c r="J55" s="1">
        <v>387</v>
      </c>
      <c r="K55" s="1">
        <v>129</v>
      </c>
      <c r="L55" s="1">
        <v>5.4645910000000004E-3</v>
      </c>
      <c r="M55" s="1">
        <v>0</v>
      </c>
      <c r="N55" s="1">
        <v>5.4645910000000004E-3</v>
      </c>
      <c r="O55" s="1">
        <v>-4</v>
      </c>
      <c r="P55" s="1" t="s">
        <v>4</v>
      </c>
      <c r="Q55" s="1">
        <v>3600</v>
      </c>
      <c r="R55" s="1">
        <v>42</v>
      </c>
      <c r="S55" s="1">
        <v>0</v>
      </c>
      <c r="T55" s="1" t="b">
        <v>0</v>
      </c>
      <c r="U55" s="1" t="b">
        <v>0</v>
      </c>
      <c r="V55" s="1" t="b">
        <v>0</v>
      </c>
      <c r="W55" s="1" t="s">
        <v>0</v>
      </c>
      <c r="X55" s="1" t="s">
        <v>0</v>
      </c>
      <c r="Y55" s="1" t="b">
        <v>0</v>
      </c>
      <c r="Z55" s="1"/>
      <c r="AA55" s="5" t="s">
        <v>135</v>
      </c>
      <c r="AB55">
        <v>0.35545144099999992</v>
      </c>
      <c r="AC55">
        <v>0.2204971788</v>
      </c>
      <c r="AD55">
        <v>0.60116772680000008</v>
      </c>
      <c r="AE55">
        <v>0.51637544619999998</v>
      </c>
      <c r="AF55">
        <v>0.51757879240000004</v>
      </c>
      <c r="AG55">
        <v>0.46482558220000003</v>
      </c>
      <c r="AH55">
        <v>0.22409510599999999</v>
      </c>
      <c r="AI55">
        <v>0.60990085599999999</v>
      </c>
      <c r="AJ55">
        <v>0.49984235779999997</v>
      </c>
      <c r="AK55">
        <v>0.49595479959999994</v>
      </c>
      <c r="AL55">
        <v>0.55523123740000002</v>
      </c>
      <c r="AM55">
        <v>0</v>
      </c>
      <c r="AN55">
        <v>0.3310276506</v>
      </c>
      <c r="AO55">
        <v>5.0148589909076648E-2</v>
      </c>
      <c r="AP55">
        <v>0.27797713299999999</v>
      </c>
      <c r="AQ55">
        <v>0.36830058097839297</v>
      </c>
      <c r="AU55" s="5" t="s">
        <v>135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H55">
        <v>0</v>
      </c>
      <c r="BI55" t="e">
        <v>#DIV/0!</v>
      </c>
      <c r="BJ55">
        <v>0</v>
      </c>
      <c r="BK55">
        <v>0</v>
      </c>
      <c r="BO55" s="5" t="s">
        <v>135</v>
      </c>
      <c r="BP55">
        <v>0.95</v>
      </c>
      <c r="BQ55">
        <v>0.98333333339999984</v>
      </c>
      <c r="BR55">
        <v>0.96666666679999991</v>
      </c>
      <c r="BS55">
        <v>0.98333333339999984</v>
      </c>
      <c r="BT55">
        <v>0.98333333339999984</v>
      </c>
      <c r="BU55">
        <v>0.95</v>
      </c>
      <c r="BV55">
        <v>0.96666666679999991</v>
      </c>
      <c r="BW55">
        <v>0.96666666679999991</v>
      </c>
      <c r="BX55">
        <v>0.96666666679999991</v>
      </c>
      <c r="BY55">
        <v>0.96666666679999991</v>
      </c>
      <c r="BZ55">
        <v>0.95</v>
      </c>
      <c r="CA55">
        <v>0.85</v>
      </c>
      <c r="CB55">
        <v>0.95</v>
      </c>
      <c r="CC55">
        <v>0.84999999999999964</v>
      </c>
      <c r="CD55">
        <v>0.96666666679999991</v>
      </c>
      <c r="CE55">
        <v>0.96666666666666645</v>
      </c>
      <c r="CI55" s="5" t="s">
        <v>135</v>
      </c>
      <c r="CJ55">
        <v>1</v>
      </c>
      <c r="CK55">
        <v>1</v>
      </c>
      <c r="CL55">
        <v>1</v>
      </c>
      <c r="CM55">
        <v>1</v>
      </c>
      <c r="CN55">
        <v>1</v>
      </c>
      <c r="CO55">
        <v>1</v>
      </c>
      <c r="CP55">
        <v>1</v>
      </c>
      <c r="CQ55">
        <v>1</v>
      </c>
      <c r="CR55">
        <v>1</v>
      </c>
      <c r="CS55">
        <v>1</v>
      </c>
      <c r="CT55">
        <v>1</v>
      </c>
      <c r="CU55">
        <v>1</v>
      </c>
      <c r="CV55">
        <v>1</v>
      </c>
      <c r="CW55">
        <v>0.93714285714285706</v>
      </c>
      <c r="CX55">
        <v>1</v>
      </c>
      <c r="CY55">
        <v>1</v>
      </c>
    </row>
    <row r="56" spans="1:103" x14ac:dyDescent="0.2">
      <c r="A56" s="1" t="s">
        <v>135</v>
      </c>
      <c r="B56" s="1">
        <v>4</v>
      </c>
      <c r="C56" s="1">
        <v>35</v>
      </c>
      <c r="D56" s="1">
        <v>0.91666666699999999</v>
      </c>
      <c r="E56" s="1">
        <v>1</v>
      </c>
      <c r="F56" s="1">
        <v>0.89759182900000001</v>
      </c>
      <c r="G56" s="1">
        <v>0</v>
      </c>
      <c r="H56" s="1">
        <v>35</v>
      </c>
      <c r="I56" s="1">
        <v>3</v>
      </c>
      <c r="J56" s="1">
        <v>446</v>
      </c>
      <c r="K56" s="1">
        <v>148.66666670000001</v>
      </c>
      <c r="L56" s="1">
        <v>5.7786590000000002E-3</v>
      </c>
      <c r="M56" s="1">
        <v>0</v>
      </c>
      <c r="N56" s="1">
        <v>5.7786590000000002E-3</v>
      </c>
      <c r="O56" s="1">
        <v>-4</v>
      </c>
      <c r="P56" s="1" t="s">
        <v>4</v>
      </c>
      <c r="Q56" s="1">
        <v>3600</v>
      </c>
      <c r="R56" s="1">
        <v>0</v>
      </c>
      <c r="S56" s="1">
        <v>0</v>
      </c>
      <c r="T56" s="1" t="b">
        <v>0</v>
      </c>
      <c r="U56" s="1" t="b">
        <v>0</v>
      </c>
      <c r="V56" s="1" t="b">
        <v>0</v>
      </c>
      <c r="W56" s="1" t="s">
        <v>0</v>
      </c>
      <c r="X56" s="1" t="s">
        <v>0</v>
      </c>
      <c r="Y56" s="1" t="b">
        <v>0</v>
      </c>
      <c r="Z56" s="1"/>
      <c r="AA56" s="5" t="s">
        <v>20</v>
      </c>
      <c r="AB56">
        <v>3600.0002818000003</v>
      </c>
      <c r="AC56">
        <v>3600.0132816000005</v>
      </c>
      <c r="AD56">
        <v>3600.0019468</v>
      </c>
      <c r="AE56">
        <v>3600.0012736000003</v>
      </c>
      <c r="AF56">
        <v>3600.0014768000001</v>
      </c>
      <c r="AG56">
        <v>3600.0021955999996</v>
      </c>
      <c r="AH56">
        <v>3600.0148364000001</v>
      </c>
      <c r="AI56">
        <v>3600.0013019999997</v>
      </c>
      <c r="AJ56">
        <v>3600.0021814000002</v>
      </c>
      <c r="AK56">
        <v>3600.0022921999998</v>
      </c>
      <c r="AL56">
        <v>3600.0015204000001</v>
      </c>
      <c r="AM56">
        <v>0.14600000000000002</v>
      </c>
      <c r="AN56">
        <v>3600.0073762000002</v>
      </c>
      <c r="AO56">
        <v>3.4673782438039744E-2</v>
      </c>
      <c r="AP56">
        <v>3600.0111766</v>
      </c>
      <c r="AQ56">
        <v>3600.1993284702257</v>
      </c>
      <c r="AU56" s="5" t="s">
        <v>20</v>
      </c>
      <c r="AV56">
        <v>4.2075230400000004E-2</v>
      </c>
      <c r="AW56">
        <v>4.5915860599999997E-2</v>
      </c>
      <c r="AX56">
        <v>5.2993150000000003E-2</v>
      </c>
      <c r="AY56">
        <v>5.0488722999999999E-2</v>
      </c>
      <c r="AZ56">
        <v>5.1618666599999995E-2</v>
      </c>
      <c r="BA56">
        <v>5.2946308000000011E-2</v>
      </c>
      <c r="BB56">
        <v>4.3604625199999997E-2</v>
      </c>
      <c r="BC56">
        <v>5.080482900000001E-2</v>
      </c>
      <c r="BD56">
        <v>5.7987703199999997E-2</v>
      </c>
      <c r="BE56">
        <v>5.2965138599999996E-2</v>
      </c>
      <c r="BF56">
        <v>5.3131573799999998E-2</v>
      </c>
      <c r="BH56">
        <v>0.35359885000000002</v>
      </c>
      <c r="BI56" t="e">
        <v>#DIV/0!</v>
      </c>
      <c r="BJ56">
        <v>4.6998857999999998E-2</v>
      </c>
      <c r="BK56">
        <v>4.5951379373716017E-2</v>
      </c>
      <c r="BO56" s="5" t="s">
        <v>20</v>
      </c>
      <c r="BP56">
        <v>0.79402985079999999</v>
      </c>
      <c r="BQ56">
        <v>0.79701492559999998</v>
      </c>
      <c r="BR56">
        <v>0.77313432840000007</v>
      </c>
      <c r="BS56">
        <v>0.79104477600000001</v>
      </c>
      <c r="BT56">
        <v>0.78208955219999998</v>
      </c>
      <c r="BU56">
        <v>0.78507462699999997</v>
      </c>
      <c r="BV56">
        <v>0.78805970160000005</v>
      </c>
      <c r="BW56">
        <v>0.76417910439999992</v>
      </c>
      <c r="BX56">
        <v>0.78208955200000008</v>
      </c>
      <c r="BY56">
        <v>0.8</v>
      </c>
      <c r="BZ56">
        <v>0.78805970139999992</v>
      </c>
      <c r="CA56">
        <v>0.74328358239999992</v>
      </c>
      <c r="CB56">
        <v>0.78208955219999998</v>
      </c>
      <c r="CC56">
        <v>0.60895522388059642</v>
      </c>
      <c r="CD56">
        <v>0.77611940300000004</v>
      </c>
      <c r="CE56">
        <v>0.81194029850746219</v>
      </c>
      <c r="CI56" s="5" t="s">
        <v>20</v>
      </c>
      <c r="CJ56">
        <v>0.8812030073999999</v>
      </c>
      <c r="CK56">
        <v>0.86999999999999988</v>
      </c>
      <c r="CL56">
        <v>0.86799999999999999</v>
      </c>
      <c r="CM56">
        <v>0.87100000000000011</v>
      </c>
      <c r="CN56">
        <v>0.87100000000000011</v>
      </c>
      <c r="CO56">
        <v>0.86799999999999999</v>
      </c>
      <c r="CP56">
        <v>0.87100000000000011</v>
      </c>
      <c r="CQ56">
        <v>0.86599999999999999</v>
      </c>
      <c r="CR56">
        <v>0.8640000000000001</v>
      </c>
      <c r="CS56">
        <v>0.86799999999999999</v>
      </c>
      <c r="CT56">
        <v>0.86499999999999999</v>
      </c>
      <c r="CU56">
        <v>0.88100000000000001</v>
      </c>
      <c r="CV56">
        <v>0.8812030073999999</v>
      </c>
      <c r="CW56">
        <v>0.58099999999999996</v>
      </c>
      <c r="CX56">
        <v>0.86999999999999988</v>
      </c>
      <c r="CY56">
        <v>0.86999999999999988</v>
      </c>
    </row>
    <row r="57" spans="1:103" x14ac:dyDescent="0.2">
      <c r="A57" s="1" t="s">
        <v>135</v>
      </c>
      <c r="B57" s="1">
        <v>5</v>
      </c>
      <c r="C57" s="1">
        <v>35</v>
      </c>
      <c r="D57" s="1">
        <v>1</v>
      </c>
      <c r="E57" s="1">
        <v>1</v>
      </c>
      <c r="F57" s="1">
        <v>1.3681709769999999</v>
      </c>
      <c r="G57" s="1">
        <v>0</v>
      </c>
      <c r="H57" s="1">
        <v>35</v>
      </c>
      <c r="I57" s="1">
        <v>3</v>
      </c>
      <c r="J57" s="1">
        <v>947</v>
      </c>
      <c r="K57" s="1">
        <v>315.66666670000001</v>
      </c>
      <c r="L57" s="1">
        <v>1.3227038999999999E-2</v>
      </c>
      <c r="M57" s="1">
        <v>0</v>
      </c>
      <c r="N57" s="1">
        <v>1.3227038999999999E-2</v>
      </c>
      <c r="O57" s="1">
        <v>-4</v>
      </c>
      <c r="P57" s="1" t="s">
        <v>4</v>
      </c>
      <c r="Q57" s="1">
        <v>3600</v>
      </c>
      <c r="R57" s="1">
        <v>138</v>
      </c>
      <c r="S57" s="1">
        <v>0</v>
      </c>
      <c r="T57" s="1" t="b">
        <v>0</v>
      </c>
      <c r="U57" s="1" t="b">
        <v>0</v>
      </c>
      <c r="V57" s="1" t="b">
        <v>0</v>
      </c>
      <c r="W57" s="1" t="s">
        <v>0</v>
      </c>
      <c r="X57" s="1" t="s">
        <v>0</v>
      </c>
      <c r="Y57" s="1" t="b">
        <v>0</v>
      </c>
      <c r="Z57" s="1"/>
      <c r="AA57" s="5" t="s">
        <v>136</v>
      </c>
      <c r="AB57">
        <v>3600.0042805999997</v>
      </c>
      <c r="AC57">
        <v>3600.0285916000003</v>
      </c>
      <c r="AD57">
        <v>3600.0066913999995</v>
      </c>
      <c r="AE57">
        <v>3600.0115256000004</v>
      </c>
      <c r="AF57">
        <v>3600.0110908000001</v>
      </c>
      <c r="AG57">
        <v>3600.0198691999999</v>
      </c>
      <c r="AH57">
        <v>3600.0582804000005</v>
      </c>
      <c r="AI57">
        <v>3600.0153350000001</v>
      </c>
      <c r="AJ57">
        <v>3600.0155460000001</v>
      </c>
      <c r="AK57">
        <v>3600.0137294000001</v>
      </c>
      <c r="AL57">
        <v>3600.0136425999999</v>
      </c>
      <c r="AM57">
        <v>0.96</v>
      </c>
      <c r="AN57">
        <v>3600.0121083999998</v>
      </c>
      <c r="AO57">
        <v>1.6563577689230411</v>
      </c>
      <c r="AP57">
        <v>3600.0182531999999</v>
      </c>
      <c r="AQ57">
        <v>3600.1269603729174</v>
      </c>
      <c r="AU57" s="5" t="s">
        <v>136</v>
      </c>
      <c r="AV57">
        <v>0.19745191079999999</v>
      </c>
      <c r="AW57">
        <v>0.20325566119999999</v>
      </c>
      <c r="AX57">
        <v>0.20810680120000002</v>
      </c>
      <c r="AY57">
        <v>0.1920047694</v>
      </c>
      <c r="AZ57">
        <v>0.1920047694</v>
      </c>
      <c r="BA57">
        <v>0.19745748960000001</v>
      </c>
      <c r="BB57">
        <v>0.20397002120000002</v>
      </c>
      <c r="BC57">
        <v>0.20533282760000002</v>
      </c>
      <c r="BD57">
        <v>0.20874246460000001</v>
      </c>
      <c r="BE57">
        <v>0.20670761400000001</v>
      </c>
      <c r="BF57">
        <v>0.19745748960000001</v>
      </c>
      <c r="BH57">
        <v>1</v>
      </c>
      <c r="BI57" t="e">
        <v>#DIV/0!</v>
      </c>
      <c r="BJ57">
        <v>0.22206902440000004</v>
      </c>
      <c r="BK57">
        <v>0.19986113519717938</v>
      </c>
      <c r="BO57" s="5" t="s">
        <v>136</v>
      </c>
      <c r="BP57">
        <v>0.81333333339999991</v>
      </c>
      <c r="BQ57">
        <v>0.79749999999999999</v>
      </c>
      <c r="BR57">
        <v>0.77166666660000005</v>
      </c>
      <c r="BS57">
        <v>0.8</v>
      </c>
      <c r="BT57">
        <v>0.8</v>
      </c>
      <c r="BU57">
        <v>0.80499999999999994</v>
      </c>
      <c r="BV57">
        <v>0.78916666660000001</v>
      </c>
      <c r="BW57">
        <v>0.79833333340000001</v>
      </c>
      <c r="BX57">
        <v>0.79416666660000002</v>
      </c>
      <c r="BY57">
        <v>0.79000000020000005</v>
      </c>
      <c r="BZ57">
        <v>0.80499999999999994</v>
      </c>
      <c r="CA57">
        <v>0.81500000000000006</v>
      </c>
      <c r="CB57">
        <v>0.78166666679999997</v>
      </c>
      <c r="CC57">
        <v>0.81499999999999972</v>
      </c>
      <c r="CD57">
        <v>0.76166666660000015</v>
      </c>
      <c r="CE57">
        <v>0.80666666666666642</v>
      </c>
      <c r="CI57" s="5" t="s">
        <v>136</v>
      </c>
      <c r="CJ57">
        <v>0.83549060539999986</v>
      </c>
      <c r="CK57">
        <v>0.83203342600000008</v>
      </c>
      <c r="CL57">
        <v>0.82785515320000003</v>
      </c>
      <c r="CM57">
        <v>0.83899721440000019</v>
      </c>
      <c r="CN57">
        <v>0.83899721440000019</v>
      </c>
      <c r="CO57">
        <v>0.83537604459999992</v>
      </c>
      <c r="CP57">
        <v>0.83119777179999998</v>
      </c>
      <c r="CQ57">
        <v>0.83008356560000007</v>
      </c>
      <c r="CR57">
        <v>0.82785515320000003</v>
      </c>
      <c r="CS57">
        <v>0.82896935939999994</v>
      </c>
      <c r="CT57">
        <v>0.83537604459999992</v>
      </c>
      <c r="CU57">
        <v>0.86852379999999996</v>
      </c>
      <c r="CV57">
        <v>0.84384133620000001</v>
      </c>
      <c r="CW57">
        <v>0.86796657381615572</v>
      </c>
      <c r="CX57">
        <v>0.81922005580000001</v>
      </c>
      <c r="CY57">
        <v>0.83398328690807744</v>
      </c>
    </row>
    <row r="58" spans="1:103" x14ac:dyDescent="0.2">
      <c r="A58" s="1" t="s">
        <v>135</v>
      </c>
      <c r="B58" s="1">
        <v>5</v>
      </c>
      <c r="C58" s="1">
        <v>35</v>
      </c>
      <c r="D58" s="1">
        <v>1</v>
      </c>
      <c r="E58" s="1">
        <v>1</v>
      </c>
      <c r="F58" s="1">
        <v>1.6293380260000001</v>
      </c>
      <c r="G58" s="1">
        <v>0</v>
      </c>
      <c r="H58" s="1">
        <v>35</v>
      </c>
      <c r="I58" s="1">
        <v>4</v>
      </c>
      <c r="J58" s="1">
        <v>2448</v>
      </c>
      <c r="K58" s="1">
        <v>612</v>
      </c>
      <c r="L58" s="1">
        <v>2.3143456E-2</v>
      </c>
      <c r="M58" s="1">
        <v>0</v>
      </c>
      <c r="N58" s="1">
        <v>2.3143456E-2</v>
      </c>
      <c r="O58" s="1">
        <v>-4</v>
      </c>
      <c r="P58" s="1" t="s">
        <v>4</v>
      </c>
      <c r="Q58" s="1">
        <v>3600</v>
      </c>
      <c r="R58" s="1">
        <v>15</v>
      </c>
      <c r="S58" s="1">
        <v>0</v>
      </c>
      <c r="T58" s="1" t="b">
        <v>0</v>
      </c>
      <c r="U58" s="1" t="b">
        <v>0</v>
      </c>
      <c r="V58" s="1" t="b">
        <v>0</v>
      </c>
      <c r="W58" s="1" t="s">
        <v>0</v>
      </c>
      <c r="X58" s="1" t="s">
        <v>0</v>
      </c>
      <c r="Y58" s="1" t="b">
        <v>0</v>
      </c>
      <c r="Z58" s="1"/>
      <c r="AA58" s="4">
        <v>5</v>
      </c>
      <c r="AU58" s="4">
        <v>5</v>
      </c>
      <c r="BO58" s="4">
        <v>5</v>
      </c>
      <c r="CI58" s="4">
        <v>5</v>
      </c>
    </row>
    <row r="59" spans="1:103" x14ac:dyDescent="0.2">
      <c r="A59" s="1" t="s">
        <v>135</v>
      </c>
      <c r="B59" s="1">
        <v>5</v>
      </c>
      <c r="C59" s="1">
        <v>35</v>
      </c>
      <c r="D59" s="1">
        <v>1</v>
      </c>
      <c r="E59" s="1">
        <v>1</v>
      </c>
      <c r="F59" s="1">
        <v>1.707101822</v>
      </c>
      <c r="G59" s="1">
        <v>0</v>
      </c>
      <c r="H59" s="1">
        <v>35</v>
      </c>
      <c r="I59" s="1">
        <v>3</v>
      </c>
      <c r="J59" s="1">
        <v>1040</v>
      </c>
      <c r="K59" s="1">
        <v>346.66666670000001</v>
      </c>
      <c r="L59" s="1">
        <v>1.3539018999999999E-2</v>
      </c>
      <c r="M59" s="1">
        <v>0</v>
      </c>
      <c r="N59" s="1">
        <v>1.3539018999999999E-2</v>
      </c>
      <c r="O59" s="1">
        <v>-4</v>
      </c>
      <c r="P59" s="1" t="s">
        <v>4</v>
      </c>
      <c r="Q59" s="1">
        <v>3600</v>
      </c>
      <c r="R59" s="1">
        <v>89</v>
      </c>
      <c r="S59" s="1">
        <v>0</v>
      </c>
      <c r="T59" s="1" t="b">
        <v>0</v>
      </c>
      <c r="U59" s="1" t="b">
        <v>0</v>
      </c>
      <c r="V59" s="1" t="b">
        <v>0</v>
      </c>
      <c r="W59" s="1" t="s">
        <v>0</v>
      </c>
      <c r="X59" s="1" t="s">
        <v>0</v>
      </c>
      <c r="Y59" s="1" t="b">
        <v>0</v>
      </c>
      <c r="Z59" s="1"/>
      <c r="AA59" s="5" t="s">
        <v>138</v>
      </c>
      <c r="AB59">
        <v>3600.0164680000003</v>
      </c>
      <c r="AC59">
        <v>3600.0099398000007</v>
      </c>
      <c r="AD59">
        <v>3600.0109184000003</v>
      </c>
      <c r="AE59">
        <v>3600.0150567999999</v>
      </c>
      <c r="AF59">
        <v>3600.0494374</v>
      </c>
      <c r="AG59">
        <v>3600.0238531999994</v>
      </c>
      <c r="AH59">
        <v>3600.0212283999999</v>
      </c>
      <c r="AI59">
        <v>3600.0120833999999</v>
      </c>
      <c r="AJ59">
        <v>3600.0147480000001</v>
      </c>
      <c r="AK59">
        <v>3600.0095441999997</v>
      </c>
      <c r="AL59">
        <v>3600.0225089999999</v>
      </c>
      <c r="AM59">
        <v>1.3080000000000001</v>
      </c>
      <c r="AN59">
        <v>3600.0632106000003</v>
      </c>
      <c r="AO59">
        <v>4.1460539892315804</v>
      </c>
      <c r="AP59">
        <v>3600.0183356000002</v>
      </c>
      <c r="AQ59">
        <v>3600.2256762981378</v>
      </c>
      <c r="AU59" s="5" t="s">
        <v>138</v>
      </c>
      <c r="AV59">
        <v>0.21632306799999998</v>
      </c>
      <c r="AW59">
        <v>0.21316929139999999</v>
      </c>
      <c r="AX59">
        <v>0.21816962940000001</v>
      </c>
      <c r="AY59">
        <v>0.213167939</v>
      </c>
      <c r="AZ59">
        <v>0.21626687000000003</v>
      </c>
      <c r="BA59">
        <v>0.2194783904</v>
      </c>
      <c r="BB59">
        <v>0.218162939</v>
      </c>
      <c r="BC59">
        <v>0.21564672320000003</v>
      </c>
      <c r="BD59">
        <v>0.2176307022</v>
      </c>
      <c r="BE59">
        <v>0.22155084920000001</v>
      </c>
      <c r="BF59">
        <v>0.21691260100000004</v>
      </c>
      <c r="BH59">
        <v>1</v>
      </c>
      <c r="BI59" t="e">
        <v>#DIV/0!</v>
      </c>
      <c r="BJ59">
        <v>0.21440592340000003</v>
      </c>
      <c r="BK59">
        <v>0.21882439113713248</v>
      </c>
      <c r="BO59" s="5" t="s">
        <v>138</v>
      </c>
      <c r="BP59">
        <v>0.69299363039999995</v>
      </c>
      <c r="BQ59">
        <v>0.71082802519999999</v>
      </c>
      <c r="BR59">
        <v>0.73121019119999997</v>
      </c>
      <c r="BS59">
        <v>0.72866242059999997</v>
      </c>
      <c r="BT59">
        <v>0.72993630580000002</v>
      </c>
      <c r="BU59">
        <v>0.73248407639999991</v>
      </c>
      <c r="BV59">
        <v>0.72484076439999989</v>
      </c>
      <c r="BW59">
        <v>0.72738853479999999</v>
      </c>
      <c r="BX59">
        <v>0.72229299340000008</v>
      </c>
      <c r="BY59">
        <v>0.72356687880000004</v>
      </c>
      <c r="BZ59">
        <v>0.73248407639999991</v>
      </c>
      <c r="CA59">
        <v>0.72229299339999997</v>
      </c>
      <c r="CB59">
        <v>0.73121019119999997</v>
      </c>
      <c r="CC59">
        <v>0.74267515923566807</v>
      </c>
      <c r="CD59">
        <v>0.72484076419999999</v>
      </c>
      <c r="CE59">
        <v>0.73248407643312052</v>
      </c>
      <c r="CI59" s="5" t="s">
        <v>138</v>
      </c>
      <c r="CJ59">
        <v>0.82243589739999989</v>
      </c>
      <c r="CK59">
        <v>0.82435897440000017</v>
      </c>
      <c r="CL59">
        <v>0.82094017099999994</v>
      </c>
      <c r="CM59">
        <v>0.82435897479999998</v>
      </c>
      <c r="CN59">
        <v>0.82222222239999998</v>
      </c>
      <c r="CO59">
        <v>0.82008547000000009</v>
      </c>
      <c r="CP59">
        <v>0.82094017079999992</v>
      </c>
      <c r="CQ59">
        <v>0.82264957279999995</v>
      </c>
      <c r="CR59">
        <v>0.82136752140000002</v>
      </c>
      <c r="CS59">
        <v>0.81880341879999996</v>
      </c>
      <c r="CT59">
        <v>0.8217948718000001</v>
      </c>
      <c r="CU59">
        <v>0.83931639999999985</v>
      </c>
      <c r="CV59">
        <v>0.81474358980000017</v>
      </c>
      <c r="CW59">
        <v>0.81923076923076876</v>
      </c>
      <c r="CX59">
        <v>0.82350427319999997</v>
      </c>
      <c r="CY59">
        <v>0.82051282051282004</v>
      </c>
    </row>
    <row r="60" spans="1:103" x14ac:dyDescent="0.2">
      <c r="A60" s="1" t="s">
        <v>135</v>
      </c>
      <c r="B60" s="1">
        <v>5</v>
      </c>
      <c r="C60" s="1">
        <v>35</v>
      </c>
      <c r="D60" s="1">
        <v>1</v>
      </c>
      <c r="E60" s="1">
        <v>1</v>
      </c>
      <c r="F60" s="1">
        <v>0.75403404200000002</v>
      </c>
      <c r="G60" s="1">
        <v>0</v>
      </c>
      <c r="H60" s="1">
        <v>35</v>
      </c>
      <c r="I60" s="1">
        <v>1</v>
      </c>
      <c r="J60" s="1">
        <v>1176</v>
      </c>
      <c r="K60" s="1">
        <v>1176</v>
      </c>
      <c r="L60" s="1">
        <v>8.5800010000000003E-3</v>
      </c>
      <c r="M60" s="1">
        <v>0</v>
      </c>
      <c r="N60" s="1">
        <v>8.5800010000000003E-3</v>
      </c>
      <c r="O60" s="1">
        <v>-4</v>
      </c>
      <c r="P60" s="1" t="s">
        <v>4</v>
      </c>
      <c r="Q60" s="1">
        <v>3600</v>
      </c>
      <c r="R60" s="1">
        <v>42</v>
      </c>
      <c r="S60" s="1">
        <v>0</v>
      </c>
      <c r="T60" s="1" t="b">
        <v>0</v>
      </c>
      <c r="U60" s="1" t="b">
        <v>0</v>
      </c>
      <c r="V60" s="1" t="b">
        <v>0</v>
      </c>
      <c r="W60" s="1" t="s">
        <v>0</v>
      </c>
      <c r="X60" s="1" t="s">
        <v>0</v>
      </c>
      <c r="Y60" s="1" t="b">
        <v>0</v>
      </c>
      <c r="Z60" s="1"/>
      <c r="AA60" s="5" t="s">
        <v>64</v>
      </c>
      <c r="AB60">
        <v>3600.0042176000002</v>
      </c>
      <c r="AC60">
        <v>3600.034402799999</v>
      </c>
      <c r="AD60">
        <v>3600.0514297485302</v>
      </c>
      <c r="AE60">
        <v>3600.0280640602055</v>
      </c>
      <c r="AF60">
        <v>3600.0283576488459</v>
      </c>
      <c r="AG60">
        <v>3600.0560095999999</v>
      </c>
      <c r="AH60">
        <v>3600.0257668000004</v>
      </c>
      <c r="AI60">
        <v>3600.0128562450363</v>
      </c>
      <c r="AJ60">
        <v>3600.0169578075365</v>
      </c>
      <c r="AK60">
        <v>3600.0168842315643</v>
      </c>
      <c r="AL60">
        <v>3600.0216511999997</v>
      </c>
      <c r="AM60">
        <v>600</v>
      </c>
      <c r="AN60">
        <v>3600.0837268000005</v>
      </c>
      <c r="AO60">
        <v>1088.5976225905106</v>
      </c>
      <c r="AP60">
        <v>3600.0298988000004</v>
      </c>
      <c r="AQ60">
        <v>3600.4330294000001</v>
      </c>
      <c r="AU60" s="5" t="s">
        <v>64</v>
      </c>
      <c r="AV60">
        <v>0.2234528462</v>
      </c>
      <c r="AW60">
        <v>0.20038462040000002</v>
      </c>
      <c r="AX60">
        <v>0.1952122811770684</v>
      </c>
      <c r="AY60">
        <v>0.1952122811770684</v>
      </c>
      <c r="AZ60">
        <v>0.1952122811770684</v>
      </c>
      <c r="BA60">
        <v>0.20516380560000003</v>
      </c>
      <c r="BB60">
        <v>0.20965339499999999</v>
      </c>
      <c r="BC60">
        <v>0.266067981625281</v>
      </c>
      <c r="BD60">
        <v>0.26606798162528322</v>
      </c>
      <c r="BE60">
        <v>0.26606798162528322</v>
      </c>
      <c r="BF60">
        <v>0.25817253500000004</v>
      </c>
      <c r="BG60" t="e">
        <v>#DIV/0!</v>
      </c>
      <c r="BH60">
        <v>0.1984069396</v>
      </c>
      <c r="BI60" t="e">
        <v>#DIV/0!</v>
      </c>
      <c r="BJ60">
        <v>0.20419181580000001</v>
      </c>
      <c r="BK60">
        <v>0.2019697362</v>
      </c>
      <c r="BO60" s="5" t="s">
        <v>64</v>
      </c>
      <c r="BP60">
        <v>0.77219251340000006</v>
      </c>
      <c r="BQ60">
        <v>0.77219251320000004</v>
      </c>
      <c r="BR60">
        <v>0.75080213903743265</v>
      </c>
      <c r="BS60">
        <v>0.75080213903743265</v>
      </c>
      <c r="BT60">
        <v>0.75080213903743265</v>
      </c>
      <c r="BU60">
        <v>0.78395721920000006</v>
      </c>
      <c r="BV60">
        <v>0.76042780739999993</v>
      </c>
      <c r="BW60">
        <v>0.75614973262032037</v>
      </c>
      <c r="BX60">
        <v>0.75614973262032037</v>
      </c>
      <c r="BY60">
        <v>0.75614973262032037</v>
      </c>
      <c r="BZ60">
        <v>0.77219251360000007</v>
      </c>
      <c r="CA60">
        <v>0.7593582888</v>
      </c>
      <c r="CB60">
        <v>0.76042780759999995</v>
      </c>
      <c r="CC60">
        <v>0.75828877005347561</v>
      </c>
      <c r="CD60">
        <v>0.76363636360000009</v>
      </c>
      <c r="CE60">
        <v>0.75187165759999997</v>
      </c>
      <c r="CI60" s="5" t="s">
        <v>64</v>
      </c>
      <c r="CJ60">
        <v>0.81126005360000009</v>
      </c>
      <c r="CK60">
        <v>0.8332142857999999</v>
      </c>
      <c r="CL60">
        <v>0.8367857142857138</v>
      </c>
      <c r="CM60">
        <v>0.8367857142857138</v>
      </c>
      <c r="CN60">
        <v>0.8367857142857138</v>
      </c>
      <c r="CO60">
        <v>0.83000000000000007</v>
      </c>
      <c r="CP60">
        <v>0.82678571440000004</v>
      </c>
      <c r="CQ60">
        <v>0.7899999999999997</v>
      </c>
      <c r="CR60">
        <v>0.7899999999999997</v>
      </c>
      <c r="CS60">
        <v>0.7899999999999997</v>
      </c>
      <c r="CT60">
        <v>0.79500000000000015</v>
      </c>
      <c r="CU60">
        <v>0.83678580000000002</v>
      </c>
      <c r="CV60">
        <v>0.83592493280000002</v>
      </c>
      <c r="CW60">
        <v>0.84714285714285642</v>
      </c>
      <c r="CX60">
        <v>0.83071428560000005</v>
      </c>
      <c r="CY60">
        <v>0.83214285700000001</v>
      </c>
    </row>
    <row r="61" spans="1:103" x14ac:dyDescent="0.2">
      <c r="A61" s="1" t="s">
        <v>135</v>
      </c>
      <c r="B61" s="1">
        <v>5</v>
      </c>
      <c r="C61" s="1">
        <v>35</v>
      </c>
      <c r="D61" s="1">
        <v>0.83333333300000001</v>
      </c>
      <c r="E61" s="1">
        <v>1</v>
      </c>
      <c r="F61" s="1">
        <v>1.1466510299999999</v>
      </c>
      <c r="G61" s="1">
        <v>0</v>
      </c>
      <c r="H61" s="1">
        <v>35</v>
      </c>
      <c r="I61" s="1">
        <v>3</v>
      </c>
      <c r="J61" s="1">
        <v>1180</v>
      </c>
      <c r="K61" s="1">
        <v>393.33333329999999</v>
      </c>
      <c r="L61" s="1">
        <v>1.3902292E-2</v>
      </c>
      <c r="M61" s="1">
        <v>0</v>
      </c>
      <c r="N61" s="1">
        <v>1.3902292E-2</v>
      </c>
      <c r="O61" s="1">
        <v>-4</v>
      </c>
      <c r="P61" s="1" t="s">
        <v>4</v>
      </c>
      <c r="Q61" s="1">
        <v>3600</v>
      </c>
      <c r="R61" s="1">
        <v>0</v>
      </c>
      <c r="S61" s="1">
        <v>0</v>
      </c>
      <c r="T61" s="1" t="b">
        <v>0</v>
      </c>
      <c r="U61" s="1" t="b">
        <v>0</v>
      </c>
      <c r="V61" s="1" t="b">
        <v>0</v>
      </c>
      <c r="W61" s="1" t="s">
        <v>0</v>
      </c>
      <c r="X61" s="1" t="s">
        <v>0</v>
      </c>
      <c r="Y61" s="1" t="b">
        <v>0</v>
      </c>
      <c r="Z61" s="1"/>
      <c r="AA61" s="5" t="s">
        <v>134</v>
      </c>
      <c r="AB61">
        <v>3600.0009679999994</v>
      </c>
      <c r="AC61">
        <v>3600.0215859999998</v>
      </c>
      <c r="AD61">
        <v>3600.0083478000001</v>
      </c>
      <c r="AE61">
        <v>3600.0065807999999</v>
      </c>
      <c r="AF61">
        <v>3600.0034805999994</v>
      </c>
      <c r="AG61">
        <v>3600.0400295999998</v>
      </c>
      <c r="AH61">
        <v>3600.0862313999996</v>
      </c>
      <c r="AI61">
        <v>3600.1961192000003</v>
      </c>
      <c r="AJ61">
        <v>3600.0952195999998</v>
      </c>
      <c r="AK61">
        <v>3600.1576906</v>
      </c>
      <c r="AL61">
        <v>3600.0035419999999</v>
      </c>
      <c r="AM61">
        <v>12.738000000000001</v>
      </c>
      <c r="AN61">
        <v>3600.0186111999997</v>
      </c>
      <c r="AO61">
        <v>4.3561144173145258E-2</v>
      </c>
      <c r="AP61">
        <v>3600.0334909999997</v>
      </c>
      <c r="AQ61">
        <v>3600.4263074397977</v>
      </c>
      <c r="AU61" s="5" t="s">
        <v>134</v>
      </c>
      <c r="AV61">
        <v>0.1133645356</v>
      </c>
      <c r="AW61">
        <v>0.10981795099999998</v>
      </c>
      <c r="AX61">
        <v>0.11497648839999999</v>
      </c>
      <c r="AY61">
        <v>0.10629663760000001</v>
      </c>
      <c r="AZ61">
        <v>0.10629663760000001</v>
      </c>
      <c r="BA61">
        <v>0.1014622266</v>
      </c>
      <c r="BB61">
        <v>0.10668806119999999</v>
      </c>
      <c r="BC61">
        <v>0.10843244739999999</v>
      </c>
      <c r="BD61">
        <v>0.1073543558</v>
      </c>
      <c r="BE61">
        <v>0.10134994640000002</v>
      </c>
      <c r="BF61">
        <v>9.9003634399999998E-2</v>
      </c>
      <c r="BH61">
        <v>0.1168023712</v>
      </c>
      <c r="BI61" t="e">
        <v>#DIV/0!</v>
      </c>
      <c r="BJ61">
        <v>0.10374945519999998</v>
      </c>
      <c r="BK61">
        <v>0.12285684927447083</v>
      </c>
      <c r="BO61" s="5" t="s">
        <v>134</v>
      </c>
      <c r="BP61">
        <v>0.69428571420000007</v>
      </c>
      <c r="BQ61">
        <v>0.69714285740000004</v>
      </c>
      <c r="BR61">
        <v>0.70571428579999995</v>
      </c>
      <c r="BS61">
        <v>0.69999999979999994</v>
      </c>
      <c r="BT61">
        <v>0.69999999979999994</v>
      </c>
      <c r="BU61">
        <v>0.67714285699999999</v>
      </c>
      <c r="BV61">
        <v>0.6714285713999999</v>
      </c>
      <c r="BW61">
        <v>0.70857142860000011</v>
      </c>
      <c r="BX61">
        <v>0.70000000019999997</v>
      </c>
      <c r="BY61">
        <v>0.69428571420000007</v>
      </c>
      <c r="BZ61">
        <v>0.68857142859999998</v>
      </c>
      <c r="CA61">
        <v>0.68285714259999986</v>
      </c>
      <c r="CB61">
        <v>0.7085714286</v>
      </c>
      <c r="CC61">
        <v>0.64999999999999947</v>
      </c>
      <c r="CD61">
        <v>0.70000000000000007</v>
      </c>
      <c r="CE61">
        <v>0.68857142857142795</v>
      </c>
      <c r="CI61" s="5" t="s">
        <v>134</v>
      </c>
      <c r="CJ61">
        <v>0.91739130420000004</v>
      </c>
      <c r="CK61">
        <v>0.90144927519999984</v>
      </c>
      <c r="CL61">
        <v>0.89758454119999997</v>
      </c>
      <c r="CM61">
        <v>0.90434782600000008</v>
      </c>
      <c r="CN61">
        <v>0.90434782600000008</v>
      </c>
      <c r="CO61">
        <v>0.9082125606</v>
      </c>
      <c r="CP61">
        <v>0.90434782640000011</v>
      </c>
      <c r="CQ61">
        <v>0.90241545899999998</v>
      </c>
      <c r="CR61">
        <v>0.90338164259999998</v>
      </c>
      <c r="CS61">
        <v>0.9082125606</v>
      </c>
      <c r="CT61">
        <v>0.9101449278</v>
      </c>
      <c r="CU61">
        <v>0.94106279999999987</v>
      </c>
      <c r="CV61">
        <v>0.91014492759999999</v>
      </c>
      <c r="CW61">
        <v>0.72056074766355105</v>
      </c>
      <c r="CX61">
        <v>0.90628019319999997</v>
      </c>
      <c r="CY61">
        <v>0.8908212560386467</v>
      </c>
    </row>
    <row r="62" spans="1:103" x14ac:dyDescent="0.2">
      <c r="A62" s="1" t="s">
        <v>135</v>
      </c>
      <c r="B62" s="1">
        <v>2</v>
      </c>
      <c r="C62" s="1">
        <v>35</v>
      </c>
      <c r="D62" s="1">
        <v>1</v>
      </c>
      <c r="E62" s="1">
        <v>1</v>
      </c>
      <c r="F62" s="1">
        <v>0.174139023</v>
      </c>
      <c r="G62" s="1">
        <v>0</v>
      </c>
      <c r="H62" s="1">
        <v>35</v>
      </c>
      <c r="I62" s="1">
        <v>11</v>
      </c>
      <c r="J62" s="1">
        <v>36</v>
      </c>
      <c r="K62" s="1">
        <v>3.2727272730000001</v>
      </c>
      <c r="L62" s="1">
        <v>2.2086150000000001E-3</v>
      </c>
      <c r="M62" s="1">
        <v>0</v>
      </c>
      <c r="N62" s="1">
        <v>2.2086150000000001E-3</v>
      </c>
      <c r="O62" s="1">
        <v>-4</v>
      </c>
      <c r="P62" s="1" t="s">
        <v>5</v>
      </c>
      <c r="Q62" s="1">
        <v>3600</v>
      </c>
      <c r="R62" s="1">
        <v>138</v>
      </c>
      <c r="S62" s="1">
        <v>0</v>
      </c>
      <c r="T62" s="1" t="b">
        <v>0</v>
      </c>
      <c r="U62" s="1" t="b">
        <v>0</v>
      </c>
      <c r="V62" s="1" t="b">
        <v>0</v>
      </c>
      <c r="W62" s="1" t="s">
        <v>0</v>
      </c>
      <c r="X62" s="1" t="s">
        <v>0</v>
      </c>
      <c r="Y62" s="1" t="b">
        <v>0</v>
      </c>
      <c r="Z62" s="1"/>
      <c r="AA62" s="5" t="s">
        <v>76</v>
      </c>
      <c r="AB62">
        <v>3600.0027765999998</v>
      </c>
      <c r="AC62">
        <v>3600.0474052</v>
      </c>
      <c r="AD62">
        <v>3600.0270446000004</v>
      </c>
      <c r="AE62">
        <v>3600.0876508000001</v>
      </c>
      <c r="AF62">
        <v>3600.1067576</v>
      </c>
      <c r="AG62">
        <v>3600.0409709999999</v>
      </c>
      <c r="AH62">
        <v>3600.0443835999999</v>
      </c>
      <c r="AI62">
        <v>3600.0375224000004</v>
      </c>
      <c r="AJ62">
        <v>3600.0315607999996</v>
      </c>
      <c r="AK62">
        <v>3600.0622917999999</v>
      </c>
      <c r="AL62">
        <v>3600.0454629999999</v>
      </c>
      <c r="AM62">
        <v>1.83</v>
      </c>
      <c r="AN62">
        <v>3600.0329706000002</v>
      </c>
      <c r="AO62">
        <v>8.3976799398660624</v>
      </c>
      <c r="AP62">
        <v>3600.0450338000001</v>
      </c>
      <c r="AQ62">
        <v>3600.6723383903459</v>
      </c>
      <c r="AU62" s="5" t="s">
        <v>76</v>
      </c>
      <c r="AV62">
        <v>0.18031844439999997</v>
      </c>
      <c r="AW62">
        <v>0.3943895832</v>
      </c>
      <c r="AX62">
        <v>0.44577400524999999</v>
      </c>
      <c r="AY62">
        <v>0.45594333425</v>
      </c>
      <c r="AZ62">
        <v>0.75373585725000003</v>
      </c>
      <c r="BA62">
        <v>1.5679152514999999</v>
      </c>
      <c r="BB62">
        <v>0.34431847700000001</v>
      </c>
      <c r="BC62">
        <v>0.91859531374999992</v>
      </c>
      <c r="BD62">
        <v>1.3096547273333334</v>
      </c>
      <c r="BE62">
        <v>0.89081875249999998</v>
      </c>
      <c r="BF62">
        <v>1.189562665</v>
      </c>
      <c r="BH62">
        <v>0.83714547120000005</v>
      </c>
      <c r="BI62" t="e">
        <v>#DIV/0!</v>
      </c>
      <c r="BJ62">
        <v>0.40153611979999998</v>
      </c>
      <c r="BK62">
        <v>0.381489083812246</v>
      </c>
      <c r="BO62" s="5" t="s">
        <v>76</v>
      </c>
      <c r="BP62">
        <v>0.82407407420000001</v>
      </c>
      <c r="BQ62">
        <v>0.71250000000000002</v>
      </c>
      <c r="BR62">
        <v>0.55694444439999991</v>
      </c>
      <c r="BS62">
        <v>0.55740740719999993</v>
      </c>
      <c r="BT62">
        <v>0.53194444419999998</v>
      </c>
      <c r="BU62">
        <v>0.37824074060000001</v>
      </c>
      <c r="BV62">
        <v>0.74999999999999989</v>
      </c>
      <c r="BW62">
        <v>0.47777777780000008</v>
      </c>
      <c r="BX62">
        <v>0.33379629620000001</v>
      </c>
      <c r="BY62">
        <v>0.51203703700000003</v>
      </c>
      <c r="BZ62">
        <v>0.58888888899999992</v>
      </c>
      <c r="CA62">
        <v>0.86990740740000005</v>
      </c>
      <c r="CB62">
        <v>0.83240740740000008</v>
      </c>
      <c r="CC62">
        <v>0.87453703703703667</v>
      </c>
      <c r="CD62">
        <v>0.71666666660000011</v>
      </c>
      <c r="CE62">
        <v>0.72083333333333288</v>
      </c>
      <c r="CI62" s="5" t="s">
        <v>76</v>
      </c>
      <c r="CJ62">
        <v>0.84583333320000009</v>
      </c>
      <c r="CK62">
        <v>0.71820987679999992</v>
      </c>
      <c r="CL62">
        <v>0.56203703699999996</v>
      </c>
      <c r="CM62">
        <v>0.56466049380000005</v>
      </c>
      <c r="CN62">
        <v>0.54166666660000007</v>
      </c>
      <c r="CO62">
        <v>0.37932098780000001</v>
      </c>
      <c r="CP62">
        <v>0.74583333340000002</v>
      </c>
      <c r="CQ62">
        <v>0.4657407408</v>
      </c>
      <c r="CR62">
        <v>0.34012345680000006</v>
      </c>
      <c r="CS62">
        <v>0.51234567919999996</v>
      </c>
      <c r="CT62">
        <v>0.58333333339999993</v>
      </c>
      <c r="CU62">
        <v>0.87962940000000001</v>
      </c>
      <c r="CV62">
        <v>0.83842592579999997</v>
      </c>
      <c r="CW62">
        <v>0.88966049382715995</v>
      </c>
      <c r="CX62">
        <v>0.72345679019999998</v>
      </c>
      <c r="CY62">
        <v>0.72469135802469098</v>
      </c>
    </row>
    <row r="63" spans="1:103" x14ac:dyDescent="0.2">
      <c r="A63" s="1" t="s">
        <v>135</v>
      </c>
      <c r="B63" s="1">
        <v>2</v>
      </c>
      <c r="C63" s="1">
        <v>35</v>
      </c>
      <c r="D63" s="1">
        <v>1</v>
      </c>
      <c r="E63" s="1">
        <v>1</v>
      </c>
      <c r="F63" s="1">
        <v>0.103639126</v>
      </c>
      <c r="G63" s="1">
        <v>0</v>
      </c>
      <c r="H63" s="1">
        <v>35</v>
      </c>
      <c r="I63" s="1">
        <v>5</v>
      </c>
      <c r="J63" s="1">
        <v>24</v>
      </c>
      <c r="K63" s="1">
        <v>4.8</v>
      </c>
      <c r="L63" s="1">
        <v>1.1039240000000001E-3</v>
      </c>
      <c r="M63" s="1">
        <v>0</v>
      </c>
      <c r="N63" s="1">
        <v>1.1039240000000001E-3</v>
      </c>
      <c r="O63" s="1">
        <v>-4</v>
      </c>
      <c r="P63" s="1" t="s">
        <v>5</v>
      </c>
      <c r="Q63" s="1">
        <v>3600</v>
      </c>
      <c r="R63" s="1">
        <v>15</v>
      </c>
      <c r="S63" s="1">
        <v>0</v>
      </c>
      <c r="T63" s="1" t="b">
        <v>0</v>
      </c>
      <c r="U63" s="1" t="b">
        <v>0</v>
      </c>
      <c r="V63" s="1" t="b">
        <v>0</v>
      </c>
      <c r="W63" s="1" t="s">
        <v>0</v>
      </c>
      <c r="X63" s="1" t="s">
        <v>0</v>
      </c>
      <c r="Y63" s="1" t="b">
        <v>0</v>
      </c>
      <c r="Z63" s="1"/>
      <c r="AA63" s="5" t="s">
        <v>67</v>
      </c>
      <c r="AB63">
        <v>3600.63473325</v>
      </c>
      <c r="AC63">
        <v>3600.2294941999999</v>
      </c>
      <c r="AD63">
        <v>3600.1981023788403</v>
      </c>
      <c r="AE63">
        <v>3600.2141417503321</v>
      </c>
      <c r="AF63">
        <v>3600.1768262386299</v>
      </c>
      <c r="AG63">
        <v>3600.1443622000006</v>
      </c>
      <c r="AH63">
        <v>3600.2164528000003</v>
      </c>
      <c r="AI63">
        <v>3600.2395570754961</v>
      </c>
      <c r="AJ63">
        <v>3600.2846537589985</v>
      </c>
      <c r="AK63">
        <v>3600.2618566036158</v>
      </c>
      <c r="AL63">
        <v>3600.3581684999999</v>
      </c>
      <c r="AN63">
        <v>3600.262925</v>
      </c>
      <c r="AO63">
        <v>0.96260441914200512</v>
      </c>
      <c r="AP63">
        <v>3600.3486281999999</v>
      </c>
      <c r="AQ63">
        <v>3600.4384321999996</v>
      </c>
      <c r="AU63" s="5" t="s">
        <v>67</v>
      </c>
      <c r="AV63">
        <v>4.0542029999999993E-2</v>
      </c>
      <c r="AW63">
        <v>4.1731365200000002E-2</v>
      </c>
      <c r="AX63">
        <v>6.8002020665355517E-2</v>
      </c>
      <c r="AY63">
        <v>6.8002020665355517E-2</v>
      </c>
      <c r="AZ63">
        <v>6.8002020665355517E-2</v>
      </c>
      <c r="BA63">
        <v>14.360247787399999</v>
      </c>
      <c r="BB63">
        <v>5.6158462200000002E-2</v>
      </c>
      <c r="BC63">
        <v>0.18826068044384037</v>
      </c>
      <c r="BD63">
        <v>0.18826068044384037</v>
      </c>
      <c r="BE63">
        <v>0.18826068044384037</v>
      </c>
      <c r="BF63">
        <v>67.623497887499994</v>
      </c>
      <c r="BH63">
        <v>6.6541175600000002E-2</v>
      </c>
      <c r="BI63" t="e">
        <v>#DIV/0!</v>
      </c>
      <c r="BJ63">
        <v>4.1711935399999997E-2</v>
      </c>
      <c r="BK63">
        <v>4.2544775199999996E-2</v>
      </c>
      <c r="BO63" s="5" t="s">
        <v>67</v>
      </c>
      <c r="BP63">
        <v>0.89629629624999996</v>
      </c>
      <c r="BQ63">
        <v>0.89481481499999993</v>
      </c>
      <c r="BR63">
        <v>0.78518518518518454</v>
      </c>
      <c r="BS63">
        <v>0.78518518518518454</v>
      </c>
      <c r="BT63">
        <v>0.78518518518518454</v>
      </c>
      <c r="BU63">
        <v>0.70518518519999984</v>
      </c>
      <c r="BV63">
        <v>0.89333333339999998</v>
      </c>
      <c r="BW63">
        <v>0.54666666666666619</v>
      </c>
      <c r="BX63">
        <v>0.54666666666666619</v>
      </c>
      <c r="BY63">
        <v>0.54666666666666619</v>
      </c>
      <c r="BZ63">
        <v>0.5462962965</v>
      </c>
      <c r="CB63">
        <v>0.88888888880000005</v>
      </c>
      <c r="CC63">
        <v>0.92296296296296243</v>
      </c>
      <c r="CD63">
        <v>0.90370370379999998</v>
      </c>
      <c r="CE63">
        <v>0.87703703700000002</v>
      </c>
      <c r="CI63" s="5" t="s">
        <v>67</v>
      </c>
      <c r="CJ63">
        <v>0.95555555549999993</v>
      </c>
      <c r="CK63">
        <v>0.9604938274</v>
      </c>
      <c r="CL63">
        <v>0.81629629629629596</v>
      </c>
      <c r="CM63">
        <v>0.81629629629629596</v>
      </c>
      <c r="CN63">
        <v>0.81629629629629596</v>
      </c>
      <c r="CO63">
        <v>0.75506172859999998</v>
      </c>
      <c r="CP63">
        <v>0.9471604938</v>
      </c>
      <c r="CQ63">
        <v>0.57777777777777728</v>
      </c>
      <c r="CR63">
        <v>0.57777777777777728</v>
      </c>
      <c r="CS63">
        <v>0.57777777777777728</v>
      </c>
      <c r="CT63">
        <v>0.54629629624999998</v>
      </c>
      <c r="CV63">
        <v>0.93037037040000004</v>
      </c>
      <c r="CW63">
        <v>0.98370370370370375</v>
      </c>
      <c r="CX63">
        <v>0.96000000019999998</v>
      </c>
      <c r="CY63">
        <v>0.95950617300000007</v>
      </c>
    </row>
    <row r="64" spans="1:103" x14ac:dyDescent="0.2">
      <c r="A64" s="1" t="s">
        <v>135</v>
      </c>
      <c r="B64" s="1">
        <v>2</v>
      </c>
      <c r="C64" s="1">
        <v>35</v>
      </c>
      <c r="D64" s="1">
        <v>1</v>
      </c>
      <c r="E64" s="1">
        <v>1</v>
      </c>
      <c r="F64" s="1">
        <v>3.309989E-2</v>
      </c>
      <c r="G64" s="1">
        <v>0</v>
      </c>
      <c r="H64" s="1">
        <v>35</v>
      </c>
      <c r="I64" s="1">
        <v>1</v>
      </c>
      <c r="J64" s="1">
        <v>6</v>
      </c>
      <c r="K64" s="1">
        <v>6</v>
      </c>
      <c r="L64" s="1">
        <v>2.5552300000000001E-4</v>
      </c>
      <c r="M64" s="1">
        <v>0</v>
      </c>
      <c r="N64" s="1">
        <v>2.5552300000000001E-4</v>
      </c>
      <c r="O64" s="1">
        <v>-4</v>
      </c>
      <c r="P64" s="1" t="s">
        <v>5</v>
      </c>
      <c r="Q64" s="1">
        <v>3600</v>
      </c>
      <c r="R64" s="1">
        <v>89</v>
      </c>
      <c r="S64" s="1">
        <v>0</v>
      </c>
      <c r="T64" s="1" t="b">
        <v>0</v>
      </c>
      <c r="U64" s="1" t="b">
        <v>0</v>
      </c>
      <c r="V64" s="1" t="b">
        <v>0</v>
      </c>
      <c r="W64" s="1" t="s">
        <v>0</v>
      </c>
      <c r="X64" s="1" t="s">
        <v>0</v>
      </c>
      <c r="Y64" s="1" t="b">
        <v>0</v>
      </c>
      <c r="Z64" s="1"/>
      <c r="AA64" s="5" t="s">
        <v>27</v>
      </c>
      <c r="AB64">
        <v>3600.1736109999997</v>
      </c>
      <c r="AC64">
        <v>3600.3253565999999</v>
      </c>
      <c r="AD64">
        <v>3600.1283377999998</v>
      </c>
      <c r="AE64">
        <v>3600.2762841999997</v>
      </c>
      <c r="AF64">
        <v>3600.2857666000004</v>
      </c>
      <c r="AG64">
        <v>3600.2150028000005</v>
      </c>
      <c r="AH64">
        <v>3600.2719379999994</v>
      </c>
      <c r="AI64">
        <v>3600.2524727999999</v>
      </c>
      <c r="AJ64">
        <v>3600.2570220000002</v>
      </c>
      <c r="AK64">
        <v>3600.2370234</v>
      </c>
      <c r="AL64">
        <v>3600.2389582000005</v>
      </c>
      <c r="AM64">
        <v>4.4640000000000004</v>
      </c>
      <c r="AN64">
        <v>3600.1965909999999</v>
      </c>
      <c r="AO64">
        <v>10.197899235039916</v>
      </c>
      <c r="AP64">
        <v>3600.2474766</v>
      </c>
      <c r="AQ64">
        <v>3600.0427819999995</v>
      </c>
      <c r="AU64" s="5" t="s">
        <v>27</v>
      </c>
      <c r="AV64">
        <v>0.40635439679999996</v>
      </c>
      <c r="AW64">
        <v>1.069440669</v>
      </c>
      <c r="AX64">
        <v>98.054150293999996</v>
      </c>
      <c r="AY64">
        <v>55.906840105400001</v>
      </c>
      <c r="AZ64">
        <v>38.151540187000002</v>
      </c>
      <c r="BA64">
        <v>64.648270664799995</v>
      </c>
      <c r="BB64">
        <v>1.068620235</v>
      </c>
      <c r="BC64">
        <v>23.457140332400002</v>
      </c>
      <c r="BD64">
        <v>23.457140332400002</v>
      </c>
      <c r="BE64">
        <v>21.3522169644</v>
      </c>
      <c r="BF64">
        <v>5.7013473984000003</v>
      </c>
      <c r="BH64">
        <v>0.40707144550000002</v>
      </c>
      <c r="BI64" t="e">
        <v>#DIV/0!</v>
      </c>
      <c r="BJ64">
        <v>1679.8465163000001</v>
      </c>
      <c r="BK64" t="e">
        <v>#DIV/0!</v>
      </c>
      <c r="BO64" s="5" t="s">
        <v>27</v>
      </c>
      <c r="BP64">
        <v>0.70019120460000006</v>
      </c>
      <c r="BQ64">
        <v>0.53055449320000003</v>
      </c>
      <c r="BR64">
        <v>0.51051625239999987</v>
      </c>
      <c r="BS64">
        <v>0.51051625239999987</v>
      </c>
      <c r="BT64">
        <v>0.51051625239999987</v>
      </c>
      <c r="BU64">
        <v>0.51051625239999987</v>
      </c>
      <c r="BV64">
        <v>0.53055449320000003</v>
      </c>
      <c r="BW64">
        <v>0.51051625239999987</v>
      </c>
      <c r="BX64">
        <v>0.51051625239999987</v>
      </c>
      <c r="BY64">
        <v>0.51051625239999987</v>
      </c>
      <c r="BZ64">
        <v>0.51051625239999987</v>
      </c>
      <c r="CA64">
        <v>0.71212237099999998</v>
      </c>
      <c r="CB64">
        <v>0.68818355639999995</v>
      </c>
      <c r="CC64">
        <v>0.71135755258126165</v>
      </c>
      <c r="CD64">
        <v>0.53055449320000003</v>
      </c>
      <c r="CE64">
        <v>0.61926702046511595</v>
      </c>
      <c r="CI64" s="5" t="s">
        <v>27</v>
      </c>
      <c r="CJ64">
        <v>0.71107286319999996</v>
      </c>
      <c r="CK64">
        <v>0.52957674639999996</v>
      </c>
      <c r="CL64">
        <v>0.51037735840000009</v>
      </c>
      <c r="CM64">
        <v>0.51037735840000009</v>
      </c>
      <c r="CN64">
        <v>0.51037735840000009</v>
      </c>
      <c r="CO64">
        <v>0.51037735840000009</v>
      </c>
      <c r="CP64">
        <v>0.52957674639999996</v>
      </c>
      <c r="CQ64">
        <v>0.51037735840000009</v>
      </c>
      <c r="CR64">
        <v>0.51037735840000009</v>
      </c>
      <c r="CS64">
        <v>0.51037735840000009</v>
      </c>
      <c r="CT64">
        <v>0.51037735840000009</v>
      </c>
      <c r="CU64">
        <v>0.73296780000000017</v>
      </c>
      <c r="CV64">
        <v>0.69653853499999996</v>
      </c>
      <c r="CW64">
        <v>0.73276389597144265</v>
      </c>
      <c r="CX64">
        <v>0.52957674639999996</v>
      </c>
      <c r="CY64">
        <v>0.61926702046511595</v>
      </c>
    </row>
    <row r="65" spans="1:104" x14ac:dyDescent="0.2">
      <c r="A65" s="1" t="s">
        <v>135</v>
      </c>
      <c r="B65" s="1">
        <v>2</v>
      </c>
      <c r="C65" s="1">
        <v>35</v>
      </c>
      <c r="D65" s="1">
        <v>1</v>
      </c>
      <c r="E65" s="1">
        <v>1</v>
      </c>
      <c r="F65" s="1">
        <v>5.9751986999999999E-2</v>
      </c>
      <c r="G65" s="1">
        <v>0</v>
      </c>
      <c r="H65" s="1">
        <v>35</v>
      </c>
      <c r="I65" s="1">
        <v>4</v>
      </c>
      <c r="J65" s="1">
        <v>40</v>
      </c>
      <c r="K65" s="1">
        <v>10</v>
      </c>
      <c r="L65" s="1">
        <v>1.0183429999999999E-3</v>
      </c>
      <c r="M65" s="1">
        <v>0</v>
      </c>
      <c r="N65" s="1">
        <v>1.0183429999999999E-3</v>
      </c>
      <c r="O65" s="1">
        <v>-4</v>
      </c>
      <c r="P65" s="1" t="s">
        <v>5</v>
      </c>
      <c r="Q65" s="1">
        <v>3600</v>
      </c>
      <c r="R65" s="1">
        <v>42</v>
      </c>
      <c r="S65" s="1">
        <v>0</v>
      </c>
      <c r="T65" s="1" t="b">
        <v>0</v>
      </c>
      <c r="U65" s="1" t="b">
        <v>0</v>
      </c>
      <c r="V65" s="1" t="b">
        <v>0</v>
      </c>
      <c r="W65" s="1" t="s">
        <v>0</v>
      </c>
      <c r="X65" s="1" t="s">
        <v>0</v>
      </c>
      <c r="Y65" s="1" t="b">
        <v>0</v>
      </c>
      <c r="Z65" s="1"/>
      <c r="AA65" s="5" t="s">
        <v>133</v>
      </c>
      <c r="AB65">
        <v>3600.0003603999999</v>
      </c>
      <c r="AC65">
        <v>3600.0130581999997</v>
      </c>
      <c r="AD65">
        <v>3600.0023542000004</v>
      </c>
      <c r="AE65">
        <v>3600.0025737999995</v>
      </c>
      <c r="AF65">
        <v>3600.0264476000002</v>
      </c>
      <c r="AG65">
        <v>3600.0015794000001</v>
      </c>
      <c r="AH65">
        <v>3600.0157905999999</v>
      </c>
      <c r="AI65">
        <v>3600.0025072000003</v>
      </c>
      <c r="AJ65">
        <v>3600.0021024000002</v>
      </c>
      <c r="AK65">
        <v>3600.0030159999997</v>
      </c>
      <c r="AL65">
        <v>3600.0015399999997</v>
      </c>
      <c r="AM65">
        <v>0.14000000000000001</v>
      </c>
      <c r="AN65">
        <v>3600.0060112000001</v>
      </c>
      <c r="AO65">
        <v>0.44717184081673578</v>
      </c>
      <c r="AP65">
        <v>3600.0114816</v>
      </c>
      <c r="AQ65">
        <v>3600.2642283439577</v>
      </c>
      <c r="AU65" s="5" t="s">
        <v>133</v>
      </c>
      <c r="AV65">
        <v>9.0577435199999987E-2</v>
      </c>
      <c r="AW65">
        <v>9.1194249199999994E-2</v>
      </c>
      <c r="AX65">
        <v>9.3073917000000006E-2</v>
      </c>
      <c r="AY65">
        <v>0.1031379732</v>
      </c>
      <c r="AZ65">
        <v>0.1053601954</v>
      </c>
      <c r="BA65">
        <v>0.10041089880000001</v>
      </c>
      <c r="BB65">
        <v>9.8216720999999993E-2</v>
      </c>
      <c r="BC65">
        <v>0.10527550840000002</v>
      </c>
      <c r="BD65">
        <v>0.10307391699999999</v>
      </c>
      <c r="BE65">
        <v>9.8379784600000006E-2</v>
      </c>
      <c r="BF65">
        <v>0.10313874000000001</v>
      </c>
      <c r="BH65">
        <v>8.86044364E-2</v>
      </c>
      <c r="BI65" t="e">
        <v>#DIV/0!</v>
      </c>
      <c r="BJ65">
        <v>9.5271719199999993E-2</v>
      </c>
      <c r="BK65">
        <v>8.874730762370911E-2</v>
      </c>
      <c r="BO65" s="5" t="s">
        <v>133</v>
      </c>
      <c r="BP65">
        <v>0.68484848480000005</v>
      </c>
      <c r="BQ65">
        <v>0.73333333340000006</v>
      </c>
      <c r="BR65">
        <v>0.69696969680000009</v>
      </c>
      <c r="BS65">
        <v>0.71515151519999998</v>
      </c>
      <c r="BT65">
        <v>0.68484848480000005</v>
      </c>
      <c r="BU65">
        <v>0.72727272739999993</v>
      </c>
      <c r="BV65">
        <v>0.66060606039999992</v>
      </c>
      <c r="BW65">
        <v>0.66060606059999993</v>
      </c>
      <c r="BX65">
        <v>0.69696969699999989</v>
      </c>
      <c r="BY65">
        <v>0.66060606059999993</v>
      </c>
      <c r="BZ65">
        <v>0.75757575740000005</v>
      </c>
      <c r="CA65">
        <v>0.66060606079999995</v>
      </c>
      <c r="CB65">
        <v>0.64848484840000009</v>
      </c>
      <c r="CC65">
        <v>0.79500000000000004</v>
      </c>
      <c r="CD65">
        <v>0.64242424239999996</v>
      </c>
      <c r="CE65">
        <v>0.7575757575757569</v>
      </c>
      <c r="CI65" s="5" t="s">
        <v>133</v>
      </c>
      <c r="CJ65">
        <v>0.92424242420000002</v>
      </c>
      <c r="CK65">
        <v>0.909090909</v>
      </c>
      <c r="CL65">
        <v>0.91313131299999983</v>
      </c>
      <c r="CM65">
        <v>0.90303030299999987</v>
      </c>
      <c r="CN65">
        <v>0.90303030299999987</v>
      </c>
      <c r="CO65">
        <v>0.90707070700000014</v>
      </c>
      <c r="CP65">
        <v>0.90707070699999992</v>
      </c>
      <c r="CQ65">
        <v>0.90505050499999995</v>
      </c>
      <c r="CR65">
        <v>0.90505050499999984</v>
      </c>
      <c r="CS65">
        <v>0.90707070700000014</v>
      </c>
      <c r="CT65">
        <v>0.90303030299999987</v>
      </c>
      <c r="CU65">
        <v>0.93131319999999995</v>
      </c>
      <c r="CV65">
        <v>0.92121212099999994</v>
      </c>
      <c r="CW65">
        <v>0.89833333333333321</v>
      </c>
      <c r="CX65">
        <v>0.91313131299999983</v>
      </c>
      <c r="CY65">
        <v>0.91111111111111087</v>
      </c>
    </row>
    <row r="66" spans="1:104" x14ac:dyDescent="0.2">
      <c r="A66" s="1" t="s">
        <v>135</v>
      </c>
      <c r="B66" s="1">
        <v>2</v>
      </c>
      <c r="C66" s="1">
        <v>35</v>
      </c>
      <c r="D66" s="1">
        <v>1</v>
      </c>
      <c r="E66" s="1">
        <v>1</v>
      </c>
      <c r="F66" s="1">
        <v>4.9500941999999999E-2</v>
      </c>
      <c r="G66" s="1">
        <v>0</v>
      </c>
      <c r="H66" s="1">
        <v>35</v>
      </c>
      <c r="I66" s="1">
        <v>2</v>
      </c>
      <c r="J66" s="1">
        <v>21</v>
      </c>
      <c r="K66" s="1">
        <v>10.5</v>
      </c>
      <c r="L66" s="1">
        <v>5.2063200000000004E-4</v>
      </c>
      <c r="M66" s="1">
        <v>0</v>
      </c>
      <c r="N66" s="1">
        <v>5.2063200000000004E-4</v>
      </c>
      <c r="O66" s="1">
        <v>-4</v>
      </c>
      <c r="P66" s="1" t="s">
        <v>5</v>
      </c>
      <c r="Q66" s="1">
        <v>3600</v>
      </c>
      <c r="R66" s="1">
        <v>0</v>
      </c>
      <c r="S66" s="1">
        <v>0</v>
      </c>
      <c r="T66" s="1" t="b">
        <v>0</v>
      </c>
      <c r="U66" s="1" t="b">
        <v>0</v>
      </c>
      <c r="V66" s="1" t="b">
        <v>0</v>
      </c>
      <c r="W66" s="1" t="s">
        <v>0</v>
      </c>
      <c r="X66" s="1" t="s">
        <v>0</v>
      </c>
      <c r="Y66" s="1" t="b">
        <v>0</v>
      </c>
      <c r="Z66" s="1"/>
      <c r="AA66" s="5" t="s">
        <v>137</v>
      </c>
      <c r="AB66">
        <v>555.25008422600001</v>
      </c>
      <c r="AC66">
        <v>115.90305576599999</v>
      </c>
      <c r="AD66">
        <v>140.83607382999998</v>
      </c>
      <c r="AE66">
        <v>123.92439532399999</v>
      </c>
      <c r="AF66">
        <v>123.69590488199999</v>
      </c>
      <c r="AG66">
        <v>159.015908572</v>
      </c>
      <c r="AH66">
        <v>116.20399303799999</v>
      </c>
      <c r="AI66">
        <v>204.31167494200002</v>
      </c>
      <c r="AJ66">
        <v>226.562202364</v>
      </c>
      <c r="AK66">
        <v>228.03828515599997</v>
      </c>
      <c r="AL66">
        <v>161.074354046</v>
      </c>
      <c r="AM66">
        <v>0</v>
      </c>
      <c r="AN66">
        <v>471.55011427600004</v>
      </c>
      <c r="AO66">
        <v>1.548683751374482</v>
      </c>
      <c r="AP66">
        <v>62.139576964</v>
      </c>
      <c r="AQ66">
        <v>91.422513055801062</v>
      </c>
      <c r="AU66" s="5" t="s">
        <v>137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H66">
        <v>0</v>
      </c>
      <c r="BI66" t="e">
        <v>#DIV/0!</v>
      </c>
      <c r="BJ66">
        <v>0</v>
      </c>
      <c r="BK66">
        <v>0</v>
      </c>
      <c r="BO66" s="5" t="s">
        <v>137</v>
      </c>
      <c r="BP66">
        <v>0.93793103440000003</v>
      </c>
      <c r="BQ66">
        <v>0.95862068960000002</v>
      </c>
      <c r="BR66">
        <v>0.9413793104</v>
      </c>
      <c r="BS66">
        <v>0.9310344826000001</v>
      </c>
      <c r="BT66">
        <v>0.9310344826000001</v>
      </c>
      <c r="BU66">
        <v>0.95172413760000008</v>
      </c>
      <c r="BV66">
        <v>0.94137931019999999</v>
      </c>
      <c r="BW66">
        <v>0.94482758619999996</v>
      </c>
      <c r="BX66">
        <v>0.95517241360000005</v>
      </c>
      <c r="BY66">
        <v>0.95517241360000005</v>
      </c>
      <c r="BZ66">
        <v>0.95172413760000008</v>
      </c>
      <c r="CA66">
        <v>0.94827586200000002</v>
      </c>
      <c r="CB66">
        <v>0.94482758620000007</v>
      </c>
      <c r="CC66">
        <v>0.96146788990825682</v>
      </c>
      <c r="CD66">
        <v>0.93793103440000003</v>
      </c>
      <c r="CE66">
        <v>0.95172413793103394</v>
      </c>
      <c r="CI66" s="5" t="s">
        <v>137</v>
      </c>
      <c r="CJ66">
        <v>1</v>
      </c>
      <c r="CK66">
        <v>1</v>
      </c>
      <c r="CL66">
        <v>1</v>
      </c>
      <c r="CM66">
        <v>1</v>
      </c>
      <c r="CN66">
        <v>1</v>
      </c>
      <c r="CO66">
        <v>1</v>
      </c>
      <c r="CP66">
        <v>1</v>
      </c>
      <c r="CQ66">
        <v>1</v>
      </c>
      <c r="CR66">
        <v>1</v>
      </c>
      <c r="CS66">
        <v>1</v>
      </c>
      <c r="CT66">
        <v>1</v>
      </c>
      <c r="CU66">
        <v>1</v>
      </c>
      <c r="CV66">
        <v>1</v>
      </c>
      <c r="CW66">
        <v>0.97852760736196254</v>
      </c>
      <c r="CX66">
        <v>1</v>
      </c>
      <c r="CY66">
        <v>1</v>
      </c>
    </row>
    <row r="67" spans="1:104" x14ac:dyDescent="0.2">
      <c r="A67" s="1" t="s">
        <v>135</v>
      </c>
      <c r="B67" s="1">
        <v>3</v>
      </c>
      <c r="C67" s="1">
        <v>35</v>
      </c>
      <c r="D67" s="1">
        <v>1</v>
      </c>
      <c r="E67" s="1">
        <v>1</v>
      </c>
      <c r="F67" s="1">
        <v>0.19025397299999999</v>
      </c>
      <c r="G67" s="1">
        <v>0</v>
      </c>
      <c r="H67" s="1">
        <v>35</v>
      </c>
      <c r="I67" s="1">
        <v>3</v>
      </c>
      <c r="J67" s="1">
        <v>65</v>
      </c>
      <c r="K67" s="1">
        <v>21.666666670000001</v>
      </c>
      <c r="L67" s="1">
        <v>1.8294089999999999E-3</v>
      </c>
      <c r="M67" s="1">
        <v>0</v>
      </c>
      <c r="N67" s="1">
        <v>1.8294089999999999E-3</v>
      </c>
      <c r="O67" s="1">
        <v>-4</v>
      </c>
      <c r="P67" s="1" t="s">
        <v>5</v>
      </c>
      <c r="Q67" s="1">
        <v>3600</v>
      </c>
      <c r="R67" s="1">
        <v>138</v>
      </c>
      <c r="S67" s="1">
        <v>0</v>
      </c>
      <c r="T67" s="1" t="b">
        <v>0</v>
      </c>
      <c r="U67" s="1" t="b">
        <v>0</v>
      </c>
      <c r="V67" s="1" t="b">
        <v>0</v>
      </c>
      <c r="W67" s="1" t="s">
        <v>0</v>
      </c>
      <c r="X67" s="1" t="s">
        <v>0</v>
      </c>
      <c r="Y67" s="1" t="b">
        <v>0</v>
      </c>
      <c r="Z67" s="1"/>
      <c r="AA67" s="5" t="s">
        <v>65</v>
      </c>
      <c r="AB67">
        <v>3600.2553037499997</v>
      </c>
      <c r="AC67">
        <v>3600.5959526000006</v>
      </c>
      <c r="AD67">
        <v>3600.5144792079905</v>
      </c>
      <c r="AE67">
        <v>3600.1827219963025</v>
      </c>
      <c r="AF67">
        <v>3600.2995738029413</v>
      </c>
      <c r="AG67">
        <v>3600.1420286000002</v>
      </c>
      <c r="AH67">
        <v>3600.2128406000002</v>
      </c>
      <c r="AI67">
        <v>3600.272638988492</v>
      </c>
      <c r="AJ67">
        <v>3600.3814548492383</v>
      </c>
      <c r="AK67">
        <v>3600.262345218654</v>
      </c>
      <c r="AN67">
        <v>3600.2536694</v>
      </c>
      <c r="AO67">
        <v>25.26644556894896</v>
      </c>
      <c r="AP67">
        <v>3600.2504067999994</v>
      </c>
      <c r="AQ67">
        <v>3509.6665458000002</v>
      </c>
      <c r="AU67" s="5" t="s">
        <v>65</v>
      </c>
      <c r="AV67">
        <v>8.918016325E-2</v>
      </c>
      <c r="AW67">
        <v>3.13340696E-2</v>
      </c>
      <c r="AX67">
        <v>5.3235522125025816E-2</v>
      </c>
      <c r="AY67">
        <v>5.3235522125025816E-2</v>
      </c>
      <c r="AZ67">
        <v>5.3235522125025816E-2</v>
      </c>
      <c r="BA67">
        <v>9.3536146779999996</v>
      </c>
      <c r="BB67">
        <v>5.1284160799999999E-2</v>
      </c>
      <c r="BC67">
        <v>6.8963694813013912E-2</v>
      </c>
      <c r="BD67">
        <v>6.8963694813013912E-2</v>
      </c>
      <c r="BE67">
        <v>6.8963694813013912E-2</v>
      </c>
      <c r="BH67">
        <v>5.4290933400000005E-2</v>
      </c>
      <c r="BI67" t="e">
        <v>#DIV/0!</v>
      </c>
      <c r="BJ67">
        <v>2.4296769999999999E-2</v>
      </c>
      <c r="BK67">
        <v>1.3390245800000001E-2</v>
      </c>
      <c r="BO67" s="5" t="s">
        <v>65</v>
      </c>
      <c r="BP67">
        <v>0.86363636374999997</v>
      </c>
      <c r="BQ67">
        <v>0.84318181820000004</v>
      </c>
      <c r="BR67">
        <v>0.87045454545454493</v>
      </c>
      <c r="BS67">
        <v>0.87045454545454493</v>
      </c>
      <c r="BT67">
        <v>0.87045454545454493</v>
      </c>
      <c r="BU67">
        <v>0.77500000000000002</v>
      </c>
      <c r="BV67">
        <v>0.85454545459999998</v>
      </c>
      <c r="BW67">
        <v>0.86363636363636309</v>
      </c>
      <c r="BX67">
        <v>0.86363636363636309</v>
      </c>
      <c r="BY67">
        <v>0.86363636363636309</v>
      </c>
      <c r="CB67">
        <v>0.85</v>
      </c>
      <c r="CC67">
        <v>0.90909090909090862</v>
      </c>
      <c r="CD67">
        <v>0.88181818179999993</v>
      </c>
      <c r="CE67">
        <v>0.86136363659999993</v>
      </c>
      <c r="CI67" s="5" t="s">
        <v>65</v>
      </c>
      <c r="CJ67">
        <v>0.91857142849999995</v>
      </c>
      <c r="CK67">
        <v>0.97034220539999994</v>
      </c>
      <c r="CL67">
        <v>0.95057034220532266</v>
      </c>
      <c r="CM67">
        <v>0.95057034220532266</v>
      </c>
      <c r="CN67">
        <v>0.95057034220532266</v>
      </c>
      <c r="CO67">
        <v>0.84866920160000014</v>
      </c>
      <c r="CP67">
        <v>0.95209125459999999</v>
      </c>
      <c r="CQ67">
        <v>0.9384030418250946</v>
      </c>
      <c r="CR67">
        <v>0.9384030418250946</v>
      </c>
      <c r="CS67">
        <v>0.9384030418250946</v>
      </c>
      <c r="CV67">
        <v>0.94400000000000017</v>
      </c>
      <c r="CW67">
        <v>0.97642585551330774</v>
      </c>
      <c r="CX67">
        <v>0.97642585579999996</v>
      </c>
      <c r="CY67">
        <v>0.98707224339999988</v>
      </c>
    </row>
    <row r="68" spans="1:104" x14ac:dyDescent="0.2">
      <c r="A68" s="1" t="s">
        <v>135</v>
      </c>
      <c r="B68" s="1">
        <v>3</v>
      </c>
      <c r="C68" s="1">
        <v>35</v>
      </c>
      <c r="D68" s="1">
        <v>1</v>
      </c>
      <c r="E68" s="1">
        <v>1</v>
      </c>
      <c r="F68" s="1">
        <v>0.14274311100000001</v>
      </c>
      <c r="G68" s="1">
        <v>0</v>
      </c>
      <c r="H68" s="1">
        <v>35</v>
      </c>
      <c r="I68" s="1">
        <v>2</v>
      </c>
      <c r="J68" s="1">
        <v>102</v>
      </c>
      <c r="K68" s="1">
        <v>51</v>
      </c>
      <c r="L68" s="1">
        <v>1.4341790000000001E-3</v>
      </c>
      <c r="M68" s="1">
        <v>0</v>
      </c>
      <c r="N68" s="1">
        <v>1.4341790000000001E-3</v>
      </c>
      <c r="O68" s="1">
        <v>-4</v>
      </c>
      <c r="P68" s="1" t="s">
        <v>5</v>
      </c>
      <c r="Q68" s="1">
        <v>3600</v>
      </c>
      <c r="R68" s="1">
        <v>15</v>
      </c>
      <c r="S68" s="1">
        <v>0</v>
      </c>
      <c r="T68" s="1" t="b">
        <v>0</v>
      </c>
      <c r="U68" s="1" t="b">
        <v>0</v>
      </c>
      <c r="V68" s="1" t="b">
        <v>0</v>
      </c>
      <c r="W68" s="1" t="s">
        <v>0</v>
      </c>
      <c r="X68" s="1" t="s">
        <v>0</v>
      </c>
      <c r="Y68" s="1" t="b">
        <v>0</v>
      </c>
      <c r="Z68" s="1"/>
      <c r="AA68" s="5" t="s">
        <v>68</v>
      </c>
      <c r="AB68">
        <v>1.9289469717999999</v>
      </c>
      <c r="AC68">
        <v>30.344066573999999</v>
      </c>
      <c r="AD68">
        <v>29.911538982391324</v>
      </c>
      <c r="AE68">
        <v>30.318865585327096</v>
      </c>
      <c r="AF68">
        <v>30.31303467750546</v>
      </c>
      <c r="AG68">
        <v>36.023283242000005</v>
      </c>
      <c r="AH68">
        <v>50.233759975999995</v>
      </c>
      <c r="AI68">
        <v>42.224625205993604</v>
      </c>
      <c r="AJ68">
        <v>42.68039822578428</v>
      </c>
      <c r="AK68">
        <v>42.767538261413542</v>
      </c>
      <c r="AL68">
        <v>31.964593888000003</v>
      </c>
      <c r="AM68">
        <v>8.2000000000000003E-2</v>
      </c>
      <c r="AN68">
        <v>10.006241082199999</v>
      </c>
      <c r="AO68">
        <v>5.8649627119302675E-2</v>
      </c>
      <c r="AP68">
        <v>32.873195791000001</v>
      </c>
      <c r="AQ68">
        <v>22.256015585999997</v>
      </c>
      <c r="AU68" s="5" t="s">
        <v>68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 t="e">
        <v>#DIV/0!</v>
      </c>
      <c r="BH68">
        <v>0</v>
      </c>
      <c r="BI68" t="e">
        <v>#DIV/0!</v>
      </c>
      <c r="BJ68">
        <v>0</v>
      </c>
      <c r="BK68">
        <v>0</v>
      </c>
      <c r="BO68" s="5" t="s">
        <v>68</v>
      </c>
      <c r="BP68">
        <v>0.94736842119999998</v>
      </c>
      <c r="BQ68">
        <v>0.93157894739999991</v>
      </c>
      <c r="BR68">
        <v>0.95263157894736816</v>
      </c>
      <c r="BS68">
        <v>0.95263157894736816</v>
      </c>
      <c r="BT68">
        <v>0.95263157894736816</v>
      </c>
      <c r="BU68">
        <v>0.94210526319999988</v>
      </c>
      <c r="BV68">
        <v>0.9368421053999999</v>
      </c>
      <c r="BW68">
        <v>0.93684210526315748</v>
      </c>
      <c r="BX68">
        <v>0.93684210526315748</v>
      </c>
      <c r="BY68">
        <v>0.93684210526315748</v>
      </c>
      <c r="BZ68">
        <v>0.91578947380000009</v>
      </c>
      <c r="CA68">
        <v>0.94210526319999999</v>
      </c>
      <c r="CB68">
        <v>0.93157894760000004</v>
      </c>
      <c r="CC68">
        <v>0.96315789473684155</v>
      </c>
      <c r="CD68">
        <v>0.95789473679999992</v>
      </c>
      <c r="CE68">
        <v>0.93157894740000002</v>
      </c>
      <c r="CI68" s="5" t="s">
        <v>68</v>
      </c>
      <c r="CJ68">
        <v>1</v>
      </c>
      <c r="CK68">
        <v>1</v>
      </c>
      <c r="CL68">
        <v>0.99821428571428561</v>
      </c>
      <c r="CM68">
        <v>0.99821428571428561</v>
      </c>
      <c r="CN68">
        <v>0.99821428571428561</v>
      </c>
      <c r="CO68">
        <v>1</v>
      </c>
      <c r="CP68">
        <v>1</v>
      </c>
      <c r="CQ68">
        <v>1</v>
      </c>
      <c r="CR68">
        <v>1</v>
      </c>
      <c r="CS68">
        <v>1</v>
      </c>
      <c r="CT68">
        <v>1</v>
      </c>
      <c r="CU68">
        <v>1</v>
      </c>
      <c r="CV68">
        <v>1</v>
      </c>
      <c r="CW68">
        <v>0.97321428571428525</v>
      </c>
      <c r="CX68">
        <v>1</v>
      </c>
      <c r="CY68">
        <v>1</v>
      </c>
    </row>
    <row r="69" spans="1:104" x14ac:dyDescent="0.2">
      <c r="A69" s="1" t="s">
        <v>135</v>
      </c>
      <c r="B69" s="1">
        <v>3</v>
      </c>
      <c r="C69" s="1">
        <v>35</v>
      </c>
      <c r="D69" s="1">
        <v>1</v>
      </c>
      <c r="E69" s="1">
        <v>1</v>
      </c>
      <c r="F69" s="1">
        <v>0.317381144</v>
      </c>
      <c r="G69" s="1">
        <v>0</v>
      </c>
      <c r="H69" s="1">
        <v>35</v>
      </c>
      <c r="I69" s="1">
        <v>5</v>
      </c>
      <c r="J69" s="1">
        <v>92</v>
      </c>
      <c r="K69" s="1">
        <v>18.399999999999999</v>
      </c>
      <c r="L69" s="1">
        <v>2.9115719999999999E-3</v>
      </c>
      <c r="M69" s="1">
        <v>0</v>
      </c>
      <c r="N69" s="1">
        <v>2.9115719999999999E-3</v>
      </c>
      <c r="O69" s="1">
        <v>-4</v>
      </c>
      <c r="P69" s="1" t="s">
        <v>5</v>
      </c>
      <c r="Q69" s="1">
        <v>3600</v>
      </c>
      <c r="R69" s="1">
        <v>89</v>
      </c>
      <c r="S69" s="1">
        <v>0</v>
      </c>
      <c r="T69" s="1" t="b">
        <v>0</v>
      </c>
      <c r="U69" s="1" t="b">
        <v>0</v>
      </c>
      <c r="V69" s="1" t="b">
        <v>0</v>
      </c>
      <c r="W69" s="1" t="s">
        <v>0</v>
      </c>
      <c r="X69" s="1" t="s">
        <v>0</v>
      </c>
      <c r="Y69" s="1" t="b">
        <v>0</v>
      </c>
      <c r="Z69" s="1"/>
      <c r="AA69" s="5" t="s">
        <v>132</v>
      </c>
      <c r="AB69">
        <v>3600.0117368000001</v>
      </c>
      <c r="AC69">
        <v>3600.1652560000002</v>
      </c>
      <c r="AD69">
        <v>3600.0768540000004</v>
      </c>
      <c r="AE69">
        <v>3600.0756643999994</v>
      </c>
      <c r="AF69">
        <v>3600.2103866000007</v>
      </c>
      <c r="AG69">
        <v>3600.0624408000003</v>
      </c>
      <c r="AH69">
        <v>3600.1708932000001</v>
      </c>
      <c r="AI69">
        <v>3600.1571797999995</v>
      </c>
      <c r="AJ69">
        <v>3600.1015972</v>
      </c>
      <c r="AK69">
        <v>3600.0706896000002</v>
      </c>
      <c r="AL69">
        <v>3600.0828908000003</v>
      </c>
      <c r="AM69">
        <v>76.541999599999997</v>
      </c>
      <c r="AN69">
        <v>3600.1415320000001</v>
      </c>
      <c r="AO69">
        <v>15.41949548870322</v>
      </c>
      <c r="AP69">
        <v>3600.1608159999996</v>
      </c>
      <c r="AU69" s="5" t="s">
        <v>132</v>
      </c>
      <c r="AV69">
        <v>5.3584114599999996E-2</v>
      </c>
      <c r="AW69">
        <v>0.34534181959999999</v>
      </c>
      <c r="AX69">
        <v>8.9626728836666665</v>
      </c>
      <c r="AY69">
        <v>9.1120639800000003</v>
      </c>
      <c r="AZ69">
        <v>0.63105430933333329</v>
      </c>
      <c r="BA69">
        <v>0.47673508333333331</v>
      </c>
      <c r="BB69">
        <v>0.43387212919999996</v>
      </c>
      <c r="BC69">
        <v>0.46372202866666673</v>
      </c>
      <c r="BD69">
        <v>0.54050056599999996</v>
      </c>
      <c r="BE69">
        <v>0.54050056599999996</v>
      </c>
      <c r="BF69">
        <v>0.47673508333333331</v>
      </c>
      <c r="BH69">
        <v>0.25563746919999997</v>
      </c>
      <c r="BI69" t="e">
        <v>#DIV/0!</v>
      </c>
      <c r="BJ69">
        <v>0.57427891500000006</v>
      </c>
      <c r="BO69" s="5" t="s">
        <v>132</v>
      </c>
      <c r="BP69">
        <v>0.94718397999999993</v>
      </c>
      <c r="BQ69">
        <v>0.74643304120000009</v>
      </c>
      <c r="BR69">
        <v>0.62978723419999993</v>
      </c>
      <c r="BS69">
        <v>0.60550688380000006</v>
      </c>
      <c r="BT69">
        <v>0.60550688380000006</v>
      </c>
      <c r="BU69">
        <v>0.63754693380000005</v>
      </c>
      <c r="BV69">
        <v>0.69311639560000005</v>
      </c>
      <c r="BW69">
        <v>0.64455569459999995</v>
      </c>
      <c r="BX69">
        <v>0.62728410499999998</v>
      </c>
      <c r="BY69">
        <v>0.62728410499999998</v>
      </c>
      <c r="BZ69">
        <v>0.63754693380000005</v>
      </c>
      <c r="CA69">
        <v>0.9652065084</v>
      </c>
      <c r="CB69">
        <v>0.79674593240000013</v>
      </c>
      <c r="CC69">
        <v>0.96745932415519353</v>
      </c>
      <c r="CD69">
        <v>0.6425531914</v>
      </c>
      <c r="CI69" s="5" t="s">
        <v>132</v>
      </c>
      <c r="CJ69">
        <v>0.95156445540000001</v>
      </c>
      <c r="CK69">
        <v>0.74701710460000004</v>
      </c>
      <c r="CL69">
        <v>0.62886942020000003</v>
      </c>
      <c r="CM69">
        <v>0.60742594939999994</v>
      </c>
      <c r="CN69">
        <v>0.60742594939999994</v>
      </c>
      <c r="CO69">
        <v>0.64413850659999994</v>
      </c>
      <c r="CP69">
        <v>0.70162703380000002</v>
      </c>
      <c r="CQ69">
        <v>0.64764288699999994</v>
      </c>
      <c r="CR69">
        <v>0.62970379659999998</v>
      </c>
      <c r="CS69">
        <v>0.62970379659999998</v>
      </c>
      <c r="CT69">
        <v>0.64413850659999994</v>
      </c>
      <c r="CU69">
        <v>0.97580299999999998</v>
      </c>
      <c r="CV69">
        <v>0.79837296619999998</v>
      </c>
      <c r="CW69">
        <v>0.97213183145598592</v>
      </c>
      <c r="CX69">
        <v>0.6407175636000001</v>
      </c>
    </row>
    <row r="70" spans="1:104" x14ac:dyDescent="0.2">
      <c r="A70" s="1" t="s">
        <v>135</v>
      </c>
      <c r="B70" s="1">
        <v>3</v>
      </c>
      <c r="C70" s="1">
        <v>35</v>
      </c>
      <c r="D70" s="1">
        <v>0.83333333300000001</v>
      </c>
      <c r="E70" s="1">
        <v>1</v>
      </c>
      <c r="F70" s="1">
        <v>0.14826106999999999</v>
      </c>
      <c r="G70" s="1">
        <v>0</v>
      </c>
      <c r="H70" s="1">
        <v>35</v>
      </c>
      <c r="I70" s="1">
        <v>3</v>
      </c>
      <c r="J70" s="1">
        <v>85</v>
      </c>
      <c r="K70" s="1">
        <v>28.333333329999999</v>
      </c>
      <c r="L70" s="1">
        <v>1.8646170000000001E-3</v>
      </c>
      <c r="M70" s="1">
        <v>0</v>
      </c>
      <c r="N70" s="1">
        <v>1.8646170000000001E-3</v>
      </c>
      <c r="O70" s="1">
        <v>-4</v>
      </c>
      <c r="P70" s="1" t="s">
        <v>5</v>
      </c>
      <c r="Q70" s="1">
        <v>3600</v>
      </c>
      <c r="R70" s="1">
        <v>42</v>
      </c>
      <c r="S70" s="1">
        <v>0</v>
      </c>
      <c r="T70" s="1" t="b">
        <v>0</v>
      </c>
      <c r="U70" s="1" t="b">
        <v>0</v>
      </c>
      <c r="V70" s="1" t="b">
        <v>0</v>
      </c>
      <c r="W70" s="1" t="s">
        <v>0</v>
      </c>
      <c r="X70" s="1" t="s">
        <v>0</v>
      </c>
      <c r="Y70" s="1" t="b">
        <v>0</v>
      </c>
      <c r="Z70" s="1"/>
      <c r="AA70" s="5" t="s">
        <v>16</v>
      </c>
      <c r="AB70">
        <v>1.5083955765999999</v>
      </c>
      <c r="AC70">
        <v>13.416061589999998</v>
      </c>
      <c r="AD70">
        <v>17.404320812000002</v>
      </c>
      <c r="AE70">
        <v>13.129278468000001</v>
      </c>
      <c r="AF70">
        <v>13.162793874000002</v>
      </c>
      <c r="AG70">
        <v>12.059112405600001</v>
      </c>
      <c r="AH70">
        <v>20.471473648</v>
      </c>
      <c r="AI70">
        <v>12.518723296199999</v>
      </c>
      <c r="AJ70">
        <v>21.9920658094</v>
      </c>
      <c r="AK70">
        <v>21.989720627999997</v>
      </c>
      <c r="AL70">
        <v>12.870450782199999</v>
      </c>
      <c r="AM70">
        <v>0</v>
      </c>
      <c r="AN70">
        <v>8.4615997778000001</v>
      </c>
      <c r="AO70">
        <v>3.2275639474391882E-2</v>
      </c>
      <c r="AP70">
        <v>16.5972856998</v>
      </c>
      <c r="AQ70">
        <v>17.795413923263499</v>
      </c>
      <c r="AU70" s="5" t="s">
        <v>16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H70">
        <v>0</v>
      </c>
      <c r="BI70" t="e">
        <v>#DIV/0!</v>
      </c>
      <c r="BJ70">
        <v>0</v>
      </c>
      <c r="BK70">
        <v>0</v>
      </c>
      <c r="BO70" s="5" t="s">
        <v>16</v>
      </c>
      <c r="BP70">
        <v>1</v>
      </c>
      <c r="BQ70">
        <v>0.9806451612</v>
      </c>
      <c r="BR70">
        <v>0.94838709659999998</v>
      </c>
      <c r="BS70">
        <v>0.96774193540000009</v>
      </c>
      <c r="BT70">
        <v>0.96774193540000009</v>
      </c>
      <c r="BU70">
        <v>1</v>
      </c>
      <c r="BV70">
        <v>0.98709677419999997</v>
      </c>
      <c r="BW70">
        <v>0.97419354839999994</v>
      </c>
      <c r="BX70">
        <v>1</v>
      </c>
      <c r="BY70">
        <v>1</v>
      </c>
      <c r="BZ70">
        <v>0.99354838700000003</v>
      </c>
      <c r="CA70">
        <v>0.92258064500000003</v>
      </c>
      <c r="CB70">
        <v>0.9806451612</v>
      </c>
      <c r="CC70">
        <v>1</v>
      </c>
      <c r="CD70">
        <v>0.98709677400000007</v>
      </c>
      <c r="CE70">
        <v>0.99354838709677418</v>
      </c>
      <c r="CI70" s="5" t="s">
        <v>16</v>
      </c>
      <c r="CJ70">
        <v>1</v>
      </c>
      <c r="CK70">
        <v>1</v>
      </c>
      <c r="CL70">
        <v>1</v>
      </c>
      <c r="CM70">
        <v>1</v>
      </c>
      <c r="CN70">
        <v>1</v>
      </c>
      <c r="CO70">
        <v>1</v>
      </c>
      <c r="CP70">
        <v>1</v>
      </c>
      <c r="CQ70">
        <v>1</v>
      </c>
      <c r="CR70">
        <v>1</v>
      </c>
      <c r="CS70">
        <v>1</v>
      </c>
      <c r="CT70">
        <v>1</v>
      </c>
      <c r="CU70">
        <v>1</v>
      </c>
      <c r="CV70">
        <v>1</v>
      </c>
      <c r="CW70">
        <v>1</v>
      </c>
      <c r="CX70">
        <v>1</v>
      </c>
      <c r="CY70">
        <v>1</v>
      </c>
    </row>
    <row r="71" spans="1:104" x14ac:dyDescent="0.2">
      <c r="A71" s="1" t="s">
        <v>135</v>
      </c>
      <c r="B71" s="1">
        <v>3</v>
      </c>
      <c r="C71" s="1">
        <v>35</v>
      </c>
      <c r="D71" s="1">
        <v>0.91666666699999999</v>
      </c>
      <c r="E71" s="1">
        <v>1</v>
      </c>
      <c r="F71" s="1">
        <v>0.63021612199999999</v>
      </c>
      <c r="G71" s="1">
        <v>0</v>
      </c>
      <c r="H71" s="1">
        <v>35</v>
      </c>
      <c r="I71" s="1">
        <v>6</v>
      </c>
      <c r="J71" s="1">
        <v>90</v>
      </c>
      <c r="K71" s="1">
        <v>15</v>
      </c>
      <c r="L71" s="1">
        <v>3.250986E-3</v>
      </c>
      <c r="M71" s="1">
        <v>0</v>
      </c>
      <c r="N71" s="1">
        <v>3.250986E-3</v>
      </c>
      <c r="O71" s="1">
        <v>-4</v>
      </c>
      <c r="P71" s="1" t="s">
        <v>5</v>
      </c>
      <c r="Q71" s="1">
        <v>3600</v>
      </c>
      <c r="R71" s="1">
        <v>0</v>
      </c>
      <c r="S71" s="1">
        <v>0</v>
      </c>
      <c r="T71" s="1" t="b">
        <v>0</v>
      </c>
      <c r="U71" s="1" t="b">
        <v>0</v>
      </c>
      <c r="V71" s="1" t="b">
        <v>0</v>
      </c>
      <c r="W71" s="1" t="s">
        <v>0</v>
      </c>
      <c r="X71" s="1" t="s">
        <v>0</v>
      </c>
      <c r="Y71" s="1" t="b">
        <v>0</v>
      </c>
      <c r="Z71" s="1"/>
      <c r="AA71" s="5" t="s">
        <v>18</v>
      </c>
      <c r="AB71">
        <v>3600.0015064999998</v>
      </c>
      <c r="AC71">
        <v>3600.0342346000007</v>
      </c>
      <c r="AD71">
        <v>3600.0031656000001</v>
      </c>
      <c r="AE71">
        <v>3600.0033129999997</v>
      </c>
      <c r="AF71">
        <v>3600.0044377499999</v>
      </c>
      <c r="AG71">
        <v>3600.0035809999999</v>
      </c>
      <c r="AH71">
        <v>3600.0229932000002</v>
      </c>
      <c r="AI71">
        <v>3600.0049306000001</v>
      </c>
      <c r="AJ71">
        <v>3600.0141318000001</v>
      </c>
      <c r="AK71">
        <v>3600.0030210000004</v>
      </c>
      <c r="AL71">
        <v>3600.0038267999998</v>
      </c>
      <c r="AM71">
        <v>0.152</v>
      </c>
      <c r="AN71">
        <v>3600.0188158000005</v>
      </c>
      <c r="AO71">
        <v>0.23277002424001667</v>
      </c>
      <c r="AP71">
        <v>3600.0228015999992</v>
      </c>
      <c r="AQ71">
        <v>3600.3501992225601</v>
      </c>
      <c r="AU71" s="5" t="s">
        <v>18</v>
      </c>
      <c r="AV71">
        <v>0.10384719459999998</v>
      </c>
      <c r="AW71">
        <v>0.103809551</v>
      </c>
      <c r="AX71">
        <v>0.10032402779999998</v>
      </c>
      <c r="AY71">
        <v>9.2038949999999994E-2</v>
      </c>
      <c r="AZ71">
        <v>9.5817918249999995E-2</v>
      </c>
      <c r="BA71">
        <v>9.8379514600000009E-2</v>
      </c>
      <c r="BB71">
        <v>8.4509948399999993E-2</v>
      </c>
      <c r="BC71">
        <v>0.10756798640000001</v>
      </c>
      <c r="BD71">
        <v>0.11570956619999999</v>
      </c>
      <c r="BE71">
        <v>0.11832116825</v>
      </c>
      <c r="BF71">
        <v>0.10560355839999999</v>
      </c>
      <c r="BH71">
        <v>0.11710618040000001</v>
      </c>
      <c r="BI71" t="e">
        <v>#DIV/0!</v>
      </c>
      <c r="BJ71">
        <v>9.2003258000000004E-2</v>
      </c>
      <c r="BK71">
        <v>8.4808400884298724E-2</v>
      </c>
      <c r="BO71" s="5" t="s">
        <v>18</v>
      </c>
      <c r="BP71">
        <v>0.5906976746</v>
      </c>
      <c r="BQ71">
        <v>0.61860465139999998</v>
      </c>
      <c r="BR71">
        <v>0.64651162819999997</v>
      </c>
      <c r="BS71">
        <v>0.64651162820000008</v>
      </c>
      <c r="BT71">
        <v>0.63953488400000003</v>
      </c>
      <c r="BU71">
        <v>0.5860465118</v>
      </c>
      <c r="BV71">
        <v>0.64186046519999995</v>
      </c>
      <c r="BW71">
        <v>0.5860465118</v>
      </c>
      <c r="BX71">
        <v>0.60465116299999999</v>
      </c>
      <c r="BY71">
        <v>0.58139534900000001</v>
      </c>
      <c r="BZ71">
        <v>0.64651162820000008</v>
      </c>
      <c r="CA71">
        <v>0.62325581419999998</v>
      </c>
      <c r="CB71">
        <v>0.58139534899999989</v>
      </c>
      <c r="CC71">
        <v>0.70697674418604595</v>
      </c>
      <c r="CD71">
        <v>0.65581395359999994</v>
      </c>
      <c r="CE71">
        <v>0.65581395348837168</v>
      </c>
      <c r="CI71" s="5" t="s">
        <v>18</v>
      </c>
      <c r="CJ71">
        <v>0.90714285739999989</v>
      </c>
      <c r="CK71">
        <v>0.90634920659999985</v>
      </c>
      <c r="CL71">
        <v>0.9095238095999999</v>
      </c>
      <c r="CM71">
        <v>0.91587301619999995</v>
      </c>
      <c r="CN71">
        <v>0.91269841299999999</v>
      </c>
      <c r="CO71">
        <v>0.91111111119999999</v>
      </c>
      <c r="CP71">
        <v>0.92222222259999997</v>
      </c>
      <c r="CQ71">
        <v>0.90317460339999989</v>
      </c>
      <c r="CR71">
        <v>0.89682539699999997</v>
      </c>
      <c r="CS71">
        <v>0.89484126999999991</v>
      </c>
      <c r="CT71">
        <v>0.90476190499999998</v>
      </c>
      <c r="CU71">
        <v>0.95555540000000005</v>
      </c>
      <c r="CV71">
        <v>0.90000000020000004</v>
      </c>
      <c r="CW71">
        <v>0.87619047619047574</v>
      </c>
      <c r="CX71">
        <v>0.91587301619999995</v>
      </c>
      <c r="CY71">
        <v>0.92222222222222139</v>
      </c>
    </row>
    <row r="72" spans="1:104" x14ac:dyDescent="0.2">
      <c r="A72" s="1" t="s">
        <v>135</v>
      </c>
      <c r="B72" s="1">
        <v>4</v>
      </c>
      <c r="C72" s="1">
        <v>35</v>
      </c>
      <c r="D72" s="1">
        <v>1</v>
      </c>
      <c r="E72" s="1">
        <v>1</v>
      </c>
      <c r="F72" s="1">
        <v>0.56169295299999999</v>
      </c>
      <c r="G72" s="1">
        <v>0</v>
      </c>
      <c r="H72" s="1">
        <v>35</v>
      </c>
      <c r="I72" s="1">
        <v>3</v>
      </c>
      <c r="J72" s="1">
        <v>140</v>
      </c>
      <c r="K72" s="1">
        <v>46.666666669999998</v>
      </c>
      <c r="L72" s="1">
        <v>4.2198920000000003E-3</v>
      </c>
      <c r="M72" s="1">
        <v>0</v>
      </c>
      <c r="N72" s="1">
        <v>4.2198920000000003E-3</v>
      </c>
      <c r="O72" s="1">
        <v>-4</v>
      </c>
      <c r="P72" s="1" t="s">
        <v>5</v>
      </c>
      <c r="Q72" s="1">
        <v>3600</v>
      </c>
      <c r="R72" s="1">
        <v>138</v>
      </c>
      <c r="S72" s="1">
        <v>0</v>
      </c>
      <c r="T72" s="1" t="b">
        <v>0</v>
      </c>
      <c r="U72" s="1" t="b">
        <v>0</v>
      </c>
      <c r="V72" s="1" t="b">
        <v>0</v>
      </c>
      <c r="W72" s="1" t="s">
        <v>0</v>
      </c>
      <c r="X72" s="1" t="s">
        <v>0</v>
      </c>
      <c r="Y72" s="1" t="b">
        <v>0</v>
      </c>
      <c r="Z72" s="1"/>
      <c r="AA72" s="5" t="s">
        <v>15</v>
      </c>
      <c r="AB72">
        <v>42.620782425200005</v>
      </c>
      <c r="AC72">
        <v>253.982647418</v>
      </c>
      <c r="AD72">
        <v>79.155279057999991</v>
      </c>
      <c r="AE72">
        <v>127.55162659599998</v>
      </c>
      <c r="AF72">
        <v>128.469361228</v>
      </c>
      <c r="AG72">
        <v>122.827326008</v>
      </c>
      <c r="AH72">
        <v>383.06079342999999</v>
      </c>
      <c r="AI72">
        <v>170.20117922999998</v>
      </c>
      <c r="AJ72">
        <v>139.324935998</v>
      </c>
      <c r="AK72">
        <v>140.456070418</v>
      </c>
      <c r="AL72">
        <v>136.58958398600004</v>
      </c>
      <c r="AM72">
        <v>1.2E-2</v>
      </c>
      <c r="AN72">
        <v>187.2171124388</v>
      </c>
      <c r="AO72">
        <v>9.9407043680548521E-2</v>
      </c>
      <c r="AP72">
        <v>218.99987118600001</v>
      </c>
      <c r="AQ72">
        <v>254.44766077995291</v>
      </c>
      <c r="AU72" s="5" t="s">
        <v>15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H72">
        <v>0</v>
      </c>
      <c r="BI72" t="e">
        <v>#DIV/0!</v>
      </c>
      <c r="BJ72">
        <v>0</v>
      </c>
      <c r="BK72">
        <v>0</v>
      </c>
      <c r="BO72" s="5" t="s">
        <v>15</v>
      </c>
      <c r="BP72">
        <v>0.87096774180000003</v>
      </c>
      <c r="BQ72">
        <v>0.91612903220000008</v>
      </c>
      <c r="BR72">
        <v>0.87741935460000009</v>
      </c>
      <c r="BS72">
        <v>0.89677419340000009</v>
      </c>
      <c r="BT72">
        <v>0.89677419340000009</v>
      </c>
      <c r="BU72">
        <v>0.89032258040000001</v>
      </c>
      <c r="BV72">
        <v>0.87741935459999998</v>
      </c>
      <c r="BW72">
        <v>0.87741935459999998</v>
      </c>
      <c r="BX72">
        <v>0.87741935460000009</v>
      </c>
      <c r="BY72">
        <v>0.87741935460000009</v>
      </c>
      <c r="BZ72">
        <v>0.85161290300000003</v>
      </c>
      <c r="CA72">
        <v>0.82580645139999986</v>
      </c>
      <c r="CB72">
        <v>0.87741935459999998</v>
      </c>
      <c r="CC72">
        <v>0.94193548387096693</v>
      </c>
      <c r="CD72">
        <v>0.89032258040000001</v>
      </c>
      <c r="CE72">
        <v>0.8967741935483865</v>
      </c>
      <c r="CI72" s="5" t="s">
        <v>15</v>
      </c>
      <c r="CJ72">
        <v>1</v>
      </c>
      <c r="CK72">
        <v>1</v>
      </c>
      <c r="CL72">
        <v>1</v>
      </c>
      <c r="CM72">
        <v>1</v>
      </c>
      <c r="CN72">
        <v>1</v>
      </c>
      <c r="CO72">
        <v>1</v>
      </c>
      <c r="CP72">
        <v>1</v>
      </c>
      <c r="CQ72">
        <v>1</v>
      </c>
      <c r="CR72">
        <v>1</v>
      </c>
      <c r="CS72">
        <v>1</v>
      </c>
      <c r="CT72">
        <v>1</v>
      </c>
      <c r="CU72">
        <v>1</v>
      </c>
      <c r="CV72">
        <v>1</v>
      </c>
      <c r="CW72">
        <v>0.93186813186813189</v>
      </c>
      <c r="CX72">
        <v>1</v>
      </c>
      <c r="CY72">
        <v>1</v>
      </c>
    </row>
    <row r="73" spans="1:104" x14ac:dyDescent="0.2">
      <c r="A73" s="1" t="s">
        <v>135</v>
      </c>
      <c r="B73" s="1">
        <v>4</v>
      </c>
      <c r="C73" s="1">
        <v>35</v>
      </c>
      <c r="D73" s="1">
        <v>1</v>
      </c>
      <c r="E73" s="1">
        <v>1</v>
      </c>
      <c r="F73" s="1">
        <v>0.23575401300000001</v>
      </c>
      <c r="G73" s="1">
        <v>0</v>
      </c>
      <c r="H73" s="1">
        <v>35</v>
      </c>
      <c r="I73" s="1">
        <v>1</v>
      </c>
      <c r="J73" s="1">
        <v>144</v>
      </c>
      <c r="K73" s="1">
        <v>144</v>
      </c>
      <c r="L73" s="1">
        <v>1.858731E-3</v>
      </c>
      <c r="M73" s="1">
        <v>0</v>
      </c>
      <c r="N73" s="1">
        <v>1.858731E-3</v>
      </c>
      <c r="O73" s="1">
        <v>-4</v>
      </c>
      <c r="P73" s="1" t="s">
        <v>5</v>
      </c>
      <c r="Q73" s="1">
        <v>3600</v>
      </c>
      <c r="R73" s="1">
        <v>15</v>
      </c>
      <c r="S73" s="1">
        <v>0</v>
      </c>
      <c r="T73" s="1" t="b">
        <v>0</v>
      </c>
      <c r="U73" s="1" t="b">
        <v>0</v>
      </c>
      <c r="V73" s="1" t="b">
        <v>0</v>
      </c>
      <c r="W73" s="1" t="s">
        <v>0</v>
      </c>
      <c r="X73" s="1" t="s">
        <v>0</v>
      </c>
      <c r="Y73" s="1" t="b">
        <v>0</v>
      </c>
      <c r="Z73" s="1"/>
      <c r="AA73" s="5" t="s">
        <v>135</v>
      </c>
      <c r="AB73">
        <v>0.48803329480000002</v>
      </c>
      <c r="AC73">
        <v>0.49416995060000002</v>
      </c>
      <c r="AD73">
        <v>1.3210591794000002</v>
      </c>
      <c r="AE73">
        <v>1.1963847638</v>
      </c>
      <c r="AF73">
        <v>1.2075325012</v>
      </c>
      <c r="AG73">
        <v>1.2202803611999999</v>
      </c>
      <c r="AH73">
        <v>0.49755277639999995</v>
      </c>
      <c r="AI73">
        <v>1.6443406104</v>
      </c>
      <c r="AJ73">
        <v>1.3490237711999999</v>
      </c>
      <c r="AK73">
        <v>1.350832367</v>
      </c>
      <c r="AL73">
        <v>1.4869684221999999</v>
      </c>
      <c r="AM73">
        <v>2E-3</v>
      </c>
      <c r="AN73">
        <v>0.65141983059999986</v>
      </c>
      <c r="AO73">
        <v>5.0062565505504544E-2</v>
      </c>
      <c r="AP73">
        <v>0.51928315160000005</v>
      </c>
      <c r="AQ73">
        <v>0.65284867286682102</v>
      </c>
      <c r="AU73" s="5" t="s">
        <v>135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H73">
        <v>0</v>
      </c>
      <c r="BI73" t="e">
        <v>#DIV/0!</v>
      </c>
      <c r="BJ73">
        <v>0</v>
      </c>
      <c r="BK73">
        <v>0</v>
      </c>
      <c r="BO73" s="5" t="s">
        <v>135</v>
      </c>
      <c r="BP73">
        <v>0.9</v>
      </c>
      <c r="BQ73">
        <v>0.96666666679999991</v>
      </c>
      <c r="BR73">
        <v>0.96666666659999989</v>
      </c>
      <c r="BS73">
        <v>0.93333333340000002</v>
      </c>
      <c r="BT73">
        <v>0.93333333340000002</v>
      </c>
      <c r="BU73">
        <v>0.95</v>
      </c>
      <c r="BV73">
        <v>0.96666666679999991</v>
      </c>
      <c r="BW73">
        <v>1</v>
      </c>
      <c r="BX73">
        <v>0.95</v>
      </c>
      <c r="BY73">
        <v>0.95</v>
      </c>
      <c r="BZ73">
        <v>0.96666666679999991</v>
      </c>
      <c r="CA73">
        <v>0.86666666659999991</v>
      </c>
      <c r="CB73">
        <v>0.83333333340000004</v>
      </c>
      <c r="CC73">
        <v>0.84999999999999964</v>
      </c>
      <c r="CD73">
        <v>1</v>
      </c>
      <c r="CE73">
        <v>0.96666666666666645</v>
      </c>
      <c r="CI73" s="5" t="s">
        <v>135</v>
      </c>
      <c r="CJ73">
        <v>1</v>
      </c>
      <c r="CK73">
        <v>1</v>
      </c>
      <c r="CL73">
        <v>1</v>
      </c>
      <c r="CM73">
        <v>1</v>
      </c>
      <c r="CN73">
        <v>1</v>
      </c>
      <c r="CO73">
        <v>1</v>
      </c>
      <c r="CP73">
        <v>1</v>
      </c>
      <c r="CQ73">
        <v>1</v>
      </c>
      <c r="CR73">
        <v>1</v>
      </c>
      <c r="CS73">
        <v>1</v>
      </c>
      <c r="CT73">
        <v>1</v>
      </c>
      <c r="CU73">
        <v>1</v>
      </c>
      <c r="CV73">
        <v>1</v>
      </c>
      <c r="CW73">
        <v>0.93714285714285706</v>
      </c>
      <c r="CX73">
        <v>1</v>
      </c>
      <c r="CY73">
        <v>1</v>
      </c>
    </row>
    <row r="74" spans="1:104" x14ac:dyDescent="0.2">
      <c r="A74" s="1" t="s">
        <v>135</v>
      </c>
      <c r="B74" s="1">
        <v>4</v>
      </c>
      <c r="C74" s="1">
        <v>35</v>
      </c>
      <c r="D74" s="1">
        <v>1</v>
      </c>
      <c r="E74" s="1">
        <v>1</v>
      </c>
      <c r="F74" s="1">
        <v>0.71315503099999999</v>
      </c>
      <c r="G74" s="1">
        <v>0</v>
      </c>
      <c r="H74" s="1">
        <v>35</v>
      </c>
      <c r="I74" s="1">
        <v>3</v>
      </c>
      <c r="J74" s="1">
        <v>149</v>
      </c>
      <c r="K74" s="1">
        <v>49.666666669999998</v>
      </c>
      <c r="L74" s="1">
        <v>4.3964939999999999E-3</v>
      </c>
      <c r="M74" s="1">
        <v>0</v>
      </c>
      <c r="N74" s="1">
        <v>4.3964939999999999E-3</v>
      </c>
      <c r="O74" s="1">
        <v>-4</v>
      </c>
      <c r="P74" s="1" t="s">
        <v>5</v>
      </c>
      <c r="Q74" s="1">
        <v>3600</v>
      </c>
      <c r="R74" s="1">
        <v>89</v>
      </c>
      <c r="S74" s="1">
        <v>0</v>
      </c>
      <c r="T74" s="1" t="b">
        <v>0</v>
      </c>
      <c r="U74" s="1" t="b">
        <v>0</v>
      </c>
      <c r="V74" s="1" t="b">
        <v>0</v>
      </c>
      <c r="W74" s="1" t="s">
        <v>0</v>
      </c>
      <c r="X74" s="1" t="s">
        <v>0</v>
      </c>
      <c r="Y74" s="1" t="b">
        <v>0</v>
      </c>
      <c r="Z74" s="1"/>
      <c r="AA74" s="5" t="s">
        <v>20</v>
      </c>
      <c r="AB74">
        <v>3600.0003832000002</v>
      </c>
      <c r="AC74">
        <v>3600.0165910000005</v>
      </c>
      <c r="AD74">
        <v>3600.0023686</v>
      </c>
      <c r="AE74">
        <v>3600.0024063999999</v>
      </c>
      <c r="AF74">
        <v>3600.0022851999993</v>
      </c>
      <c r="AG74">
        <v>3600.0038998000005</v>
      </c>
      <c r="AH74">
        <v>3600.0110642</v>
      </c>
      <c r="AI74">
        <v>3600.0232136000004</v>
      </c>
      <c r="AJ74">
        <v>3600.0051709999998</v>
      </c>
      <c r="AK74">
        <v>3600.006085</v>
      </c>
      <c r="AL74">
        <v>3600.0103582000002</v>
      </c>
      <c r="AM74">
        <v>0.72400000000000009</v>
      </c>
      <c r="AN74">
        <v>3600.0140502000004</v>
      </c>
      <c r="AO74">
        <v>4.9371409416198657E-2</v>
      </c>
      <c r="AP74">
        <v>3600.0232858000004</v>
      </c>
      <c r="AQ74">
        <v>3600.3945564269961</v>
      </c>
      <c r="AU74" s="5" t="s">
        <v>20</v>
      </c>
      <c r="AV74">
        <v>4.8718767199999999E-2</v>
      </c>
      <c r="AW74">
        <v>5.3035258400000007E-2</v>
      </c>
      <c r="AX74">
        <v>5.4149209999999989E-2</v>
      </c>
      <c r="AY74">
        <v>5.6415024200000011E-2</v>
      </c>
      <c r="AZ74">
        <v>5.6415024200000011E-2</v>
      </c>
      <c r="BA74">
        <v>6.1136093000000002E-2</v>
      </c>
      <c r="BB74">
        <v>4.1652652400000004E-2</v>
      </c>
      <c r="BC74">
        <v>5.7517812199999997E-2</v>
      </c>
      <c r="BD74">
        <v>6.2217038999999995E-2</v>
      </c>
      <c r="BE74">
        <v>5.4293667599999998E-2</v>
      </c>
      <c r="BF74">
        <v>5.6376417599999992E-2</v>
      </c>
      <c r="BH74">
        <v>0.55485128540000006</v>
      </c>
      <c r="BI74" t="e">
        <v>#DIV/0!</v>
      </c>
      <c r="BJ74">
        <v>4.6068669799999996E-2</v>
      </c>
      <c r="BK74">
        <v>5.8542029044819796E-2</v>
      </c>
      <c r="BO74" s="5" t="s">
        <v>20</v>
      </c>
      <c r="BP74">
        <v>0.77910447760000001</v>
      </c>
      <c r="BQ74">
        <v>0.76716417920000002</v>
      </c>
      <c r="BR74">
        <v>0.77910447760000001</v>
      </c>
      <c r="BS74">
        <v>0.79402985060000009</v>
      </c>
      <c r="BT74">
        <v>0.79402985060000009</v>
      </c>
      <c r="BU74">
        <v>0.76716417900000011</v>
      </c>
      <c r="BV74">
        <v>0.80000000020000006</v>
      </c>
      <c r="BW74">
        <v>0.78507462679999995</v>
      </c>
      <c r="BX74">
        <v>0.78805970160000005</v>
      </c>
      <c r="BY74">
        <v>0.79402985079999999</v>
      </c>
      <c r="BZ74">
        <v>0.76417910459999994</v>
      </c>
      <c r="CA74">
        <v>0.74029850740000003</v>
      </c>
      <c r="CB74">
        <v>0.79104477600000001</v>
      </c>
      <c r="CC74">
        <v>0.66865671641791002</v>
      </c>
      <c r="CD74">
        <v>0.77313432840000007</v>
      </c>
      <c r="CE74">
        <v>0.7999999999999996</v>
      </c>
      <c r="CI74" s="5" t="s">
        <v>20</v>
      </c>
      <c r="CJ74">
        <v>0.91278195480000002</v>
      </c>
      <c r="CK74">
        <v>0.90500000000000003</v>
      </c>
      <c r="CL74">
        <v>0.90599999999999992</v>
      </c>
      <c r="CM74">
        <v>0.90400000000000014</v>
      </c>
      <c r="CN74">
        <v>0.90400000000000014</v>
      </c>
      <c r="CO74">
        <v>0.9</v>
      </c>
      <c r="CP74">
        <v>0.91300000000000003</v>
      </c>
      <c r="CQ74">
        <v>0.90500000000000003</v>
      </c>
      <c r="CR74">
        <v>0.9</v>
      </c>
      <c r="CS74">
        <v>0.90500000000000003</v>
      </c>
      <c r="CT74">
        <v>0.90400000000000014</v>
      </c>
      <c r="CU74">
        <v>0.91800000000000015</v>
      </c>
      <c r="CV74">
        <v>0.90977443599999996</v>
      </c>
      <c r="CW74">
        <v>0.69500000000000006</v>
      </c>
      <c r="CX74">
        <v>0.91199999999999992</v>
      </c>
      <c r="CY74">
        <v>0.90500000000000003</v>
      </c>
    </row>
    <row r="75" spans="1:104" x14ac:dyDescent="0.2">
      <c r="A75" s="1" t="s">
        <v>135</v>
      </c>
      <c r="B75" s="1">
        <v>4</v>
      </c>
      <c r="C75" s="1">
        <v>35</v>
      </c>
      <c r="D75" s="1">
        <v>0.91666666699999999</v>
      </c>
      <c r="E75" s="1">
        <v>1</v>
      </c>
      <c r="F75" s="1">
        <v>0.50438117999999998</v>
      </c>
      <c r="G75" s="1">
        <v>0</v>
      </c>
      <c r="H75" s="1">
        <v>35</v>
      </c>
      <c r="I75" s="1">
        <v>3</v>
      </c>
      <c r="J75" s="1">
        <v>127</v>
      </c>
      <c r="K75" s="1">
        <v>42.333333330000002</v>
      </c>
      <c r="L75" s="1">
        <v>4.2308229999999999E-3</v>
      </c>
      <c r="M75" s="1">
        <v>0</v>
      </c>
      <c r="N75" s="1">
        <v>4.2308229999999999E-3</v>
      </c>
      <c r="O75" s="1">
        <v>-4</v>
      </c>
      <c r="P75" s="1" t="s">
        <v>5</v>
      </c>
      <c r="Q75" s="1">
        <v>3600</v>
      </c>
      <c r="R75" s="1">
        <v>42</v>
      </c>
      <c r="S75" s="1">
        <v>0</v>
      </c>
      <c r="T75" s="1" t="b">
        <v>0</v>
      </c>
      <c r="U75" s="1" t="b">
        <v>0</v>
      </c>
      <c r="V75" s="1" t="b">
        <v>0</v>
      </c>
      <c r="W75" s="1" t="s">
        <v>0</v>
      </c>
      <c r="X75" s="1" t="s">
        <v>0</v>
      </c>
      <c r="Y75" s="1" t="b">
        <v>0</v>
      </c>
      <c r="Z75" s="1"/>
      <c r="AA75" s="5" t="s">
        <v>136</v>
      </c>
      <c r="AB75">
        <v>3600.0031226000001</v>
      </c>
      <c r="AC75">
        <v>3600.0273762000006</v>
      </c>
      <c r="AD75">
        <v>3600.0385510000001</v>
      </c>
      <c r="AE75">
        <v>3600.0786070000004</v>
      </c>
      <c r="AF75">
        <v>3600.0128058</v>
      </c>
      <c r="AG75">
        <v>3600.0315212</v>
      </c>
      <c r="AH75">
        <v>3600.0230074000001</v>
      </c>
      <c r="AI75">
        <v>3600.0581400000001</v>
      </c>
      <c r="AJ75">
        <v>3600.0283288000001</v>
      </c>
      <c r="AK75">
        <v>3600.0225974</v>
      </c>
      <c r="AL75">
        <v>3600.0126608</v>
      </c>
      <c r="AM75">
        <v>7.0240000000000009</v>
      </c>
      <c r="AN75">
        <v>3600.0142691999999</v>
      </c>
      <c r="AO75">
        <v>11.582807185500856</v>
      </c>
      <c r="AP75">
        <v>3600.0274224</v>
      </c>
      <c r="AQ75">
        <v>3600.6568111419633</v>
      </c>
      <c r="AU75" s="5" t="s">
        <v>136</v>
      </c>
      <c r="AV75">
        <v>0.142390821</v>
      </c>
      <c r="AW75">
        <v>0.1627257526</v>
      </c>
      <c r="AX75">
        <v>0.22084027300000003</v>
      </c>
      <c r="AY75">
        <v>0.1906696544</v>
      </c>
      <c r="AZ75">
        <v>0.18081839399999999</v>
      </c>
      <c r="BA75">
        <v>0.18857289899999999</v>
      </c>
      <c r="BB75">
        <v>0.14806541860000003</v>
      </c>
      <c r="BC75">
        <v>0.22498034819999999</v>
      </c>
      <c r="BD75">
        <v>0.18460955439999999</v>
      </c>
      <c r="BE75">
        <v>0.17148458059999999</v>
      </c>
      <c r="BF75">
        <v>0.18532688280000001</v>
      </c>
      <c r="BH75">
        <v>1</v>
      </c>
      <c r="BI75" t="e">
        <v>#DIV/0!</v>
      </c>
      <c r="BJ75">
        <v>0.13041876879999997</v>
      </c>
      <c r="BK75">
        <v>0.15543498388932919</v>
      </c>
      <c r="BO75" s="5" t="s">
        <v>136</v>
      </c>
      <c r="BP75">
        <v>0.84749999999999992</v>
      </c>
      <c r="BQ75">
        <v>0.81416666679999994</v>
      </c>
      <c r="BR75">
        <v>0.79500000020000006</v>
      </c>
      <c r="BS75">
        <v>0.79583333300000003</v>
      </c>
      <c r="BT75">
        <v>0.80583333300000004</v>
      </c>
      <c r="BU75">
        <v>0.81750000000000012</v>
      </c>
      <c r="BV75">
        <v>0.84250000000000003</v>
      </c>
      <c r="BW75">
        <v>0.78999999999999992</v>
      </c>
      <c r="BX75">
        <v>0.82000000000000006</v>
      </c>
      <c r="BY75">
        <v>0.8133333331999999</v>
      </c>
      <c r="BZ75">
        <v>0.81833333340000003</v>
      </c>
      <c r="CA75">
        <v>0.87000000000000011</v>
      </c>
      <c r="CB75">
        <v>0.8166666668</v>
      </c>
      <c r="CC75">
        <v>0.89666666666666628</v>
      </c>
      <c r="CD75">
        <v>0.82</v>
      </c>
      <c r="CE75">
        <v>0.82083333333333308</v>
      </c>
      <c r="CI75" s="5" t="s">
        <v>136</v>
      </c>
      <c r="CJ75">
        <v>0.8810020878</v>
      </c>
      <c r="CK75">
        <v>0.86100278539999997</v>
      </c>
      <c r="CL75">
        <v>0.82311977719999996</v>
      </c>
      <c r="CM75">
        <v>0.84122562680000001</v>
      </c>
      <c r="CN75">
        <v>0.84874651819999991</v>
      </c>
      <c r="CO75">
        <v>0.84261838439999992</v>
      </c>
      <c r="CP75">
        <v>0.87158774399999994</v>
      </c>
      <c r="CQ75">
        <v>0.81866295259999988</v>
      </c>
      <c r="CR75">
        <v>0.84679665739999999</v>
      </c>
      <c r="CS75">
        <v>0.85515320339999989</v>
      </c>
      <c r="CT75">
        <v>0.84401114199999994</v>
      </c>
      <c r="CU75">
        <v>0.94623959999999996</v>
      </c>
      <c r="CV75">
        <v>0.86764091860000003</v>
      </c>
      <c r="CW75">
        <v>0.94428969359331438</v>
      </c>
      <c r="CX75">
        <v>0.88523676879999991</v>
      </c>
      <c r="CY75">
        <v>0.86657381615598861</v>
      </c>
    </row>
    <row r="76" spans="1:104" x14ac:dyDescent="0.2">
      <c r="A76" s="1" t="s">
        <v>135</v>
      </c>
      <c r="B76" s="1">
        <v>4</v>
      </c>
      <c r="C76" s="1">
        <v>35</v>
      </c>
      <c r="D76" s="1">
        <v>1</v>
      </c>
      <c r="E76" s="1">
        <v>1</v>
      </c>
      <c r="F76" s="1">
        <v>0.56689405400000004</v>
      </c>
      <c r="G76" s="1">
        <v>0</v>
      </c>
      <c r="H76" s="1">
        <v>35</v>
      </c>
      <c r="I76" s="1">
        <v>3</v>
      </c>
      <c r="J76" s="1">
        <v>157</v>
      </c>
      <c r="K76" s="1">
        <v>52.333333330000002</v>
      </c>
      <c r="L76" s="1">
        <v>4.5117619999999999E-3</v>
      </c>
      <c r="M76" s="1">
        <v>0</v>
      </c>
      <c r="N76" s="1">
        <v>4.5117619999999999E-3</v>
      </c>
      <c r="O76" s="1">
        <v>-4</v>
      </c>
      <c r="P76" s="1" t="s">
        <v>5</v>
      </c>
      <c r="Q76" s="1">
        <v>3600</v>
      </c>
      <c r="R76" s="1">
        <v>0</v>
      </c>
      <c r="S76" s="1">
        <v>0</v>
      </c>
      <c r="T76" s="1" t="b">
        <v>0</v>
      </c>
      <c r="U76" s="1" t="b">
        <v>0</v>
      </c>
      <c r="V76" s="1" t="b">
        <v>0</v>
      </c>
      <c r="W76" s="1" t="s">
        <v>0</v>
      </c>
      <c r="X76" s="1" t="s">
        <v>0</v>
      </c>
      <c r="Y76" s="1" t="b">
        <v>0</v>
      </c>
      <c r="Z76" s="1"/>
    </row>
    <row r="77" spans="1:104" x14ac:dyDescent="0.2">
      <c r="A77" s="1" t="s">
        <v>135</v>
      </c>
      <c r="B77" s="1">
        <v>5</v>
      </c>
      <c r="C77" s="1">
        <v>35</v>
      </c>
      <c r="D77" s="1">
        <v>1</v>
      </c>
      <c r="E77" s="1">
        <v>1</v>
      </c>
      <c r="F77" s="1">
        <v>1.2574319839999999</v>
      </c>
      <c r="G77" s="1">
        <v>0</v>
      </c>
      <c r="H77" s="1">
        <v>35</v>
      </c>
      <c r="I77" s="1">
        <v>3</v>
      </c>
      <c r="J77" s="1">
        <v>239</v>
      </c>
      <c r="K77" s="1">
        <v>79.666666669999998</v>
      </c>
      <c r="L77" s="1">
        <v>9.4722920000000002E-3</v>
      </c>
      <c r="M77" s="1">
        <v>0</v>
      </c>
      <c r="N77" s="1">
        <v>9.4722920000000002E-3</v>
      </c>
      <c r="O77" s="1">
        <v>-4</v>
      </c>
      <c r="P77" s="1" t="s">
        <v>5</v>
      </c>
      <c r="Q77" s="1">
        <v>3600</v>
      </c>
      <c r="R77" s="1">
        <v>138</v>
      </c>
      <c r="S77" s="1">
        <v>0</v>
      </c>
      <c r="T77" s="1" t="b">
        <v>0</v>
      </c>
      <c r="U77" s="1" t="b">
        <v>0</v>
      </c>
      <c r="V77" s="1" t="b">
        <v>0</v>
      </c>
      <c r="W77" s="1" t="s">
        <v>0</v>
      </c>
      <c r="X77" s="1" t="s">
        <v>0</v>
      </c>
      <c r="Y77" s="1" t="b">
        <v>0</v>
      </c>
      <c r="Z77" s="1"/>
    </row>
    <row r="78" spans="1:104" x14ac:dyDescent="0.2">
      <c r="A78" s="1" t="s">
        <v>135</v>
      </c>
      <c r="B78" s="1">
        <v>5</v>
      </c>
      <c r="C78" s="1">
        <v>35</v>
      </c>
      <c r="D78" s="1">
        <v>1</v>
      </c>
      <c r="E78" s="1">
        <v>1</v>
      </c>
      <c r="F78" s="1">
        <v>1.3680338860000001</v>
      </c>
      <c r="G78" s="1">
        <v>0</v>
      </c>
      <c r="H78" s="1">
        <v>35</v>
      </c>
      <c r="I78" s="1">
        <v>3</v>
      </c>
      <c r="J78" s="1">
        <v>675</v>
      </c>
      <c r="K78" s="1">
        <v>225</v>
      </c>
      <c r="L78" s="1">
        <v>1.1585381E-2</v>
      </c>
      <c r="M78" s="1">
        <v>0</v>
      </c>
      <c r="N78" s="1">
        <v>1.1585381E-2</v>
      </c>
      <c r="O78" s="1">
        <v>-4</v>
      </c>
      <c r="P78" s="1" t="s">
        <v>5</v>
      </c>
      <c r="Q78" s="1">
        <v>3600</v>
      </c>
      <c r="R78" s="1">
        <v>15</v>
      </c>
      <c r="S78" s="1">
        <v>0</v>
      </c>
      <c r="T78" s="1" t="b">
        <v>0</v>
      </c>
      <c r="U78" s="1" t="b">
        <v>0</v>
      </c>
      <c r="V78" s="1" t="b">
        <v>0</v>
      </c>
      <c r="W78" s="1" t="s">
        <v>0</v>
      </c>
      <c r="X78" s="1" t="s">
        <v>0</v>
      </c>
      <c r="Y78" s="1" t="b">
        <v>0</v>
      </c>
      <c r="Z78" s="1"/>
      <c r="AA78" s="3" t="s">
        <v>60</v>
      </c>
      <c r="AB78" s="3" t="s">
        <v>55</v>
      </c>
      <c r="AU78" s="3" t="s">
        <v>61</v>
      </c>
      <c r="AV78" s="3" t="s">
        <v>55</v>
      </c>
      <c r="BO78" s="3" t="s">
        <v>62</v>
      </c>
      <c r="BP78" s="3" t="s">
        <v>55</v>
      </c>
      <c r="CI78" s="3" t="s">
        <v>63</v>
      </c>
      <c r="CJ78" s="3" t="s">
        <v>55</v>
      </c>
    </row>
    <row r="79" spans="1:104" x14ac:dyDescent="0.2">
      <c r="A79" s="1" t="s">
        <v>135</v>
      </c>
      <c r="B79" s="1">
        <v>5</v>
      </c>
      <c r="C79" s="1">
        <v>35</v>
      </c>
      <c r="D79" s="1">
        <v>0.75</v>
      </c>
      <c r="E79" s="1">
        <v>1</v>
      </c>
      <c r="F79" s="1">
        <v>1.2771470549999999</v>
      </c>
      <c r="G79" s="1">
        <v>0</v>
      </c>
      <c r="H79" s="1">
        <v>35</v>
      </c>
      <c r="I79" s="1">
        <v>3</v>
      </c>
      <c r="J79" s="1">
        <v>290</v>
      </c>
      <c r="K79" s="1">
        <v>96.666666669999998</v>
      </c>
      <c r="L79" s="1">
        <v>9.6976660000000006E-3</v>
      </c>
      <c r="M79" s="1">
        <v>0</v>
      </c>
      <c r="N79" s="1">
        <v>9.6976660000000006E-3</v>
      </c>
      <c r="O79" s="1">
        <v>-4</v>
      </c>
      <c r="P79" s="1" t="s">
        <v>5</v>
      </c>
      <c r="Q79" s="1">
        <v>3600</v>
      </c>
      <c r="R79" s="1">
        <v>89</v>
      </c>
      <c r="S79" s="1">
        <v>0</v>
      </c>
      <c r="T79" s="1" t="b">
        <v>0</v>
      </c>
      <c r="U79" s="1" t="b">
        <v>0</v>
      </c>
      <c r="V79" s="1" t="b">
        <v>0</v>
      </c>
      <c r="W79" s="1" t="s">
        <v>0</v>
      </c>
      <c r="X79" s="1" t="s">
        <v>0</v>
      </c>
      <c r="Y79" s="1" t="b">
        <v>0</v>
      </c>
      <c r="Z79" s="1"/>
      <c r="AA79" s="3" t="s">
        <v>54</v>
      </c>
      <c r="AB79" t="s">
        <v>1</v>
      </c>
      <c r="AC79" t="s">
        <v>3</v>
      </c>
      <c r="AD79" t="s">
        <v>4</v>
      </c>
      <c r="AE79" t="s">
        <v>5</v>
      </c>
      <c r="AF79" t="s">
        <v>6</v>
      </c>
      <c r="AG79" t="s">
        <v>7</v>
      </c>
      <c r="AH79" t="s">
        <v>8</v>
      </c>
      <c r="AI79" t="s">
        <v>9</v>
      </c>
      <c r="AJ79" t="s">
        <v>10</v>
      </c>
      <c r="AK79" t="s">
        <v>11</v>
      </c>
      <c r="AL79" t="s">
        <v>12</v>
      </c>
      <c r="AM79" t="s">
        <v>71</v>
      </c>
      <c r="AN79" t="s">
        <v>13</v>
      </c>
      <c r="AO79" t="s">
        <v>73</v>
      </c>
      <c r="AP79" t="s">
        <v>14</v>
      </c>
      <c r="AQ79" t="s">
        <v>33</v>
      </c>
      <c r="AR79" t="s">
        <v>72</v>
      </c>
      <c r="AU79" s="3" t="s">
        <v>54</v>
      </c>
      <c r="AV79" t="s">
        <v>1</v>
      </c>
      <c r="AW79" t="s">
        <v>3</v>
      </c>
      <c r="AX79" t="s">
        <v>4</v>
      </c>
      <c r="AY79" t="s">
        <v>5</v>
      </c>
      <c r="AZ79" t="s">
        <v>6</v>
      </c>
      <c r="BA79" t="s">
        <v>7</v>
      </c>
      <c r="BB79" t="s">
        <v>8</v>
      </c>
      <c r="BC79" t="s">
        <v>9</v>
      </c>
      <c r="BD79" t="s">
        <v>10</v>
      </c>
      <c r="BE79" t="s">
        <v>11</v>
      </c>
      <c r="BF79" t="s">
        <v>12</v>
      </c>
      <c r="BG79" t="s">
        <v>71</v>
      </c>
      <c r="BH79" t="s">
        <v>13</v>
      </c>
      <c r="BI79" t="s">
        <v>73</v>
      </c>
      <c r="BJ79" t="s">
        <v>14</v>
      </c>
      <c r="BK79" t="s">
        <v>33</v>
      </c>
      <c r="BL79" t="s">
        <v>72</v>
      </c>
      <c r="BO79" s="3" t="s">
        <v>54</v>
      </c>
      <c r="BP79" t="s">
        <v>1</v>
      </c>
      <c r="BQ79" t="s">
        <v>3</v>
      </c>
      <c r="BR79" t="s">
        <v>4</v>
      </c>
      <c r="BS79" t="s">
        <v>5</v>
      </c>
      <c r="BT79" t="s">
        <v>6</v>
      </c>
      <c r="BU79" t="s">
        <v>7</v>
      </c>
      <c r="BV79" t="s">
        <v>8</v>
      </c>
      <c r="BW79" t="s">
        <v>9</v>
      </c>
      <c r="BX79" t="s">
        <v>10</v>
      </c>
      <c r="BY79" t="s">
        <v>11</v>
      </c>
      <c r="BZ79" t="s">
        <v>12</v>
      </c>
      <c r="CA79" t="s">
        <v>71</v>
      </c>
      <c r="CB79" t="s">
        <v>13</v>
      </c>
      <c r="CC79" t="s">
        <v>73</v>
      </c>
      <c r="CD79" t="s">
        <v>14</v>
      </c>
      <c r="CE79" t="s">
        <v>33</v>
      </c>
      <c r="CF79" t="s">
        <v>72</v>
      </c>
      <c r="CI79" s="3" t="s">
        <v>54</v>
      </c>
      <c r="CJ79" t="s">
        <v>1</v>
      </c>
      <c r="CK79" t="s">
        <v>3</v>
      </c>
      <c r="CL79" t="s">
        <v>4</v>
      </c>
      <c r="CM79" t="s">
        <v>5</v>
      </c>
      <c r="CN79" t="s">
        <v>6</v>
      </c>
      <c r="CO79" t="s">
        <v>7</v>
      </c>
      <c r="CP79" t="s">
        <v>8</v>
      </c>
      <c r="CQ79" t="s">
        <v>9</v>
      </c>
      <c r="CR79" t="s">
        <v>10</v>
      </c>
      <c r="CS79" t="s">
        <v>11</v>
      </c>
      <c r="CT79" t="s">
        <v>12</v>
      </c>
      <c r="CU79" t="s">
        <v>71</v>
      </c>
      <c r="CV79" t="s">
        <v>13</v>
      </c>
      <c r="CW79" t="s">
        <v>73</v>
      </c>
      <c r="CX79" t="s">
        <v>14</v>
      </c>
      <c r="CY79" t="s">
        <v>33</v>
      </c>
      <c r="CZ79" t="s">
        <v>72</v>
      </c>
    </row>
    <row r="80" spans="1:104" x14ac:dyDescent="0.2">
      <c r="A80" s="1" t="s">
        <v>135</v>
      </c>
      <c r="B80" s="1">
        <v>5</v>
      </c>
      <c r="C80" s="1">
        <v>35</v>
      </c>
      <c r="D80" s="1">
        <v>1</v>
      </c>
      <c r="E80" s="1">
        <v>1</v>
      </c>
      <c r="F80" s="1">
        <v>0.47397804300000002</v>
      </c>
      <c r="G80" s="1">
        <v>0</v>
      </c>
      <c r="H80" s="1">
        <v>35</v>
      </c>
      <c r="I80" s="1">
        <v>1</v>
      </c>
      <c r="J80" s="1">
        <v>294</v>
      </c>
      <c r="K80" s="1">
        <v>294</v>
      </c>
      <c r="L80" s="1">
        <v>4.1880440000000001E-3</v>
      </c>
      <c r="M80" s="1">
        <v>0</v>
      </c>
      <c r="N80" s="1">
        <v>4.1880440000000001E-3</v>
      </c>
      <c r="O80" s="1">
        <v>-4</v>
      </c>
      <c r="P80" s="1" t="s">
        <v>5</v>
      </c>
      <c r="Q80" s="1">
        <v>3600</v>
      </c>
      <c r="R80" s="1">
        <v>42</v>
      </c>
      <c r="S80" s="1">
        <v>0</v>
      </c>
      <c r="T80" s="1" t="b">
        <v>0</v>
      </c>
      <c r="U80" s="1" t="b">
        <v>0</v>
      </c>
      <c r="V80" s="1" t="b">
        <v>0</v>
      </c>
      <c r="W80" s="1" t="s">
        <v>0</v>
      </c>
      <c r="X80" s="1" t="s">
        <v>0</v>
      </c>
      <c r="Y80" s="1" t="b">
        <v>0</v>
      </c>
      <c r="Z80" s="1"/>
      <c r="AA80" s="4">
        <v>2</v>
      </c>
      <c r="AU80" s="4">
        <v>2</v>
      </c>
      <c r="BO80" s="4">
        <v>2</v>
      </c>
      <c r="CI80" s="4">
        <v>2</v>
      </c>
    </row>
    <row r="81" spans="1:104" x14ac:dyDescent="0.2">
      <c r="A81" s="1" t="s">
        <v>135</v>
      </c>
      <c r="B81" s="1">
        <v>5</v>
      </c>
      <c r="C81" s="1">
        <v>35</v>
      </c>
      <c r="D81" s="1">
        <v>0.91666666699999999</v>
      </c>
      <c r="E81" s="1">
        <v>1</v>
      </c>
      <c r="F81" s="1">
        <v>1.605332851</v>
      </c>
      <c r="G81" s="1">
        <v>0</v>
      </c>
      <c r="H81" s="1">
        <v>35</v>
      </c>
      <c r="I81" s="1">
        <v>4</v>
      </c>
      <c r="J81" s="1">
        <v>303</v>
      </c>
      <c r="K81" s="1">
        <v>75.75</v>
      </c>
      <c r="L81" s="1">
        <v>1.2629464999999999E-2</v>
      </c>
      <c r="M81" s="1">
        <v>0</v>
      </c>
      <c r="N81" s="1">
        <v>1.2629464999999999E-2</v>
      </c>
      <c r="O81" s="1">
        <v>-4</v>
      </c>
      <c r="P81" s="1" t="s">
        <v>5</v>
      </c>
      <c r="Q81" s="1">
        <v>3600</v>
      </c>
      <c r="R81" s="1">
        <v>0</v>
      </c>
      <c r="S81" s="1">
        <v>0</v>
      </c>
      <c r="T81" s="1" t="b">
        <v>0</v>
      </c>
      <c r="U81" s="1" t="b">
        <v>0</v>
      </c>
      <c r="V81" s="1" t="b">
        <v>0</v>
      </c>
      <c r="W81" s="1" t="s">
        <v>0</v>
      </c>
      <c r="X81" s="1" t="s">
        <v>0</v>
      </c>
      <c r="Y81" s="1" t="b">
        <v>0</v>
      </c>
      <c r="Z81" s="1"/>
      <c r="AA81" s="5" t="s">
        <v>138</v>
      </c>
      <c r="AB81">
        <v>3.5311157261937529</v>
      </c>
      <c r="AC81">
        <v>9.4761960850833713</v>
      </c>
      <c r="AD81">
        <v>0.69202766897809387</v>
      </c>
      <c r="AE81">
        <v>0.61646160058320276</v>
      </c>
      <c r="AF81">
        <v>0.61214425396038052</v>
      </c>
      <c r="AG81">
        <v>0.53193124946888282</v>
      </c>
      <c r="AH81">
        <v>3.4966161083158003</v>
      </c>
      <c r="AI81">
        <v>0.63067660172911644</v>
      </c>
      <c r="AJ81">
        <v>0.59892431377515287</v>
      </c>
      <c r="AK81">
        <v>0.60836691704901547</v>
      </c>
      <c r="AL81">
        <v>0.51842487078298027</v>
      </c>
      <c r="AM81">
        <v>5.4772255750516613E-3</v>
      </c>
      <c r="AN81">
        <v>2.4901421357041889</v>
      </c>
      <c r="AO81">
        <v>1.812672129778317E-3</v>
      </c>
      <c r="AP81">
        <v>4.3991637087344158</v>
      </c>
      <c r="AQ81">
        <v>9.4567093572516345</v>
      </c>
      <c r="AR81">
        <v>8.9928502983889439E-3</v>
      </c>
      <c r="AU81" s="5" t="s">
        <v>138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H81">
        <v>0</v>
      </c>
      <c r="BI81" t="e">
        <v>#DIV/0!</v>
      </c>
      <c r="BJ81">
        <v>0</v>
      </c>
      <c r="BK81">
        <v>0</v>
      </c>
      <c r="BO81" s="5" t="s">
        <v>138</v>
      </c>
      <c r="BP81">
        <v>1.3808588315170536E-2</v>
      </c>
      <c r="BQ81">
        <v>1.3808588315170536E-2</v>
      </c>
      <c r="BR81">
        <v>1.3808588315170536E-2</v>
      </c>
      <c r="BS81">
        <v>1.3808588315170536E-2</v>
      </c>
      <c r="BT81">
        <v>1.3808588315170536E-2</v>
      </c>
      <c r="BU81">
        <v>1.3808588315170536E-2</v>
      </c>
      <c r="BV81">
        <v>1.3808588315170536E-2</v>
      </c>
      <c r="BW81">
        <v>1.3808588315170536E-2</v>
      </c>
      <c r="BX81">
        <v>1.3808588315170536E-2</v>
      </c>
      <c r="BY81">
        <v>1.3808588315170536E-2</v>
      </c>
      <c r="BZ81">
        <v>1.3808588315170536E-2</v>
      </c>
      <c r="CA81">
        <v>2.66452236786692E-2</v>
      </c>
      <c r="CB81">
        <v>1.3808588315170536E-2</v>
      </c>
      <c r="CC81">
        <v>0.10846742908233266</v>
      </c>
      <c r="CD81">
        <v>1.3808588315170536E-2</v>
      </c>
      <c r="CE81">
        <v>1.3808588145657281E-2</v>
      </c>
      <c r="CF81">
        <v>1.6486852485185811E-2</v>
      </c>
      <c r="CI81" s="5" t="s">
        <v>138</v>
      </c>
      <c r="CJ81">
        <v>2.3704951167845337E-2</v>
      </c>
      <c r="CK81">
        <v>4.6323684563476372E-3</v>
      </c>
      <c r="CL81">
        <v>4.6323684563476372E-3</v>
      </c>
      <c r="CM81">
        <v>4.6323684563476372E-3</v>
      </c>
      <c r="CN81">
        <v>4.6323684563476372E-3</v>
      </c>
      <c r="CO81">
        <v>4.6323684563476372E-3</v>
      </c>
      <c r="CP81">
        <v>4.6323684563476372E-3</v>
      </c>
      <c r="CQ81">
        <v>4.6323684563476372E-3</v>
      </c>
      <c r="CR81">
        <v>4.6323684563476372E-3</v>
      </c>
      <c r="CS81">
        <v>4.6323684563476372E-3</v>
      </c>
      <c r="CT81">
        <v>4.6323684563476372E-3</v>
      </c>
      <c r="CU81">
        <v>8.938935490321466E-3</v>
      </c>
      <c r="CV81">
        <v>2.4472575699128314E-2</v>
      </c>
      <c r="CW81">
        <v>9.3547291624752615E-2</v>
      </c>
      <c r="CX81">
        <v>4.6323684563476372E-3</v>
      </c>
      <c r="CY81">
        <v>4.6323682454651764E-3</v>
      </c>
      <c r="CZ81">
        <v>5.5308457266960197E-3</v>
      </c>
    </row>
    <row r="82" spans="1:104" x14ac:dyDescent="0.2">
      <c r="A82" s="1" t="s">
        <v>135</v>
      </c>
      <c r="B82" s="1">
        <v>2</v>
      </c>
      <c r="C82" s="1">
        <v>35</v>
      </c>
      <c r="D82" s="1">
        <v>1</v>
      </c>
      <c r="E82" s="1">
        <v>1</v>
      </c>
      <c r="F82" s="1">
        <v>0.17754077900000001</v>
      </c>
      <c r="G82" s="1">
        <v>0</v>
      </c>
      <c r="H82" s="1">
        <v>35</v>
      </c>
      <c r="I82" s="1">
        <v>11</v>
      </c>
      <c r="J82" s="1">
        <v>36</v>
      </c>
      <c r="K82" s="1">
        <v>3.2727272730000001</v>
      </c>
      <c r="L82" s="1">
        <v>2.4267870000000001E-3</v>
      </c>
      <c r="M82" s="1">
        <v>0</v>
      </c>
      <c r="N82" s="1">
        <v>2.4267870000000001E-3</v>
      </c>
      <c r="O82" s="1">
        <v>-4</v>
      </c>
      <c r="P82" s="1" t="s">
        <v>6</v>
      </c>
      <c r="Q82" s="1">
        <v>3600</v>
      </c>
      <c r="R82" s="1">
        <v>138</v>
      </c>
      <c r="S82" s="1">
        <v>0</v>
      </c>
      <c r="T82" s="1" t="b">
        <v>0</v>
      </c>
      <c r="U82" s="1" t="b">
        <v>0</v>
      </c>
      <c r="V82" s="1" t="b">
        <v>0</v>
      </c>
      <c r="W82" s="1" t="s">
        <v>0</v>
      </c>
      <c r="X82" s="1" t="s">
        <v>0</v>
      </c>
      <c r="Y82" s="1" t="b">
        <v>0</v>
      </c>
      <c r="Z82" s="1"/>
      <c r="AA82" s="5" t="s">
        <v>64</v>
      </c>
      <c r="AB82">
        <v>437.82985199706525</v>
      </c>
      <c r="AC82">
        <v>64.338606564757129</v>
      </c>
      <c r="AD82">
        <v>119.76957681424284</v>
      </c>
      <c r="AE82">
        <v>128.76965016514362</v>
      </c>
      <c r="AF82">
        <v>116.68733713852751</v>
      </c>
      <c r="AG82">
        <v>139.05604281187823</v>
      </c>
      <c r="AH82">
        <v>14.366546658974835</v>
      </c>
      <c r="AI82">
        <v>43.15504574476536</v>
      </c>
      <c r="AJ82">
        <v>40.341369228847519</v>
      </c>
      <c r="AK82">
        <v>37.635175545504069</v>
      </c>
      <c r="AL82">
        <v>47.076519017332686</v>
      </c>
      <c r="AM82">
        <v>1.1401754250991375E-2</v>
      </c>
      <c r="AN82">
        <v>50.34924120815537</v>
      </c>
      <c r="AO82">
        <v>6.5114187429120771E-3</v>
      </c>
      <c r="AP82">
        <v>237.61244994445181</v>
      </c>
      <c r="AQ82">
        <v>427.5586741567933</v>
      </c>
      <c r="AR82">
        <v>1.4786226601837165</v>
      </c>
      <c r="AU82" s="5" t="s">
        <v>64</v>
      </c>
      <c r="AV82">
        <v>2.1089833512830775E-5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 t="e">
        <v>#DIV/0!</v>
      </c>
      <c r="BH82">
        <v>0</v>
      </c>
      <c r="BI82" t="e">
        <v>#DIV/0!</v>
      </c>
      <c r="BJ82">
        <v>0</v>
      </c>
      <c r="BK82">
        <v>0</v>
      </c>
      <c r="BL82" t="e">
        <v>#DIV/0!</v>
      </c>
      <c r="BO82" s="5" t="s">
        <v>64</v>
      </c>
      <c r="BP82">
        <v>2.2561522154976366E-2</v>
      </c>
      <c r="BQ82">
        <v>2.3124864665015767E-2</v>
      </c>
      <c r="BR82">
        <v>2.6630801279119643E-2</v>
      </c>
      <c r="BS82">
        <v>2.6630801279119643E-2</v>
      </c>
      <c r="BT82">
        <v>2.6630801279119643E-2</v>
      </c>
      <c r="BU82">
        <v>2.9917862606994368E-2</v>
      </c>
      <c r="BV82">
        <v>2.2561522154976366E-2</v>
      </c>
      <c r="BW82">
        <v>2.4388779146507243E-2</v>
      </c>
      <c r="BX82">
        <v>2.4388779146507243E-2</v>
      </c>
      <c r="BY82">
        <v>2.4388779146507243E-2</v>
      </c>
      <c r="BZ82">
        <v>2.9143158504826822E-2</v>
      </c>
      <c r="CA82">
        <v>2.3431981094512989E-2</v>
      </c>
      <c r="CB82">
        <v>2.9917862606994368E-2</v>
      </c>
      <c r="CC82">
        <v>2.6197751259715032E-2</v>
      </c>
      <c r="CD82">
        <v>2.2561522154976366E-2</v>
      </c>
      <c r="CE82">
        <v>2.3124864665015767E-2</v>
      </c>
      <c r="CF82">
        <v>2.0917226797734386E-2</v>
      </c>
      <c r="CI82" s="5" t="s">
        <v>64</v>
      </c>
      <c r="CJ82">
        <v>9.9231934397460697E-3</v>
      </c>
      <c r="CK82">
        <v>8.6011388958720809E-3</v>
      </c>
      <c r="CL82">
        <v>8.6011389848524179E-3</v>
      </c>
      <c r="CM82">
        <v>8.6011389848524179E-3</v>
      </c>
      <c r="CN82">
        <v>8.6011389848524179E-3</v>
      </c>
      <c r="CO82">
        <v>8.6011388958720809E-3</v>
      </c>
      <c r="CP82">
        <v>8.6011388958720809E-3</v>
      </c>
      <c r="CQ82">
        <v>8.6011389848524179E-3</v>
      </c>
      <c r="CR82">
        <v>8.6011389848524179E-3</v>
      </c>
      <c r="CS82">
        <v>8.6011389848524179E-3</v>
      </c>
      <c r="CT82">
        <v>8.6011388958720809E-3</v>
      </c>
      <c r="CU82">
        <v>3.4349717175011256E-3</v>
      </c>
      <c r="CV82">
        <v>1.0313878936020876E-2</v>
      </c>
      <c r="CW82">
        <v>8.7481776527963233E-3</v>
      </c>
      <c r="CX82">
        <v>8.6011388958720809E-3</v>
      </c>
      <c r="CY82">
        <v>8.6011388958720809E-3</v>
      </c>
      <c r="CZ82">
        <v>6.0027627971571528E-3</v>
      </c>
    </row>
    <row r="83" spans="1:104" x14ac:dyDescent="0.2">
      <c r="A83" s="1" t="s">
        <v>135</v>
      </c>
      <c r="B83" s="1">
        <v>2</v>
      </c>
      <c r="C83" s="1">
        <v>35</v>
      </c>
      <c r="D83" s="1">
        <v>1</v>
      </c>
      <c r="E83" s="1">
        <v>1</v>
      </c>
      <c r="F83" s="1">
        <v>0.103985786</v>
      </c>
      <c r="G83" s="1">
        <v>0</v>
      </c>
      <c r="H83" s="1">
        <v>35</v>
      </c>
      <c r="I83" s="1">
        <v>5</v>
      </c>
      <c r="J83" s="1">
        <v>24</v>
      </c>
      <c r="K83" s="1">
        <v>4.8</v>
      </c>
      <c r="L83" s="1">
        <v>1.1142420000000001E-3</v>
      </c>
      <c r="M83" s="1">
        <v>0</v>
      </c>
      <c r="N83" s="1">
        <v>1.1142420000000001E-3</v>
      </c>
      <c r="O83" s="1">
        <v>-4</v>
      </c>
      <c r="P83" s="1" t="s">
        <v>6</v>
      </c>
      <c r="Q83" s="1">
        <v>3600</v>
      </c>
      <c r="R83" s="1">
        <v>15</v>
      </c>
      <c r="S83" s="1">
        <v>0</v>
      </c>
      <c r="T83" s="1" t="b">
        <v>0</v>
      </c>
      <c r="U83" s="1" t="b">
        <v>0</v>
      </c>
      <c r="V83" s="1" t="b">
        <v>0</v>
      </c>
      <c r="W83" s="1" t="s">
        <v>0</v>
      </c>
      <c r="X83" s="1" t="s">
        <v>0</v>
      </c>
      <c r="Y83" s="1" t="b">
        <v>0</v>
      </c>
      <c r="Z83" s="1"/>
      <c r="AA83" s="5" t="s">
        <v>134</v>
      </c>
      <c r="AB83">
        <v>21.040008527667037</v>
      </c>
      <c r="AC83">
        <v>6.0207271567328755</v>
      </c>
      <c r="AD83">
        <v>1.6868331246218025</v>
      </c>
      <c r="AE83">
        <v>1.6344654020588489</v>
      </c>
      <c r="AF83">
        <v>1.605624999055359</v>
      </c>
      <c r="AG83">
        <v>15.021847751372389</v>
      </c>
      <c r="AH83">
        <v>96.339386193918344</v>
      </c>
      <c r="AI83">
        <v>1.0288306342919</v>
      </c>
      <c r="AJ83">
        <v>1.0008823289842501</v>
      </c>
      <c r="AK83">
        <v>1.0231322292411356</v>
      </c>
      <c r="AL83">
        <v>15.164439280009114</v>
      </c>
      <c r="AM83">
        <v>5.4772255750516613E-3</v>
      </c>
      <c r="AN83">
        <v>3.359403060584838</v>
      </c>
      <c r="AO83">
        <v>7.9877907843135061E-4</v>
      </c>
      <c r="AP83">
        <v>32.463335360792613</v>
      </c>
      <c r="AQ83">
        <v>4.5065219796972205</v>
      </c>
      <c r="AR83">
        <v>9.3425283584349251E-3</v>
      </c>
      <c r="AU83" s="5" t="s">
        <v>134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H83">
        <v>0</v>
      </c>
      <c r="BI83" t="e">
        <v>#DIV/0!</v>
      </c>
      <c r="BJ83">
        <v>0</v>
      </c>
      <c r="BK83">
        <v>0</v>
      </c>
      <c r="BO83" s="5" t="s">
        <v>134</v>
      </c>
      <c r="BP83">
        <v>5.7676083696904031E-2</v>
      </c>
      <c r="BQ83">
        <v>5.7676083696904031E-2</v>
      </c>
      <c r="BR83">
        <v>5.7498890991968359E-2</v>
      </c>
      <c r="BS83">
        <v>5.7498890991968359E-2</v>
      </c>
      <c r="BT83">
        <v>5.7498890991968359E-2</v>
      </c>
      <c r="BU83">
        <v>5.0910084879610212E-2</v>
      </c>
      <c r="BV83">
        <v>5.4958240194769893E-2</v>
      </c>
      <c r="BW83">
        <v>5.1110125281850952E-2</v>
      </c>
      <c r="BX83">
        <v>5.1110125281850952E-2</v>
      </c>
      <c r="BY83">
        <v>5.1110125281850952E-2</v>
      </c>
      <c r="BZ83">
        <v>5.0910084879610212E-2</v>
      </c>
      <c r="CA83">
        <v>2.927700257881688E-2</v>
      </c>
      <c r="CB83">
        <v>5.4958240194769893E-2</v>
      </c>
      <c r="CC83">
        <v>3.9771725175768123E-2</v>
      </c>
      <c r="CD83">
        <v>5.7676083696904031E-2</v>
      </c>
      <c r="CE83">
        <v>5.5695967684621192E-2</v>
      </c>
      <c r="CF83">
        <v>3.4404556102529529E-2</v>
      </c>
      <c r="CI83" s="5" t="s">
        <v>134</v>
      </c>
      <c r="CJ83">
        <v>2.4033513146192814E-2</v>
      </c>
      <c r="CK83">
        <v>1.0584010751543162E-2</v>
      </c>
      <c r="CL83">
        <v>1.0584010751543162E-2</v>
      </c>
      <c r="CM83">
        <v>1.0584010751543162E-2</v>
      </c>
      <c r="CN83">
        <v>1.0584010751543162E-2</v>
      </c>
      <c r="CO83">
        <v>1.0584010751543162E-2</v>
      </c>
      <c r="CP83">
        <v>1.0584010751543162E-2</v>
      </c>
      <c r="CQ83">
        <v>1.0584010751543162E-2</v>
      </c>
      <c r="CR83">
        <v>1.0584010751543162E-2</v>
      </c>
      <c r="CS83">
        <v>1.0584010751543162E-2</v>
      </c>
      <c r="CT83">
        <v>1.0584010751543162E-2</v>
      </c>
      <c r="CU83">
        <v>5.5077051028404799E-3</v>
      </c>
      <c r="CV83">
        <v>2.3814024447726664E-2</v>
      </c>
      <c r="CW83">
        <v>1.3381141180633349E-2</v>
      </c>
      <c r="CX83">
        <v>1.0584010751543162E-2</v>
      </c>
      <c r="CY83">
        <v>1.0584010773046893E-2</v>
      </c>
      <c r="CZ83">
        <v>1.5876016100702568E-2</v>
      </c>
    </row>
    <row r="84" spans="1:104" x14ac:dyDescent="0.2">
      <c r="A84" s="1" t="s">
        <v>135</v>
      </c>
      <c r="B84" s="1">
        <v>2</v>
      </c>
      <c r="C84" s="1">
        <v>35</v>
      </c>
      <c r="D84" s="1">
        <v>1</v>
      </c>
      <c r="E84" s="1">
        <v>1</v>
      </c>
      <c r="F84" s="1">
        <v>3.2966137E-2</v>
      </c>
      <c r="G84" s="1">
        <v>0</v>
      </c>
      <c r="H84" s="1">
        <v>35</v>
      </c>
      <c r="I84" s="1">
        <v>1</v>
      </c>
      <c r="J84" s="1">
        <v>6</v>
      </c>
      <c r="K84" s="1">
        <v>6</v>
      </c>
      <c r="L84" s="1">
        <v>2.6870399999999998E-4</v>
      </c>
      <c r="M84" s="1">
        <v>0</v>
      </c>
      <c r="N84" s="1">
        <v>2.6870399999999998E-4</v>
      </c>
      <c r="O84" s="1">
        <v>-4</v>
      </c>
      <c r="P84" s="1" t="s">
        <v>6</v>
      </c>
      <c r="Q84" s="1">
        <v>3600</v>
      </c>
      <c r="R84" s="1">
        <v>89</v>
      </c>
      <c r="S84" s="1">
        <v>0</v>
      </c>
      <c r="T84" s="1" t="b">
        <v>0</v>
      </c>
      <c r="U84" s="1" t="b">
        <v>0</v>
      </c>
      <c r="V84" s="1" t="b">
        <v>0</v>
      </c>
      <c r="W84" s="1" t="s">
        <v>0</v>
      </c>
      <c r="X84" s="1" t="s">
        <v>0</v>
      </c>
      <c r="Y84" s="1" t="b">
        <v>0</v>
      </c>
      <c r="Z84" s="1"/>
      <c r="AA84" s="5" t="s">
        <v>76</v>
      </c>
      <c r="AB84">
        <v>11.296802873237844</v>
      </c>
      <c r="AC84">
        <v>6.1056218936878839</v>
      </c>
      <c r="AD84">
        <v>3.7536065438645676</v>
      </c>
      <c r="AE84">
        <v>3.5957715964435768</v>
      </c>
      <c r="AF84">
        <v>3.6522617377101945</v>
      </c>
      <c r="AG84">
        <v>3.3382243968944287</v>
      </c>
      <c r="AH84">
        <v>3.5062841370455389</v>
      </c>
      <c r="AI84">
        <v>3.6136501001516894</v>
      </c>
      <c r="AJ84">
        <v>3.2966875893119032</v>
      </c>
      <c r="AK84">
        <v>3.3877305531596851</v>
      </c>
      <c r="AL84">
        <v>3.5523706474429901</v>
      </c>
      <c r="AM84">
        <v>4.4721359549995798E-3</v>
      </c>
      <c r="AN84">
        <v>44.091472787070423</v>
      </c>
      <c r="AO84">
        <v>8.3111959123303557E-3</v>
      </c>
      <c r="AP84">
        <v>86.42866518141598</v>
      </c>
      <c r="AQ84">
        <v>8.6809652659354768</v>
      </c>
      <c r="AR84">
        <v>3.0474932339593901E-3</v>
      </c>
      <c r="AU84" s="5" t="s">
        <v>76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H84">
        <v>0</v>
      </c>
      <c r="BI84" t="e">
        <v>#DIV/0!</v>
      </c>
      <c r="BJ84">
        <v>0</v>
      </c>
      <c r="BK84">
        <v>0</v>
      </c>
      <c r="BO84" s="5" t="s">
        <v>76</v>
      </c>
      <c r="BP84">
        <v>2.4277982631843963E-2</v>
      </c>
      <c r="BQ84">
        <v>2.4277982631843963E-2</v>
      </c>
      <c r="BR84">
        <v>2.4277982631843963E-2</v>
      </c>
      <c r="BS84">
        <v>2.4277982631843963E-2</v>
      </c>
      <c r="BT84">
        <v>2.4277982631843963E-2</v>
      </c>
      <c r="BU84">
        <v>2.4277982631843963E-2</v>
      </c>
      <c r="BV84">
        <v>2.4277982631843963E-2</v>
      </c>
      <c r="BW84">
        <v>2.4277982631843963E-2</v>
      </c>
      <c r="BX84">
        <v>2.4277982631843963E-2</v>
      </c>
      <c r="BY84">
        <v>2.4277982631843963E-2</v>
      </c>
      <c r="BZ84">
        <v>2.4277982631843963E-2</v>
      </c>
      <c r="CA84">
        <v>1.5055196933509332E-2</v>
      </c>
      <c r="CB84">
        <v>2.4277982631843963E-2</v>
      </c>
      <c r="CC84">
        <v>1.56485590566286E-2</v>
      </c>
      <c r="CD84">
        <v>2.4277982631843963E-2</v>
      </c>
      <c r="CE84">
        <v>2.4277982596531546E-2</v>
      </c>
      <c r="CF84">
        <v>2.6260653099926354E-2</v>
      </c>
      <c r="CI84" s="5" t="s">
        <v>76</v>
      </c>
      <c r="CJ84">
        <v>1.4979373810929748E-2</v>
      </c>
      <c r="CK84">
        <v>8.0926610838755655E-3</v>
      </c>
      <c r="CL84">
        <v>8.0926610838755655E-3</v>
      </c>
      <c r="CM84">
        <v>8.0926610838755655E-3</v>
      </c>
      <c r="CN84">
        <v>8.0926610838755655E-3</v>
      </c>
      <c r="CO84">
        <v>8.0926610838755655E-3</v>
      </c>
      <c r="CP84">
        <v>8.0926610838755655E-3</v>
      </c>
      <c r="CQ84">
        <v>8.0926610838755655E-3</v>
      </c>
      <c r="CR84">
        <v>8.0926610838755655E-3</v>
      </c>
      <c r="CS84">
        <v>8.0926610838755655E-3</v>
      </c>
      <c r="CT84">
        <v>8.0926610838755655E-3</v>
      </c>
      <c r="CU84">
        <v>5.0182392031558436E-3</v>
      </c>
      <c r="CV84">
        <v>1.4979373810929748E-2</v>
      </c>
      <c r="CW84">
        <v>4.6744232194233298E-3</v>
      </c>
      <c r="CX84">
        <v>8.0926610838755655E-3</v>
      </c>
      <c r="CY84">
        <v>8.0926608655051795E-3</v>
      </c>
      <c r="CZ84">
        <v>8.7535509833471716E-3</v>
      </c>
    </row>
    <row r="85" spans="1:104" x14ac:dyDescent="0.2">
      <c r="A85" s="1" t="s">
        <v>135</v>
      </c>
      <c r="B85" s="1">
        <v>2</v>
      </c>
      <c r="C85" s="1">
        <v>35</v>
      </c>
      <c r="D85" s="1">
        <v>1</v>
      </c>
      <c r="E85" s="1">
        <v>1</v>
      </c>
      <c r="F85" s="1">
        <v>6.0267925E-2</v>
      </c>
      <c r="G85" s="1">
        <v>0</v>
      </c>
      <c r="H85" s="1">
        <v>35</v>
      </c>
      <c r="I85" s="1">
        <v>4</v>
      </c>
      <c r="J85" s="1">
        <v>40</v>
      </c>
      <c r="K85" s="1">
        <v>10</v>
      </c>
      <c r="L85" s="1">
        <v>1.096833E-3</v>
      </c>
      <c r="M85" s="1">
        <v>0</v>
      </c>
      <c r="N85" s="1">
        <v>1.096833E-3</v>
      </c>
      <c r="O85" s="1">
        <v>-4</v>
      </c>
      <c r="P85" s="1" t="s">
        <v>6</v>
      </c>
      <c r="Q85" s="1">
        <v>3600</v>
      </c>
      <c r="R85" s="1">
        <v>42</v>
      </c>
      <c r="S85" s="1">
        <v>0</v>
      </c>
      <c r="T85" s="1" t="b">
        <v>0</v>
      </c>
      <c r="U85" s="1" t="b">
        <v>0</v>
      </c>
      <c r="V85" s="1" t="b">
        <v>0</v>
      </c>
      <c r="W85" s="1" t="s">
        <v>0</v>
      </c>
      <c r="X85" s="1" t="s">
        <v>0</v>
      </c>
      <c r="Y85" s="1" t="b">
        <v>0</v>
      </c>
      <c r="Z85" s="1"/>
      <c r="AA85" s="5" t="s">
        <v>67</v>
      </c>
      <c r="AB85">
        <v>3.558930599881165E-4</v>
      </c>
      <c r="AC85">
        <v>2.1438071899459513E-2</v>
      </c>
      <c r="AD85">
        <v>1.5913329589326852E-2</v>
      </c>
      <c r="AE85">
        <v>1.2940532711264661E-2</v>
      </c>
      <c r="AF85">
        <v>1.2086193908062561E-2</v>
      </c>
      <c r="AG85">
        <v>6.497019653031069E-3</v>
      </c>
      <c r="AH85">
        <v>669.74607480277348</v>
      </c>
      <c r="AI85">
        <v>1.3537977400768892E-2</v>
      </c>
      <c r="AJ85">
        <v>3.0556676614069019E-2</v>
      </c>
      <c r="AK85">
        <v>9.6791251190833077E-3</v>
      </c>
      <c r="AL85">
        <v>174.58569006911037</v>
      </c>
      <c r="AM85">
        <v>0.13330416347591301</v>
      </c>
      <c r="AN85">
        <v>2.0434156479741252E-2</v>
      </c>
      <c r="AO85">
        <v>2.7685299556345455E-3</v>
      </c>
      <c r="AP85">
        <v>1.1782631011483817E-2</v>
      </c>
      <c r="AQ85">
        <v>3.1848159737398754E-2</v>
      </c>
      <c r="AR85">
        <v>7.3609975451112053</v>
      </c>
      <c r="AU85" s="5" t="s">
        <v>67</v>
      </c>
      <c r="AV85">
        <v>6.1449800704405106E-3</v>
      </c>
      <c r="AW85">
        <v>4.5834936124787623E-3</v>
      </c>
      <c r="AX85">
        <v>9.2965957476350489E-3</v>
      </c>
      <c r="AY85">
        <v>9.9015264374779557E-3</v>
      </c>
      <c r="AZ85">
        <v>9.8284155802148433E-3</v>
      </c>
      <c r="BA85">
        <v>1.4430854909863034E-2</v>
      </c>
      <c r="BB85">
        <v>0</v>
      </c>
      <c r="BC85">
        <v>8.1098626173784511E-3</v>
      </c>
      <c r="BD85">
        <v>8.1098626173784511E-3</v>
      </c>
      <c r="BE85">
        <v>8.1098626173781024E-3</v>
      </c>
      <c r="BF85">
        <v>0</v>
      </c>
      <c r="BG85" t="e">
        <v>#DIV/0!</v>
      </c>
      <c r="BH85">
        <v>3.4260942093774192E-3</v>
      </c>
      <c r="BI85" t="e">
        <v>#DIV/0!</v>
      </c>
      <c r="BJ85">
        <v>1.2174568472907703E-2</v>
      </c>
      <c r="BK85">
        <v>7.0492430454063351E-3</v>
      </c>
      <c r="BL85" t="e">
        <v>#DIV/0!</v>
      </c>
      <c r="BO85" s="5" t="s">
        <v>67</v>
      </c>
      <c r="BP85">
        <v>4.1705743141700141E-2</v>
      </c>
      <c r="BQ85">
        <v>2.7216552969763982E-2</v>
      </c>
      <c r="BR85">
        <v>2.0013712720158314E-2</v>
      </c>
      <c r="BS85">
        <v>2.0013712720158314E-2</v>
      </c>
      <c r="BT85">
        <v>2.1340533764278958E-2</v>
      </c>
      <c r="BU85">
        <v>2.8879390704484899E-2</v>
      </c>
      <c r="BV85">
        <v>2.1596118227509477E-2</v>
      </c>
      <c r="BW85">
        <v>1.9173598674882202E-2</v>
      </c>
      <c r="BX85">
        <v>1.9173598674882202E-2</v>
      </c>
      <c r="BY85">
        <v>1.9173598674882202E-2</v>
      </c>
      <c r="BZ85">
        <v>2.3070239470916899E-2</v>
      </c>
      <c r="CA85">
        <v>1.2394963481117507E-2</v>
      </c>
      <c r="CB85">
        <v>2.4343224656284333E-2</v>
      </c>
      <c r="CC85">
        <v>2.4343224778005029E-2</v>
      </c>
      <c r="CD85">
        <v>2.3070239486975744E-2</v>
      </c>
      <c r="CE85">
        <v>2.0554721375801149E-2</v>
      </c>
      <c r="CF85">
        <v>3.0809829065592115E-2</v>
      </c>
      <c r="CI85" s="5" t="s">
        <v>67</v>
      </c>
      <c r="CJ85">
        <v>1.3507097974995851E-2</v>
      </c>
      <c r="CK85">
        <v>6.3911996446246793E-3</v>
      </c>
      <c r="CL85">
        <v>5.3529588614051118E-3</v>
      </c>
      <c r="CM85">
        <v>5.3529588614051118E-3</v>
      </c>
      <c r="CN85">
        <v>5.4096055062438633E-3</v>
      </c>
      <c r="CO85">
        <v>5.1201090481590508E-3</v>
      </c>
      <c r="CP85">
        <v>5.3529588745130207E-3</v>
      </c>
      <c r="CQ85">
        <v>6.1974816780385467E-3</v>
      </c>
      <c r="CR85">
        <v>6.1974816780385467E-3</v>
      </c>
      <c r="CS85">
        <v>6.1974816780385467E-3</v>
      </c>
      <c r="CT85">
        <v>5.3529588745130207E-3</v>
      </c>
      <c r="CU85">
        <v>7.0705067216090961E-3</v>
      </c>
      <c r="CV85">
        <v>1.0277360714934103E-2</v>
      </c>
      <c r="CW85">
        <v>6.6712375733657646E-3</v>
      </c>
      <c r="CX85">
        <v>9.3044165677709095E-3</v>
      </c>
      <c r="CY85">
        <v>5.9464664983802347E-3</v>
      </c>
      <c r="CZ85">
        <v>8.2633091766651703E-3</v>
      </c>
    </row>
    <row r="86" spans="1:104" x14ac:dyDescent="0.2">
      <c r="A86" s="1" t="s">
        <v>135</v>
      </c>
      <c r="B86" s="1">
        <v>2</v>
      </c>
      <c r="C86" s="1">
        <v>35</v>
      </c>
      <c r="D86" s="1">
        <v>1</v>
      </c>
      <c r="E86" s="1">
        <v>1</v>
      </c>
      <c r="F86" s="1">
        <v>4.9989938999999997E-2</v>
      </c>
      <c r="G86" s="1">
        <v>0</v>
      </c>
      <c r="H86" s="1">
        <v>35</v>
      </c>
      <c r="I86" s="1">
        <v>2</v>
      </c>
      <c r="J86" s="1">
        <v>21</v>
      </c>
      <c r="K86" s="1">
        <v>10.5</v>
      </c>
      <c r="L86" s="1">
        <v>5.5743800000000005E-4</v>
      </c>
      <c r="M86" s="1">
        <v>0</v>
      </c>
      <c r="N86" s="1">
        <v>5.5743800000000005E-4</v>
      </c>
      <c r="O86" s="1">
        <v>-4</v>
      </c>
      <c r="P86" s="1" t="s">
        <v>6</v>
      </c>
      <c r="Q86" s="1">
        <v>3600</v>
      </c>
      <c r="R86" s="1">
        <v>0</v>
      </c>
      <c r="S86" s="1">
        <v>0</v>
      </c>
      <c r="T86" s="1" t="b">
        <v>0</v>
      </c>
      <c r="U86" s="1" t="b">
        <v>0</v>
      </c>
      <c r="V86" s="1" t="b">
        <v>0</v>
      </c>
      <c r="W86" s="1" t="s">
        <v>0</v>
      </c>
      <c r="X86" s="1" t="s">
        <v>0</v>
      </c>
      <c r="Y86" s="1" t="b">
        <v>0</v>
      </c>
      <c r="Z86" s="1"/>
      <c r="AA86" s="5" t="s">
        <v>27</v>
      </c>
      <c r="AB86">
        <v>295.02148106048594</v>
      </c>
      <c r="AC86">
        <v>263.87983607828266</v>
      </c>
      <c r="AD86">
        <v>305.5523365058462</v>
      </c>
      <c r="AE86">
        <v>76.730526988355436</v>
      </c>
      <c r="AF86">
        <v>133.62015714585334</v>
      </c>
      <c r="AG86">
        <v>8.608570107983976E-2</v>
      </c>
      <c r="AH86">
        <v>335.035189353943</v>
      </c>
      <c r="AI86">
        <v>414.38800549474348</v>
      </c>
      <c r="AJ86">
        <v>312.41870888807938</v>
      </c>
      <c r="AK86">
        <v>363.57377060138418</v>
      </c>
      <c r="AL86">
        <v>285.70840789973312</v>
      </c>
      <c r="AM86">
        <v>8.3666002653407564E-3</v>
      </c>
      <c r="AN86">
        <v>74.783684999174412</v>
      </c>
      <c r="AO86">
        <v>1.1372070019867411E-2</v>
      </c>
      <c r="AP86">
        <v>9.4401480136598447E-3</v>
      </c>
      <c r="AQ86">
        <v>578.60415638215454</v>
      </c>
      <c r="AR86">
        <v>0.13620394349972942</v>
      </c>
      <c r="AU86" s="5" t="s">
        <v>27</v>
      </c>
      <c r="AV86">
        <v>3.1614838288373395E-5</v>
      </c>
      <c r="AW86">
        <v>0</v>
      </c>
      <c r="AX86">
        <v>8.646104894656996E-2</v>
      </c>
      <c r="AY86">
        <v>0.10612361737709744</v>
      </c>
      <c r="AZ86">
        <v>9.7036191595173918E-2</v>
      </c>
      <c r="BA86">
        <v>6.5290918031391226E-2</v>
      </c>
      <c r="BB86">
        <v>0</v>
      </c>
      <c r="BC86">
        <v>6.5649598761473971E-2</v>
      </c>
      <c r="BD86">
        <v>5.1078196688501679E-2</v>
      </c>
      <c r="BE86">
        <v>6.8233350843352761E-2</v>
      </c>
      <c r="BF86">
        <v>9.8586026105417418E-2</v>
      </c>
      <c r="BH86">
        <v>0</v>
      </c>
      <c r="BI86" t="e">
        <v>#DIV/0!</v>
      </c>
      <c r="BJ86">
        <v>9.2928667373069901E-2</v>
      </c>
      <c r="BK86">
        <v>0</v>
      </c>
      <c r="BO86" s="5" t="s">
        <v>27</v>
      </c>
      <c r="BP86">
        <v>6.4874452019170617E-3</v>
      </c>
      <c r="BQ86">
        <v>6.4874452019170617E-3</v>
      </c>
      <c r="BR86">
        <v>6.4874452019170617E-3</v>
      </c>
      <c r="BS86">
        <v>6.4874452019170617E-3</v>
      </c>
      <c r="BT86">
        <v>6.4874452019170617E-3</v>
      </c>
      <c r="BU86">
        <v>5.3836911771129323E-3</v>
      </c>
      <c r="BV86">
        <v>6.4874452019170617E-3</v>
      </c>
      <c r="BW86">
        <v>6.4874452019170617E-3</v>
      </c>
      <c r="BX86">
        <v>6.4874452019170617E-3</v>
      </c>
      <c r="BY86">
        <v>6.4874452019170617E-3</v>
      </c>
      <c r="BZ86">
        <v>6.4874452019170617E-3</v>
      </c>
      <c r="CA86">
        <v>9.1514917602902052E-3</v>
      </c>
      <c r="CB86">
        <v>6.4874452019170617E-3</v>
      </c>
      <c r="CC86">
        <v>8.2255020037747192E-3</v>
      </c>
      <c r="CD86">
        <v>7.5209300109086033E-3</v>
      </c>
      <c r="CE86">
        <v>6.4874451887568501E-3</v>
      </c>
      <c r="CF86">
        <v>7.6165695484174895E-3</v>
      </c>
      <c r="CI86" s="5" t="s">
        <v>27</v>
      </c>
      <c r="CJ86">
        <v>2.0730049786674191E-3</v>
      </c>
      <c r="CK86">
        <v>2.162757568984259E-3</v>
      </c>
      <c r="CL86">
        <v>2.162757568984259E-3</v>
      </c>
      <c r="CM86">
        <v>2.162757568984259E-3</v>
      </c>
      <c r="CN86">
        <v>2.162757568984259E-3</v>
      </c>
      <c r="CO86">
        <v>4.6618745664111973E-3</v>
      </c>
      <c r="CP86">
        <v>2.162757568984259E-3</v>
      </c>
      <c r="CQ86">
        <v>2.162757568984259E-3</v>
      </c>
      <c r="CR86">
        <v>2.162757568984259E-3</v>
      </c>
      <c r="CS86">
        <v>2.162757568984259E-3</v>
      </c>
      <c r="CT86">
        <v>2.162757568984259E-3</v>
      </c>
      <c r="CU86">
        <v>3.0509501798564043E-3</v>
      </c>
      <c r="CV86">
        <v>2.0730049786674191E-3</v>
      </c>
      <c r="CW86">
        <v>2.7421835466324238E-3</v>
      </c>
      <c r="CX86">
        <v>3.4768864500306367E-3</v>
      </c>
      <c r="CY86">
        <v>2.1627574156762217E-3</v>
      </c>
      <c r="CZ86">
        <v>2.1056423101752215E-3</v>
      </c>
    </row>
    <row r="87" spans="1:104" x14ac:dyDescent="0.2">
      <c r="A87" s="1" t="s">
        <v>135</v>
      </c>
      <c r="B87" s="1">
        <v>3</v>
      </c>
      <c r="C87" s="1">
        <v>35</v>
      </c>
      <c r="D87" s="1">
        <v>1</v>
      </c>
      <c r="E87" s="1">
        <v>1</v>
      </c>
      <c r="F87" s="1">
        <v>0.190676928</v>
      </c>
      <c r="G87" s="1">
        <v>0</v>
      </c>
      <c r="H87" s="1">
        <v>35</v>
      </c>
      <c r="I87" s="1">
        <v>3</v>
      </c>
      <c r="J87" s="1">
        <v>65</v>
      </c>
      <c r="K87" s="1">
        <v>21.666666670000001</v>
      </c>
      <c r="L87" s="1">
        <v>1.9746799999999999E-3</v>
      </c>
      <c r="M87" s="1">
        <v>0</v>
      </c>
      <c r="N87" s="1">
        <v>1.9746799999999999E-3</v>
      </c>
      <c r="O87" s="1">
        <v>-4</v>
      </c>
      <c r="P87" s="1" t="s">
        <v>6</v>
      </c>
      <c r="Q87" s="1">
        <v>3600</v>
      </c>
      <c r="R87" s="1">
        <v>138</v>
      </c>
      <c r="S87" s="1">
        <v>0</v>
      </c>
      <c r="T87" s="1" t="b">
        <v>0</v>
      </c>
      <c r="U87" s="1" t="b">
        <v>0</v>
      </c>
      <c r="V87" s="1" t="b">
        <v>0</v>
      </c>
      <c r="W87" s="1" t="s">
        <v>0</v>
      </c>
      <c r="X87" s="1" t="s">
        <v>0</v>
      </c>
      <c r="Y87" s="1" t="b">
        <v>0</v>
      </c>
      <c r="Z87" s="1"/>
      <c r="AA87" s="5" t="s">
        <v>133</v>
      </c>
      <c r="AB87">
        <v>0.7713425268654065</v>
      </c>
      <c r="AC87">
        <v>0.10695507332767495</v>
      </c>
      <c r="AD87">
        <v>7.5784793335003042E-2</v>
      </c>
      <c r="AE87">
        <v>7.9567344124149647E-2</v>
      </c>
      <c r="AF87">
        <v>8.2556878641011258E-2</v>
      </c>
      <c r="AG87">
        <v>5.0491068161701132E-2</v>
      </c>
      <c r="AH87">
        <v>3.1988971425218164E-2</v>
      </c>
      <c r="AI87">
        <v>0.10367260559375864</v>
      </c>
      <c r="AJ87">
        <v>0.10072101367204583</v>
      </c>
      <c r="AK87">
        <v>0.10018224001445952</v>
      </c>
      <c r="AL87">
        <v>5.3889650692343312E-2</v>
      </c>
      <c r="AM87">
        <v>0</v>
      </c>
      <c r="AN87">
        <v>5.4197899516300177E-2</v>
      </c>
      <c r="AO87">
        <v>8.1410720500727505E-4</v>
      </c>
      <c r="AP87">
        <v>0.37946522409107009</v>
      </c>
      <c r="AQ87">
        <v>0.20111693519704579</v>
      </c>
      <c r="AR87">
        <v>3.5588031507816625E-3</v>
      </c>
      <c r="AU87" s="5" t="s">
        <v>133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H87">
        <v>0</v>
      </c>
      <c r="BI87" t="e">
        <v>#DIV/0!</v>
      </c>
      <c r="BJ87">
        <v>0</v>
      </c>
      <c r="BK87">
        <v>0</v>
      </c>
      <c r="BO87" s="5" t="s">
        <v>133</v>
      </c>
      <c r="BP87">
        <v>8.1874279305248668E-2</v>
      </c>
      <c r="BQ87">
        <v>8.1874279305248668E-2</v>
      </c>
      <c r="BR87">
        <v>8.1874279305248668E-2</v>
      </c>
      <c r="BS87">
        <v>8.1874279305248668E-2</v>
      </c>
      <c r="BT87">
        <v>8.1874279305248668E-2</v>
      </c>
      <c r="BU87">
        <v>8.1874279305248668E-2</v>
      </c>
      <c r="BV87">
        <v>8.1874279305248668E-2</v>
      </c>
      <c r="BW87">
        <v>8.1874279305248668E-2</v>
      </c>
      <c r="BX87">
        <v>8.1874279305248668E-2</v>
      </c>
      <c r="BY87">
        <v>8.1874279305248668E-2</v>
      </c>
      <c r="BZ87">
        <v>8.1874279305248668E-2</v>
      </c>
      <c r="CA87">
        <v>7.1066905167602154E-2</v>
      </c>
      <c r="CB87">
        <v>8.1874279305248668E-2</v>
      </c>
      <c r="CC87">
        <v>2.2360679774997907E-2</v>
      </c>
      <c r="CD87">
        <v>8.1874279305248668E-2</v>
      </c>
      <c r="CE87">
        <v>8.187427930973519E-2</v>
      </c>
      <c r="CF87">
        <v>3.3195306183514003E-2</v>
      </c>
      <c r="CI87" s="5" t="s">
        <v>133</v>
      </c>
      <c r="CJ87">
        <v>5.2047163723865024E-2</v>
      </c>
      <c r="CK87">
        <v>1.8349396342334907E-2</v>
      </c>
      <c r="CL87">
        <v>1.8349396342334907E-2</v>
      </c>
      <c r="CM87">
        <v>1.8349396342334907E-2</v>
      </c>
      <c r="CN87">
        <v>1.8349396342334907E-2</v>
      </c>
      <c r="CO87">
        <v>1.8349396342334907E-2</v>
      </c>
      <c r="CP87">
        <v>1.8349396342334907E-2</v>
      </c>
      <c r="CQ87">
        <v>1.8349396342334907E-2</v>
      </c>
      <c r="CR87">
        <v>1.8349396342334907E-2</v>
      </c>
      <c r="CS87">
        <v>1.8349396342334907E-2</v>
      </c>
      <c r="CT87">
        <v>1.8349396342334907E-2</v>
      </c>
      <c r="CU87">
        <v>8.451102928015498E-3</v>
      </c>
      <c r="CV87">
        <v>4.8626686469062472E-2</v>
      </c>
      <c r="CW87">
        <v>1.9002923751653199E-2</v>
      </c>
      <c r="CX87">
        <v>1.8349396342334907E-2</v>
      </c>
      <c r="CY87">
        <v>1.8349396085435368E-2</v>
      </c>
      <c r="CZ87">
        <v>1.106510247195786E-2</v>
      </c>
    </row>
    <row r="88" spans="1:104" x14ac:dyDescent="0.2">
      <c r="A88" s="1" t="s">
        <v>135</v>
      </c>
      <c r="B88" s="1">
        <v>3</v>
      </c>
      <c r="C88" s="1">
        <v>35</v>
      </c>
      <c r="D88" s="1">
        <v>1</v>
      </c>
      <c r="E88" s="1">
        <v>1</v>
      </c>
      <c r="F88" s="1">
        <v>0.14767408400000001</v>
      </c>
      <c r="G88" s="1">
        <v>0</v>
      </c>
      <c r="H88" s="1">
        <v>35</v>
      </c>
      <c r="I88" s="1">
        <v>2</v>
      </c>
      <c r="J88" s="1">
        <v>102</v>
      </c>
      <c r="K88" s="1">
        <v>51</v>
      </c>
      <c r="L88" s="1">
        <v>1.6118160000000001E-3</v>
      </c>
      <c r="M88" s="1">
        <v>0</v>
      </c>
      <c r="N88" s="1">
        <v>1.6118160000000001E-3</v>
      </c>
      <c r="O88" s="1">
        <v>-4</v>
      </c>
      <c r="P88" s="1" t="s">
        <v>6</v>
      </c>
      <c r="Q88" s="1">
        <v>3600</v>
      </c>
      <c r="R88" s="1">
        <v>15</v>
      </c>
      <c r="S88" s="1">
        <v>0</v>
      </c>
      <c r="T88" s="1" t="b">
        <v>0</v>
      </c>
      <c r="U88" s="1" t="b">
        <v>0</v>
      </c>
      <c r="V88" s="1" t="b">
        <v>0</v>
      </c>
      <c r="W88" s="1" t="s">
        <v>0</v>
      </c>
      <c r="X88" s="1" t="s">
        <v>0</v>
      </c>
      <c r="Y88" s="1" t="b">
        <v>0</v>
      </c>
      <c r="Z88" s="1"/>
      <c r="AA88" s="5" t="s">
        <v>137</v>
      </c>
      <c r="AB88">
        <v>9.2829475573934409E-2</v>
      </c>
      <c r="AC88">
        <v>0.90530819375390492</v>
      </c>
      <c r="AD88">
        <v>5.666281218155815E-2</v>
      </c>
      <c r="AE88">
        <v>5.9421738186459766E-2</v>
      </c>
      <c r="AF88">
        <v>6.7783782628339992E-2</v>
      </c>
      <c r="AG88">
        <v>0.13037072035452665</v>
      </c>
      <c r="AH88">
        <v>0.59225531593300895</v>
      </c>
      <c r="AI88">
        <v>9.8091422087949118E-2</v>
      </c>
      <c r="AJ88">
        <v>0.10509687409820377</v>
      </c>
      <c r="AK88">
        <v>9.7658189138078694E-2</v>
      </c>
      <c r="AL88">
        <v>0.12730956206857594</v>
      </c>
      <c r="AM88">
        <v>0</v>
      </c>
      <c r="AN88">
        <v>0.17679185856257246</v>
      </c>
      <c r="AO88">
        <v>1.3162127999819752E-3</v>
      </c>
      <c r="AP88">
        <v>0.82387324120871996</v>
      </c>
      <c r="AQ88">
        <v>0.58111420740125841</v>
      </c>
      <c r="AR88">
        <v>1.3333941326666048</v>
      </c>
      <c r="AU88" s="5" t="s">
        <v>137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H88">
        <v>0</v>
      </c>
      <c r="BI88" t="e">
        <v>#DIV/0!</v>
      </c>
      <c r="BJ88">
        <v>0</v>
      </c>
      <c r="BK88">
        <v>0</v>
      </c>
      <c r="BO88" s="5" t="s">
        <v>137</v>
      </c>
      <c r="BP88">
        <v>3.3609635708017463E-2</v>
      </c>
      <c r="BQ88">
        <v>3.3609635708017463E-2</v>
      </c>
      <c r="BR88">
        <v>3.3609635708017463E-2</v>
      </c>
      <c r="BS88">
        <v>3.3609635708017463E-2</v>
      </c>
      <c r="BT88">
        <v>3.3609635708017463E-2</v>
      </c>
      <c r="BU88">
        <v>3.3609635708017463E-2</v>
      </c>
      <c r="BV88">
        <v>3.3609635708017463E-2</v>
      </c>
      <c r="BW88">
        <v>3.3609635708017463E-2</v>
      </c>
      <c r="BX88">
        <v>3.3609635708017463E-2</v>
      </c>
      <c r="BY88">
        <v>3.3609635708017463E-2</v>
      </c>
      <c r="BZ88">
        <v>3.3609635708017463E-2</v>
      </c>
      <c r="CA88">
        <v>3.5752485244096271E-2</v>
      </c>
      <c r="CB88">
        <v>3.3609635708017463E-2</v>
      </c>
      <c r="CC88">
        <v>8.2057540458675606E-3</v>
      </c>
      <c r="CD88">
        <v>3.3609635708017463E-2</v>
      </c>
      <c r="CE88">
        <v>3.3609635671757274E-2</v>
      </c>
      <c r="CF88">
        <v>2.3747117624856918E-2</v>
      </c>
      <c r="CI88" s="5" t="s">
        <v>137</v>
      </c>
      <c r="CJ88">
        <v>7.2125863655636913E-3</v>
      </c>
      <c r="CK88">
        <v>6.2956617867104157E-3</v>
      </c>
      <c r="CL88">
        <v>6.2956617867104157E-3</v>
      </c>
      <c r="CM88">
        <v>6.2956617867104157E-3</v>
      </c>
      <c r="CN88">
        <v>6.2956617867104157E-3</v>
      </c>
      <c r="CO88">
        <v>6.2956617867104157E-3</v>
      </c>
      <c r="CP88">
        <v>6.2956617867104157E-3</v>
      </c>
      <c r="CQ88">
        <v>6.2956617867104157E-3</v>
      </c>
      <c r="CR88">
        <v>6.2956617867104157E-3</v>
      </c>
      <c r="CS88">
        <v>6.2956617867104157E-3</v>
      </c>
      <c r="CT88">
        <v>6.2956617867104157E-3</v>
      </c>
      <c r="CU88">
        <v>7.4935163841832906E-3</v>
      </c>
      <c r="CV88">
        <v>7.2125863655636913E-3</v>
      </c>
      <c r="CW88">
        <v>3.4974706291905932E-3</v>
      </c>
      <c r="CX88">
        <v>6.2956617867104157E-3</v>
      </c>
      <c r="CY88">
        <v>6.2956615805251368E-3</v>
      </c>
      <c r="CZ88">
        <v>7.8205820760513609E-3</v>
      </c>
    </row>
    <row r="89" spans="1:104" x14ac:dyDescent="0.2">
      <c r="A89" s="1" t="s">
        <v>135</v>
      </c>
      <c r="B89" s="1">
        <v>3</v>
      </c>
      <c r="C89" s="1">
        <v>35</v>
      </c>
      <c r="D89" s="1">
        <v>1</v>
      </c>
      <c r="E89" s="1">
        <v>1</v>
      </c>
      <c r="F89" s="1">
        <v>0.31712389000000002</v>
      </c>
      <c r="G89" s="1">
        <v>0</v>
      </c>
      <c r="H89" s="1">
        <v>35</v>
      </c>
      <c r="I89" s="1">
        <v>5</v>
      </c>
      <c r="J89" s="1">
        <v>92</v>
      </c>
      <c r="K89" s="1">
        <v>18.399999999999999</v>
      </c>
      <c r="L89" s="1">
        <v>3.0449689999999998E-3</v>
      </c>
      <c r="M89" s="1">
        <v>0</v>
      </c>
      <c r="N89" s="1">
        <v>3.0449689999999998E-3</v>
      </c>
      <c r="O89" s="1">
        <v>-4</v>
      </c>
      <c r="P89" s="1" t="s">
        <v>6</v>
      </c>
      <c r="Q89" s="1">
        <v>3600</v>
      </c>
      <c r="R89" s="1">
        <v>89</v>
      </c>
      <c r="S89" s="1">
        <v>0</v>
      </c>
      <c r="T89" s="1" t="b">
        <v>0</v>
      </c>
      <c r="U89" s="1" t="b">
        <v>0</v>
      </c>
      <c r="V89" s="1" t="b">
        <v>0</v>
      </c>
      <c r="W89" s="1" t="s">
        <v>0</v>
      </c>
      <c r="X89" s="1" t="s">
        <v>0</v>
      </c>
      <c r="Y89" s="1" t="b">
        <v>0</v>
      </c>
      <c r="Z89" s="1"/>
      <c r="AA89" s="5" t="s">
        <v>65</v>
      </c>
      <c r="AB89">
        <v>1.5933566262459245E-3</v>
      </c>
      <c r="AC89">
        <v>5.4514680000876756E-3</v>
      </c>
      <c r="AD89">
        <v>6.2073083987338323E-3</v>
      </c>
      <c r="AE89">
        <v>5.5508446256924259E-3</v>
      </c>
      <c r="AF89">
        <v>6.7541129950434917E-3</v>
      </c>
      <c r="AG89">
        <v>4.9902725964778918E-3</v>
      </c>
      <c r="AH89">
        <v>83.90513396294368</v>
      </c>
      <c r="AI89">
        <v>4.0795507606081584E-3</v>
      </c>
      <c r="AJ89">
        <v>1.3126106669681743E-3</v>
      </c>
      <c r="AK89">
        <v>9.8131928654867718E-4</v>
      </c>
      <c r="AL89">
        <v>391.64396877900816</v>
      </c>
      <c r="AM89">
        <v>1.1130003656783989</v>
      </c>
      <c r="AN89">
        <v>2.0781417573525682E-2</v>
      </c>
      <c r="AO89">
        <v>7.2849953685865535E-3</v>
      </c>
      <c r="AP89">
        <v>2.3675583526888387E-2</v>
      </c>
      <c r="AQ89">
        <v>3.1207831064638047E-2</v>
      </c>
      <c r="AR89">
        <v>91.456574479351048</v>
      </c>
      <c r="AU89" s="5" t="s">
        <v>65</v>
      </c>
      <c r="AV89">
        <v>2.0334918462916792E-3</v>
      </c>
      <c r="AW89">
        <v>1.40152975399892E-2</v>
      </c>
      <c r="AX89">
        <v>2.1209996774385422E-2</v>
      </c>
      <c r="AY89">
        <v>2.1209996774385422E-2</v>
      </c>
      <c r="AZ89">
        <v>2.1209996774385422E-2</v>
      </c>
      <c r="BA89">
        <v>1.5230270511047561E-2</v>
      </c>
      <c r="BB89">
        <v>0</v>
      </c>
      <c r="BC89">
        <v>1.7358909323798889E-2</v>
      </c>
      <c r="BD89">
        <v>1.7358909323798889E-2</v>
      </c>
      <c r="BE89">
        <v>1.7358909323798889E-2</v>
      </c>
      <c r="BF89">
        <v>0</v>
      </c>
      <c r="BG89" t="e">
        <v>#DIV/0!</v>
      </c>
      <c r="BH89">
        <v>5.1829420482093569E-3</v>
      </c>
      <c r="BI89" t="e">
        <v>#DIV/0!</v>
      </c>
      <c r="BJ89">
        <v>2.6445065222154434E-2</v>
      </c>
      <c r="BK89">
        <v>7.795119511235498E-3</v>
      </c>
      <c r="BL89" t="e">
        <v>#DIV/0!</v>
      </c>
      <c r="BO89" s="5" t="s">
        <v>65</v>
      </c>
      <c r="BP89">
        <v>1.0163945474234052E-2</v>
      </c>
      <c r="BQ89">
        <v>0</v>
      </c>
      <c r="BR89">
        <v>3.7688918072223937E-2</v>
      </c>
      <c r="BS89">
        <v>3.7688918072223937E-2</v>
      </c>
      <c r="BT89">
        <v>3.7688918072223937E-2</v>
      </c>
      <c r="BU89">
        <v>4.6391849704366132E-3</v>
      </c>
      <c r="BV89">
        <v>1.0163945027040275E-2</v>
      </c>
      <c r="BW89">
        <v>5.1701423482168211E-2</v>
      </c>
      <c r="BX89">
        <v>5.1701423482168211E-2</v>
      </c>
      <c r="BY89">
        <v>5.1701423482168211E-2</v>
      </c>
      <c r="BZ89">
        <v>9.5074999972959186E-3</v>
      </c>
      <c r="CA89">
        <v>5.0437138568756666E-2</v>
      </c>
      <c r="CB89">
        <v>8.0353040745420583E-3</v>
      </c>
      <c r="CC89">
        <v>5.0437138684483726E-2</v>
      </c>
      <c r="CD89">
        <v>6.2241197724756626E-3</v>
      </c>
      <c r="CE89">
        <v>8.0353040745420583E-3</v>
      </c>
      <c r="CF89">
        <v>3.969147550792141E-2</v>
      </c>
      <c r="CI89" s="5" t="s">
        <v>65</v>
      </c>
      <c r="CJ89">
        <v>1.9123657734413199E-2</v>
      </c>
      <c r="CK89">
        <v>1.7004322043784332E-3</v>
      </c>
      <c r="CL89">
        <v>8.2431495774525337E-3</v>
      </c>
      <c r="CM89">
        <v>8.2431495774525337E-3</v>
      </c>
      <c r="CN89">
        <v>8.2431495774525337E-3</v>
      </c>
      <c r="CO89">
        <v>1.5522751263604389E-3</v>
      </c>
      <c r="CP89">
        <v>2.6886186790564624E-3</v>
      </c>
      <c r="CQ89">
        <v>7.8845784613461138E-3</v>
      </c>
      <c r="CR89">
        <v>7.8845784613461138E-3</v>
      </c>
      <c r="CS89">
        <v>7.8845784613461138E-3</v>
      </c>
      <c r="CT89">
        <v>2.6886186790564624E-3</v>
      </c>
      <c r="CU89">
        <v>9.4677269552985305E-3</v>
      </c>
      <c r="CV89">
        <v>1.6162440548690427E-2</v>
      </c>
      <c r="CW89">
        <v>9.4676042570384766E-3</v>
      </c>
      <c r="CX89">
        <v>3.1812165223120271E-3</v>
      </c>
      <c r="CY89">
        <v>0</v>
      </c>
      <c r="CZ89">
        <v>4.6568245626016297E-3</v>
      </c>
    </row>
    <row r="90" spans="1:104" x14ac:dyDescent="0.2">
      <c r="A90" s="1" t="s">
        <v>135</v>
      </c>
      <c r="B90" s="1">
        <v>3</v>
      </c>
      <c r="C90" s="1">
        <v>35</v>
      </c>
      <c r="D90" s="1">
        <v>0.83333333300000001</v>
      </c>
      <c r="E90" s="1">
        <v>1</v>
      </c>
      <c r="F90" s="1">
        <v>0.152544022</v>
      </c>
      <c r="G90" s="1">
        <v>0</v>
      </c>
      <c r="H90" s="1">
        <v>35</v>
      </c>
      <c r="I90" s="1">
        <v>3</v>
      </c>
      <c r="J90" s="1">
        <v>85</v>
      </c>
      <c r="K90" s="1">
        <v>28.333333329999999</v>
      </c>
      <c r="L90" s="1">
        <v>2.112619E-3</v>
      </c>
      <c r="M90" s="1">
        <v>0</v>
      </c>
      <c r="N90" s="1">
        <v>2.112619E-3</v>
      </c>
      <c r="O90" s="1">
        <v>-4</v>
      </c>
      <c r="P90" s="1" t="s">
        <v>6</v>
      </c>
      <c r="Q90" s="1">
        <v>3600</v>
      </c>
      <c r="R90" s="1">
        <v>42</v>
      </c>
      <c r="S90" s="1">
        <v>0</v>
      </c>
      <c r="T90" s="1" t="b">
        <v>0</v>
      </c>
      <c r="U90" s="1" t="b">
        <v>0</v>
      </c>
      <c r="V90" s="1" t="b">
        <v>0</v>
      </c>
      <c r="W90" s="1" t="s">
        <v>0</v>
      </c>
      <c r="X90" s="1" t="s">
        <v>0</v>
      </c>
      <c r="Y90" s="1" t="b">
        <v>0</v>
      </c>
      <c r="Z90" s="1"/>
      <c r="AA90" s="5" t="s">
        <v>68</v>
      </c>
      <c r="AB90">
        <v>4.6732981224916335E-2</v>
      </c>
      <c r="AC90">
        <v>0.39936774523470536</v>
      </c>
      <c r="AD90">
        <v>0.1123415026576681</v>
      </c>
      <c r="AE90">
        <v>0.11262190034546202</v>
      </c>
      <c r="AF90">
        <v>0.11307445949876913</v>
      </c>
      <c r="AG90">
        <v>0.13480897144096568</v>
      </c>
      <c r="AH90">
        <v>0.63488970825458646</v>
      </c>
      <c r="AI90">
        <v>4.8844798056369876E-2</v>
      </c>
      <c r="AJ90">
        <v>4.9210760931447294E-2</v>
      </c>
      <c r="AK90">
        <v>4.949499195627792E-2</v>
      </c>
      <c r="AL90">
        <v>8.0603421322697169E-2</v>
      </c>
      <c r="AM90">
        <v>4.4721359549995798E-3</v>
      </c>
      <c r="AN90">
        <v>6.1064942444114839E-2</v>
      </c>
      <c r="AO90">
        <v>1.4962197736523512E-3</v>
      </c>
      <c r="AP90">
        <v>0.64965838506404505</v>
      </c>
      <c r="AQ90">
        <v>0.22130600167311881</v>
      </c>
      <c r="AR90">
        <v>1.7176355248926816</v>
      </c>
      <c r="AU90" s="5" t="s">
        <v>68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 t="e">
        <v>#DIV/0!</v>
      </c>
      <c r="BH90">
        <v>0</v>
      </c>
      <c r="BI90" t="e">
        <v>#DIV/0!</v>
      </c>
      <c r="BJ90">
        <v>0</v>
      </c>
      <c r="BK90">
        <v>0</v>
      </c>
      <c r="BL90" t="e">
        <v>#DIV/0!</v>
      </c>
      <c r="BO90" s="5" t="s">
        <v>68</v>
      </c>
      <c r="BP90">
        <v>4.7075115446713223E-2</v>
      </c>
      <c r="BQ90">
        <v>4.7075115446713223E-2</v>
      </c>
      <c r="BR90">
        <v>4.4034738238637613E-2</v>
      </c>
      <c r="BS90">
        <v>4.4034738238637613E-2</v>
      </c>
      <c r="BT90">
        <v>4.4034738238637613E-2</v>
      </c>
      <c r="BU90">
        <v>4.4034738282668615E-2</v>
      </c>
      <c r="BV90">
        <v>4.7075115446713223E-2</v>
      </c>
      <c r="BW90">
        <v>4.7075115315788597E-2</v>
      </c>
      <c r="BX90">
        <v>4.7075115315788597E-2</v>
      </c>
      <c r="BY90">
        <v>4.7075115315788597E-2</v>
      </c>
      <c r="BZ90">
        <v>4.4034738282668615E-2</v>
      </c>
      <c r="CA90">
        <v>3.7216146415455773E-2</v>
      </c>
      <c r="CB90">
        <v>4.7075115446713223E-2</v>
      </c>
      <c r="CC90">
        <v>0.32731172296286565</v>
      </c>
      <c r="CD90">
        <v>4.7075115446713223E-2</v>
      </c>
      <c r="CE90">
        <v>4.7075115446713223E-2</v>
      </c>
      <c r="CF90">
        <v>3.0004616567686274E-2</v>
      </c>
      <c r="CI90" s="5" t="s">
        <v>68</v>
      </c>
      <c r="CJ90">
        <v>1.738453965773494E-2</v>
      </c>
      <c r="CK90">
        <v>1.3243211622622679E-2</v>
      </c>
      <c r="CL90">
        <v>1.324321158410963E-2</v>
      </c>
      <c r="CM90">
        <v>1.324321158410963E-2</v>
      </c>
      <c r="CN90">
        <v>1.324321158410963E-2</v>
      </c>
      <c r="CO90">
        <v>1.3243211622622679E-2</v>
      </c>
      <c r="CP90">
        <v>1.3243211622622679E-2</v>
      </c>
      <c r="CQ90">
        <v>1.324321158410963E-2</v>
      </c>
      <c r="CR90">
        <v>1.324321158410963E-2</v>
      </c>
      <c r="CS90">
        <v>1.324321158410963E-2</v>
      </c>
      <c r="CT90">
        <v>1.3540849016659017E-2</v>
      </c>
      <c r="CU90">
        <v>7.4701788131306419E-3</v>
      </c>
      <c r="CV90">
        <v>2.1081851173188521E-2</v>
      </c>
      <c r="CW90">
        <v>0.26256680393875409</v>
      </c>
      <c r="CX90">
        <v>1.3243211622622679E-2</v>
      </c>
      <c r="CY90">
        <v>1.3243211622622679E-2</v>
      </c>
      <c r="CZ90">
        <v>8.9285714999941691E-3</v>
      </c>
    </row>
    <row r="91" spans="1:104" x14ac:dyDescent="0.2">
      <c r="A91" s="1" t="s">
        <v>135</v>
      </c>
      <c r="B91" s="1">
        <v>3</v>
      </c>
      <c r="C91" s="1">
        <v>35</v>
      </c>
      <c r="D91" s="1">
        <v>0.91666666699999999</v>
      </c>
      <c r="E91" s="1">
        <v>1</v>
      </c>
      <c r="F91" s="1">
        <v>0.64806199099999995</v>
      </c>
      <c r="G91" s="1">
        <v>0</v>
      </c>
      <c r="H91" s="1">
        <v>35</v>
      </c>
      <c r="I91" s="1">
        <v>6</v>
      </c>
      <c r="J91" s="1">
        <v>90</v>
      </c>
      <c r="K91" s="1">
        <v>15</v>
      </c>
      <c r="L91" s="1">
        <v>3.5307659999999999E-3</v>
      </c>
      <c r="M91" s="1">
        <v>0</v>
      </c>
      <c r="N91" s="1">
        <v>3.5307659999999999E-3</v>
      </c>
      <c r="O91" s="1">
        <v>-4</v>
      </c>
      <c r="P91" s="1" t="s">
        <v>6</v>
      </c>
      <c r="Q91" s="1">
        <v>3600</v>
      </c>
      <c r="R91" s="1">
        <v>0</v>
      </c>
      <c r="S91" s="1">
        <v>0</v>
      </c>
      <c r="T91" s="1" t="b">
        <v>0</v>
      </c>
      <c r="U91" s="1" t="b">
        <v>0</v>
      </c>
      <c r="V91" s="1" t="b">
        <v>0</v>
      </c>
      <c r="W91" s="1" t="s">
        <v>0</v>
      </c>
      <c r="X91" s="1" t="s">
        <v>0</v>
      </c>
      <c r="Y91" s="1" t="b">
        <v>0</v>
      </c>
      <c r="Z91" s="1"/>
      <c r="AA91" s="5" t="s">
        <v>132</v>
      </c>
      <c r="AB91">
        <v>271.98510813254472</v>
      </c>
      <c r="AC91">
        <v>704.64560721072212</v>
      </c>
      <c r="AD91">
        <v>968.79501597723629</v>
      </c>
      <c r="AE91">
        <v>987.11563029954152</v>
      </c>
      <c r="AF91">
        <v>961.29319482538028</v>
      </c>
      <c r="AG91">
        <v>200.86782769777216</v>
      </c>
      <c r="AH91">
        <v>546.84476722014074</v>
      </c>
      <c r="AI91">
        <v>294.54656409921131</v>
      </c>
      <c r="AJ91">
        <v>264.16058185488106</v>
      </c>
      <c r="AK91">
        <v>312.79886429277963</v>
      </c>
      <c r="AL91">
        <v>227.82720817505023</v>
      </c>
      <c r="AM91">
        <v>4.4721359549995789E-3</v>
      </c>
      <c r="AN91">
        <v>45.149290685710547</v>
      </c>
      <c r="AO91">
        <v>7.4720687386561997E-3</v>
      </c>
      <c r="AP91">
        <v>492.52218881520992</v>
      </c>
      <c r="AQ91">
        <v>1220.4306226599617</v>
      </c>
      <c r="AR91">
        <v>1.0671734722688512E-2</v>
      </c>
      <c r="AU91" s="5" t="s">
        <v>132</v>
      </c>
      <c r="AV91">
        <v>3.7923712898396433E-5</v>
      </c>
      <c r="AW91">
        <v>4.4977098982216489E-2</v>
      </c>
      <c r="AX91">
        <v>6.7126056323130776E-2</v>
      </c>
      <c r="AY91">
        <v>6.5365372819938664E-2</v>
      </c>
      <c r="AZ91">
        <v>7.92322835E-2</v>
      </c>
      <c r="BA91">
        <v>0</v>
      </c>
      <c r="BB91">
        <v>6.0023588897288468E-2</v>
      </c>
      <c r="BC91">
        <v>0</v>
      </c>
      <c r="BD91">
        <v>0</v>
      </c>
      <c r="BE91">
        <v>0</v>
      </c>
      <c r="BF91">
        <v>0</v>
      </c>
      <c r="BH91">
        <v>0</v>
      </c>
      <c r="BI91" t="e">
        <v>#DIV/0!</v>
      </c>
      <c r="BJ91">
        <v>7.0048836516676802E-2</v>
      </c>
      <c r="BK91">
        <v>6.7661999319152288E-2</v>
      </c>
      <c r="BO91" s="5" t="s">
        <v>132</v>
      </c>
      <c r="BP91">
        <v>7.1678701351611078E-3</v>
      </c>
      <c r="BQ91">
        <v>7.1678701351611078E-3</v>
      </c>
      <c r="BR91">
        <v>1.2958377092633717E-2</v>
      </c>
      <c r="BS91">
        <v>1.2958377092633717E-2</v>
      </c>
      <c r="BT91">
        <v>1.3918087084617035E-2</v>
      </c>
      <c r="BU91">
        <v>7.1678701351611078E-3</v>
      </c>
      <c r="BV91">
        <v>7.1678701351611078E-3</v>
      </c>
      <c r="BW91">
        <v>7.1678701351611078E-3</v>
      </c>
      <c r="BX91">
        <v>7.1678701351611078E-3</v>
      </c>
      <c r="BY91">
        <v>8.2625372035761337E-3</v>
      </c>
      <c r="BZ91">
        <v>7.1678701351611078E-3</v>
      </c>
      <c r="CA91">
        <v>6.7746525990055855E-3</v>
      </c>
      <c r="CB91">
        <v>7.1678701351611078E-3</v>
      </c>
      <c r="CC91">
        <v>6.7746526171224052E-3</v>
      </c>
      <c r="CD91">
        <v>7.1678701351611078E-3</v>
      </c>
      <c r="CE91">
        <v>8.3677169714351622E-3</v>
      </c>
      <c r="CF91">
        <v>1.3257133979784817E-2</v>
      </c>
      <c r="CI91" s="5" t="s">
        <v>132</v>
      </c>
      <c r="CJ91">
        <v>3.5233261924685643E-3</v>
      </c>
      <c r="CK91">
        <v>2.3892903796858349E-3</v>
      </c>
      <c r="CL91">
        <v>1.0293647204859604E-2</v>
      </c>
      <c r="CM91">
        <v>1.0293647204859604E-2</v>
      </c>
      <c r="CN91">
        <v>1.1668845160410876E-2</v>
      </c>
      <c r="CO91">
        <v>2.3892903796858349E-3</v>
      </c>
      <c r="CP91">
        <v>2.3892903796858349E-3</v>
      </c>
      <c r="CQ91">
        <v>2.3892903796858349E-3</v>
      </c>
      <c r="CR91">
        <v>2.3892903796858349E-3</v>
      </c>
      <c r="CS91">
        <v>2.7541794423132601E-3</v>
      </c>
      <c r="CT91">
        <v>2.3892903796858349E-3</v>
      </c>
      <c r="CU91">
        <v>2.2583167847112298E-3</v>
      </c>
      <c r="CV91">
        <v>3.5233261924685643E-3</v>
      </c>
      <c r="CW91">
        <v>2.2582175390489954E-3</v>
      </c>
      <c r="CX91">
        <v>2.3892903796858349E-3</v>
      </c>
      <c r="CY91">
        <v>2.7892389904606968E-3</v>
      </c>
      <c r="CZ91">
        <v>4.4190445907043843E-3</v>
      </c>
    </row>
    <row r="92" spans="1:104" x14ac:dyDescent="0.2">
      <c r="A92" s="1" t="s">
        <v>135</v>
      </c>
      <c r="B92" s="1">
        <v>4</v>
      </c>
      <c r="C92" s="1">
        <v>35</v>
      </c>
      <c r="D92" s="1">
        <v>1</v>
      </c>
      <c r="E92" s="1">
        <v>1</v>
      </c>
      <c r="F92" s="1">
        <v>0.56223011000000001</v>
      </c>
      <c r="G92" s="1">
        <v>0</v>
      </c>
      <c r="H92" s="1">
        <v>35</v>
      </c>
      <c r="I92" s="1">
        <v>3</v>
      </c>
      <c r="J92" s="1">
        <v>140</v>
      </c>
      <c r="K92" s="1">
        <v>46.666666669999998</v>
      </c>
      <c r="L92" s="1">
        <v>4.4472039999999997E-3</v>
      </c>
      <c r="M92" s="1">
        <v>0</v>
      </c>
      <c r="N92" s="1">
        <v>4.4472039999999997E-3</v>
      </c>
      <c r="O92" s="1">
        <v>-4</v>
      </c>
      <c r="P92" s="1" t="s">
        <v>6</v>
      </c>
      <c r="Q92" s="1">
        <v>3600</v>
      </c>
      <c r="R92" s="1">
        <v>138</v>
      </c>
      <c r="S92" s="1">
        <v>0</v>
      </c>
      <c r="T92" s="1" t="b">
        <v>0</v>
      </c>
      <c r="U92" s="1" t="b">
        <v>0</v>
      </c>
      <c r="V92" s="1" t="b">
        <v>0</v>
      </c>
      <c r="W92" s="1" t="s">
        <v>0</v>
      </c>
      <c r="X92" s="1" t="s">
        <v>0</v>
      </c>
      <c r="Y92" s="1" t="b">
        <v>0</v>
      </c>
      <c r="Z92" s="1"/>
      <c r="AA92" s="5" t="s">
        <v>16</v>
      </c>
      <c r="AB92">
        <v>9.6107707868495151E-2</v>
      </c>
      <c r="AC92">
        <v>0.39673532877614154</v>
      </c>
      <c r="AD92">
        <v>7.3371094258124173E-2</v>
      </c>
      <c r="AE92">
        <v>7.2222815945391844E-2</v>
      </c>
      <c r="AF92">
        <v>6.0895089536834222E-2</v>
      </c>
      <c r="AG92">
        <v>0.1207057483920539</v>
      </c>
      <c r="AH92">
        <v>0.3136318894190035</v>
      </c>
      <c r="AI92">
        <v>9.2541066700106756E-2</v>
      </c>
      <c r="AJ92">
        <v>8.7108486749309849E-2</v>
      </c>
      <c r="AK92">
        <v>9.8558487515682081E-2</v>
      </c>
      <c r="AL92">
        <v>0.11847255731825763</v>
      </c>
      <c r="AM92">
        <v>8.9442719099991595E-3</v>
      </c>
      <c r="AN92">
        <v>0.10024093039156816</v>
      </c>
      <c r="AO92">
        <v>4.3789183537394481E-4</v>
      </c>
      <c r="AP92">
        <v>0.66010128239199195</v>
      </c>
      <c r="AQ92">
        <v>0.21847776312111128</v>
      </c>
      <c r="AR92">
        <v>3.8770891431135963E-3</v>
      </c>
      <c r="AU92" s="5" t="s">
        <v>16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H92">
        <v>0</v>
      </c>
      <c r="BI92" t="e">
        <v>#DIV/0!</v>
      </c>
      <c r="BJ92">
        <v>0</v>
      </c>
      <c r="BK92">
        <v>0</v>
      </c>
      <c r="BO92" s="5" t="s">
        <v>16</v>
      </c>
      <c r="BP92">
        <v>8.3497929458958647E-2</v>
      </c>
      <c r="BQ92">
        <v>8.3497929458958647E-2</v>
      </c>
      <c r="BR92">
        <v>8.3497929458958647E-2</v>
      </c>
      <c r="BS92">
        <v>8.3497929458958647E-2</v>
      </c>
      <c r="BT92">
        <v>8.3497929458958647E-2</v>
      </c>
      <c r="BU92">
        <v>8.3497929458958647E-2</v>
      </c>
      <c r="BV92">
        <v>8.3497929458958647E-2</v>
      </c>
      <c r="BW92">
        <v>8.3497929458958647E-2</v>
      </c>
      <c r="BX92">
        <v>8.3497929458958647E-2</v>
      </c>
      <c r="BY92">
        <v>8.3497929458958647E-2</v>
      </c>
      <c r="BZ92">
        <v>8.3497929458958647E-2</v>
      </c>
      <c r="CA92">
        <v>6.6891746195276422E-2</v>
      </c>
      <c r="CB92">
        <v>8.3497929458958647E-2</v>
      </c>
      <c r="CC92">
        <v>4.7846441852229506E-2</v>
      </c>
      <c r="CD92">
        <v>8.3497929458958647E-2</v>
      </c>
      <c r="CE92">
        <v>8.3497929713192059E-2</v>
      </c>
      <c r="CF92">
        <v>6.2049626078342406E-2</v>
      </c>
      <c r="CI92" s="5" t="s">
        <v>16</v>
      </c>
      <c r="CJ92">
        <v>4.5619792311807648E-2</v>
      </c>
      <c r="CK92">
        <v>1.5948813695565861E-2</v>
      </c>
      <c r="CL92">
        <v>1.5948813695565861E-2</v>
      </c>
      <c r="CM92">
        <v>1.5948813695565861E-2</v>
      </c>
      <c r="CN92">
        <v>1.5948813695565861E-2</v>
      </c>
      <c r="CO92">
        <v>1.5948813695565861E-2</v>
      </c>
      <c r="CP92">
        <v>1.5948813695565861E-2</v>
      </c>
      <c r="CQ92">
        <v>1.5948813695565861E-2</v>
      </c>
      <c r="CR92">
        <v>1.5948813695565861E-2</v>
      </c>
      <c r="CS92">
        <v>1.5948813695565861E-2</v>
      </c>
      <c r="CT92">
        <v>1.5948813695565861E-2</v>
      </c>
      <c r="CU92">
        <v>1.7001511500449977E-2</v>
      </c>
      <c r="CV92">
        <v>4.5619792311807648E-2</v>
      </c>
      <c r="CW92">
        <v>1.5948813950748198E-2</v>
      </c>
      <c r="CX92">
        <v>1.5948813695565861E-2</v>
      </c>
      <c r="CY92">
        <v>1.5948813950748198E-2</v>
      </c>
      <c r="CZ92">
        <v>2.2297248844278333E-2</v>
      </c>
    </row>
    <row r="93" spans="1:104" x14ac:dyDescent="0.2">
      <c r="A93" s="1" t="s">
        <v>135</v>
      </c>
      <c r="B93" s="1">
        <v>4</v>
      </c>
      <c r="C93" s="1">
        <v>35</v>
      </c>
      <c r="D93" s="1">
        <v>1</v>
      </c>
      <c r="E93" s="1">
        <v>1</v>
      </c>
      <c r="F93" s="1">
        <v>0.23552393899999999</v>
      </c>
      <c r="G93" s="1">
        <v>0</v>
      </c>
      <c r="H93" s="1">
        <v>35</v>
      </c>
      <c r="I93" s="1">
        <v>1</v>
      </c>
      <c r="J93" s="1">
        <v>144</v>
      </c>
      <c r="K93" s="1">
        <v>144</v>
      </c>
      <c r="L93" s="1">
        <v>2.311638E-3</v>
      </c>
      <c r="M93" s="1">
        <v>0</v>
      </c>
      <c r="N93" s="1">
        <v>2.311638E-3</v>
      </c>
      <c r="O93" s="1">
        <v>-4</v>
      </c>
      <c r="P93" s="1" t="s">
        <v>6</v>
      </c>
      <c r="Q93" s="1">
        <v>3600</v>
      </c>
      <c r="R93" s="1">
        <v>15</v>
      </c>
      <c r="S93" s="1">
        <v>0</v>
      </c>
      <c r="T93" s="1" t="b">
        <v>0</v>
      </c>
      <c r="U93" s="1" t="b">
        <v>0</v>
      </c>
      <c r="V93" s="1" t="b">
        <v>0</v>
      </c>
      <c r="W93" s="1" t="s">
        <v>0</v>
      </c>
      <c r="X93" s="1" t="s">
        <v>0</v>
      </c>
      <c r="Y93" s="1" t="b">
        <v>0</v>
      </c>
      <c r="Z93" s="1"/>
      <c r="AA93" s="5" t="s">
        <v>18</v>
      </c>
      <c r="AB93">
        <v>0.34140888238557537</v>
      </c>
      <c r="AC93">
        <v>0.57977042494501974</v>
      </c>
      <c r="AD93">
        <v>0.15632162892299395</v>
      </c>
      <c r="AE93">
        <v>0.17901897107111348</v>
      </c>
      <c r="AF93">
        <v>0.16021379904433178</v>
      </c>
      <c r="AG93">
        <v>0.17477983737500713</v>
      </c>
      <c r="AH93">
        <v>0.35511479842763138</v>
      </c>
      <c r="AI93">
        <v>0.15756688598782115</v>
      </c>
      <c r="AJ93">
        <v>0.15863887104367233</v>
      </c>
      <c r="AK93">
        <v>0.15666867415282884</v>
      </c>
      <c r="AL93">
        <v>0.1726143213715666</v>
      </c>
      <c r="AM93">
        <v>4.4721359549995798E-3</v>
      </c>
      <c r="AN93">
        <v>0.24055028693891881</v>
      </c>
      <c r="AO93">
        <v>3.0506978060211585E-3</v>
      </c>
      <c r="AP93">
        <v>1.5640953073904396</v>
      </c>
      <c r="AQ93">
        <v>0.93703460565796259</v>
      </c>
      <c r="AR93">
        <v>3.3040869430564744E-3</v>
      </c>
      <c r="AU93" s="5" t="s">
        <v>18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H93">
        <v>0</v>
      </c>
      <c r="BI93" t="e">
        <v>#DIV/0!</v>
      </c>
      <c r="BJ93">
        <v>0</v>
      </c>
      <c r="BK93">
        <v>0</v>
      </c>
      <c r="BO93" s="5" t="s">
        <v>18</v>
      </c>
      <c r="BP93">
        <v>4.7533983712914334E-2</v>
      </c>
      <c r="BQ93">
        <v>5.3538904447641832E-2</v>
      </c>
      <c r="BR93">
        <v>5.6964877853073255E-2</v>
      </c>
      <c r="BS93">
        <v>5.6964877853073255E-2</v>
      </c>
      <c r="BT93">
        <v>5.6964877853073255E-2</v>
      </c>
      <c r="BU93">
        <v>5.8371629874933918E-2</v>
      </c>
      <c r="BV93">
        <v>5.0417403330320597E-2</v>
      </c>
      <c r="BW93">
        <v>5.3538904447641832E-2</v>
      </c>
      <c r="BX93">
        <v>5.3538904447641832E-2</v>
      </c>
      <c r="BY93">
        <v>5.3538904447641832E-2</v>
      </c>
      <c r="BZ93">
        <v>5.8371629874933918E-2</v>
      </c>
      <c r="CA93">
        <v>9.672853202176096E-2</v>
      </c>
      <c r="CB93">
        <v>5.0417403330320597E-2</v>
      </c>
      <c r="CC93">
        <v>8.1561292636047694E-2</v>
      </c>
      <c r="CD93">
        <v>5.6964877853073255E-2</v>
      </c>
      <c r="CE93">
        <v>5.3538904340562944E-2</v>
      </c>
      <c r="CF93">
        <v>6.69993503241752E-2</v>
      </c>
      <c r="CI93" s="5" t="s">
        <v>18</v>
      </c>
      <c r="CJ93">
        <v>4.3758884829964886E-2</v>
      </c>
      <c r="CK93">
        <v>1.86127606741818E-2</v>
      </c>
      <c r="CL93">
        <v>1.86127606741818E-2</v>
      </c>
      <c r="CM93">
        <v>1.86127606741818E-2</v>
      </c>
      <c r="CN93">
        <v>1.86127606741818E-2</v>
      </c>
      <c r="CO93">
        <v>1.86127606741818E-2</v>
      </c>
      <c r="CP93">
        <v>1.86127606741818E-2</v>
      </c>
      <c r="CQ93">
        <v>1.86127606741818E-2</v>
      </c>
      <c r="CR93">
        <v>1.86127606741818E-2</v>
      </c>
      <c r="CS93">
        <v>1.86127606741818E-2</v>
      </c>
      <c r="CT93">
        <v>1.86127606741818E-2</v>
      </c>
      <c r="CU93">
        <v>1.5872875001082389E-2</v>
      </c>
      <c r="CV93">
        <v>4.6413306300642776E-2</v>
      </c>
      <c r="CW93">
        <v>2.0234204419014554E-2</v>
      </c>
      <c r="CX93">
        <v>1.86127606741818E-2</v>
      </c>
      <c r="CY93">
        <v>1.8612760951678492E-2</v>
      </c>
      <c r="CZ93">
        <v>1.0347940408502196E-2</v>
      </c>
    </row>
    <row r="94" spans="1:104" x14ac:dyDescent="0.2">
      <c r="A94" s="1" t="s">
        <v>135</v>
      </c>
      <c r="B94" s="1">
        <v>4</v>
      </c>
      <c r="C94" s="1">
        <v>35</v>
      </c>
      <c r="D94" s="1">
        <v>1</v>
      </c>
      <c r="E94" s="1">
        <v>1</v>
      </c>
      <c r="F94" s="1">
        <v>0.736768007</v>
      </c>
      <c r="G94" s="1">
        <v>0</v>
      </c>
      <c r="H94" s="1">
        <v>35</v>
      </c>
      <c r="I94" s="1">
        <v>3</v>
      </c>
      <c r="J94" s="1">
        <v>149</v>
      </c>
      <c r="K94" s="1">
        <v>49.666666669999998</v>
      </c>
      <c r="L94" s="1">
        <v>4.8724459999999999E-3</v>
      </c>
      <c r="M94" s="1">
        <v>0</v>
      </c>
      <c r="N94" s="1">
        <v>4.8724459999999999E-3</v>
      </c>
      <c r="O94" s="1">
        <v>-4</v>
      </c>
      <c r="P94" s="1" t="s">
        <v>6</v>
      </c>
      <c r="Q94" s="1">
        <v>3600</v>
      </c>
      <c r="R94" s="1">
        <v>89</v>
      </c>
      <c r="S94" s="1">
        <v>0</v>
      </c>
      <c r="T94" s="1" t="b">
        <v>0</v>
      </c>
      <c r="U94" s="1" t="b">
        <v>0</v>
      </c>
      <c r="V94" s="1" t="b">
        <v>0</v>
      </c>
      <c r="W94" s="1" t="s">
        <v>0</v>
      </c>
      <c r="X94" s="1" t="s">
        <v>0</v>
      </c>
      <c r="Y94" s="1" t="b">
        <v>0</v>
      </c>
      <c r="Z94" s="1"/>
      <c r="AA94" s="5" t="s">
        <v>15</v>
      </c>
      <c r="AB94">
        <v>5.1319333319678251E-2</v>
      </c>
      <c r="AC94">
        <v>0.31516547699089503</v>
      </c>
      <c r="AD94">
        <v>8.6125979687180818E-2</v>
      </c>
      <c r="AE94">
        <v>8.3640218667101265E-2</v>
      </c>
      <c r="AF94">
        <v>9.5393057376362222E-2</v>
      </c>
      <c r="AG94">
        <v>7.7152314608862183E-2</v>
      </c>
      <c r="AH94">
        <v>0.1593984299220933</v>
      </c>
      <c r="AI94">
        <v>8.7613144915389629E-2</v>
      </c>
      <c r="AJ94">
        <v>8.7979146090492955E-2</v>
      </c>
      <c r="AK94">
        <v>7.8142671613180475E-2</v>
      </c>
      <c r="AL94">
        <v>7.650210304473111E-2</v>
      </c>
      <c r="AM94">
        <v>0</v>
      </c>
      <c r="AN94">
        <v>0.10544555897902953</v>
      </c>
      <c r="AO94">
        <v>5.3912808183197137E-4</v>
      </c>
      <c r="AP94">
        <v>0.19491504814548088</v>
      </c>
      <c r="AQ94">
        <v>0.21215670617490973</v>
      </c>
      <c r="AR94">
        <v>3.4023473018638915E-3</v>
      </c>
      <c r="AU94" s="5" t="s">
        <v>15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H94">
        <v>0</v>
      </c>
      <c r="BI94" t="e">
        <v>#DIV/0!</v>
      </c>
      <c r="BJ94">
        <v>0</v>
      </c>
      <c r="BK94">
        <v>0</v>
      </c>
      <c r="BO94" s="5" t="s">
        <v>15</v>
      </c>
      <c r="BP94">
        <v>5.7704980119510016E-2</v>
      </c>
      <c r="BQ94">
        <v>5.7704980119510016E-2</v>
      </c>
      <c r="BR94">
        <v>5.7704980119510016E-2</v>
      </c>
      <c r="BS94">
        <v>5.7704980119510016E-2</v>
      </c>
      <c r="BT94">
        <v>5.7704980119510016E-2</v>
      </c>
      <c r="BU94">
        <v>5.7704980119510016E-2</v>
      </c>
      <c r="BV94">
        <v>5.7704980119510016E-2</v>
      </c>
      <c r="BW94">
        <v>5.7704980119510016E-2</v>
      </c>
      <c r="BX94">
        <v>5.7704980119510016E-2</v>
      </c>
      <c r="BY94">
        <v>5.7704980119510016E-2</v>
      </c>
      <c r="BZ94">
        <v>5.7704980119510016E-2</v>
      </c>
      <c r="CA94">
        <v>3.5336939313148463E-2</v>
      </c>
      <c r="CB94">
        <v>5.7704980119510016E-2</v>
      </c>
      <c r="CC94">
        <v>3.5336939193878689E-2</v>
      </c>
      <c r="CD94">
        <v>5.7704980119510016E-2</v>
      </c>
      <c r="CE94">
        <v>5.7704980064509658E-2</v>
      </c>
      <c r="CF94">
        <v>2.2809896155905649E-2</v>
      </c>
      <c r="CI94" s="5" t="s">
        <v>15</v>
      </c>
      <c r="CJ94">
        <v>1.7958116504822593E-2</v>
      </c>
      <c r="CK94">
        <v>1.9657740481194896E-2</v>
      </c>
      <c r="CL94">
        <v>1.9657740481194896E-2</v>
      </c>
      <c r="CM94">
        <v>1.9657740481194896E-2</v>
      </c>
      <c r="CN94">
        <v>1.9657740481194896E-2</v>
      </c>
      <c r="CO94">
        <v>1.9657740481194896E-2</v>
      </c>
      <c r="CP94">
        <v>1.9657740481194896E-2</v>
      </c>
      <c r="CQ94">
        <v>1.9657740481194896E-2</v>
      </c>
      <c r="CR94">
        <v>1.9657740481194896E-2</v>
      </c>
      <c r="CS94">
        <v>1.9657740481194896E-2</v>
      </c>
      <c r="CT94">
        <v>1.9657740481194896E-2</v>
      </c>
      <c r="CU94">
        <v>1.2037846368857085E-2</v>
      </c>
      <c r="CV94">
        <v>1.7958116504822593E-2</v>
      </c>
      <c r="CW94">
        <v>1.2037858406707128E-2</v>
      </c>
      <c r="CX94">
        <v>1.9657740481194896E-2</v>
      </c>
      <c r="CY94">
        <v>1.9657740461540674E-2</v>
      </c>
      <c r="CZ94">
        <v>7.7704041966239557E-3</v>
      </c>
    </row>
    <row r="95" spans="1:104" x14ac:dyDescent="0.2">
      <c r="A95" s="1" t="s">
        <v>135</v>
      </c>
      <c r="B95" s="1">
        <v>4</v>
      </c>
      <c r="C95" s="1">
        <v>35</v>
      </c>
      <c r="D95" s="1">
        <v>0.91666666699999999</v>
      </c>
      <c r="E95" s="1">
        <v>1</v>
      </c>
      <c r="F95" s="1">
        <v>0.49468684200000002</v>
      </c>
      <c r="G95" s="1">
        <v>0</v>
      </c>
      <c r="H95" s="1">
        <v>35</v>
      </c>
      <c r="I95" s="1">
        <v>3</v>
      </c>
      <c r="J95" s="1">
        <v>127</v>
      </c>
      <c r="K95" s="1">
        <v>42.333333330000002</v>
      </c>
      <c r="L95" s="1">
        <v>4.271487E-3</v>
      </c>
      <c r="M95" s="1">
        <v>0</v>
      </c>
      <c r="N95" s="1">
        <v>4.271487E-3</v>
      </c>
      <c r="O95" s="1">
        <v>-4</v>
      </c>
      <c r="P95" s="1" t="s">
        <v>6</v>
      </c>
      <c r="Q95" s="1">
        <v>3600</v>
      </c>
      <c r="R95" s="1">
        <v>42</v>
      </c>
      <c r="S95" s="1">
        <v>0</v>
      </c>
      <c r="T95" s="1" t="b">
        <v>0</v>
      </c>
      <c r="U95" s="1" t="b">
        <v>0</v>
      </c>
      <c r="V95" s="1" t="b">
        <v>0</v>
      </c>
      <c r="W95" s="1" t="s">
        <v>0</v>
      </c>
      <c r="X95" s="1" t="s">
        <v>0</v>
      </c>
      <c r="Y95" s="1" t="b">
        <v>0</v>
      </c>
      <c r="Z95" s="1"/>
      <c r="AA95" s="5" t="s">
        <v>135</v>
      </c>
      <c r="AB95">
        <v>6.2655926450218016E-2</v>
      </c>
      <c r="AC95">
        <v>1.398210999279609E-2</v>
      </c>
      <c r="AD95">
        <v>5.771656044411954E-2</v>
      </c>
      <c r="AE95">
        <v>5.674439981677188E-2</v>
      </c>
      <c r="AF95">
        <v>5.80283254286919E-2</v>
      </c>
      <c r="AG95">
        <v>4.3185341437000042E-2</v>
      </c>
      <c r="AH95">
        <v>6.1032038645329093E-2</v>
      </c>
      <c r="AI95">
        <v>3.4624644405273158E-2</v>
      </c>
      <c r="AJ95">
        <v>3.4631684603631391E-2</v>
      </c>
      <c r="AK95">
        <v>3.5852074057458695E-2</v>
      </c>
      <c r="AL95">
        <v>0.14387750781513059</v>
      </c>
      <c r="AM95">
        <v>5.4772255750516613E-3</v>
      </c>
      <c r="AN95">
        <v>4.2905509402448166E-2</v>
      </c>
      <c r="AO95">
        <v>1.8092244129141479E-3</v>
      </c>
      <c r="AP95">
        <v>8.9177033274006154E-2</v>
      </c>
      <c r="AQ95">
        <v>2.8104518725056662E-2</v>
      </c>
      <c r="AR95">
        <v>1.3063308183720821</v>
      </c>
      <c r="AU95" s="5" t="s">
        <v>135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H95">
        <v>0</v>
      </c>
      <c r="BI95" t="e">
        <v>#DIV/0!</v>
      </c>
      <c r="BJ95">
        <v>0</v>
      </c>
      <c r="BK95">
        <v>0</v>
      </c>
      <c r="BO95" s="5" t="s">
        <v>135</v>
      </c>
      <c r="BP95">
        <v>3.7267799475928197E-2</v>
      </c>
      <c r="BQ95">
        <v>3.7267799475928197E-2</v>
      </c>
      <c r="BR95">
        <v>0</v>
      </c>
      <c r="BS95">
        <v>0</v>
      </c>
      <c r="BT95">
        <v>0</v>
      </c>
      <c r="BU95">
        <v>3.7267799475928197E-2</v>
      </c>
      <c r="BV95">
        <v>0</v>
      </c>
      <c r="BW95">
        <v>3.7267799475928197E-2</v>
      </c>
      <c r="BX95">
        <v>3.7267799475928197E-2</v>
      </c>
      <c r="BY95">
        <v>3.7267799475928197E-2</v>
      </c>
      <c r="BZ95">
        <v>0</v>
      </c>
      <c r="CA95">
        <v>4.5643546276190779E-2</v>
      </c>
      <c r="CB95">
        <v>0</v>
      </c>
      <c r="CC95">
        <v>0.198955606438555</v>
      </c>
      <c r="CD95">
        <v>3.726779947592522E-2</v>
      </c>
      <c r="CE95">
        <v>3.7267799624999411E-2</v>
      </c>
      <c r="CF95">
        <v>5.8925565216730938E-2</v>
      </c>
      <c r="CI95" s="5" t="s">
        <v>135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0.10182016960688722</v>
      </c>
      <c r="CX95">
        <v>0</v>
      </c>
      <c r="CY95">
        <v>0</v>
      </c>
      <c r="CZ95">
        <v>0</v>
      </c>
    </row>
    <row r="96" spans="1:104" x14ac:dyDescent="0.2">
      <c r="A96" s="1" t="s">
        <v>135</v>
      </c>
      <c r="B96" s="1">
        <v>4</v>
      </c>
      <c r="C96" s="1">
        <v>35</v>
      </c>
      <c r="D96" s="1">
        <v>1</v>
      </c>
      <c r="E96" s="1">
        <v>1</v>
      </c>
      <c r="F96" s="1">
        <v>0.55868506399999995</v>
      </c>
      <c r="G96" s="1">
        <v>0</v>
      </c>
      <c r="H96" s="1">
        <v>35</v>
      </c>
      <c r="I96" s="1">
        <v>3</v>
      </c>
      <c r="J96" s="1">
        <v>157</v>
      </c>
      <c r="K96" s="1">
        <v>52.333333330000002</v>
      </c>
      <c r="L96" s="1">
        <v>4.6999779999999996E-3</v>
      </c>
      <c r="M96" s="1">
        <v>0</v>
      </c>
      <c r="N96" s="1">
        <v>4.6999779999999996E-3</v>
      </c>
      <c r="O96" s="1">
        <v>-4</v>
      </c>
      <c r="P96" s="1" t="s">
        <v>6</v>
      </c>
      <c r="Q96" s="1">
        <v>3600</v>
      </c>
      <c r="R96" s="1">
        <v>0</v>
      </c>
      <c r="S96" s="1">
        <v>0</v>
      </c>
      <c r="T96" s="1" t="b">
        <v>0</v>
      </c>
      <c r="U96" s="1" t="b">
        <v>0</v>
      </c>
      <c r="V96" s="1" t="b">
        <v>0</v>
      </c>
      <c r="W96" s="1" t="s">
        <v>0</v>
      </c>
      <c r="X96" s="1" t="s">
        <v>0</v>
      </c>
      <c r="Y96" s="1" t="b">
        <v>0</v>
      </c>
      <c r="Z96" s="1"/>
      <c r="AA96" s="5" t="s">
        <v>20</v>
      </c>
      <c r="AB96">
        <v>1.5825823251061135</v>
      </c>
      <c r="AC96">
        <v>3.4220493916480748</v>
      </c>
      <c r="AD96">
        <v>0.90557702646258076</v>
      </c>
      <c r="AE96">
        <v>0.94910744883879949</v>
      </c>
      <c r="AF96">
        <v>0.925096363837701</v>
      </c>
      <c r="AG96">
        <v>0.76204377647606303</v>
      </c>
      <c r="AH96">
        <v>3.8045295901245959</v>
      </c>
      <c r="AI96">
        <v>0.66066596390298615</v>
      </c>
      <c r="AJ96">
        <v>0.61146354457736996</v>
      </c>
      <c r="AK96">
        <v>0.61124180539166539</v>
      </c>
      <c r="AL96">
        <v>0.59448665063087658</v>
      </c>
      <c r="AM96">
        <v>4.4721359549995798E-3</v>
      </c>
      <c r="AN96">
        <v>4.6556395123974283</v>
      </c>
      <c r="AO96">
        <v>1.1684522629310846E-3</v>
      </c>
      <c r="AP96">
        <v>2.7838298872946559</v>
      </c>
      <c r="AQ96">
        <v>4.528586970569128</v>
      </c>
      <c r="AR96">
        <v>8.8113180862745208E-3</v>
      </c>
      <c r="AU96" s="5" t="s">
        <v>20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H96">
        <v>0</v>
      </c>
      <c r="BI96" t="e">
        <v>#DIV/0!</v>
      </c>
      <c r="BJ96">
        <v>0</v>
      </c>
      <c r="BK96">
        <v>0</v>
      </c>
      <c r="BO96" s="5" t="s">
        <v>20</v>
      </c>
      <c r="BP96">
        <v>4.4275811852441581E-2</v>
      </c>
      <c r="BQ96">
        <v>4.4275811852441581E-2</v>
      </c>
      <c r="BR96">
        <v>4.4275811852441581E-2</v>
      </c>
      <c r="BS96">
        <v>4.4275811852441581E-2</v>
      </c>
      <c r="BT96">
        <v>4.4275811852441581E-2</v>
      </c>
      <c r="BU96">
        <v>4.4275811852441581E-2</v>
      </c>
      <c r="BV96">
        <v>4.4275811852441581E-2</v>
      </c>
      <c r="BW96">
        <v>4.4275811852441581E-2</v>
      </c>
      <c r="BX96">
        <v>4.4275811852441581E-2</v>
      </c>
      <c r="BY96">
        <v>4.4275811852441581E-2</v>
      </c>
      <c r="BZ96">
        <v>4.4275811852441581E-2</v>
      </c>
      <c r="CA96">
        <v>8.8551623696451642E-2</v>
      </c>
      <c r="CB96">
        <v>4.4275811852441581E-2</v>
      </c>
      <c r="CC96">
        <v>6.6748297835748554E-3</v>
      </c>
      <c r="CD96">
        <v>4.4275811852441581E-2</v>
      </c>
      <c r="CE96">
        <v>4.4275811863257748E-2</v>
      </c>
      <c r="CF96">
        <v>3.6559548399750702E-2</v>
      </c>
      <c r="CI96" s="5" t="s">
        <v>20</v>
      </c>
      <c r="CJ96">
        <v>3.3371941418595862E-2</v>
      </c>
      <c r="CK96">
        <v>8.3666002653283514E-3</v>
      </c>
      <c r="CL96">
        <v>8.3666002653283514E-3</v>
      </c>
      <c r="CM96">
        <v>8.3666002653283514E-3</v>
      </c>
      <c r="CN96">
        <v>8.3666002653283514E-3</v>
      </c>
      <c r="CO96">
        <v>8.3666002653283514E-3</v>
      </c>
      <c r="CP96">
        <v>8.3666002653283514E-3</v>
      </c>
      <c r="CQ96">
        <v>8.3666002653283514E-3</v>
      </c>
      <c r="CR96">
        <v>8.3666002653283514E-3</v>
      </c>
      <c r="CS96">
        <v>8.3666002653283514E-3</v>
      </c>
      <c r="CT96">
        <v>8.3666002653283514E-3</v>
      </c>
      <c r="CU96">
        <v>2.1679483388683238E-2</v>
      </c>
      <c r="CV96">
        <v>3.3371941418595862E-2</v>
      </c>
      <c r="CW96">
        <v>2.2360679775071143E-3</v>
      </c>
      <c r="CX96">
        <v>8.3666002653283514E-3</v>
      </c>
      <c r="CY96">
        <v>8.3666002653283514E-3</v>
      </c>
      <c r="CZ96">
        <v>6.7082039325047924E-3</v>
      </c>
    </row>
    <row r="97" spans="1:104" x14ac:dyDescent="0.2">
      <c r="A97" s="1" t="s">
        <v>135</v>
      </c>
      <c r="B97" s="1">
        <v>5</v>
      </c>
      <c r="C97" s="1">
        <v>35</v>
      </c>
      <c r="D97" s="1">
        <v>1</v>
      </c>
      <c r="E97" s="1">
        <v>1</v>
      </c>
      <c r="F97" s="1">
        <v>1.281952143</v>
      </c>
      <c r="G97" s="1">
        <v>0</v>
      </c>
      <c r="H97" s="1">
        <v>35</v>
      </c>
      <c r="I97" s="1">
        <v>3</v>
      </c>
      <c r="J97" s="1">
        <v>239</v>
      </c>
      <c r="K97" s="1">
        <v>79.666666669999998</v>
      </c>
      <c r="L97" s="1">
        <v>1.0412047000000001E-2</v>
      </c>
      <c r="M97" s="1">
        <v>0</v>
      </c>
      <c r="N97" s="1">
        <v>1.0412047000000001E-2</v>
      </c>
      <c r="O97" s="1">
        <v>-4</v>
      </c>
      <c r="P97" s="1" t="s">
        <v>6</v>
      </c>
      <c r="Q97" s="1">
        <v>3600</v>
      </c>
      <c r="R97" s="1">
        <v>138</v>
      </c>
      <c r="S97" s="1">
        <v>0</v>
      </c>
      <c r="T97" s="1" t="b">
        <v>0</v>
      </c>
      <c r="U97" s="1" t="b">
        <v>0</v>
      </c>
      <c r="V97" s="1" t="b">
        <v>0</v>
      </c>
      <c r="W97" s="1" t="s">
        <v>0</v>
      </c>
      <c r="X97" s="1" t="s">
        <v>0</v>
      </c>
      <c r="Y97" s="1" t="b">
        <v>0</v>
      </c>
      <c r="Z97" s="1"/>
      <c r="AA97" s="5" t="s">
        <v>136</v>
      </c>
      <c r="AB97">
        <v>57.363664815736996</v>
      </c>
      <c r="AC97">
        <v>46.562470244138602</v>
      </c>
      <c r="AD97">
        <v>2.814264920378291</v>
      </c>
      <c r="AE97">
        <v>3.0141957095733471</v>
      </c>
      <c r="AF97">
        <v>3.165158082230874</v>
      </c>
      <c r="AG97">
        <v>17.350275900718128</v>
      </c>
      <c r="AH97">
        <v>50.461475614830199</v>
      </c>
      <c r="AI97">
        <v>15.917063231875728</v>
      </c>
      <c r="AJ97">
        <v>15.971878251551212</v>
      </c>
      <c r="AK97">
        <v>15.135964200520487</v>
      </c>
      <c r="AL97">
        <v>17.69174535944023</v>
      </c>
      <c r="AM97">
        <v>5.4772255750516622E-3</v>
      </c>
      <c r="AN97">
        <v>160.95954209557584</v>
      </c>
      <c r="AO97">
        <v>1.7681133374415146E-3</v>
      </c>
      <c r="AP97">
        <v>25.628647460309871</v>
      </c>
      <c r="AQ97">
        <v>802.50605195959133</v>
      </c>
      <c r="AR97">
        <v>1.3261418909436675</v>
      </c>
      <c r="AU97" s="5" t="s">
        <v>136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H97">
        <v>0</v>
      </c>
      <c r="BI97" t="e">
        <v>#DIV/0!</v>
      </c>
      <c r="BJ97">
        <v>0</v>
      </c>
      <c r="BK97">
        <v>0</v>
      </c>
      <c r="BO97" s="5" t="s">
        <v>136</v>
      </c>
      <c r="BP97">
        <v>2.393567795502103E-2</v>
      </c>
      <c r="BQ97">
        <v>2.4224070025716016E-2</v>
      </c>
      <c r="BR97">
        <v>2.4008100739354672E-2</v>
      </c>
      <c r="BS97">
        <v>2.4008100739354672E-2</v>
      </c>
      <c r="BT97">
        <v>2.4008100739354672E-2</v>
      </c>
      <c r="BU97">
        <v>2.4224070025716016E-2</v>
      </c>
      <c r="BV97">
        <v>2.393567795502103E-2</v>
      </c>
      <c r="BW97">
        <v>2.4044230371680245E-2</v>
      </c>
      <c r="BX97">
        <v>2.4044230371680245E-2</v>
      </c>
      <c r="BY97">
        <v>2.4044230371680245E-2</v>
      </c>
      <c r="BZ97">
        <v>2.4224070025716016E-2</v>
      </c>
      <c r="CA97">
        <v>2.3385358756423082E-2</v>
      </c>
      <c r="CB97">
        <v>2.4044230371680245E-2</v>
      </c>
      <c r="CC97">
        <v>2.8957583923154322E-2</v>
      </c>
      <c r="CD97">
        <v>2.4044230371680245E-2</v>
      </c>
      <c r="CE97">
        <v>2.400810048481325E-2</v>
      </c>
      <c r="CF97">
        <v>2.0957960742216716E-2</v>
      </c>
      <c r="CI97" s="5" t="s">
        <v>136</v>
      </c>
      <c r="CJ97">
        <v>1.3448954845447345E-2</v>
      </c>
      <c r="CK97">
        <v>9.7791030153650919E-3</v>
      </c>
      <c r="CL97">
        <v>9.7791030153650919E-3</v>
      </c>
      <c r="CM97">
        <v>9.7791030153650919E-3</v>
      </c>
      <c r="CN97">
        <v>9.7791030153650919E-3</v>
      </c>
      <c r="CO97">
        <v>9.7791030153650919E-3</v>
      </c>
      <c r="CP97">
        <v>9.7791030153650919E-3</v>
      </c>
      <c r="CQ97">
        <v>9.7791030153650919E-3</v>
      </c>
      <c r="CR97">
        <v>9.7791030153650919E-3</v>
      </c>
      <c r="CS97">
        <v>9.7791030153650919E-3</v>
      </c>
      <c r="CT97">
        <v>9.7791030153650919E-3</v>
      </c>
      <c r="CU97">
        <v>6.1184998733304899E-3</v>
      </c>
      <c r="CV97">
        <v>1.2491252925691199E-2</v>
      </c>
      <c r="CW97">
        <v>2.6945451763754482E-2</v>
      </c>
      <c r="CX97">
        <v>9.7791030153650919E-3</v>
      </c>
      <c r="CY97">
        <v>9.7791028866559618E-3</v>
      </c>
      <c r="CZ97">
        <v>4.1080451261553096E-3</v>
      </c>
    </row>
    <row r="98" spans="1:104" x14ac:dyDescent="0.2">
      <c r="A98" s="1" t="s">
        <v>135</v>
      </c>
      <c r="B98" s="1">
        <v>5</v>
      </c>
      <c r="C98" s="1">
        <v>35</v>
      </c>
      <c r="D98" s="1">
        <v>1</v>
      </c>
      <c r="E98" s="1">
        <v>1</v>
      </c>
      <c r="F98" s="1">
        <v>1.3852181429999999</v>
      </c>
      <c r="G98" s="1">
        <v>0</v>
      </c>
      <c r="H98" s="1">
        <v>35</v>
      </c>
      <c r="I98" s="1">
        <v>3</v>
      </c>
      <c r="J98" s="1">
        <v>675</v>
      </c>
      <c r="K98" s="1">
        <v>225</v>
      </c>
      <c r="L98" s="1">
        <v>1.2728242000000001E-2</v>
      </c>
      <c r="M98" s="1">
        <v>0</v>
      </c>
      <c r="N98" s="1">
        <v>1.2728242000000001E-2</v>
      </c>
      <c r="O98" s="1">
        <v>-4</v>
      </c>
      <c r="P98" s="1" t="s">
        <v>6</v>
      </c>
      <c r="Q98" s="1">
        <v>3600</v>
      </c>
      <c r="R98" s="1">
        <v>15</v>
      </c>
      <c r="S98" s="1">
        <v>0</v>
      </c>
      <c r="T98" s="1" t="b">
        <v>0</v>
      </c>
      <c r="U98" s="1" t="b">
        <v>0</v>
      </c>
      <c r="V98" s="1" t="b">
        <v>0</v>
      </c>
      <c r="W98" s="1" t="s">
        <v>0</v>
      </c>
      <c r="X98" s="1" t="s">
        <v>0</v>
      </c>
      <c r="Y98" s="1" t="b">
        <v>0</v>
      </c>
      <c r="Z98" s="1"/>
      <c r="AA98" s="4">
        <v>3</v>
      </c>
      <c r="AU98" s="4">
        <v>3</v>
      </c>
      <c r="BO98" s="4">
        <v>3</v>
      </c>
      <c r="CI98" s="4">
        <v>3</v>
      </c>
    </row>
    <row r="99" spans="1:104" x14ac:dyDescent="0.2">
      <c r="A99" s="1" t="s">
        <v>135</v>
      </c>
      <c r="B99" s="1">
        <v>5</v>
      </c>
      <c r="C99" s="1">
        <v>35</v>
      </c>
      <c r="D99" s="1">
        <v>0.75</v>
      </c>
      <c r="E99" s="1">
        <v>1</v>
      </c>
      <c r="F99" s="1">
        <v>1.3039860729999999</v>
      </c>
      <c r="G99" s="1">
        <v>0</v>
      </c>
      <c r="H99" s="1">
        <v>35</v>
      </c>
      <c r="I99" s="1">
        <v>3</v>
      </c>
      <c r="J99" s="1">
        <v>290</v>
      </c>
      <c r="K99" s="1">
        <v>96.666666669999998</v>
      </c>
      <c r="L99" s="1">
        <v>1.0292703E-2</v>
      </c>
      <c r="M99" s="1">
        <v>0</v>
      </c>
      <c r="N99" s="1">
        <v>1.0292703E-2</v>
      </c>
      <c r="O99" s="1">
        <v>-4</v>
      </c>
      <c r="P99" s="1" t="s">
        <v>6</v>
      </c>
      <c r="Q99" s="1">
        <v>3600</v>
      </c>
      <c r="R99" s="1">
        <v>89</v>
      </c>
      <c r="S99" s="1">
        <v>0</v>
      </c>
      <c r="T99" s="1" t="b">
        <v>0</v>
      </c>
      <c r="U99" s="1" t="b">
        <v>0</v>
      </c>
      <c r="V99" s="1" t="b">
        <v>0</v>
      </c>
      <c r="W99" s="1" t="s">
        <v>0</v>
      </c>
      <c r="X99" s="1" t="s">
        <v>0</v>
      </c>
      <c r="Y99" s="1" t="b">
        <v>0</v>
      </c>
      <c r="Z99" s="1"/>
      <c r="AA99" s="5" t="s">
        <v>138</v>
      </c>
      <c r="AB99">
        <v>197.59910941547233</v>
      </c>
      <c r="AC99">
        <v>156.09513208822781</v>
      </c>
      <c r="AD99">
        <v>1016.0418682267484</v>
      </c>
      <c r="AE99">
        <v>1064.8022583092788</v>
      </c>
      <c r="AF99">
        <v>1071.7829054242579</v>
      </c>
      <c r="AG99">
        <v>1205.7806805703142</v>
      </c>
      <c r="AH99">
        <v>139.29014470588896</v>
      </c>
      <c r="AI99">
        <v>1268.457429884729</v>
      </c>
      <c r="AJ99">
        <v>1252.4764603496985</v>
      </c>
      <c r="AK99">
        <v>1251.4358159244453</v>
      </c>
      <c r="AL99">
        <v>1210.6511608356684</v>
      </c>
      <c r="AM99">
        <v>1.1401754250991381E-2</v>
      </c>
      <c r="AN99">
        <v>306.76930869988428</v>
      </c>
      <c r="AO99">
        <v>1.4609450284680043E-2</v>
      </c>
      <c r="AP99">
        <v>188.99994583647765</v>
      </c>
      <c r="AQ99">
        <v>409.18149514905133</v>
      </c>
      <c r="AR99">
        <v>4.6287848549193839E-3</v>
      </c>
      <c r="AU99" s="5" t="s">
        <v>138</v>
      </c>
      <c r="AV99">
        <v>8.0750851388702019E-6</v>
      </c>
      <c r="AW99">
        <v>0</v>
      </c>
      <c r="AX99">
        <v>1.2597566032628651E-2</v>
      </c>
      <c r="AY99">
        <v>1.7587051644096852E-2</v>
      </c>
      <c r="AZ99">
        <v>1.7587051644096852E-2</v>
      </c>
      <c r="BA99">
        <v>1.4897312938137506E-2</v>
      </c>
      <c r="BB99">
        <v>0</v>
      </c>
      <c r="BC99">
        <v>1.0106521906936134E-2</v>
      </c>
      <c r="BD99">
        <v>1.8509006626411896E-2</v>
      </c>
      <c r="BE99">
        <v>1.8509006626411896E-2</v>
      </c>
      <c r="BF99">
        <v>1.4897312938137506E-2</v>
      </c>
      <c r="BH99">
        <v>4.4631916830895803E-5</v>
      </c>
      <c r="BI99" t="e">
        <v>#DIV/0!</v>
      </c>
      <c r="BJ99">
        <v>0</v>
      </c>
      <c r="BK99">
        <v>0</v>
      </c>
      <c r="BO99" s="5" t="s">
        <v>138</v>
      </c>
      <c r="BP99">
        <v>1.6486852176125964E-2</v>
      </c>
      <c r="BQ99">
        <v>1.889477312653165E-2</v>
      </c>
      <c r="BR99">
        <v>1.6486852176125964E-2</v>
      </c>
      <c r="BS99">
        <v>1.6486852176125964E-2</v>
      </c>
      <c r="BT99">
        <v>1.6486852176125964E-2</v>
      </c>
      <c r="BU99">
        <v>1.6486852176125964E-2</v>
      </c>
      <c r="BV99">
        <v>1.889477312653165E-2</v>
      </c>
      <c r="BW99">
        <v>1.889477312653165E-2</v>
      </c>
      <c r="BX99">
        <v>1.6486852176125964E-2</v>
      </c>
      <c r="BY99">
        <v>1.6486852176125964E-2</v>
      </c>
      <c r="BZ99">
        <v>1.6486852176125964E-2</v>
      </c>
      <c r="CA99">
        <v>2.2338442950972631E-2</v>
      </c>
      <c r="CB99">
        <v>1.889477312653165E-2</v>
      </c>
      <c r="CC99">
        <v>4.305845549339328E-2</v>
      </c>
      <c r="CD99">
        <v>1.889477312653165E-2</v>
      </c>
      <c r="CE99">
        <v>1.6486852363751768E-2</v>
      </c>
      <c r="CF99">
        <v>2.6261819325514548E-2</v>
      </c>
      <c r="CI99" s="5" t="s">
        <v>138</v>
      </c>
      <c r="CJ99">
        <v>9.2338848183235699E-3</v>
      </c>
      <c r="CK99">
        <v>2.436272602340609E-3</v>
      </c>
      <c r="CL99">
        <v>2.436272602340609E-3</v>
      </c>
      <c r="CM99">
        <v>2.436272602340609E-3</v>
      </c>
      <c r="CN99">
        <v>2.436272602340609E-3</v>
      </c>
      <c r="CO99">
        <v>2.436272602340609E-3</v>
      </c>
      <c r="CP99">
        <v>2.436272602340609E-3</v>
      </c>
      <c r="CQ99">
        <v>2.436272602340609E-3</v>
      </c>
      <c r="CR99">
        <v>2.436272602340609E-3</v>
      </c>
      <c r="CS99">
        <v>2.436272602340609E-3</v>
      </c>
      <c r="CT99">
        <v>2.436272602340609E-3</v>
      </c>
      <c r="CU99">
        <v>7.1828381786210741E-3</v>
      </c>
      <c r="CV99">
        <v>9.9823152455361906E-3</v>
      </c>
      <c r="CW99">
        <v>1.7332734863828157E-2</v>
      </c>
      <c r="CX99">
        <v>2.436272602340609E-3</v>
      </c>
      <c r="CY99">
        <v>2.4362722758503228E-3</v>
      </c>
      <c r="CZ99">
        <v>8.0518993032164428E-3</v>
      </c>
    </row>
    <row r="100" spans="1:104" x14ac:dyDescent="0.2">
      <c r="A100" s="1" t="s">
        <v>135</v>
      </c>
      <c r="B100" s="1">
        <v>5</v>
      </c>
      <c r="C100" s="1">
        <v>35</v>
      </c>
      <c r="D100" s="1">
        <v>1</v>
      </c>
      <c r="E100" s="1">
        <v>1</v>
      </c>
      <c r="F100" s="1">
        <v>0.45516204799999999</v>
      </c>
      <c r="G100" s="1">
        <v>0</v>
      </c>
      <c r="H100" s="1">
        <v>35</v>
      </c>
      <c r="I100" s="1">
        <v>1</v>
      </c>
      <c r="J100" s="1">
        <v>294</v>
      </c>
      <c r="K100" s="1">
        <v>294</v>
      </c>
      <c r="L100" s="1">
        <v>4.4881269999999997E-3</v>
      </c>
      <c r="M100" s="1">
        <v>0</v>
      </c>
      <c r="N100" s="1">
        <v>4.4881269999999997E-3</v>
      </c>
      <c r="O100" s="1">
        <v>-4</v>
      </c>
      <c r="P100" s="1" t="s">
        <v>6</v>
      </c>
      <c r="Q100" s="1">
        <v>3600</v>
      </c>
      <c r="R100" s="1">
        <v>42</v>
      </c>
      <c r="S100" s="1">
        <v>0</v>
      </c>
      <c r="T100" s="1" t="b">
        <v>0</v>
      </c>
      <c r="U100" s="1" t="b">
        <v>0</v>
      </c>
      <c r="V100" s="1" t="b">
        <v>0</v>
      </c>
      <c r="W100" s="1" t="s">
        <v>0</v>
      </c>
      <c r="X100" s="1" t="s">
        <v>0</v>
      </c>
      <c r="Y100" s="1" t="b">
        <v>0</v>
      </c>
      <c r="Z100" s="1"/>
      <c r="AA100" s="5" t="s">
        <v>64</v>
      </c>
      <c r="AB100">
        <v>6.0245749541286671E-3</v>
      </c>
      <c r="AC100">
        <v>3.4367183316753643E-3</v>
      </c>
      <c r="AD100">
        <v>2.0030321144313889E-3</v>
      </c>
      <c r="AE100">
        <v>2.8980453719502711E-3</v>
      </c>
      <c r="AF100">
        <v>1.2411315556434786E-3</v>
      </c>
      <c r="AG100">
        <v>4.5684722716826109E-3</v>
      </c>
      <c r="AH100">
        <v>4.6346546646898511E-3</v>
      </c>
      <c r="AI100">
        <v>9.6021317886671594E-4</v>
      </c>
      <c r="AJ100">
        <v>4.1620427542071091E-4</v>
      </c>
      <c r="AK100">
        <v>2.4122403375695196E-3</v>
      </c>
      <c r="AL100">
        <v>4.1163676855395237E-3</v>
      </c>
      <c r="AM100">
        <v>5.8480766068779562E-2</v>
      </c>
      <c r="AN100">
        <v>2.7755900881108577E-3</v>
      </c>
      <c r="AO100">
        <v>6.2811427560363654E-3</v>
      </c>
      <c r="AP100">
        <v>1.641531799637395E-3</v>
      </c>
      <c r="AQ100">
        <v>9.7319977675755613E-3</v>
      </c>
      <c r="AR100">
        <v>2.9667686260474238</v>
      </c>
      <c r="AU100" s="5" t="s">
        <v>64</v>
      </c>
      <c r="AV100">
        <v>1.8816853756183281E-2</v>
      </c>
      <c r="AW100">
        <v>1.780507949571215E-2</v>
      </c>
      <c r="AX100">
        <v>2.2240701505730157E-2</v>
      </c>
      <c r="AY100">
        <v>2.296447873387835E-2</v>
      </c>
      <c r="AZ100">
        <v>2.1941496778171473E-2</v>
      </c>
      <c r="BA100">
        <v>9.0337520066926282E-3</v>
      </c>
      <c r="BB100">
        <v>1.979485613962308E-2</v>
      </c>
      <c r="BC100">
        <v>1.8965176376514948E-2</v>
      </c>
      <c r="BD100">
        <v>1.9265241382715605E-2</v>
      </c>
      <c r="BE100">
        <v>1.8226097247704232E-2</v>
      </c>
      <c r="BF100">
        <v>1.0027818781570533E-2</v>
      </c>
      <c r="BG100" t="e">
        <v>#DIV/0!</v>
      </c>
      <c r="BH100">
        <v>1.2193662018530714E-2</v>
      </c>
      <c r="BI100" t="e">
        <v>#DIV/0!</v>
      </c>
      <c r="BJ100">
        <v>2.0679820969195222E-2</v>
      </c>
      <c r="BK100">
        <v>1.6002047096669716E-2</v>
      </c>
      <c r="BL100" t="e">
        <v>#DIV/0!</v>
      </c>
      <c r="BO100" s="5" t="s">
        <v>64</v>
      </c>
      <c r="BP100">
        <v>4.0195979630210626E-2</v>
      </c>
      <c r="BQ100">
        <v>2.8896804421486087E-2</v>
      </c>
      <c r="BR100">
        <v>2.4330081638669471E-2</v>
      </c>
      <c r="BS100">
        <v>2.4330081638669471E-2</v>
      </c>
      <c r="BT100">
        <v>2.4330081638669471E-2</v>
      </c>
      <c r="BU100">
        <v>1.7162359821203524E-2</v>
      </c>
      <c r="BV100">
        <v>2.5196190396181671E-2</v>
      </c>
      <c r="BW100">
        <v>1.9502227303538452E-2</v>
      </c>
      <c r="BX100">
        <v>1.0286301637250302E-2</v>
      </c>
      <c r="BY100">
        <v>1.0286301637250302E-2</v>
      </c>
      <c r="BZ100">
        <v>2.6630801077186447E-2</v>
      </c>
      <c r="CA100">
        <v>3.2528141903359328E-2</v>
      </c>
      <c r="CB100">
        <v>1.4448402229252009E-2</v>
      </c>
      <c r="CC100">
        <v>2.6197751259715032E-2</v>
      </c>
      <c r="CD100">
        <v>2.8464740344467651E-2</v>
      </c>
      <c r="CE100">
        <v>2.9143158385557449E-2</v>
      </c>
      <c r="CF100">
        <v>1.108900597175108E-2</v>
      </c>
      <c r="CI100" s="5" t="s">
        <v>64</v>
      </c>
      <c r="CJ100">
        <v>1.2660288413472474E-2</v>
      </c>
      <c r="CK100">
        <v>1.2018799036526926E-2</v>
      </c>
      <c r="CL100">
        <v>1.1051248890549602E-2</v>
      </c>
      <c r="CM100">
        <v>1.1051248890549602E-2</v>
      </c>
      <c r="CN100">
        <v>1.1051248890549602E-2</v>
      </c>
      <c r="CO100">
        <v>9.7481029643237439E-3</v>
      </c>
      <c r="CP100">
        <v>1.2045301618120128E-2</v>
      </c>
      <c r="CQ100">
        <v>1.0684482358323262E-2</v>
      </c>
      <c r="CR100">
        <v>1.0891393344266512E-2</v>
      </c>
      <c r="CS100">
        <v>1.0891393344266512E-2</v>
      </c>
      <c r="CT100">
        <v>1.0180137586272181E-2</v>
      </c>
      <c r="CU100">
        <v>6.8698004483619731E-3</v>
      </c>
      <c r="CV100">
        <v>1.2941038393541418E-2</v>
      </c>
      <c r="CW100">
        <v>8.7481776527963233E-3</v>
      </c>
      <c r="CX100">
        <v>1.1044033152887857E-2</v>
      </c>
      <c r="CY100">
        <v>1.2588969122668598E-2</v>
      </c>
      <c r="CZ100">
        <v>4.5526960503208388E-3</v>
      </c>
    </row>
    <row r="101" spans="1:104" x14ac:dyDescent="0.2">
      <c r="A101" s="1" t="s">
        <v>135</v>
      </c>
      <c r="B101" s="1">
        <v>5</v>
      </c>
      <c r="C101" s="1">
        <v>35</v>
      </c>
      <c r="D101" s="1">
        <v>0.91666666699999999</v>
      </c>
      <c r="E101" s="1">
        <v>1</v>
      </c>
      <c r="F101" s="1">
        <v>1.6113440990000001</v>
      </c>
      <c r="G101" s="1">
        <v>0</v>
      </c>
      <c r="H101" s="1">
        <v>35</v>
      </c>
      <c r="I101" s="1">
        <v>4</v>
      </c>
      <c r="J101" s="1">
        <v>303</v>
      </c>
      <c r="K101" s="1">
        <v>75.75</v>
      </c>
      <c r="L101" s="1">
        <v>1.3291182E-2</v>
      </c>
      <c r="M101" s="1">
        <v>0</v>
      </c>
      <c r="N101" s="1">
        <v>1.3291182E-2</v>
      </c>
      <c r="O101" s="1">
        <v>-4</v>
      </c>
      <c r="P101" s="1" t="s">
        <v>6</v>
      </c>
      <c r="Q101" s="1">
        <v>3600</v>
      </c>
      <c r="R101" s="1">
        <v>0</v>
      </c>
      <c r="S101" s="1">
        <v>0</v>
      </c>
      <c r="T101" s="1" t="b">
        <v>0</v>
      </c>
      <c r="U101" s="1" t="b">
        <v>0</v>
      </c>
      <c r="V101" s="1" t="b">
        <v>0</v>
      </c>
      <c r="W101" s="1" t="s">
        <v>0</v>
      </c>
      <c r="X101" s="1" t="s">
        <v>0</v>
      </c>
      <c r="Y101" s="1" t="b">
        <v>0</v>
      </c>
      <c r="Z101" s="1"/>
      <c r="AA101" s="5" t="s">
        <v>134</v>
      </c>
      <c r="AB101">
        <v>1.9777651057152894E-4</v>
      </c>
      <c r="AC101">
        <v>1.3931533460099276E-3</v>
      </c>
      <c r="AD101">
        <v>5.7418480597615901E-4</v>
      </c>
      <c r="AE101">
        <v>2.5532837723818224E-4</v>
      </c>
      <c r="AF101">
        <v>6.5452913176047411E-4</v>
      </c>
      <c r="AG101">
        <v>1.7182236645824276E-3</v>
      </c>
      <c r="AH101">
        <v>1.9758806220994442E-3</v>
      </c>
      <c r="AI101">
        <v>4.6282198755197453E-4</v>
      </c>
      <c r="AJ101">
        <v>4.526488334408974E-4</v>
      </c>
      <c r="AK101">
        <v>1.0321981521782082E-3</v>
      </c>
      <c r="AL101">
        <v>1.6148384466946965E-4</v>
      </c>
      <c r="AM101">
        <v>9.9999999999998822E-3</v>
      </c>
      <c r="AN101">
        <v>1.0294877803609008E-3</v>
      </c>
      <c r="AO101">
        <v>1.3572573037636635E-3</v>
      </c>
      <c r="AP101">
        <v>1.4424197141231047E-3</v>
      </c>
      <c r="AQ101">
        <v>2.0408024288696884E-3</v>
      </c>
      <c r="AR101">
        <v>0.10782097552967053</v>
      </c>
      <c r="AU101" s="5" t="s">
        <v>134</v>
      </c>
      <c r="AV101">
        <v>2.1028728811870488E-2</v>
      </c>
      <c r="AW101">
        <v>3.2697142519261216E-2</v>
      </c>
      <c r="AX101">
        <v>4.1635575152494698E-2</v>
      </c>
      <c r="AY101">
        <v>3.4768266252684372E-2</v>
      </c>
      <c r="AZ101">
        <v>3.4768266252684372E-2</v>
      </c>
      <c r="BA101">
        <v>3.133417810335986E-2</v>
      </c>
      <c r="BB101">
        <v>3.2909452839325358E-2</v>
      </c>
      <c r="BC101">
        <v>6.7865829963653437E-2</v>
      </c>
      <c r="BD101">
        <v>6.3244676541485426E-2</v>
      </c>
      <c r="BE101">
        <v>6.3244676541485426E-2</v>
      </c>
      <c r="BF101">
        <v>3.1618511419321926E-2</v>
      </c>
      <c r="BH101">
        <v>2.8293506411417341E-2</v>
      </c>
      <c r="BI101" t="e">
        <v>#DIV/0!</v>
      </c>
      <c r="BJ101">
        <v>3.8577401510163783E-2</v>
      </c>
      <c r="BK101">
        <v>4.1854812220566494E-2</v>
      </c>
      <c r="BO101" s="5" t="s">
        <v>134</v>
      </c>
      <c r="BP101">
        <v>3.4106675586926927E-2</v>
      </c>
      <c r="BQ101">
        <v>8.5475858962083151E-2</v>
      </c>
      <c r="BR101">
        <v>4.7380354255616958E-2</v>
      </c>
      <c r="BS101">
        <v>5.3832696350140263E-2</v>
      </c>
      <c r="BT101">
        <v>5.3832696350140263E-2</v>
      </c>
      <c r="BU101">
        <v>6.5931318497173069E-2</v>
      </c>
      <c r="BV101">
        <v>7.1428571299999147E-2</v>
      </c>
      <c r="BW101">
        <v>5.5878877523311971E-2</v>
      </c>
      <c r="BX101">
        <v>5.7676083696904031E-2</v>
      </c>
      <c r="BY101">
        <v>5.7676083696904031E-2</v>
      </c>
      <c r="BZ101">
        <v>6.593131858384299E-2</v>
      </c>
      <c r="CA101">
        <v>3.6977654639703275E-2</v>
      </c>
      <c r="CB101">
        <v>6.7763092838360489E-2</v>
      </c>
      <c r="CC101">
        <v>3.9771725175768123E-2</v>
      </c>
      <c r="CD101">
        <v>4.4492604365954452E-2</v>
      </c>
      <c r="CE101">
        <v>6.0944940022004949E-2</v>
      </c>
      <c r="CF101">
        <v>4.1156743680813401E-2</v>
      </c>
      <c r="CI101" s="5" t="s">
        <v>134</v>
      </c>
      <c r="CJ101">
        <v>2.4892121916416057E-2</v>
      </c>
      <c r="CK101">
        <v>1.2781407254175063E-2</v>
      </c>
      <c r="CL101">
        <v>1.4084424889972642E-2</v>
      </c>
      <c r="CM101">
        <v>1.2125507587639993E-2</v>
      </c>
      <c r="CN101">
        <v>1.2125507587639993E-2</v>
      </c>
      <c r="CO101">
        <v>1.5876016176766334E-2</v>
      </c>
      <c r="CP101">
        <v>1.3917739270043717E-2</v>
      </c>
      <c r="CQ101">
        <v>1.550416082437216E-2</v>
      </c>
      <c r="CR101">
        <v>9.292456076107302E-3</v>
      </c>
      <c r="CS101">
        <v>9.292456076107302E-3</v>
      </c>
      <c r="CT101">
        <v>1.4249160479172587E-2</v>
      </c>
      <c r="CU101">
        <v>4.0419045881703386E-3</v>
      </c>
      <c r="CV101">
        <v>1.7300487484535998E-2</v>
      </c>
      <c r="CW101">
        <v>1.3381141180633349E-2</v>
      </c>
      <c r="CX101">
        <v>1.2125507587621681E-2</v>
      </c>
      <c r="CY101">
        <v>1.0802260760867903E-2</v>
      </c>
      <c r="CZ101">
        <v>8.7757979156038151E-3</v>
      </c>
    </row>
    <row r="102" spans="1:104" x14ac:dyDescent="0.2">
      <c r="A102" s="1" t="s">
        <v>135</v>
      </c>
      <c r="B102" s="1">
        <v>2</v>
      </c>
      <c r="C102" s="1">
        <v>35</v>
      </c>
      <c r="D102" s="1">
        <v>1</v>
      </c>
      <c r="E102" s="1">
        <v>1</v>
      </c>
      <c r="F102" s="1">
        <v>0.13696122199999999</v>
      </c>
      <c r="G102" s="1">
        <v>0</v>
      </c>
      <c r="H102" s="1">
        <v>35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 t="s">
        <v>7</v>
      </c>
      <c r="Q102" s="1">
        <v>3600</v>
      </c>
      <c r="R102" s="1">
        <v>138</v>
      </c>
      <c r="S102" s="1">
        <v>0</v>
      </c>
      <c r="T102" s="1" t="b">
        <v>0</v>
      </c>
      <c r="U102" s="1" t="b">
        <v>0</v>
      </c>
      <c r="V102" s="1" t="b">
        <v>0</v>
      </c>
      <c r="W102" s="1" t="s">
        <v>0</v>
      </c>
      <c r="X102" s="1" t="s">
        <v>0</v>
      </c>
      <c r="Y102" s="1" t="b">
        <v>0</v>
      </c>
      <c r="Z102" s="1"/>
      <c r="AA102" s="5" t="s">
        <v>76</v>
      </c>
      <c r="AB102">
        <v>4.3158372875155492E-5</v>
      </c>
      <c r="AC102">
        <v>6.270898212422521E-3</v>
      </c>
      <c r="AD102">
        <v>1.7943765021344111E-2</v>
      </c>
      <c r="AE102">
        <v>7.1047648479143164E-4</v>
      </c>
      <c r="AF102">
        <v>6.4588563397097315E-2</v>
      </c>
      <c r="AG102">
        <v>4.9208116139517512E-4</v>
      </c>
      <c r="AH102">
        <v>2.6102789038504755E-3</v>
      </c>
      <c r="AI102">
        <v>2.4685382027856202E-2</v>
      </c>
      <c r="AJ102">
        <v>3.558930599881165E-4</v>
      </c>
      <c r="AK102">
        <v>7.954733245664123E-3</v>
      </c>
      <c r="AL102">
        <v>1.7794652999405824E-3</v>
      </c>
      <c r="AM102">
        <v>8.3666002653407408E-3</v>
      </c>
      <c r="AN102">
        <v>3.3641391063282886E-3</v>
      </c>
      <c r="AO102">
        <v>1.2345147467851434E-2</v>
      </c>
      <c r="AP102">
        <v>3.6534524958440392E-3</v>
      </c>
      <c r="AQ102">
        <v>6.8883250889827637E-3</v>
      </c>
      <c r="AR102">
        <v>3.7098614041513947E-2</v>
      </c>
      <c r="AU102" s="5" t="s">
        <v>76</v>
      </c>
      <c r="AV102">
        <v>1.1898661542351637E-2</v>
      </c>
      <c r="AW102">
        <v>2.6528028566490388E-2</v>
      </c>
      <c r="AX102">
        <v>1.9653949419769817E-2</v>
      </c>
      <c r="AY102">
        <v>2.1949608566055778E-2</v>
      </c>
      <c r="AZ102">
        <v>2.3455121721921685E-2</v>
      </c>
      <c r="BA102">
        <v>1.7343531437594744E-2</v>
      </c>
      <c r="BB102">
        <v>3.0171320776680454E-2</v>
      </c>
      <c r="BC102">
        <v>3.352590071458364E-2</v>
      </c>
      <c r="BD102">
        <v>2.0138732171184278E-2</v>
      </c>
      <c r="BE102">
        <v>1.8575358382199546E-2</v>
      </c>
      <c r="BF102">
        <v>2.2006129206285981E-2</v>
      </c>
      <c r="BH102">
        <v>2.4004329898659558E-2</v>
      </c>
      <c r="BI102" t="e">
        <v>#DIV/0!</v>
      </c>
      <c r="BJ102">
        <v>2.6180359484148204E-2</v>
      </c>
      <c r="BK102">
        <v>3.1625716508454402E-2</v>
      </c>
      <c r="BO102" s="5" t="s">
        <v>76</v>
      </c>
      <c r="BP102">
        <v>1.7583452908045655E-2</v>
      </c>
      <c r="BQ102">
        <v>1.51262121879899E-2</v>
      </c>
      <c r="BR102">
        <v>1.3792100914113418E-2</v>
      </c>
      <c r="BS102">
        <v>1.7583452908045655E-2</v>
      </c>
      <c r="BT102">
        <v>1.7583452908045655E-2</v>
      </c>
      <c r="BU102">
        <v>2.0338780281145351E-2</v>
      </c>
      <c r="BV102">
        <v>1.5869570900442043E-2</v>
      </c>
      <c r="BW102">
        <v>1.7780430255203823E-2</v>
      </c>
      <c r="BX102">
        <v>2.9671194880146239E-2</v>
      </c>
      <c r="BY102">
        <v>2.9671194880146239E-2</v>
      </c>
      <c r="BZ102">
        <v>1.8049619305729962E-2</v>
      </c>
      <c r="CA102">
        <v>1.1871186353550446E-2</v>
      </c>
      <c r="CB102">
        <v>1.7583452908045655E-2</v>
      </c>
      <c r="CC102">
        <v>1.1983499171801377E-2</v>
      </c>
      <c r="CD102">
        <v>1.5302309253878927E-2</v>
      </c>
      <c r="CE102">
        <v>1.7583452791514069E-2</v>
      </c>
      <c r="CF102">
        <v>1.8561870434982437E-2</v>
      </c>
      <c r="CI102" s="5" t="s">
        <v>76</v>
      </c>
      <c r="CJ102">
        <v>1.0136404782351695E-2</v>
      </c>
      <c r="CK102">
        <v>5.0420711603567734E-3</v>
      </c>
      <c r="CL102">
        <v>4.5973673769607237E-3</v>
      </c>
      <c r="CM102">
        <v>5.8611510307734586E-3</v>
      </c>
      <c r="CN102">
        <v>5.8611510307734586E-3</v>
      </c>
      <c r="CO102">
        <v>6.7795933227163437E-3</v>
      </c>
      <c r="CP102">
        <v>5.2898567115362604E-3</v>
      </c>
      <c r="CQ102">
        <v>1.1186940956976938E-2</v>
      </c>
      <c r="CR102">
        <v>4.5452705495347802E-3</v>
      </c>
      <c r="CS102">
        <v>4.5452705495347802E-3</v>
      </c>
      <c r="CT102">
        <v>6.0165398348223827E-3</v>
      </c>
      <c r="CU102">
        <v>3.9570309955596359E-3</v>
      </c>
      <c r="CV102">
        <v>1.0136404782351695E-2</v>
      </c>
      <c r="CW102">
        <v>3.9944997239183518E-3</v>
      </c>
      <c r="CX102">
        <v>1.4795914442170714E-2</v>
      </c>
      <c r="CY102">
        <v>5.8611509304941668E-3</v>
      </c>
      <c r="CZ102">
        <v>6.187290174099672E-3</v>
      </c>
    </row>
    <row r="103" spans="1:104" x14ac:dyDescent="0.2">
      <c r="A103" s="1" t="s">
        <v>135</v>
      </c>
      <c r="B103" s="1">
        <v>2</v>
      </c>
      <c r="C103" s="1">
        <v>35</v>
      </c>
      <c r="D103" s="1">
        <v>1</v>
      </c>
      <c r="E103" s="1">
        <v>1</v>
      </c>
      <c r="F103" s="1">
        <v>3.8740873000000002E-2</v>
      </c>
      <c r="G103" s="1">
        <v>0</v>
      </c>
      <c r="H103" s="1">
        <v>35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 t="s">
        <v>7</v>
      </c>
      <c r="Q103" s="1">
        <v>3600</v>
      </c>
      <c r="R103" s="1">
        <v>15</v>
      </c>
      <c r="S103" s="1">
        <v>0</v>
      </c>
      <c r="T103" s="1" t="b">
        <v>0</v>
      </c>
      <c r="U103" s="1" t="b">
        <v>0</v>
      </c>
      <c r="V103" s="1" t="b">
        <v>0</v>
      </c>
      <c r="W103" s="1" t="s">
        <v>0</v>
      </c>
      <c r="X103" s="1" t="s">
        <v>0</v>
      </c>
      <c r="Y103" s="1" t="b">
        <v>0</v>
      </c>
      <c r="Z103" s="1"/>
      <c r="AA103" s="5" t="s">
        <v>67</v>
      </c>
      <c r="AB103">
        <v>1.1701412090853293E-2</v>
      </c>
      <c r="AC103">
        <v>1.0082538584581659E-2</v>
      </c>
      <c r="AD103">
        <v>2.3971280801147271E-2</v>
      </c>
      <c r="AE103">
        <v>5.2564701220202915E-3</v>
      </c>
      <c r="AF103">
        <v>6.7825961029465828E-3</v>
      </c>
      <c r="AG103">
        <v>1.6230474901255558E-2</v>
      </c>
      <c r="AH103">
        <v>1.5037766933370937E-2</v>
      </c>
      <c r="AI103">
        <v>5.3207972889647459E-2</v>
      </c>
      <c r="AJ103">
        <v>1.7778211518384074E-2</v>
      </c>
      <c r="AK103">
        <v>3.622453234793882E-2</v>
      </c>
      <c r="AL103">
        <v>4.8695594218831663E-2</v>
      </c>
      <c r="AN103">
        <v>0.38657570852211526</v>
      </c>
      <c r="AO103">
        <v>1.3081853064355955</v>
      </c>
      <c r="AP103">
        <v>3.9941902437369142E-3</v>
      </c>
      <c r="AQ103">
        <v>6.1308682755487398E-2</v>
      </c>
      <c r="AU103" s="5" t="s">
        <v>67</v>
      </c>
      <c r="AV103">
        <v>9.7106801071709121E-3</v>
      </c>
      <c r="AW103">
        <v>9.9073840082003154E-3</v>
      </c>
      <c r="AX103">
        <v>9.1791512878761812E-3</v>
      </c>
      <c r="AY103">
        <v>9.1791512878761812E-3</v>
      </c>
      <c r="AZ103">
        <v>9.1791512878761812E-3</v>
      </c>
      <c r="BA103">
        <v>4.0119916416427748E-3</v>
      </c>
      <c r="BB103">
        <v>7.2898417375546259E-3</v>
      </c>
      <c r="BC103">
        <v>1.3816418606071572E-2</v>
      </c>
      <c r="BD103">
        <v>1.3816418606071572E-2</v>
      </c>
      <c r="BE103">
        <v>1.3816418606071572E-2</v>
      </c>
      <c r="BF103">
        <v>1.2704407443590275E-2</v>
      </c>
      <c r="BH103">
        <v>1.1186152594436845E-2</v>
      </c>
      <c r="BI103" t="e">
        <v>#DIV/0!</v>
      </c>
      <c r="BJ103">
        <v>1.6006374137619597E-2</v>
      </c>
      <c r="BK103">
        <v>1.136045577326361E-2</v>
      </c>
      <c r="BO103" s="5" t="s">
        <v>67</v>
      </c>
      <c r="BP103">
        <v>2.5119740771073384E-2</v>
      </c>
      <c r="BQ103">
        <v>5.0239481284129951E-2</v>
      </c>
      <c r="BR103">
        <v>1.8885257457752169E-2</v>
      </c>
      <c r="BS103">
        <v>1.8885257457752169E-2</v>
      </c>
      <c r="BT103">
        <v>1.8885257457752169E-2</v>
      </c>
      <c r="BU103">
        <v>2.8879390704488743E-2</v>
      </c>
      <c r="BV103">
        <v>3.4585533565196565E-2</v>
      </c>
      <c r="BW103">
        <v>2.3657362107663608E-2</v>
      </c>
      <c r="BX103">
        <v>2.3657362107663608E-2</v>
      </c>
      <c r="BY103">
        <v>2.3657362107663608E-2</v>
      </c>
      <c r="BZ103">
        <v>2.4900350019300767E-2</v>
      </c>
      <c r="CB103">
        <v>2.8011363524015259E-2</v>
      </c>
      <c r="CC103">
        <v>1.9316155274678396E-2</v>
      </c>
      <c r="CD103">
        <v>2.2831162853791047E-2</v>
      </c>
      <c r="CE103">
        <v>3.2032219610826133E-2</v>
      </c>
      <c r="CI103" s="5" t="s">
        <v>67</v>
      </c>
      <c r="CJ103">
        <v>1.4439695326587221E-2</v>
      </c>
      <c r="CK103">
        <v>9.0047320519104045E-3</v>
      </c>
      <c r="CL103">
        <v>8.445743889629001E-3</v>
      </c>
      <c r="CM103">
        <v>8.445743889629001E-3</v>
      </c>
      <c r="CN103">
        <v>8.445743889629001E-3</v>
      </c>
      <c r="CO103">
        <v>3.6623200952825602E-3</v>
      </c>
      <c r="CP103">
        <v>6.6712376259376368E-3</v>
      </c>
      <c r="CQ103">
        <v>1.2419532187620364E-2</v>
      </c>
      <c r="CR103">
        <v>1.2419532187620364E-2</v>
      </c>
      <c r="CS103">
        <v>1.2419532187620364E-2</v>
      </c>
      <c r="CT103">
        <v>1.1395536683907689E-2</v>
      </c>
      <c r="CV103">
        <v>1.4581496023003697E-2</v>
      </c>
      <c r="CW103">
        <v>5.3529588614258522E-3</v>
      </c>
      <c r="CX103">
        <v>1.4333753245930718E-2</v>
      </c>
      <c r="CY103">
        <v>1.0269942901669086E-2</v>
      </c>
    </row>
    <row r="104" spans="1:104" x14ac:dyDescent="0.2">
      <c r="A104" s="1" t="s">
        <v>135</v>
      </c>
      <c r="B104" s="1">
        <v>2</v>
      </c>
      <c r="C104" s="1">
        <v>35</v>
      </c>
      <c r="D104" s="1">
        <v>1</v>
      </c>
      <c r="E104" s="1">
        <v>1</v>
      </c>
      <c r="F104" s="1">
        <v>4.9217939000000002E-2</v>
      </c>
      <c r="G104" s="1">
        <v>0</v>
      </c>
      <c r="H104" s="1">
        <v>35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 t="s">
        <v>7</v>
      </c>
      <c r="Q104" s="1">
        <v>3600</v>
      </c>
      <c r="R104" s="1">
        <v>89</v>
      </c>
      <c r="S104" s="1">
        <v>0</v>
      </c>
      <c r="T104" s="1" t="b">
        <v>0</v>
      </c>
      <c r="U104" s="1" t="b">
        <v>0</v>
      </c>
      <c r="V104" s="1" t="b">
        <v>0</v>
      </c>
      <c r="W104" s="1" t="s">
        <v>0</v>
      </c>
      <c r="X104" s="1" t="s">
        <v>0</v>
      </c>
      <c r="Y104" s="1" t="b">
        <v>0</v>
      </c>
      <c r="Z104" s="1"/>
      <c r="AA104" s="5" t="s">
        <v>27</v>
      </c>
      <c r="AB104">
        <v>3.1714797501871533E-4</v>
      </c>
      <c r="AC104">
        <v>9.969148804271992E-2</v>
      </c>
      <c r="AD104">
        <v>9.0955694875633243E-3</v>
      </c>
      <c r="AE104">
        <v>1.4566446358995568E-2</v>
      </c>
      <c r="AF104">
        <v>2.5296918641607047E-2</v>
      </c>
      <c r="AG104">
        <v>1.6763736504727168E-2</v>
      </c>
      <c r="AH104">
        <v>5.5719448442515642E-3</v>
      </c>
      <c r="AI104">
        <v>3.4372575631047009E-2</v>
      </c>
      <c r="AJ104">
        <v>3.647462163105341E-2</v>
      </c>
      <c r="AK104">
        <v>3.8718809680415502E-2</v>
      </c>
      <c r="AL104">
        <v>3.5863439292214618E-2</v>
      </c>
      <c r="AM104">
        <v>4.472135954999585E-3</v>
      </c>
      <c r="AN104">
        <v>4.7161261356082132E-3</v>
      </c>
      <c r="AO104">
        <v>5.7407042075013681E-2</v>
      </c>
      <c r="AP104">
        <v>6.3394229018259377E-2</v>
      </c>
      <c r="AQ104">
        <v>0.2668388135462138</v>
      </c>
      <c r="AR104">
        <v>1.3195083610002455E-2</v>
      </c>
      <c r="AU104" s="5" t="s">
        <v>27</v>
      </c>
      <c r="AV104">
        <v>8.8469550403328812E-3</v>
      </c>
      <c r="AW104">
        <v>2.6108712423166508E-2</v>
      </c>
      <c r="AX104">
        <v>1.2137259805734408</v>
      </c>
      <c r="AY104">
        <v>0.99124328567075692</v>
      </c>
      <c r="AZ104">
        <v>0.99124328567075692</v>
      </c>
      <c r="BA104">
        <v>1.2742384767935193</v>
      </c>
      <c r="BB104">
        <v>2.9055807599968758E-2</v>
      </c>
      <c r="BC104">
        <v>1.4913908085651646</v>
      </c>
      <c r="BD104">
        <v>1.694934867598866</v>
      </c>
      <c r="BE104">
        <v>1.694934867598866</v>
      </c>
      <c r="BF104">
        <v>1.6214207698259795</v>
      </c>
      <c r="BH104">
        <v>1.8276145117705634E-3</v>
      </c>
      <c r="BI104" t="e">
        <v>#DIV/0!</v>
      </c>
      <c r="BJ104">
        <v>4.291279958538563E-3</v>
      </c>
      <c r="BK104">
        <v>0.20485894540699542</v>
      </c>
      <c r="BO104" s="5" t="s">
        <v>27</v>
      </c>
      <c r="BP104">
        <v>1.1890404785335196E-2</v>
      </c>
      <c r="BQ104">
        <v>1.3267449443833979E-2</v>
      </c>
      <c r="BR104">
        <v>4.745295730402669E-2</v>
      </c>
      <c r="BS104">
        <v>4.7143157518475788E-2</v>
      </c>
      <c r="BT104">
        <v>4.7143157518475788E-2</v>
      </c>
      <c r="BU104">
        <v>4.3357848517020903E-2</v>
      </c>
      <c r="BV104">
        <v>1.1022409730997704E-2</v>
      </c>
      <c r="BW104">
        <v>8.7520086312086159E-2</v>
      </c>
      <c r="BX104">
        <v>9.2816387324815966E-2</v>
      </c>
      <c r="BY104">
        <v>9.2816387324815966E-2</v>
      </c>
      <c r="BZ104">
        <v>7.3056968884699813E-2</v>
      </c>
      <c r="CA104">
        <v>8.3370464523959617E-3</v>
      </c>
      <c r="CB104">
        <v>8.0004898264882541E-3</v>
      </c>
      <c r="CC104">
        <v>8.1402420487220586E-2</v>
      </c>
      <c r="CD104">
        <v>7.8491754163600228E-3</v>
      </c>
      <c r="CE104">
        <v>7.2459526341024968E-2</v>
      </c>
      <c r="CF104">
        <v>6.4194642739224929E-3</v>
      </c>
      <c r="CI104" s="5" t="s">
        <v>27</v>
      </c>
      <c r="CJ104">
        <v>7.4429424392798193E-3</v>
      </c>
      <c r="CK104">
        <v>1.2763377550792649E-2</v>
      </c>
      <c r="CL104">
        <v>5.1773952866524774E-2</v>
      </c>
      <c r="CM104">
        <v>5.1534808631973086E-2</v>
      </c>
      <c r="CN104">
        <v>5.1534808631973086E-2</v>
      </c>
      <c r="CO104">
        <v>4.5927643650661779E-2</v>
      </c>
      <c r="CP104">
        <v>1.4091208823669044E-2</v>
      </c>
      <c r="CQ104">
        <v>9.202101716160796E-2</v>
      </c>
      <c r="CR104">
        <v>0.10074241638624584</v>
      </c>
      <c r="CS104">
        <v>0.10074241638624584</v>
      </c>
      <c r="CT104">
        <v>7.8869650482858517E-2</v>
      </c>
      <c r="CU104">
        <v>2.7648340456612607E-3</v>
      </c>
      <c r="CV104">
        <v>3.3491779997981939E-3</v>
      </c>
      <c r="CW104">
        <v>9.3190243237706097E-2</v>
      </c>
      <c r="CX104">
        <v>2.3925283568283612E-3</v>
      </c>
      <c r="CY104">
        <v>7.858210154758774E-2</v>
      </c>
      <c r="CZ104">
        <v>2.0858669591512571E-3</v>
      </c>
    </row>
    <row r="105" spans="1:104" x14ac:dyDescent="0.2">
      <c r="A105" s="1" t="s">
        <v>135</v>
      </c>
      <c r="B105" s="1">
        <v>2</v>
      </c>
      <c r="C105" s="1">
        <v>35</v>
      </c>
      <c r="D105" s="1">
        <v>0.91666666699999999</v>
      </c>
      <c r="E105" s="1">
        <v>1</v>
      </c>
      <c r="F105" s="1">
        <v>3.4759045000000002E-2</v>
      </c>
      <c r="G105" s="1">
        <v>0</v>
      </c>
      <c r="H105" s="1">
        <v>35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 t="s">
        <v>7</v>
      </c>
      <c r="Q105" s="1">
        <v>3600</v>
      </c>
      <c r="R105" s="1">
        <v>42</v>
      </c>
      <c r="S105" s="1">
        <v>0</v>
      </c>
      <c r="T105" s="1" t="b">
        <v>0</v>
      </c>
      <c r="U105" s="1" t="b">
        <v>0</v>
      </c>
      <c r="V105" s="1" t="b">
        <v>0</v>
      </c>
      <c r="W105" s="1" t="s">
        <v>0</v>
      </c>
      <c r="X105" s="1" t="s">
        <v>0</v>
      </c>
      <c r="Y105" s="1" t="b">
        <v>0</v>
      </c>
      <c r="Z105" s="1"/>
      <c r="AA105" s="5" t="s">
        <v>133</v>
      </c>
      <c r="AB105">
        <v>1.9093021112762907</v>
      </c>
      <c r="AC105">
        <v>30.580093110049102</v>
      </c>
      <c r="AD105">
        <v>14.139410621348068</v>
      </c>
      <c r="AE105">
        <v>10.90479724607694</v>
      </c>
      <c r="AF105">
        <v>10.784125318856788</v>
      </c>
      <c r="AG105">
        <v>19.791429449620175</v>
      </c>
      <c r="AH105">
        <v>4.9600803101743649</v>
      </c>
      <c r="AI105">
        <v>4.6278541752872808</v>
      </c>
      <c r="AJ105">
        <v>12.590561917997663</v>
      </c>
      <c r="AK105">
        <v>12.647819778565459</v>
      </c>
      <c r="AL105">
        <v>19.707140581651867</v>
      </c>
      <c r="AM105">
        <v>8.3666002653407529E-3</v>
      </c>
      <c r="AN105">
        <v>2.9083498772416263</v>
      </c>
      <c r="AO105">
        <v>3.2958759588019122E-3</v>
      </c>
      <c r="AP105">
        <v>23.576785888334289</v>
      </c>
      <c r="AQ105">
        <v>16.598371718722081</v>
      </c>
      <c r="AR105">
        <v>8.827863107836972E-3</v>
      </c>
      <c r="AU105" s="5" t="s">
        <v>133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H105">
        <v>0</v>
      </c>
      <c r="BI105" t="e">
        <v>#DIV/0!</v>
      </c>
      <c r="BJ105">
        <v>0</v>
      </c>
      <c r="BK105">
        <v>0</v>
      </c>
      <c r="BO105" s="5" t="s">
        <v>133</v>
      </c>
      <c r="BP105">
        <v>4.5956820940975217E-2</v>
      </c>
      <c r="BQ105">
        <v>5.0706668245818209E-2</v>
      </c>
      <c r="BR105">
        <v>5.0706668245818209E-2</v>
      </c>
      <c r="BS105">
        <v>5.0706668245818209E-2</v>
      </c>
      <c r="BT105">
        <v>5.0706668245818209E-2</v>
      </c>
      <c r="BU105">
        <v>5.0706668245818209E-2</v>
      </c>
      <c r="BV105">
        <v>4.0655781524279969E-2</v>
      </c>
      <c r="BW105">
        <v>4.9792959792561486E-2</v>
      </c>
      <c r="BX105">
        <v>5.0706668245818209E-2</v>
      </c>
      <c r="BY105">
        <v>5.0706668245818209E-2</v>
      </c>
      <c r="BZ105">
        <v>5.0706668245818209E-2</v>
      </c>
      <c r="CA105">
        <v>5.0706668156175111E-2</v>
      </c>
      <c r="CB105">
        <v>5.0706668245818209E-2</v>
      </c>
      <c r="CC105">
        <v>8.9092648406026292E-2</v>
      </c>
      <c r="CD105">
        <v>5.0706668245818209E-2</v>
      </c>
      <c r="CE105">
        <v>5.0706668274790777E-2</v>
      </c>
      <c r="CF105">
        <v>3.4550770419014575E-2</v>
      </c>
      <c r="CI105" s="5" t="s">
        <v>133</v>
      </c>
      <c r="CJ105">
        <v>1.6597653091753657E-2</v>
      </c>
      <c r="CK105">
        <v>2.3033846741362368E-2</v>
      </c>
      <c r="CL105">
        <v>2.3033846741362368E-2</v>
      </c>
      <c r="CM105">
        <v>2.3033846741362368E-2</v>
      </c>
      <c r="CN105">
        <v>2.3033846741362368E-2</v>
      </c>
      <c r="CO105">
        <v>2.3033846741362368E-2</v>
      </c>
      <c r="CP105">
        <v>2.3033846741362368E-2</v>
      </c>
      <c r="CQ105">
        <v>2.3033846741362368E-2</v>
      </c>
      <c r="CR105">
        <v>2.3033846741362368E-2</v>
      </c>
      <c r="CS105">
        <v>2.3033846741362368E-2</v>
      </c>
      <c r="CT105">
        <v>2.3033846741362368E-2</v>
      </c>
      <c r="CU105">
        <v>1.5971083322681497E-2</v>
      </c>
      <c r="CV105">
        <v>1.6597653091753657E-2</v>
      </c>
      <c r="CW105">
        <v>2.2515426810179411E-2</v>
      </c>
      <c r="CX105">
        <v>2.3033846741362368E-2</v>
      </c>
      <c r="CY105">
        <v>2.3033846971706014E-2</v>
      </c>
      <c r="CZ105">
        <v>1.0101010000002375E-2</v>
      </c>
    </row>
    <row r="106" spans="1:104" x14ac:dyDescent="0.2">
      <c r="A106" s="1" t="s">
        <v>135</v>
      </c>
      <c r="B106" s="1">
        <v>2</v>
      </c>
      <c r="C106" s="1">
        <v>35</v>
      </c>
      <c r="D106" s="1">
        <v>1</v>
      </c>
      <c r="E106" s="1">
        <v>1</v>
      </c>
      <c r="F106" s="1">
        <v>8.8059901999999995E-2</v>
      </c>
      <c r="G106" s="1">
        <v>0</v>
      </c>
      <c r="H106" s="1">
        <v>35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 t="s">
        <v>7</v>
      </c>
      <c r="Q106" s="1">
        <v>3600</v>
      </c>
      <c r="R106" s="1">
        <v>0</v>
      </c>
      <c r="S106" s="1">
        <v>0</v>
      </c>
      <c r="T106" s="1" t="b">
        <v>0</v>
      </c>
      <c r="U106" s="1" t="b">
        <v>0</v>
      </c>
      <c r="V106" s="1" t="b">
        <v>0</v>
      </c>
      <c r="W106" s="1" t="s">
        <v>0</v>
      </c>
      <c r="X106" s="1" t="s">
        <v>0</v>
      </c>
      <c r="Y106" s="1" t="b">
        <v>0</v>
      </c>
      <c r="Z106" s="1"/>
      <c r="AA106" s="5" t="s">
        <v>137</v>
      </c>
      <c r="AB106">
        <v>54.130053177315006</v>
      </c>
      <c r="AC106">
        <v>81.156298110871106</v>
      </c>
      <c r="AD106">
        <v>148.11608395172163</v>
      </c>
      <c r="AE106">
        <v>121.38984459263389</v>
      </c>
      <c r="AF106">
        <v>118.82490923371448</v>
      </c>
      <c r="AG106">
        <v>78.281909670698951</v>
      </c>
      <c r="AH106">
        <v>22.814670314145491</v>
      </c>
      <c r="AI106">
        <v>80.242597325348285</v>
      </c>
      <c r="AJ106">
        <v>126.77588586893967</v>
      </c>
      <c r="AK106">
        <v>129.29205550329524</v>
      </c>
      <c r="AL106">
        <v>85.988861246127328</v>
      </c>
      <c r="AM106">
        <v>9.9999999999999985E-3</v>
      </c>
      <c r="AN106">
        <v>53.052206150217494</v>
      </c>
      <c r="AO106">
        <v>7.4270184275843313E-3</v>
      </c>
      <c r="AP106">
        <v>73.915604252022973</v>
      </c>
      <c r="AQ106">
        <v>52.595069073847299</v>
      </c>
      <c r="AR106">
        <v>1.6386553264170973</v>
      </c>
      <c r="AU106" s="5" t="s">
        <v>137</v>
      </c>
      <c r="AV106">
        <v>5.1426530118218154E-5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H106">
        <v>0</v>
      </c>
      <c r="BI106" t="e">
        <v>#DIV/0!</v>
      </c>
      <c r="BJ106">
        <v>0</v>
      </c>
      <c r="BK106">
        <v>0</v>
      </c>
      <c r="BO106" s="5" t="s">
        <v>137</v>
      </c>
      <c r="BP106">
        <v>2.6147846415644663E-2</v>
      </c>
      <c r="BQ106">
        <v>3.2255667081278742E-2</v>
      </c>
      <c r="BR106">
        <v>2.6147846415644663E-2</v>
      </c>
      <c r="BS106">
        <v>3.2255667081278742E-2</v>
      </c>
      <c r="BT106">
        <v>3.2255667081278742E-2</v>
      </c>
      <c r="BU106">
        <v>2.8330477150111239E-2</v>
      </c>
      <c r="BV106">
        <v>2.8330477150111239E-2</v>
      </c>
      <c r="BW106">
        <v>2.8330477150111239E-2</v>
      </c>
      <c r="BX106">
        <v>2.8330477150111239E-2</v>
      </c>
      <c r="BY106">
        <v>2.8330477150111239E-2</v>
      </c>
      <c r="BZ106">
        <v>2.8330477150111239E-2</v>
      </c>
      <c r="CA106">
        <v>1.9658196981450982E-2</v>
      </c>
      <c r="CB106">
        <v>2.8330477150111239E-2</v>
      </c>
      <c r="CC106">
        <v>1.3913532924862752E-2</v>
      </c>
      <c r="CD106">
        <v>2.8330477150111239E-2</v>
      </c>
      <c r="CE106">
        <v>2.833047711234548E-2</v>
      </c>
      <c r="CF106">
        <v>3.3457949594148183E-2</v>
      </c>
      <c r="CI106" s="5" t="s">
        <v>137</v>
      </c>
      <c r="CJ106">
        <v>4.7217463742412506E-3</v>
      </c>
      <c r="CK106">
        <v>2.5701928822700619E-3</v>
      </c>
      <c r="CL106">
        <v>2.5701928822700619E-3</v>
      </c>
      <c r="CM106">
        <v>2.5701928822700619E-3</v>
      </c>
      <c r="CN106">
        <v>2.5701928822700619E-3</v>
      </c>
      <c r="CO106">
        <v>2.5701928822700619E-3</v>
      </c>
      <c r="CP106">
        <v>2.5701928822700619E-3</v>
      </c>
      <c r="CQ106">
        <v>2.5701928822700619E-3</v>
      </c>
      <c r="CR106">
        <v>2.5701928822700619E-3</v>
      </c>
      <c r="CS106">
        <v>2.5701928822700619E-3</v>
      </c>
      <c r="CT106">
        <v>2.5701928822700619E-3</v>
      </c>
      <c r="CU106">
        <v>5.7475000043433859E-3</v>
      </c>
      <c r="CV106">
        <v>4.7217463742412506E-3</v>
      </c>
      <c r="CW106">
        <v>8.1158015676880153E-3</v>
      </c>
      <c r="CX106">
        <v>2.5701928822700619E-3</v>
      </c>
      <c r="CY106">
        <v>2.5701930775596116E-3</v>
      </c>
      <c r="CZ106">
        <v>7.637975213488705E-3</v>
      </c>
    </row>
    <row r="107" spans="1:104" x14ac:dyDescent="0.2">
      <c r="A107" s="1" t="s">
        <v>135</v>
      </c>
      <c r="B107" s="1">
        <v>3</v>
      </c>
      <c r="C107" s="1">
        <v>35</v>
      </c>
      <c r="D107" s="1">
        <v>1</v>
      </c>
      <c r="E107" s="1">
        <v>1</v>
      </c>
      <c r="F107" s="1">
        <v>0.19971799900000001</v>
      </c>
      <c r="G107" s="1">
        <v>0</v>
      </c>
      <c r="H107" s="1">
        <v>35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 t="s">
        <v>7</v>
      </c>
      <c r="Q107" s="1">
        <v>3600</v>
      </c>
      <c r="R107" s="1">
        <v>138</v>
      </c>
      <c r="S107" s="1">
        <v>0</v>
      </c>
      <c r="T107" s="1" t="b">
        <v>0</v>
      </c>
      <c r="U107" s="1" t="b">
        <v>0</v>
      </c>
      <c r="V107" s="1" t="b">
        <v>0</v>
      </c>
      <c r="W107" s="1" t="s">
        <v>0</v>
      </c>
      <c r="X107" s="1" t="s">
        <v>0</v>
      </c>
      <c r="Y107" s="1" t="b">
        <v>0</v>
      </c>
      <c r="Z107" s="1"/>
      <c r="AA107" s="5" t="s">
        <v>65</v>
      </c>
      <c r="AB107">
        <v>7.0485696467749619E-3</v>
      </c>
      <c r="AC107">
        <v>4.9781981135361517E-2</v>
      </c>
      <c r="AD107">
        <v>0.11800876374604727</v>
      </c>
      <c r="AE107">
        <v>2.2426745055311524E-2</v>
      </c>
      <c r="AF107">
        <v>8.1429911376270595E-3</v>
      </c>
      <c r="AG107">
        <v>7.0912503194985399E-3</v>
      </c>
      <c r="AH107">
        <v>0.14890881426105371</v>
      </c>
      <c r="AI107">
        <v>0.38451756308841961</v>
      </c>
      <c r="AJ107">
        <v>0.18189468356748431</v>
      </c>
      <c r="AK107">
        <v>8.9876542119257496E-2</v>
      </c>
      <c r="AL107">
        <v>1.9186311809269493E-2</v>
      </c>
      <c r="AN107">
        <v>4.0162106765949564E-2</v>
      </c>
      <c r="AO107">
        <v>0.60894716825889583</v>
      </c>
      <c r="AP107">
        <v>0.17754756625953291</v>
      </c>
      <c r="AQ107">
        <v>4.0306292765697166E-2</v>
      </c>
      <c r="AU107" s="5" t="s">
        <v>65</v>
      </c>
      <c r="AV107">
        <v>1.8874757886293895E-2</v>
      </c>
      <c r="AW107">
        <v>1.2744812605530649E-2</v>
      </c>
      <c r="AX107">
        <v>7.0807546076123336E-3</v>
      </c>
      <c r="AY107">
        <v>7.0807546076123336E-3</v>
      </c>
      <c r="AZ107">
        <v>7.0807546076123336E-3</v>
      </c>
      <c r="BA107">
        <v>1.4175602492451035E-2</v>
      </c>
      <c r="BB107">
        <v>7.6605323708754556E-3</v>
      </c>
      <c r="BC107">
        <v>1.308832455087653E-2</v>
      </c>
      <c r="BD107">
        <v>1.308832455087653E-2</v>
      </c>
      <c r="BE107">
        <v>1.308832455087653E-2</v>
      </c>
      <c r="BF107">
        <v>1.485506170717882E-2</v>
      </c>
      <c r="BH107">
        <v>1.4164388311994696E-2</v>
      </c>
      <c r="BI107" t="e">
        <v>#DIV/0!</v>
      </c>
      <c r="BJ107">
        <v>8.3739242151410157E-3</v>
      </c>
      <c r="BK107">
        <v>5.5571597879885042E-3</v>
      </c>
      <c r="BO107" s="5" t="s">
        <v>65</v>
      </c>
      <c r="BP107">
        <v>2.7835110639218483E-2</v>
      </c>
      <c r="BQ107">
        <v>3.6470014559681428E-2</v>
      </c>
      <c r="BR107">
        <v>4.7265078052467477E-2</v>
      </c>
      <c r="BS107">
        <v>4.7265078052467477E-2</v>
      </c>
      <c r="BT107">
        <v>4.7265078052467477E-2</v>
      </c>
      <c r="BU107">
        <v>3.8030000855674345E-2</v>
      </c>
      <c r="BV107">
        <v>4.2214035645449614E-2</v>
      </c>
      <c r="BW107">
        <v>2.2151805329107814E-2</v>
      </c>
      <c r="BX107">
        <v>2.2151805329107814E-2</v>
      </c>
      <c r="BY107">
        <v>2.2151805329107814E-2</v>
      </c>
      <c r="BZ107">
        <v>3.6292544108279083E-2</v>
      </c>
      <c r="CB107">
        <v>2.5913077847143126E-2</v>
      </c>
      <c r="CC107">
        <v>5.4260619937787517E-2</v>
      </c>
      <c r="CD107">
        <v>1.481636908879053E-2</v>
      </c>
      <c r="CE107">
        <v>2.185839074759267E-2</v>
      </c>
      <c r="CI107" s="5" t="s">
        <v>65</v>
      </c>
      <c r="CJ107">
        <v>2.6984500362927284E-2</v>
      </c>
      <c r="CK107">
        <v>1.121511852888177E-2</v>
      </c>
      <c r="CL107">
        <v>6.2477858270423804E-3</v>
      </c>
      <c r="CM107">
        <v>6.2477858270423804E-3</v>
      </c>
      <c r="CN107">
        <v>6.2477858270423804E-3</v>
      </c>
      <c r="CO107">
        <v>1.2781548790203774E-2</v>
      </c>
      <c r="CP107">
        <v>6.8017275036211418E-3</v>
      </c>
      <c r="CQ107">
        <v>1.1279389333993774E-2</v>
      </c>
      <c r="CR107">
        <v>1.1279389333993774E-2</v>
      </c>
      <c r="CS107">
        <v>1.1279389333993774E-2</v>
      </c>
      <c r="CT107">
        <v>1.1215118579734692E-2</v>
      </c>
      <c r="CV107">
        <v>9.561828964338338E-3</v>
      </c>
      <c r="CW107">
        <v>9.8419612970026514E-3</v>
      </c>
      <c r="CX107">
        <v>7.4120108308531538E-3</v>
      </c>
      <c r="CY107">
        <v>4.9575683866138146E-3</v>
      </c>
    </row>
    <row r="108" spans="1:104" x14ac:dyDescent="0.2">
      <c r="A108" s="1" t="s">
        <v>135</v>
      </c>
      <c r="B108" s="1">
        <v>3</v>
      </c>
      <c r="C108" s="1">
        <v>35</v>
      </c>
      <c r="D108" s="1">
        <v>1</v>
      </c>
      <c r="E108" s="1">
        <v>1</v>
      </c>
      <c r="F108" s="1">
        <v>0.23751497299999999</v>
      </c>
      <c r="G108" s="1">
        <v>0</v>
      </c>
      <c r="H108" s="1">
        <v>35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 t="s">
        <v>7</v>
      </c>
      <c r="Q108" s="1">
        <v>3600</v>
      </c>
      <c r="R108" s="1">
        <v>15</v>
      </c>
      <c r="S108" s="1">
        <v>0</v>
      </c>
      <c r="T108" s="1" t="b">
        <v>0</v>
      </c>
      <c r="U108" s="1" t="b">
        <v>0</v>
      </c>
      <c r="V108" s="1" t="b">
        <v>0</v>
      </c>
      <c r="W108" s="1" t="s">
        <v>0</v>
      </c>
      <c r="X108" s="1" t="s">
        <v>0</v>
      </c>
      <c r="Y108" s="1" t="b">
        <v>0</v>
      </c>
      <c r="Z108" s="1"/>
      <c r="AA108" s="5" t="s">
        <v>68</v>
      </c>
      <c r="AB108">
        <v>220.13650497665245</v>
      </c>
      <c r="AC108">
        <v>2.925596410129347</v>
      </c>
      <c r="AD108">
        <v>1.6485069465240076</v>
      </c>
      <c r="AE108">
        <v>1.5755917615018713</v>
      </c>
      <c r="AF108">
        <v>1.5680405615561412</v>
      </c>
      <c r="AG108">
        <v>1.0151548440621263</v>
      </c>
      <c r="AH108">
        <v>3.1249939642386457</v>
      </c>
      <c r="AI108">
        <v>2.3929985065676966</v>
      </c>
      <c r="AJ108">
        <v>2.370875066968007</v>
      </c>
      <c r="AK108">
        <v>2.4252789915508819</v>
      </c>
      <c r="AL108">
        <v>0.97919292450535056</v>
      </c>
      <c r="AM108">
        <v>1.9493588689617921E-2</v>
      </c>
      <c r="AN108">
        <v>17.222050919329462</v>
      </c>
      <c r="AO108">
        <v>1.8004022987526533E-3</v>
      </c>
      <c r="AP108">
        <v>2.2938679878619439</v>
      </c>
      <c r="AQ108">
        <v>2.0082785591557997</v>
      </c>
      <c r="AR108">
        <v>0.61868993217878632</v>
      </c>
      <c r="AU108" s="5" t="s">
        <v>68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 t="e">
        <v>#DIV/0!</v>
      </c>
      <c r="BH108">
        <v>0</v>
      </c>
      <c r="BI108" t="e">
        <v>#DIV/0!</v>
      </c>
      <c r="BJ108">
        <v>0</v>
      </c>
      <c r="BK108">
        <v>0</v>
      </c>
      <c r="BL108" t="e">
        <v>#DIV/0!</v>
      </c>
      <c r="BO108" s="5" t="s">
        <v>68</v>
      </c>
      <c r="BP108">
        <v>4.3241254613551439E-2</v>
      </c>
      <c r="BQ108">
        <v>3.903262358790293E-2</v>
      </c>
      <c r="BR108">
        <v>4.3241254539884477E-2</v>
      </c>
      <c r="BS108">
        <v>4.3241254539884477E-2</v>
      </c>
      <c r="BT108">
        <v>4.3241254539884477E-2</v>
      </c>
      <c r="BU108">
        <v>4.1608916622770789E-2</v>
      </c>
      <c r="BV108">
        <v>4.1608916622770789E-2</v>
      </c>
      <c r="BW108">
        <v>3.2230128194515775E-2</v>
      </c>
      <c r="BX108">
        <v>3.2230128194515775E-2</v>
      </c>
      <c r="BY108">
        <v>3.2230128194515775E-2</v>
      </c>
      <c r="BZ108">
        <v>3.9909870699170368E-2</v>
      </c>
      <c r="CA108">
        <v>1.8608073207736837E-2</v>
      </c>
      <c r="CB108">
        <v>3.903262358790293E-2</v>
      </c>
      <c r="CC108">
        <v>3.5306336486842234E-2</v>
      </c>
      <c r="CD108">
        <v>4.1608916622770789E-2</v>
      </c>
      <c r="CE108">
        <v>3.903262358790293E-2</v>
      </c>
      <c r="CF108">
        <v>2.5195450185787737E-2</v>
      </c>
      <c r="CI108" s="5" t="s">
        <v>68</v>
      </c>
      <c r="CJ108">
        <v>5.9628477909552061E-3</v>
      </c>
      <c r="CK108">
        <v>3.9929783396046789E-3</v>
      </c>
      <c r="CL108">
        <v>3.9929785312602922E-3</v>
      </c>
      <c r="CM108">
        <v>3.9929785312602922E-3</v>
      </c>
      <c r="CN108">
        <v>3.9929785312602922E-3</v>
      </c>
      <c r="CO108">
        <v>3.9929783396046789E-3</v>
      </c>
      <c r="CP108">
        <v>3.9929783396046789E-3</v>
      </c>
      <c r="CQ108">
        <v>3.9929785312602922E-3</v>
      </c>
      <c r="CR108">
        <v>3.9929785312602922E-3</v>
      </c>
      <c r="CS108">
        <v>3.9929785312602922E-3</v>
      </c>
      <c r="CT108">
        <v>3.9929783396046789E-3</v>
      </c>
      <c r="CU108">
        <v>3.9931701942249502E-3</v>
      </c>
      <c r="CV108">
        <v>5.9628477909552061E-3</v>
      </c>
      <c r="CW108">
        <v>7.4701788083301936E-3</v>
      </c>
      <c r="CX108">
        <v>3.9929783396046789E-3</v>
      </c>
      <c r="CY108">
        <v>3.9929783396046789E-3</v>
      </c>
      <c r="CZ108">
        <v>4.4642855000222234E-3</v>
      </c>
    </row>
    <row r="109" spans="1:104" x14ac:dyDescent="0.2">
      <c r="A109" s="1" t="s">
        <v>135</v>
      </c>
      <c r="B109" s="1">
        <v>3</v>
      </c>
      <c r="C109" s="1">
        <v>35</v>
      </c>
      <c r="D109" s="1">
        <v>1</v>
      </c>
      <c r="E109" s="1">
        <v>1</v>
      </c>
      <c r="F109" s="1">
        <v>0.161659002</v>
      </c>
      <c r="G109" s="1">
        <v>0</v>
      </c>
      <c r="H109" s="1">
        <v>35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 t="s">
        <v>7</v>
      </c>
      <c r="Q109" s="1">
        <v>3600</v>
      </c>
      <c r="R109" s="1">
        <v>89</v>
      </c>
      <c r="S109" s="1">
        <v>0</v>
      </c>
      <c r="T109" s="1" t="b">
        <v>0</v>
      </c>
      <c r="U109" s="1" t="b">
        <v>0</v>
      </c>
      <c r="V109" s="1" t="b">
        <v>0</v>
      </c>
      <c r="W109" s="1" t="s">
        <v>0</v>
      </c>
      <c r="X109" s="1" t="s">
        <v>0</v>
      </c>
      <c r="Y109" s="1" t="b">
        <v>0</v>
      </c>
      <c r="Z109" s="1"/>
      <c r="AA109" s="5" t="s">
        <v>132</v>
      </c>
      <c r="AB109">
        <v>3.6411959810240856E-3</v>
      </c>
      <c r="AC109">
        <v>5.7915899239631141E-3</v>
      </c>
      <c r="AD109">
        <v>1.1839247136956301E-2</v>
      </c>
      <c r="AE109">
        <v>6.6885007751178088E-2</v>
      </c>
      <c r="AF109">
        <v>4.5133197305368446E-2</v>
      </c>
      <c r="AG109">
        <v>7.1849890137497513E-2</v>
      </c>
      <c r="AH109">
        <v>5.5558271432759807E-2</v>
      </c>
      <c r="AI109">
        <v>1.6464396026062689E-2</v>
      </c>
      <c r="AJ109">
        <v>1.0222432106018369E-2</v>
      </c>
      <c r="AK109">
        <v>0.11859381374161405</v>
      </c>
      <c r="AL109">
        <v>4.1398329247115187E-2</v>
      </c>
      <c r="AM109">
        <v>8.3666002653407928E-3</v>
      </c>
      <c r="AN109">
        <v>2.2158367749842952E-3</v>
      </c>
      <c r="AO109">
        <v>3.3653722152476397E-2</v>
      </c>
      <c r="AP109">
        <v>6.2717892392410123E-3</v>
      </c>
      <c r="AQ109">
        <v>9.0220614618496606E-3</v>
      </c>
      <c r="AR109">
        <v>0.25328381873794464</v>
      </c>
      <c r="AU109" s="5" t="s">
        <v>132</v>
      </c>
      <c r="AV109">
        <v>2.7073758159000955E-2</v>
      </c>
      <c r="AW109">
        <v>0.25251440441334516</v>
      </c>
      <c r="AX109">
        <v>6.4681889745001969E-2</v>
      </c>
      <c r="AY109">
        <v>8.9374040430650878E-2</v>
      </c>
      <c r="AZ109">
        <v>8.9374040430650878E-2</v>
      </c>
      <c r="BA109">
        <v>0.10228722719676274</v>
      </c>
      <c r="BB109">
        <v>0.2825614110023203</v>
      </c>
      <c r="BC109">
        <v>9.8547500289879644E-2</v>
      </c>
      <c r="BD109">
        <v>0.13826949506506722</v>
      </c>
      <c r="BE109">
        <v>0.15340887424367766</v>
      </c>
      <c r="BF109">
        <v>6.3016316061008742E-2</v>
      </c>
      <c r="BH109">
        <v>0.16194702713073611</v>
      </c>
      <c r="BI109" t="e">
        <v>#DIV/0!</v>
      </c>
      <c r="BJ109">
        <v>0.2842122344196768</v>
      </c>
      <c r="BK109">
        <v>8.8194415894422659E-2</v>
      </c>
      <c r="BO109" s="5" t="s">
        <v>132</v>
      </c>
      <c r="BP109">
        <v>2.4710079148758401E-2</v>
      </c>
      <c r="BQ109">
        <v>0.12827650394118059</v>
      </c>
      <c r="BR109">
        <v>5.8787569076665776E-2</v>
      </c>
      <c r="BS109">
        <v>5.8291202954655293E-2</v>
      </c>
      <c r="BT109">
        <v>5.8291202954655293E-2</v>
      </c>
      <c r="BU109">
        <v>5.321430725752431E-2</v>
      </c>
      <c r="BV109">
        <v>0.14227155841455577</v>
      </c>
      <c r="BW109">
        <v>7.939990406902217E-2</v>
      </c>
      <c r="BX109">
        <v>0.10461461863585086</v>
      </c>
      <c r="BY109">
        <v>0.10374404925728511</v>
      </c>
      <c r="BZ109">
        <v>5.3371557226999045E-2</v>
      </c>
      <c r="CA109">
        <v>5.8436130927736829E-3</v>
      </c>
      <c r="CB109">
        <v>0.10836914947366696</v>
      </c>
      <c r="CC109">
        <v>5.2655028705637782E-3</v>
      </c>
      <c r="CD109">
        <v>0.14593585036372894</v>
      </c>
      <c r="CE109">
        <v>7.8019761579516733E-2</v>
      </c>
      <c r="CF109">
        <v>3.2636807468746703E-3</v>
      </c>
      <c r="CI109" s="5" t="s">
        <v>132</v>
      </c>
      <c r="CJ109">
        <v>2.1752571764973899E-2</v>
      </c>
      <c r="CK109">
        <v>0.13026715887230378</v>
      </c>
      <c r="CL109">
        <v>4.9109265621266579E-2</v>
      </c>
      <c r="CM109">
        <v>6.5365941977778952E-2</v>
      </c>
      <c r="CN109">
        <v>6.5365941977778952E-2</v>
      </c>
      <c r="CO109">
        <v>6.8934834982800799E-2</v>
      </c>
      <c r="CP109">
        <v>0.14012007981131996</v>
      </c>
      <c r="CQ109">
        <v>7.1553788756152065E-2</v>
      </c>
      <c r="CR109">
        <v>9.1465778737067432E-2</v>
      </c>
      <c r="CS109">
        <v>9.834470730472529E-2</v>
      </c>
      <c r="CT109">
        <v>4.4755559015531431E-2</v>
      </c>
      <c r="CU109">
        <v>1.7551960859803798E-3</v>
      </c>
      <c r="CV109">
        <v>0.10261340267630738</v>
      </c>
      <c r="CW109">
        <v>1.7551676235072029E-3</v>
      </c>
      <c r="CX109">
        <v>0.14493773259469706</v>
      </c>
      <c r="CY109">
        <v>6.4642896902627159E-2</v>
      </c>
      <c r="CZ109">
        <v>1.265394317871436E-3</v>
      </c>
    </row>
    <row r="110" spans="1:104" x14ac:dyDescent="0.2">
      <c r="A110" s="1" t="s">
        <v>135</v>
      </c>
      <c r="B110" s="1">
        <v>3</v>
      </c>
      <c r="C110" s="1">
        <v>35</v>
      </c>
      <c r="D110" s="1">
        <v>0.91666666699999999</v>
      </c>
      <c r="E110" s="1">
        <v>1</v>
      </c>
      <c r="F110" s="1">
        <v>0.25683093099999998</v>
      </c>
      <c r="G110" s="1">
        <v>0</v>
      </c>
      <c r="H110" s="1">
        <v>35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 t="s">
        <v>7</v>
      </c>
      <c r="Q110" s="1">
        <v>3600</v>
      </c>
      <c r="R110" s="1">
        <v>42</v>
      </c>
      <c r="S110" s="1">
        <v>0</v>
      </c>
      <c r="T110" s="1" t="b">
        <v>0</v>
      </c>
      <c r="U110" s="1" t="b">
        <v>0</v>
      </c>
      <c r="V110" s="1" t="b">
        <v>0</v>
      </c>
      <c r="W110" s="1" t="s">
        <v>0</v>
      </c>
      <c r="X110" s="1" t="s">
        <v>0</v>
      </c>
      <c r="Y110" s="1" t="b">
        <v>0</v>
      </c>
      <c r="Z110" s="1"/>
      <c r="AA110" s="5" t="s">
        <v>16</v>
      </c>
      <c r="AB110">
        <v>0.9726638193021272</v>
      </c>
      <c r="AC110">
        <v>13.858375432349684</v>
      </c>
      <c r="AD110">
        <v>4.9823501297732511</v>
      </c>
      <c r="AE110">
        <v>10.246179657460697</v>
      </c>
      <c r="AF110">
        <v>10.152129431878143</v>
      </c>
      <c r="AG110">
        <v>3.5847332457348862</v>
      </c>
      <c r="AH110">
        <v>12.053994918654727</v>
      </c>
      <c r="AI110">
        <v>16.357716004917194</v>
      </c>
      <c r="AJ110">
        <v>4.5234260507062194</v>
      </c>
      <c r="AK110">
        <v>4.5774052506579892</v>
      </c>
      <c r="AL110">
        <v>3.5267442143704333</v>
      </c>
      <c r="AM110">
        <v>0</v>
      </c>
      <c r="AN110">
        <v>10.533604059911132</v>
      </c>
      <c r="AO110">
        <v>4.2483174859620151E-3</v>
      </c>
      <c r="AP110">
        <v>3.3363328042052238</v>
      </c>
      <c r="AQ110">
        <v>7.6602465294175603</v>
      </c>
      <c r="AR110">
        <v>1.642784974889784</v>
      </c>
      <c r="AU110" s="5" t="s">
        <v>16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H110">
        <v>0</v>
      </c>
      <c r="BI110" t="e">
        <v>#DIV/0!</v>
      </c>
      <c r="BJ110">
        <v>0</v>
      </c>
      <c r="BK110">
        <v>0</v>
      </c>
      <c r="BO110" s="5" t="s">
        <v>16</v>
      </c>
      <c r="BP110">
        <v>5.7704980119508094E-2</v>
      </c>
      <c r="BQ110">
        <v>4.2059370181721296E-2</v>
      </c>
      <c r="BR110">
        <v>4.2059370181719971E-2</v>
      </c>
      <c r="BS110">
        <v>2.8852489961924327E-2</v>
      </c>
      <c r="BT110">
        <v>2.8852489961924327E-2</v>
      </c>
      <c r="BU110">
        <v>2.6989033040743991E-2</v>
      </c>
      <c r="BV110">
        <v>3.9507898853270822E-2</v>
      </c>
      <c r="BW110">
        <v>5.7704979951804812E-2</v>
      </c>
      <c r="BX110">
        <v>5.1004478364310733E-2</v>
      </c>
      <c r="BY110">
        <v>5.1004478364310733E-2</v>
      </c>
      <c r="BZ110">
        <v>2.6989033040743991E-2</v>
      </c>
      <c r="CA110">
        <v>7.2131224820965623E-2</v>
      </c>
      <c r="CB110">
        <v>5.1004478364310733E-2</v>
      </c>
      <c r="CC110">
        <v>0.23704739446288731</v>
      </c>
      <c r="CD110">
        <v>5.1004478364310733E-2</v>
      </c>
      <c r="CE110">
        <v>5.770498006451158E-2</v>
      </c>
      <c r="CF110">
        <v>8.9512496140754044E-2</v>
      </c>
      <c r="CI110" s="5" t="s">
        <v>16</v>
      </c>
      <c r="CJ110">
        <v>1.4426245288425071E-2</v>
      </c>
      <c r="CK110">
        <v>5.889489771409127E-3</v>
      </c>
      <c r="CL110">
        <v>5.889489771409127E-3</v>
      </c>
      <c r="CM110">
        <v>5.889489771409127E-3</v>
      </c>
      <c r="CN110">
        <v>5.889489771409127E-3</v>
      </c>
      <c r="CO110">
        <v>5.889489771409127E-3</v>
      </c>
      <c r="CP110">
        <v>5.889489771409127E-3</v>
      </c>
      <c r="CQ110">
        <v>5.889489771409127E-3</v>
      </c>
      <c r="CR110">
        <v>5.889489771409127E-3</v>
      </c>
      <c r="CS110">
        <v>5.889489771409127E-3</v>
      </c>
      <c r="CT110">
        <v>5.889489771409127E-3</v>
      </c>
      <c r="CU110">
        <v>7.6035192181108822E-3</v>
      </c>
      <c r="CV110">
        <v>1.8389926399421514E-2</v>
      </c>
      <c r="CW110">
        <v>0.16751432034290245</v>
      </c>
      <c r="CX110">
        <v>5.889489771409127E-3</v>
      </c>
      <c r="CY110">
        <v>5.8894898656637286E-3</v>
      </c>
      <c r="CZ110">
        <v>1.5948813695555418E-2</v>
      </c>
    </row>
    <row r="111" spans="1:104" x14ac:dyDescent="0.2">
      <c r="A111" s="1" t="s">
        <v>135</v>
      </c>
      <c r="B111" s="1">
        <v>3</v>
      </c>
      <c r="C111" s="1">
        <v>35</v>
      </c>
      <c r="D111" s="1">
        <v>0.91666666699999999</v>
      </c>
      <c r="E111" s="1">
        <v>1</v>
      </c>
      <c r="F111" s="1">
        <v>0.15816593200000001</v>
      </c>
      <c r="G111" s="1">
        <v>0</v>
      </c>
      <c r="H111" s="1">
        <v>35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 t="s">
        <v>7</v>
      </c>
      <c r="Q111" s="1">
        <v>3600</v>
      </c>
      <c r="R111" s="1">
        <v>0</v>
      </c>
      <c r="S111" s="1">
        <v>0</v>
      </c>
      <c r="T111" s="1" t="b">
        <v>0</v>
      </c>
      <c r="U111" s="1" t="b">
        <v>0</v>
      </c>
      <c r="V111" s="1" t="b">
        <v>0</v>
      </c>
      <c r="W111" s="1" t="s">
        <v>0</v>
      </c>
      <c r="X111" s="1" t="s">
        <v>0</v>
      </c>
      <c r="Y111" s="1" t="b">
        <v>0</v>
      </c>
      <c r="Z111" s="1"/>
      <c r="AA111" s="5" t="s">
        <v>18</v>
      </c>
      <c r="AB111">
        <v>558.96808832156978</v>
      </c>
      <c r="AC111">
        <v>652.73935191712803</v>
      </c>
      <c r="AD111">
        <v>1384.4145422195534</v>
      </c>
      <c r="AE111">
        <v>1099.1335277224866</v>
      </c>
      <c r="AF111">
        <v>1072.1997745720143</v>
      </c>
      <c r="AG111">
        <v>1325.5988523485387</v>
      </c>
      <c r="AH111">
        <v>221.72764726338573</v>
      </c>
      <c r="AI111">
        <v>1104.3255198387801</v>
      </c>
      <c r="AJ111">
        <v>1276.4387166668985</v>
      </c>
      <c r="AK111">
        <v>1276.6395987145845</v>
      </c>
      <c r="AL111">
        <v>1317.6326049390334</v>
      </c>
      <c r="AM111">
        <v>5.4772255750516587E-3</v>
      </c>
      <c r="AN111">
        <v>608.40009744068857</v>
      </c>
      <c r="AO111">
        <v>7.3983858873693312E-3</v>
      </c>
      <c r="AP111">
        <v>1175.5447474551179</v>
      </c>
      <c r="AQ111">
        <v>128.74296726368587</v>
      </c>
      <c r="AR111">
        <v>6.9627903986779352E-3</v>
      </c>
      <c r="AU111" s="5" t="s">
        <v>18</v>
      </c>
      <c r="AV111">
        <v>0</v>
      </c>
      <c r="AW111">
        <v>0</v>
      </c>
      <c r="AX111">
        <v>1.3831348291379442E-2</v>
      </c>
      <c r="AY111">
        <v>0</v>
      </c>
      <c r="AZ111">
        <v>0</v>
      </c>
      <c r="BA111">
        <v>1.4122534429972612E-2</v>
      </c>
      <c r="BB111">
        <v>0</v>
      </c>
      <c r="BC111">
        <v>6.521864919467267E-2</v>
      </c>
      <c r="BD111">
        <v>1.8830046055701346E-2</v>
      </c>
      <c r="BE111">
        <v>1.8830046055701346E-2</v>
      </c>
      <c r="BF111">
        <v>1.4122534429972612E-2</v>
      </c>
      <c r="BH111">
        <v>3.5653588811197845E-2</v>
      </c>
      <c r="BI111" t="e">
        <v>#DIV/0!</v>
      </c>
      <c r="BJ111">
        <v>1.9030365547106451E-2</v>
      </c>
      <c r="BK111">
        <v>4.707511531578467E-2</v>
      </c>
      <c r="BO111" s="5" t="s">
        <v>18</v>
      </c>
      <c r="BP111">
        <v>6.6864678127055002E-2</v>
      </c>
      <c r="BQ111">
        <v>5.3031414876130924E-2</v>
      </c>
      <c r="BR111">
        <v>8.1229065892416991E-2</v>
      </c>
      <c r="BS111">
        <v>4.5333927275826094E-2</v>
      </c>
      <c r="BT111">
        <v>4.5333927275826094E-2</v>
      </c>
      <c r="BU111">
        <v>5.3031414876130924E-2</v>
      </c>
      <c r="BV111">
        <v>7.6426403175732904E-2</v>
      </c>
      <c r="BW111">
        <v>5.2001580640680889E-2</v>
      </c>
      <c r="BX111">
        <v>6.7801766354735268E-2</v>
      </c>
      <c r="BY111">
        <v>6.7801766354735268E-2</v>
      </c>
      <c r="BZ111">
        <v>4.5333927275826094E-2</v>
      </c>
      <c r="CA111">
        <v>4.2246284095155115E-2</v>
      </c>
      <c r="CB111">
        <v>8.0560502838743303E-2</v>
      </c>
      <c r="CC111">
        <v>7.2429820941382117E-2</v>
      </c>
      <c r="CD111">
        <v>6.0196182006645761E-2</v>
      </c>
      <c r="CE111">
        <v>0.10190187116375136</v>
      </c>
      <c r="CF111">
        <v>6.0643743003667039E-2</v>
      </c>
      <c r="CI111" s="5" t="s">
        <v>18</v>
      </c>
      <c r="CJ111">
        <v>2.5839397978304833E-2</v>
      </c>
      <c r="CK111">
        <v>1.8271213532235289E-2</v>
      </c>
      <c r="CL111">
        <v>1.8271213532235289E-2</v>
      </c>
      <c r="CM111">
        <v>1.8271213532235289E-2</v>
      </c>
      <c r="CN111">
        <v>1.8271213532235289E-2</v>
      </c>
      <c r="CO111">
        <v>1.8271213532235289E-2</v>
      </c>
      <c r="CP111">
        <v>1.8271213532235289E-2</v>
      </c>
      <c r="CQ111">
        <v>1.8271213532235289E-2</v>
      </c>
      <c r="CR111">
        <v>1.8271213532235289E-2</v>
      </c>
      <c r="CS111">
        <v>1.8271213532235289E-2</v>
      </c>
      <c r="CT111">
        <v>1.8271213532235289E-2</v>
      </c>
      <c r="CU111">
        <v>1.0347699889352371E-2</v>
      </c>
      <c r="CV111">
        <v>2.1626074130847897E-2</v>
      </c>
      <c r="CW111">
        <v>1.0347940325723155E-2</v>
      </c>
      <c r="CX111">
        <v>2.0543141601721028E-2</v>
      </c>
      <c r="CY111">
        <v>1.9761745393630913E-2</v>
      </c>
      <c r="CZ111">
        <v>2.0543141601718329E-2</v>
      </c>
    </row>
    <row r="112" spans="1:104" x14ac:dyDescent="0.2">
      <c r="A112" s="1" t="s">
        <v>135</v>
      </c>
      <c r="B112" s="1">
        <v>4</v>
      </c>
      <c r="C112" s="1">
        <v>35</v>
      </c>
      <c r="D112" s="1">
        <v>0.91666666699999999</v>
      </c>
      <c r="E112" s="1">
        <v>1</v>
      </c>
      <c r="F112" s="1">
        <v>0.48735308599999999</v>
      </c>
      <c r="G112" s="1">
        <v>0</v>
      </c>
      <c r="H112" s="1">
        <v>35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 t="s">
        <v>7</v>
      </c>
      <c r="Q112" s="1">
        <v>3600</v>
      </c>
      <c r="R112" s="1">
        <v>138</v>
      </c>
      <c r="S112" s="1">
        <v>0</v>
      </c>
      <c r="T112" s="1" t="b">
        <v>0</v>
      </c>
      <c r="U112" s="1" t="b">
        <v>0</v>
      </c>
      <c r="V112" s="1" t="b">
        <v>0</v>
      </c>
      <c r="W112" s="1" t="s">
        <v>0</v>
      </c>
      <c r="X112" s="1" t="s">
        <v>0</v>
      </c>
      <c r="Y112" s="1" t="b">
        <v>0</v>
      </c>
      <c r="Z112" s="1"/>
      <c r="AA112" s="5" t="s">
        <v>15</v>
      </c>
      <c r="AB112">
        <v>6.8896553375060172</v>
      </c>
      <c r="AC112">
        <v>16.670922268402489</v>
      </c>
      <c r="AD112">
        <v>25.344431573756641</v>
      </c>
      <c r="AE112">
        <v>72.987149844747051</v>
      </c>
      <c r="AF112">
        <v>73.116223377785346</v>
      </c>
      <c r="AG112">
        <v>46.541030200354719</v>
      </c>
      <c r="AH112">
        <v>82.177124839982596</v>
      </c>
      <c r="AI112">
        <v>63.37169867316095</v>
      </c>
      <c r="AJ112">
        <v>78.652963393538784</v>
      </c>
      <c r="AK112">
        <v>78.992573557168626</v>
      </c>
      <c r="AL112">
        <v>47.014821297598616</v>
      </c>
      <c r="AM112">
        <v>5.4772255750516613E-3</v>
      </c>
      <c r="AN112">
        <v>35.834924937559286</v>
      </c>
      <c r="AO112">
        <v>4.2193897211226274E-3</v>
      </c>
      <c r="AP112">
        <v>43.968896656034715</v>
      </c>
      <c r="AQ112">
        <v>169.34262514316981</v>
      </c>
      <c r="AR112">
        <v>4.2280047830336549E-3</v>
      </c>
      <c r="AU112" s="5" t="s">
        <v>15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H112">
        <v>0</v>
      </c>
      <c r="BI112" t="e">
        <v>#DIV/0!</v>
      </c>
      <c r="BJ112">
        <v>0</v>
      </c>
      <c r="BK112">
        <v>0</v>
      </c>
      <c r="BO112" s="5" t="s">
        <v>15</v>
      </c>
      <c r="BP112">
        <v>6.2882544282511957E-2</v>
      </c>
      <c r="BQ112">
        <v>6.6891746339949362E-2</v>
      </c>
      <c r="BR112">
        <v>6.2049626130329064E-2</v>
      </c>
      <c r="BS112">
        <v>6.2882544282511957E-2</v>
      </c>
      <c r="BT112">
        <v>6.2882544282511957E-2</v>
      </c>
      <c r="BU112">
        <v>6.2882544282511957E-2</v>
      </c>
      <c r="BV112">
        <v>6.2049626130329064E-2</v>
      </c>
      <c r="BW112">
        <v>6.2049626130329064E-2</v>
      </c>
      <c r="BX112">
        <v>6.2882544282511957E-2</v>
      </c>
      <c r="BY112">
        <v>6.2882544282511957E-2</v>
      </c>
      <c r="BZ112">
        <v>6.2882544282511957E-2</v>
      </c>
      <c r="CA112">
        <v>2.8852490017827023E-2</v>
      </c>
      <c r="CB112">
        <v>6.6891746339949362E-2</v>
      </c>
      <c r="CC112">
        <v>3.5336939193878689E-2</v>
      </c>
      <c r="CD112">
        <v>6.2882544282511957E-2</v>
      </c>
      <c r="CE112">
        <v>6.6891746301058541E-2</v>
      </c>
      <c r="CF112">
        <v>2.8852490073733569E-2</v>
      </c>
      <c r="CI112" s="5" t="s">
        <v>15</v>
      </c>
      <c r="CJ112">
        <v>1.4662740726091937E-2</v>
      </c>
      <c r="CK112">
        <v>1.8056787628115786E-2</v>
      </c>
      <c r="CL112">
        <v>1.8056787628115786E-2</v>
      </c>
      <c r="CM112">
        <v>1.8056787628115786E-2</v>
      </c>
      <c r="CN112">
        <v>1.8056787628115786E-2</v>
      </c>
      <c r="CO112">
        <v>1.8056787628115786E-2</v>
      </c>
      <c r="CP112">
        <v>1.8056787628115786E-2</v>
      </c>
      <c r="CQ112">
        <v>1.8056787628115786E-2</v>
      </c>
      <c r="CR112">
        <v>1.8056787628115786E-2</v>
      </c>
      <c r="CS112">
        <v>1.8056787628115786E-2</v>
      </c>
      <c r="CT112">
        <v>1.8056787628115786E-2</v>
      </c>
      <c r="CU112">
        <v>9.828860401908817E-3</v>
      </c>
      <c r="CV112">
        <v>1.4662740782001586E-2</v>
      </c>
      <c r="CW112">
        <v>1.2037858406707128E-2</v>
      </c>
      <c r="CX112">
        <v>1.8056787628115786E-2</v>
      </c>
      <c r="CY112">
        <v>1.805678761005762E-2</v>
      </c>
      <c r="CZ112">
        <v>1.3458734863907366E-2</v>
      </c>
    </row>
    <row r="113" spans="1:104" x14ac:dyDescent="0.2">
      <c r="A113" s="1" t="s">
        <v>135</v>
      </c>
      <c r="B113" s="1">
        <v>4</v>
      </c>
      <c r="C113" s="1">
        <v>35</v>
      </c>
      <c r="D113" s="1">
        <v>1</v>
      </c>
      <c r="E113" s="1">
        <v>1</v>
      </c>
      <c r="F113" s="1">
        <v>0.43423414199999999</v>
      </c>
      <c r="G113" s="1">
        <v>0</v>
      </c>
      <c r="H113" s="1">
        <v>35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 t="s">
        <v>7</v>
      </c>
      <c r="Q113" s="1">
        <v>3600</v>
      </c>
      <c r="R113" s="1">
        <v>15</v>
      </c>
      <c r="S113" s="1">
        <v>0</v>
      </c>
      <c r="T113" s="1" t="b">
        <v>0</v>
      </c>
      <c r="U113" s="1" t="b">
        <v>0</v>
      </c>
      <c r="V113" s="1" t="b">
        <v>0</v>
      </c>
      <c r="W113" s="1" t="s">
        <v>0</v>
      </c>
      <c r="X113" s="1" t="s">
        <v>0</v>
      </c>
      <c r="Y113" s="1" t="b">
        <v>0</v>
      </c>
      <c r="Z113" s="1"/>
      <c r="AA113" s="5" t="s">
        <v>135</v>
      </c>
      <c r="AB113">
        <v>1.9808629152031004E-2</v>
      </c>
      <c r="AC113">
        <v>2.6456496546433735E-2</v>
      </c>
      <c r="AD113">
        <v>5.5183788904832012E-2</v>
      </c>
      <c r="AE113">
        <v>0.20501896473288769</v>
      </c>
      <c r="AF113">
        <v>0.21092213266206883</v>
      </c>
      <c r="AG113">
        <v>4.4211844726564933E-2</v>
      </c>
      <c r="AH113">
        <v>3.3550624765429686E-2</v>
      </c>
      <c r="AI113">
        <v>7.4451922908446197E-2</v>
      </c>
      <c r="AJ113">
        <v>9.9959797622849303E-2</v>
      </c>
      <c r="AK113">
        <v>9.962825989668668E-2</v>
      </c>
      <c r="AL113">
        <v>5.0992538761233212E-2</v>
      </c>
      <c r="AM113">
        <v>5.4772255750516622E-3</v>
      </c>
      <c r="AN113">
        <v>7.3855891574583929E-2</v>
      </c>
      <c r="AO113">
        <v>4.7553845547593631E-3</v>
      </c>
      <c r="AP113">
        <v>1.0541280122324768E-2</v>
      </c>
      <c r="AQ113">
        <v>1.866594051261718E-2</v>
      </c>
      <c r="AU113" s="5" t="s">
        <v>135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H113">
        <v>0</v>
      </c>
      <c r="BI113" t="e">
        <v>#DIV/0!</v>
      </c>
      <c r="BJ113">
        <v>0</v>
      </c>
      <c r="BK113">
        <v>0</v>
      </c>
      <c r="BO113" s="5" t="s">
        <v>135</v>
      </c>
      <c r="BP113">
        <v>0.11180339887498929</v>
      </c>
      <c r="BQ113">
        <v>3.726779947592522E-2</v>
      </c>
      <c r="BR113">
        <v>7.4535599343162368E-2</v>
      </c>
      <c r="BS113">
        <v>7.4535599343162368E-2</v>
      </c>
      <c r="BT113">
        <v>7.4535599343162368E-2</v>
      </c>
      <c r="BU113">
        <v>4.5643546276190779E-2</v>
      </c>
      <c r="BV113">
        <v>3.726779947592522E-2</v>
      </c>
      <c r="BW113">
        <v>7.4535599343162368E-2</v>
      </c>
      <c r="BX113">
        <v>3.7267799475928197E-2</v>
      </c>
      <c r="BY113">
        <v>3.7267799475928197E-2</v>
      </c>
      <c r="BZ113">
        <v>4.5643546276190779E-2</v>
      </c>
      <c r="CA113">
        <v>4.5643546276190779E-2</v>
      </c>
      <c r="CB113">
        <v>0</v>
      </c>
      <c r="CC113">
        <v>6.9721668877838705E-2</v>
      </c>
      <c r="CD113">
        <v>3.726779947592522E-2</v>
      </c>
      <c r="CE113">
        <v>4.5643546458762549E-2</v>
      </c>
      <c r="CI113" s="5" t="s">
        <v>135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5.1110125199996366E-2</v>
      </c>
      <c r="CX113">
        <v>0</v>
      </c>
      <c r="CY113">
        <v>0</v>
      </c>
    </row>
    <row r="114" spans="1:104" x14ac:dyDescent="0.2">
      <c r="A114" s="1" t="s">
        <v>135</v>
      </c>
      <c r="B114" s="1">
        <v>4</v>
      </c>
      <c r="C114" s="1">
        <v>35</v>
      </c>
      <c r="D114" s="1">
        <v>1</v>
      </c>
      <c r="E114" s="1">
        <v>1</v>
      </c>
      <c r="F114" s="1">
        <v>0.44078278500000001</v>
      </c>
      <c r="G114" s="1">
        <v>0</v>
      </c>
      <c r="H114" s="1">
        <v>35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 t="s">
        <v>7</v>
      </c>
      <c r="Q114" s="1">
        <v>3600</v>
      </c>
      <c r="R114" s="1">
        <v>89</v>
      </c>
      <c r="S114" s="1">
        <v>0</v>
      </c>
      <c r="T114" s="1" t="b">
        <v>0</v>
      </c>
      <c r="U114" s="1" t="b">
        <v>0</v>
      </c>
      <c r="V114" s="1" t="b">
        <v>0</v>
      </c>
      <c r="W114" s="1" t="s">
        <v>0</v>
      </c>
      <c r="X114" s="1" t="s">
        <v>0</v>
      </c>
      <c r="Y114" s="1" t="b">
        <v>0</v>
      </c>
      <c r="Z114" s="1"/>
      <c r="AA114" s="5" t="s">
        <v>20</v>
      </c>
      <c r="AB114">
        <v>1607.8091834044312</v>
      </c>
      <c r="AC114">
        <v>1266.7088666314787</v>
      </c>
      <c r="AD114">
        <v>636.95023041429329</v>
      </c>
      <c r="AE114">
        <v>732.61132753120955</v>
      </c>
      <c r="AF114">
        <v>1246.070232305811</v>
      </c>
      <c r="AG114">
        <v>910.99288858270143</v>
      </c>
      <c r="AH114">
        <v>879.15434770697345</v>
      </c>
      <c r="AI114">
        <v>1308.8535774441546</v>
      </c>
      <c r="AJ114">
        <v>1016.57484791178</v>
      </c>
      <c r="AK114">
        <v>1061.9116606969576</v>
      </c>
      <c r="AL114">
        <v>1252.1360345561288</v>
      </c>
      <c r="AM114">
        <v>4.472135954999585E-3</v>
      </c>
      <c r="AN114">
        <v>1154.8100466114329</v>
      </c>
      <c r="AO114">
        <v>3.8464521034005921E-3</v>
      </c>
      <c r="AP114">
        <v>1098.231843647407</v>
      </c>
      <c r="AQ114">
        <v>1265.744790913777</v>
      </c>
      <c r="AR114">
        <v>2.3526807321693911E-2</v>
      </c>
      <c r="AU114" s="5" t="s">
        <v>20</v>
      </c>
      <c r="AV114">
        <v>1.2524959102116383E-2</v>
      </c>
      <c r="AW114">
        <v>1.3888621147700739E-2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8.3331724202922869E-3</v>
      </c>
      <c r="BD114">
        <v>0</v>
      </c>
      <c r="BE114">
        <v>0</v>
      </c>
      <c r="BF114">
        <v>8.3331724202922869E-3</v>
      </c>
      <c r="BH114">
        <v>8.2361966385309945E-2</v>
      </c>
      <c r="BI114" t="e">
        <v>#DIV/0!</v>
      </c>
      <c r="BJ114">
        <v>8.3331724202922869E-3</v>
      </c>
      <c r="BK114">
        <v>1.1110896782607646E-2</v>
      </c>
      <c r="BO114" s="5" t="s">
        <v>20</v>
      </c>
      <c r="BP114">
        <v>3.5633839638437324E-2</v>
      </c>
      <c r="BQ114">
        <v>3.6559548070710969E-2</v>
      </c>
      <c r="BR114">
        <v>3.5633839638437324E-2</v>
      </c>
      <c r="BS114">
        <v>3.5633839638437324E-2</v>
      </c>
      <c r="BT114">
        <v>3.5633839638437324E-2</v>
      </c>
      <c r="BU114">
        <v>3.6559548070710969E-2</v>
      </c>
      <c r="BV114">
        <v>3.5633839638437324E-2</v>
      </c>
      <c r="BW114">
        <v>3.5633839638437324E-2</v>
      </c>
      <c r="BX114">
        <v>3.6559548070710969E-2</v>
      </c>
      <c r="BY114">
        <v>3.5633839638437324E-2</v>
      </c>
      <c r="BZ114">
        <v>3.6559548070710969E-2</v>
      </c>
      <c r="CA114">
        <v>8.350209383338765E-2</v>
      </c>
      <c r="CB114">
        <v>3.2357437602335004E-2</v>
      </c>
      <c r="CC114">
        <v>6.6748297835748554E-3</v>
      </c>
      <c r="CD114">
        <v>3.6559548070710969E-2</v>
      </c>
      <c r="CE114">
        <v>3.6559548399747663E-2</v>
      </c>
      <c r="CF114">
        <v>3.8920611374341309E-2</v>
      </c>
      <c r="CI114" s="5" t="s">
        <v>20</v>
      </c>
      <c r="CJ114">
        <v>2.9313667231750242E-2</v>
      </c>
      <c r="CK114">
        <v>1.4577379737107689E-2</v>
      </c>
      <c r="CL114">
        <v>1.4577379737107689E-2</v>
      </c>
      <c r="CM114">
        <v>1.4577379737107689E-2</v>
      </c>
      <c r="CN114">
        <v>1.4577379737107689E-2</v>
      </c>
      <c r="CO114">
        <v>1.4577379737107689E-2</v>
      </c>
      <c r="CP114">
        <v>1.4577379737107689E-2</v>
      </c>
      <c r="CQ114">
        <v>1.4577379737107689E-2</v>
      </c>
      <c r="CR114">
        <v>1.4577379737107689E-2</v>
      </c>
      <c r="CS114">
        <v>1.4577379737107689E-2</v>
      </c>
      <c r="CT114">
        <v>1.4577379737107689E-2</v>
      </c>
      <c r="CU114">
        <v>2.1794494717700893E-2</v>
      </c>
      <c r="CV114">
        <v>4.062934165298205E-2</v>
      </c>
      <c r="CW114">
        <v>2.2360679775071143E-3</v>
      </c>
      <c r="CX114">
        <v>1.4577379737107689E-2</v>
      </c>
      <c r="CY114">
        <v>1.4577379737107689E-2</v>
      </c>
      <c r="CZ114">
        <v>1.1510864433230109E-2</v>
      </c>
    </row>
    <row r="115" spans="1:104" x14ac:dyDescent="0.2">
      <c r="A115" s="1" t="s">
        <v>135</v>
      </c>
      <c r="B115" s="1">
        <v>4</v>
      </c>
      <c r="C115" s="1">
        <v>35</v>
      </c>
      <c r="D115" s="1">
        <v>0.83333333300000001</v>
      </c>
      <c r="E115" s="1">
        <v>1</v>
      </c>
      <c r="F115" s="1">
        <v>0.395770073</v>
      </c>
      <c r="G115" s="1">
        <v>0</v>
      </c>
      <c r="H115" s="1">
        <v>35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 t="s">
        <v>7</v>
      </c>
      <c r="Q115" s="1">
        <v>3600</v>
      </c>
      <c r="R115" s="1">
        <v>42</v>
      </c>
      <c r="S115" s="1">
        <v>0</v>
      </c>
      <c r="T115" s="1" t="b">
        <v>0</v>
      </c>
      <c r="U115" s="1" t="b">
        <v>0</v>
      </c>
      <c r="V115" s="1" t="b">
        <v>0</v>
      </c>
      <c r="W115" s="1" t="s">
        <v>0</v>
      </c>
      <c r="X115" s="1" t="s">
        <v>0</v>
      </c>
      <c r="Y115" s="1" t="b">
        <v>0</v>
      </c>
      <c r="Z115" s="1"/>
      <c r="AA115" s="5" t="s">
        <v>136</v>
      </c>
      <c r="AB115">
        <v>6.4737559312733235E-4</v>
      </c>
      <c r="AC115">
        <v>0.32407815883899854</v>
      </c>
      <c r="AD115">
        <v>4.3476571822529606E-3</v>
      </c>
      <c r="AE115">
        <v>8.5004225478609988E-2</v>
      </c>
      <c r="AF115">
        <v>2.0199409526749527E-2</v>
      </c>
      <c r="AG115">
        <v>0.1103849866767556</v>
      </c>
      <c r="AH115">
        <v>8.3279781221245311E-2</v>
      </c>
      <c r="AI115">
        <v>1.9777651057152894E-4</v>
      </c>
      <c r="AJ115">
        <v>0.26984759093877009</v>
      </c>
      <c r="AK115">
        <v>0.11003138926073885</v>
      </c>
      <c r="AL115">
        <v>0.10828722154299027</v>
      </c>
      <c r="AM115">
        <v>8.3666002653406887E-3</v>
      </c>
      <c r="AN115">
        <v>1.2976252212810852E-3</v>
      </c>
      <c r="AO115">
        <v>2.560479074233515E-2</v>
      </c>
      <c r="AP115">
        <v>0.12491637651415298</v>
      </c>
      <c r="AQ115">
        <v>0.1156420769195063</v>
      </c>
      <c r="AR115">
        <v>8.9094385234451609E-2</v>
      </c>
      <c r="AU115" s="5" t="s">
        <v>136</v>
      </c>
      <c r="AV115">
        <v>1.6637529102327325E-2</v>
      </c>
      <c r="AW115">
        <v>4.8801715905345787E-3</v>
      </c>
      <c r="AX115">
        <v>2.0453398025523976E-2</v>
      </c>
      <c r="AY115">
        <v>2.6574234983177798E-2</v>
      </c>
      <c r="AZ115">
        <v>2.6574234983177798E-2</v>
      </c>
      <c r="BA115">
        <v>2.1407494751815671E-2</v>
      </c>
      <c r="BB115">
        <v>1.402262688725147E-2</v>
      </c>
      <c r="BC115">
        <v>7.4015848134289432E-3</v>
      </c>
      <c r="BD115">
        <v>2.4026872624367045E-2</v>
      </c>
      <c r="BE115">
        <v>2.4026872624367045E-2</v>
      </c>
      <c r="BF115">
        <v>1.1636577942632302E-2</v>
      </c>
      <c r="BH115">
        <v>0</v>
      </c>
      <c r="BI115" t="e">
        <v>#DIV/0!</v>
      </c>
      <c r="BJ115">
        <v>1.2483403758001789E-2</v>
      </c>
      <c r="BK115">
        <v>1.6669632091972336E-2</v>
      </c>
      <c r="BO115" s="5" t="s">
        <v>136</v>
      </c>
      <c r="BP115">
        <v>1.9764235376057426E-2</v>
      </c>
      <c r="BQ115">
        <v>1.7280367898924502E-2</v>
      </c>
      <c r="BR115">
        <v>4.0547468759192552E-2</v>
      </c>
      <c r="BS115">
        <v>3.1374751101272746E-2</v>
      </c>
      <c r="BT115">
        <v>3.1374751101272746E-2</v>
      </c>
      <c r="BU115">
        <v>2.5583468951860668E-2</v>
      </c>
      <c r="BV115">
        <v>3.8482499427950831E-2</v>
      </c>
      <c r="BW115">
        <v>3.1319367565809705E-2</v>
      </c>
      <c r="BX115">
        <v>3.0984987408778399E-2</v>
      </c>
      <c r="BY115">
        <v>3.0984987408778399E-2</v>
      </c>
      <c r="BZ115">
        <v>3.2086038881592345E-2</v>
      </c>
      <c r="CA115">
        <v>1.4312970128129675E-2</v>
      </c>
      <c r="CB115">
        <v>3.1096846930638078E-2</v>
      </c>
      <c r="CC115">
        <v>1.412985413150324E-2</v>
      </c>
      <c r="CD115">
        <v>4.0332816535944914E-2</v>
      </c>
      <c r="CE115">
        <v>2.5752561900607596E-2</v>
      </c>
      <c r="CF115">
        <v>8.122328398374656E-3</v>
      </c>
      <c r="CI115" s="5" t="s">
        <v>136</v>
      </c>
      <c r="CJ115">
        <v>1.8927811145087393E-2</v>
      </c>
      <c r="CK115">
        <v>2.95448505404962E-3</v>
      </c>
      <c r="CL115">
        <v>1.2197567863718844E-2</v>
      </c>
      <c r="CM115">
        <v>1.5683218080939934E-2</v>
      </c>
      <c r="CN115">
        <v>1.5683218080939934E-2</v>
      </c>
      <c r="CO115">
        <v>1.2787608863933929E-2</v>
      </c>
      <c r="CP115">
        <v>8.3333008893832512E-3</v>
      </c>
      <c r="CQ115">
        <v>4.4042864026307303E-3</v>
      </c>
      <c r="CR115">
        <v>1.4182896475135843E-2</v>
      </c>
      <c r="CS115">
        <v>1.4182896475135843E-2</v>
      </c>
      <c r="CT115">
        <v>6.8656029785303316E-3</v>
      </c>
      <c r="CU115">
        <v>2.6788391702616131E-3</v>
      </c>
      <c r="CV115">
        <v>2.2745204652135944E-2</v>
      </c>
      <c r="CW115">
        <v>6.7228514685925781E-3</v>
      </c>
      <c r="CX115">
        <v>7.3697808136652257E-3</v>
      </c>
      <c r="CY115">
        <v>9.8777845272936798E-3</v>
      </c>
      <c r="CZ115">
        <v>7.6284497362200262E-4</v>
      </c>
    </row>
    <row r="116" spans="1:104" x14ac:dyDescent="0.2">
      <c r="A116" s="1" t="s">
        <v>135</v>
      </c>
      <c r="B116" s="1">
        <v>4</v>
      </c>
      <c r="C116" s="1">
        <v>35</v>
      </c>
      <c r="D116" s="1">
        <v>1</v>
      </c>
      <c r="E116" s="1">
        <v>1</v>
      </c>
      <c r="F116" s="1">
        <v>0.565987825</v>
      </c>
      <c r="G116" s="1">
        <v>0</v>
      </c>
      <c r="H116" s="1">
        <v>35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 t="s">
        <v>7</v>
      </c>
      <c r="Q116" s="1">
        <v>3600</v>
      </c>
      <c r="R116" s="1">
        <v>0</v>
      </c>
      <c r="S116" s="1">
        <v>0</v>
      </c>
      <c r="T116" s="1" t="b">
        <v>0</v>
      </c>
      <c r="U116" s="1" t="b">
        <v>0</v>
      </c>
      <c r="V116" s="1" t="b">
        <v>0</v>
      </c>
      <c r="W116" s="1" t="s">
        <v>0</v>
      </c>
      <c r="X116" s="1" t="s">
        <v>0</v>
      </c>
      <c r="Y116" s="1" t="b">
        <v>0</v>
      </c>
      <c r="Z116" s="1"/>
      <c r="AA116" s="4">
        <v>4</v>
      </c>
      <c r="AU116" s="4">
        <v>4</v>
      </c>
      <c r="BO116" s="4">
        <v>4</v>
      </c>
      <c r="CI116" s="4">
        <v>4</v>
      </c>
    </row>
    <row r="117" spans="1:104" x14ac:dyDescent="0.2">
      <c r="A117" s="1" t="s">
        <v>135</v>
      </c>
      <c r="B117" s="1">
        <v>5</v>
      </c>
      <c r="C117" s="1">
        <v>35</v>
      </c>
      <c r="D117" s="1">
        <v>1</v>
      </c>
      <c r="E117" s="1">
        <v>1</v>
      </c>
      <c r="F117" s="1">
        <v>1.430159092</v>
      </c>
      <c r="G117" s="1">
        <v>0</v>
      </c>
      <c r="H117" s="1">
        <v>35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 t="s">
        <v>7</v>
      </c>
      <c r="Q117" s="1">
        <v>3600</v>
      </c>
      <c r="R117" s="1">
        <v>138</v>
      </c>
      <c r="S117" s="1">
        <v>0</v>
      </c>
      <c r="T117" s="1" t="b">
        <v>0</v>
      </c>
      <c r="U117" s="1" t="b">
        <v>0</v>
      </c>
      <c r="V117" s="1" t="b">
        <v>0</v>
      </c>
      <c r="W117" s="1" t="s">
        <v>0</v>
      </c>
      <c r="X117" s="1" t="s">
        <v>0</v>
      </c>
      <c r="Y117" s="1" t="b">
        <v>0</v>
      </c>
      <c r="Z117" s="1"/>
      <c r="AA117" s="5" t="s">
        <v>138</v>
      </c>
      <c r="AB117">
        <v>1.5482972282673123E-3</v>
      </c>
      <c r="AC117">
        <v>0.12620557624294365</v>
      </c>
      <c r="AD117">
        <v>2.8267910588157742E-3</v>
      </c>
      <c r="AE117">
        <v>5.4077286214200895E-4</v>
      </c>
      <c r="AF117">
        <v>4.0280891120915967E-3</v>
      </c>
      <c r="AG117">
        <v>1.7360183902988149E-3</v>
      </c>
      <c r="AH117">
        <v>4.4337745663242199E-3</v>
      </c>
      <c r="AI117">
        <v>5.2148460359604067E-4</v>
      </c>
      <c r="AJ117">
        <v>0.11239780214681232</v>
      </c>
      <c r="AK117">
        <v>8.3495234880993641E-2</v>
      </c>
      <c r="AL117">
        <v>1.6535909648613361E-3</v>
      </c>
      <c r="AM117">
        <v>7.0710678118655768E-3</v>
      </c>
      <c r="AN117">
        <v>2.943008655088182E-3</v>
      </c>
      <c r="AO117">
        <v>0.17870880949583023</v>
      </c>
      <c r="AP117">
        <v>4.1777327235692538E-2</v>
      </c>
      <c r="AQ117">
        <v>0.57882998629536031</v>
      </c>
      <c r="AU117" s="5" t="s">
        <v>138</v>
      </c>
      <c r="AV117">
        <v>2.0572103577044792E-2</v>
      </c>
      <c r="AW117">
        <v>1.9426673950444177E-2</v>
      </c>
      <c r="AX117">
        <v>2.3462936392982654E-2</v>
      </c>
      <c r="AY117">
        <v>8.8758760637067287E-3</v>
      </c>
      <c r="AZ117">
        <v>2.6172625788994926E-2</v>
      </c>
      <c r="BA117">
        <v>1.7667527086043393E-2</v>
      </c>
      <c r="BB117">
        <v>1.2734220057998518E-2</v>
      </c>
      <c r="BC117">
        <v>1.5549522388197247E-2</v>
      </c>
      <c r="BD117">
        <v>2.7727761884435646E-2</v>
      </c>
      <c r="BE117">
        <v>2.7326039265958064E-2</v>
      </c>
      <c r="BF117">
        <v>1.9809358524324507E-2</v>
      </c>
      <c r="BH117">
        <v>3.1488729003106446E-2</v>
      </c>
      <c r="BI117" t="e">
        <v>#DIV/0!</v>
      </c>
      <c r="BJ117">
        <v>2.9500199043155644E-2</v>
      </c>
      <c r="BK117">
        <v>7.7394830111222716E-3</v>
      </c>
      <c r="BO117" s="5" t="s">
        <v>138</v>
      </c>
      <c r="BP117">
        <v>4.258475079209037E-2</v>
      </c>
      <c r="BQ117">
        <v>2.7172902976770545E-2</v>
      </c>
      <c r="BR117">
        <v>2.4503673944789466E-2</v>
      </c>
      <c r="BS117">
        <v>1.3808588176804594E-2</v>
      </c>
      <c r="BT117">
        <v>2.6797049604304519E-2</v>
      </c>
      <c r="BU117">
        <v>1.9837466804830145E-2</v>
      </c>
      <c r="BV117">
        <v>2.8270498114706062E-2</v>
      </c>
      <c r="BW117">
        <v>2.1411129109089419E-2</v>
      </c>
      <c r="BX117">
        <v>4.4903329210397885E-2</v>
      </c>
      <c r="BY117">
        <v>2.7543628211714435E-2</v>
      </c>
      <c r="BZ117">
        <v>2.7395940304986526E-2</v>
      </c>
      <c r="CA117">
        <v>2.1599777047783424E-2</v>
      </c>
      <c r="CB117">
        <v>2.6492527897097735E-2</v>
      </c>
      <c r="CC117">
        <v>2.6492527825585494E-2</v>
      </c>
      <c r="CD117">
        <v>8.3047163034528117E-3</v>
      </c>
      <c r="CE117">
        <v>2.5715451258836525E-2</v>
      </c>
      <c r="CI117" s="5" t="s">
        <v>138</v>
      </c>
      <c r="CJ117">
        <v>1.5537435529034381E-2</v>
      </c>
      <c r="CK117">
        <v>1.0533126304051727E-2</v>
      </c>
      <c r="CL117">
        <v>7.8509287726846958E-3</v>
      </c>
      <c r="CM117">
        <v>1.0202851838854023E-2</v>
      </c>
      <c r="CN117">
        <v>6.3386313023951167E-3</v>
      </c>
      <c r="CO117">
        <v>1.1061691376129924E-2</v>
      </c>
      <c r="CP117">
        <v>7.3088166667780157E-3</v>
      </c>
      <c r="CQ117">
        <v>4.9191729759635143E-3</v>
      </c>
      <c r="CR117">
        <v>6.1559232584876061E-3</v>
      </c>
      <c r="CS117">
        <v>5.4476704640714019E-3</v>
      </c>
      <c r="CT117">
        <v>1.2997355536444767E-2</v>
      </c>
      <c r="CU117">
        <v>8.1364031180784745E-3</v>
      </c>
      <c r="CV117">
        <v>1.7260143622131466E-2</v>
      </c>
      <c r="CW117">
        <v>9.8383456694270677E-3</v>
      </c>
      <c r="CX117">
        <v>5.5308458425992286E-3</v>
      </c>
      <c r="CY117">
        <v>4.9191728347135338E-3</v>
      </c>
    </row>
    <row r="118" spans="1:104" x14ac:dyDescent="0.2">
      <c r="A118" s="1" t="s">
        <v>135</v>
      </c>
      <c r="B118" s="1">
        <v>5</v>
      </c>
      <c r="C118" s="1">
        <v>35</v>
      </c>
      <c r="D118" s="1">
        <v>1</v>
      </c>
      <c r="E118" s="1">
        <v>1</v>
      </c>
      <c r="F118" s="1">
        <v>0.72398710300000002</v>
      </c>
      <c r="G118" s="1">
        <v>0</v>
      </c>
      <c r="H118" s="1">
        <v>35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 t="s">
        <v>7</v>
      </c>
      <c r="Q118" s="1">
        <v>3600</v>
      </c>
      <c r="R118" s="1">
        <v>15</v>
      </c>
      <c r="S118" s="1">
        <v>0</v>
      </c>
      <c r="T118" s="1" t="b">
        <v>0</v>
      </c>
      <c r="U118" s="1" t="b">
        <v>0</v>
      </c>
      <c r="V118" s="1" t="b">
        <v>0</v>
      </c>
      <c r="W118" s="1" t="s">
        <v>0</v>
      </c>
      <c r="X118" s="1" t="s">
        <v>0</v>
      </c>
      <c r="Y118" s="1" t="b">
        <v>0</v>
      </c>
      <c r="Z118" s="1"/>
      <c r="AA118" s="5" t="s">
        <v>64</v>
      </c>
      <c r="AB118">
        <v>1.0685511108405516E-3</v>
      </c>
      <c r="AC118">
        <v>1.2507889165411026E-2</v>
      </c>
      <c r="AD118">
        <v>0.20863116800259704</v>
      </c>
      <c r="AE118">
        <v>0.19624335198015336</v>
      </c>
      <c r="AF118">
        <v>0.21111281932844153</v>
      </c>
      <c r="AG118">
        <v>9.3447594878758502E-3</v>
      </c>
      <c r="AH118">
        <v>0.29386506300055198</v>
      </c>
      <c r="AI118">
        <v>9.2706153965454521E-3</v>
      </c>
      <c r="AJ118">
        <v>8.123983356254522E-3</v>
      </c>
      <c r="AK118">
        <v>7.1392872097679264E-3</v>
      </c>
      <c r="AL118">
        <v>7.4266267924191446E-3</v>
      </c>
      <c r="AM118">
        <v>13.923485209294647</v>
      </c>
      <c r="AN118">
        <v>1.2448778109357384E-3</v>
      </c>
      <c r="AO118">
        <v>17.603261811648267</v>
      </c>
      <c r="AP118">
        <v>2.2019484740014094E-2</v>
      </c>
      <c r="AQ118">
        <v>9.5305766196095189E-3</v>
      </c>
      <c r="AU118" s="5" t="s">
        <v>64</v>
      </c>
      <c r="AV118">
        <v>2.326859574841024E-2</v>
      </c>
      <c r="AW118">
        <v>2.056490225911517E-2</v>
      </c>
      <c r="AX118">
        <v>1.7716412181113299E-2</v>
      </c>
      <c r="AY118">
        <v>1.7716412181113299E-2</v>
      </c>
      <c r="AZ118">
        <v>1.7716412181113299E-2</v>
      </c>
      <c r="BA118">
        <v>2.2466244814753782E-2</v>
      </c>
      <c r="BB118">
        <v>1.7385511569755433E-2</v>
      </c>
      <c r="BC118">
        <v>1.8720199258784112E-2</v>
      </c>
      <c r="BD118">
        <v>1.8720199258784112E-2</v>
      </c>
      <c r="BE118">
        <v>1.8720199258784112E-2</v>
      </c>
      <c r="BF118">
        <v>1.7997657555953263E-2</v>
      </c>
      <c r="BG118" t="e">
        <v>#DIV/0!</v>
      </c>
      <c r="BH118">
        <v>2.1019539684202594E-2</v>
      </c>
      <c r="BI118" t="e">
        <v>#DIV/0!</v>
      </c>
      <c r="BJ118">
        <v>2.6924638495681261E-2</v>
      </c>
      <c r="BK118">
        <v>2.004786400874535E-2</v>
      </c>
      <c r="BO118" s="5" t="s">
        <v>64</v>
      </c>
      <c r="BP118">
        <v>1.4935015965519553E-2</v>
      </c>
      <c r="BQ118">
        <v>2.373512387663072E-2</v>
      </c>
      <c r="BR118">
        <v>1.4448402231126917E-2</v>
      </c>
      <c r="BS118">
        <v>1.4448402231126917E-2</v>
      </c>
      <c r="BT118">
        <v>1.4448402231126917E-2</v>
      </c>
      <c r="BU118">
        <v>1.890659862937458E-2</v>
      </c>
      <c r="BV118">
        <v>1.512527894946139E-2</v>
      </c>
      <c r="BW118">
        <v>1.9132132427804947E-2</v>
      </c>
      <c r="BX118">
        <v>1.9132132427804947E-2</v>
      </c>
      <c r="BY118">
        <v>1.9132132427804947E-2</v>
      </c>
      <c r="BZ118">
        <v>2.2178011883227863E-2</v>
      </c>
      <c r="CA118">
        <v>2.105349685350414E-2</v>
      </c>
      <c r="CB118">
        <v>2.3492922332777708E-2</v>
      </c>
      <c r="CC118">
        <v>3.6387221040008709E-2</v>
      </c>
      <c r="CD118">
        <v>1.8134572013751994E-2</v>
      </c>
      <c r="CE118">
        <v>1.7573986047202075E-2</v>
      </c>
      <c r="CI118" s="5" t="s">
        <v>64</v>
      </c>
      <c r="CJ118">
        <v>1.3853094587844049E-2</v>
      </c>
      <c r="CK118">
        <v>1.3634720840480778E-2</v>
      </c>
      <c r="CL118">
        <v>1.2333069035596453E-2</v>
      </c>
      <c r="CM118">
        <v>1.2333069035596453E-2</v>
      </c>
      <c r="CN118">
        <v>1.2333069035596453E-2</v>
      </c>
      <c r="CO118">
        <v>1.4540144824957009E-2</v>
      </c>
      <c r="CP118">
        <v>1.1668792239198832E-2</v>
      </c>
      <c r="CQ118">
        <v>1.2474463711835748E-2</v>
      </c>
      <c r="CR118">
        <v>1.2474463711835748E-2</v>
      </c>
      <c r="CS118">
        <v>1.2474463711835748E-2</v>
      </c>
      <c r="CT118">
        <v>1.2005526137236284E-2</v>
      </c>
      <c r="CU118">
        <v>7.4272715245997821E-3</v>
      </c>
      <c r="CV118">
        <v>2.2796087785747328E-2</v>
      </c>
      <c r="CW118">
        <v>7.9258360790025427E-3</v>
      </c>
      <c r="CX118">
        <v>1.5495638170007675E-2</v>
      </c>
      <c r="CY118">
        <v>1.308576502057208E-2</v>
      </c>
    </row>
    <row r="119" spans="1:104" x14ac:dyDescent="0.2">
      <c r="A119" s="1" t="s">
        <v>135</v>
      </c>
      <c r="B119" s="1">
        <v>5</v>
      </c>
      <c r="C119" s="1">
        <v>35</v>
      </c>
      <c r="D119" s="1">
        <v>0.75</v>
      </c>
      <c r="E119" s="1">
        <v>1</v>
      </c>
      <c r="F119" s="1">
        <v>1.1394648549999999</v>
      </c>
      <c r="G119" s="1">
        <v>0</v>
      </c>
      <c r="H119" s="1">
        <v>35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 t="s">
        <v>7</v>
      </c>
      <c r="Q119" s="1">
        <v>3600</v>
      </c>
      <c r="R119" s="1">
        <v>89</v>
      </c>
      <c r="S119" s="1">
        <v>0</v>
      </c>
      <c r="T119" s="1" t="b">
        <v>0</v>
      </c>
      <c r="U119" s="1" t="b">
        <v>0</v>
      </c>
      <c r="V119" s="1" t="b">
        <v>0</v>
      </c>
      <c r="W119" s="1" t="s">
        <v>0</v>
      </c>
      <c r="X119" s="1" t="s">
        <v>0</v>
      </c>
      <c r="Y119" s="1" t="b">
        <v>0</v>
      </c>
      <c r="Z119" s="1"/>
      <c r="AA119" s="5" t="s">
        <v>134</v>
      </c>
      <c r="AB119">
        <v>3.558930599881165E-4</v>
      </c>
      <c r="AC119">
        <v>2.1728687071391729E-2</v>
      </c>
      <c r="AD119">
        <v>4.1197600172573744E-3</v>
      </c>
      <c r="AE119">
        <v>1.8866874107775055E-2</v>
      </c>
      <c r="AF119">
        <v>4.6690119291977528E-2</v>
      </c>
      <c r="AG119">
        <v>2.2342535666165925E-3</v>
      </c>
      <c r="AH119">
        <v>2.3480693434657402E-3</v>
      </c>
      <c r="AI119">
        <v>2.5165439609482792E-4</v>
      </c>
      <c r="AJ119">
        <v>1.4229178743743612E-3</v>
      </c>
      <c r="AK119">
        <v>1.9067992372818979E-3</v>
      </c>
      <c r="AL119">
        <v>1.4665149057055437E-2</v>
      </c>
      <c r="AM119">
        <v>1.4832396974180029E-2</v>
      </c>
      <c r="AN119">
        <v>2.3141099377598728E-3</v>
      </c>
      <c r="AO119">
        <v>1.3881934517759736E-3</v>
      </c>
      <c r="AP119">
        <v>8.5251716157413934E-3</v>
      </c>
      <c r="AQ119">
        <v>1.5846706084515456E-2</v>
      </c>
      <c r="AU119" s="5" t="s">
        <v>134</v>
      </c>
      <c r="AV119">
        <v>1.9683967861013747E-2</v>
      </c>
      <c r="AW119">
        <v>2.1004921423547731E-2</v>
      </c>
      <c r="AX119">
        <v>2.0053558048985651E-2</v>
      </c>
      <c r="AY119">
        <v>2.4582374294776842E-2</v>
      </c>
      <c r="AZ119">
        <v>2.4582374294776842E-2</v>
      </c>
      <c r="BA119">
        <v>1.8751790365036613E-2</v>
      </c>
      <c r="BB119">
        <v>1.6071503149133266E-2</v>
      </c>
      <c r="BC119">
        <v>2.2657937070921719E-2</v>
      </c>
      <c r="BD119">
        <v>1.6930901982109215E-2</v>
      </c>
      <c r="BE119">
        <v>1.6930901982109215E-2</v>
      </c>
      <c r="BF119">
        <v>1.931725844644459E-2</v>
      </c>
      <c r="BH119">
        <v>1.6611307847737115E-2</v>
      </c>
      <c r="BI119" t="e">
        <v>#DIV/0!</v>
      </c>
      <c r="BJ119">
        <v>2.1780392729379393E-2</v>
      </c>
      <c r="BK119">
        <v>2.636663920977279E-2</v>
      </c>
      <c r="BO119" s="5" t="s">
        <v>134</v>
      </c>
      <c r="BP119">
        <v>5.1902577589249502E-2</v>
      </c>
      <c r="BQ119">
        <v>4.8022103760579145E-2</v>
      </c>
      <c r="BR119">
        <v>4.5175395190436902E-2</v>
      </c>
      <c r="BS119">
        <v>6.4996075209608678E-2</v>
      </c>
      <c r="BT119">
        <v>6.4996075209608678E-2</v>
      </c>
      <c r="BU119">
        <v>6.6700671529221156E-2</v>
      </c>
      <c r="BV119">
        <v>6.4365030268217771E-2</v>
      </c>
      <c r="BW119">
        <v>5.0507627278120006E-2</v>
      </c>
      <c r="BX119">
        <v>6.060915275731129E-2</v>
      </c>
      <c r="BY119">
        <v>6.060915275731129E-2</v>
      </c>
      <c r="BZ119">
        <v>6.5776368068832164E-2</v>
      </c>
      <c r="CA119">
        <v>4.1649656416251478E-2</v>
      </c>
      <c r="CB119">
        <v>2.2587697595217837E-2</v>
      </c>
      <c r="CC119">
        <v>3.9771725175768123E-2</v>
      </c>
      <c r="CD119">
        <v>3.585685843939565E-2</v>
      </c>
      <c r="CE119">
        <v>7.928249671720812E-2</v>
      </c>
      <c r="CI119" s="5" t="s">
        <v>134</v>
      </c>
      <c r="CJ119">
        <v>1.6524281580056224E-2</v>
      </c>
      <c r="CK119">
        <v>1.5802345136289406E-2</v>
      </c>
      <c r="CL119">
        <v>1.4652899476571422E-2</v>
      </c>
      <c r="CM119">
        <v>1.8268280540167325E-2</v>
      </c>
      <c r="CN119">
        <v>1.8268280540167325E-2</v>
      </c>
      <c r="CO119">
        <v>1.391773932210584E-2</v>
      </c>
      <c r="CP119">
        <v>1.2028888351376076E-2</v>
      </c>
      <c r="CQ119">
        <v>1.6594747842387372E-2</v>
      </c>
      <c r="CR119">
        <v>1.2504520755754162E-2</v>
      </c>
      <c r="CS119">
        <v>1.2504520755754162E-2</v>
      </c>
      <c r="CT119">
        <v>1.4330818182652328E-2</v>
      </c>
      <c r="CU119">
        <v>5.5081874786569052E-3</v>
      </c>
      <c r="CV119">
        <v>1.0989674578582369E-2</v>
      </c>
      <c r="CW119">
        <v>1.3381141180633349E-2</v>
      </c>
      <c r="CX119">
        <v>1.5802345243294106E-2</v>
      </c>
      <c r="CY119">
        <v>1.9503989602115402E-2</v>
      </c>
    </row>
    <row r="120" spans="1:104" x14ac:dyDescent="0.2">
      <c r="A120" s="1" t="s">
        <v>135</v>
      </c>
      <c r="B120" s="1">
        <v>5</v>
      </c>
      <c r="C120" s="1">
        <v>35</v>
      </c>
      <c r="D120" s="1">
        <v>1</v>
      </c>
      <c r="E120" s="1">
        <v>1</v>
      </c>
      <c r="F120" s="1">
        <v>1.4138069150000001</v>
      </c>
      <c r="G120" s="1">
        <v>0</v>
      </c>
      <c r="H120" s="1">
        <v>35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 t="s">
        <v>7</v>
      </c>
      <c r="Q120" s="1">
        <v>3600</v>
      </c>
      <c r="R120" s="1">
        <v>42</v>
      </c>
      <c r="S120" s="1">
        <v>0</v>
      </c>
      <c r="T120" s="1" t="b">
        <v>0</v>
      </c>
      <c r="U120" s="1" t="b">
        <v>0</v>
      </c>
      <c r="V120" s="1" t="b">
        <v>0</v>
      </c>
      <c r="W120" s="1" t="s">
        <v>0</v>
      </c>
      <c r="X120" s="1" t="s">
        <v>0</v>
      </c>
      <c r="Y120" s="1" t="b">
        <v>0</v>
      </c>
      <c r="Z120" s="1"/>
      <c r="AA120" s="5" t="s">
        <v>76</v>
      </c>
      <c r="AB120">
        <v>5.0914077171099964E-3</v>
      </c>
      <c r="AC120">
        <v>3.3587918773492258E-2</v>
      </c>
      <c r="AD120">
        <v>0.2049010238699491</v>
      </c>
      <c r="AE120">
        <v>5.9401977834943548E-3</v>
      </c>
      <c r="AF120">
        <v>3.4108687636351651E-2</v>
      </c>
      <c r="AG120">
        <v>0.53149422122952961</v>
      </c>
      <c r="AH120">
        <v>1.0430138538908965E-2</v>
      </c>
      <c r="AI120">
        <v>8.3596498230296176E-2</v>
      </c>
      <c r="AJ120">
        <v>0.21992104294722845</v>
      </c>
      <c r="AK120">
        <v>4.2969790359386945E-2</v>
      </c>
      <c r="AL120">
        <v>1.0676791799643494E-3</v>
      </c>
      <c r="AM120">
        <v>7.0710678118650859E-3</v>
      </c>
      <c r="AN120">
        <v>2.3064021827915671E-2</v>
      </c>
      <c r="AO120">
        <v>8.9127243633630449E-2</v>
      </c>
      <c r="AP120">
        <v>4.7186926276148629E-3</v>
      </c>
      <c r="AQ120">
        <v>2.6198838706251084E-2</v>
      </c>
      <c r="AU120" s="5" t="s">
        <v>76</v>
      </c>
      <c r="AV120">
        <v>6.1672043568256514E-3</v>
      </c>
      <c r="AW120">
        <v>3.8537815010503497E-2</v>
      </c>
      <c r="AX120">
        <v>2.2340644566402897E-2</v>
      </c>
      <c r="AY120">
        <v>2.0724989648991318E-2</v>
      </c>
      <c r="AZ120">
        <v>2.0724989648991318E-2</v>
      </c>
      <c r="BA120">
        <v>3.0048528401827361E-2</v>
      </c>
      <c r="BB120">
        <v>1.9866925808496274E-2</v>
      </c>
      <c r="BC120">
        <v>8.5095354721937314E-2</v>
      </c>
      <c r="BD120">
        <v>5.7880004619056916E-2</v>
      </c>
      <c r="BE120">
        <v>3.9145204059178852E-2</v>
      </c>
      <c r="BF120">
        <v>2.4589976680198689E-2</v>
      </c>
      <c r="BH120">
        <v>0</v>
      </c>
      <c r="BI120" t="e">
        <v>#DIV/0!</v>
      </c>
      <c r="BJ120">
        <v>7.6628589727703908E-2</v>
      </c>
      <c r="BK120">
        <v>5.6686195764992307E-2</v>
      </c>
      <c r="BO120" s="5" t="s">
        <v>76</v>
      </c>
      <c r="BP120">
        <v>2.2383193839782944E-2</v>
      </c>
      <c r="BQ120">
        <v>3.0243567000824104E-2</v>
      </c>
      <c r="BR120">
        <v>3.2241639579048423E-2</v>
      </c>
      <c r="BS120">
        <v>2.5536510053012322E-2</v>
      </c>
      <c r="BT120">
        <v>2.5536510053012322E-2</v>
      </c>
      <c r="BU120">
        <v>3.0952805047417108E-2</v>
      </c>
      <c r="BV120">
        <v>2.17518703672109E-2</v>
      </c>
      <c r="BW120">
        <v>3.7418464219657686E-2</v>
      </c>
      <c r="BX120">
        <v>3.7411303323548341E-2</v>
      </c>
      <c r="BY120">
        <v>2.3866178595507628E-2</v>
      </c>
      <c r="BZ120">
        <v>2.6086638347516886E-2</v>
      </c>
      <c r="CA120">
        <v>1.0733354790077598E-2</v>
      </c>
      <c r="CB120">
        <v>2.6795918740459064E-2</v>
      </c>
      <c r="CC120">
        <v>1.3237017088411926E-2</v>
      </c>
      <c r="CD120">
        <v>4.4556427294165181E-2</v>
      </c>
      <c r="CE120">
        <v>1.3946639195736292E-2</v>
      </c>
      <c r="CI120" s="5" t="s">
        <v>76</v>
      </c>
      <c r="CJ120">
        <v>5.2147594944749387E-3</v>
      </c>
      <c r="CK120">
        <v>2.4681711175665578E-2</v>
      </c>
      <c r="CL120">
        <v>1.4158477297564687E-2</v>
      </c>
      <c r="CM120">
        <v>1.3173897510327274E-2</v>
      </c>
      <c r="CN120">
        <v>1.3173897510327274E-2</v>
      </c>
      <c r="CO120">
        <v>1.9231391999269598E-2</v>
      </c>
      <c r="CP120">
        <v>1.3382396900847469E-2</v>
      </c>
      <c r="CQ120">
        <v>4.760996314343046E-2</v>
      </c>
      <c r="CR120">
        <v>3.6333499449271077E-2</v>
      </c>
      <c r="CS120">
        <v>2.4540191058551365E-2</v>
      </c>
      <c r="CT120">
        <v>1.5878947383785331E-2</v>
      </c>
      <c r="CU120">
        <v>3.5777296851586139E-3</v>
      </c>
      <c r="CV120">
        <v>1.2287066638547086E-2</v>
      </c>
      <c r="CW120">
        <v>1.7253610937691928E-3</v>
      </c>
      <c r="CX120">
        <v>4.5868003505981234E-2</v>
      </c>
      <c r="CY120">
        <v>3.4941863609359879E-2</v>
      </c>
    </row>
    <row r="121" spans="1:104" x14ac:dyDescent="0.2">
      <c r="A121" s="1" t="s">
        <v>135</v>
      </c>
      <c r="B121" s="1">
        <v>5</v>
      </c>
      <c r="C121" s="1">
        <v>35</v>
      </c>
      <c r="D121" s="1">
        <v>1</v>
      </c>
      <c r="E121" s="1">
        <v>1</v>
      </c>
      <c r="F121" s="1">
        <v>1.3939838410000001</v>
      </c>
      <c r="G121" s="1">
        <v>0</v>
      </c>
      <c r="H121" s="1">
        <v>35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 t="s">
        <v>7</v>
      </c>
      <c r="Q121" s="1">
        <v>3600</v>
      </c>
      <c r="R121" s="1">
        <v>0</v>
      </c>
      <c r="S121" s="1">
        <v>0</v>
      </c>
      <c r="T121" s="1" t="b">
        <v>0</v>
      </c>
      <c r="U121" s="1" t="b">
        <v>0</v>
      </c>
      <c r="V121" s="1" t="b">
        <v>0</v>
      </c>
      <c r="W121" s="1" t="s">
        <v>0</v>
      </c>
      <c r="X121" s="1" t="s">
        <v>0</v>
      </c>
      <c r="Y121" s="1" t="b">
        <v>0</v>
      </c>
      <c r="Z121" s="1"/>
      <c r="AA121" s="5" t="s">
        <v>67</v>
      </c>
      <c r="AB121">
        <v>5.1386889606396223E-2</v>
      </c>
      <c r="AC121">
        <v>3.6666028746922256E-2</v>
      </c>
      <c r="AD121">
        <v>0.65451805589554102</v>
      </c>
      <c r="AE121">
        <v>6.5904799664720126E-2</v>
      </c>
      <c r="AF121">
        <v>7.0719876596880657E-2</v>
      </c>
      <c r="AG121">
        <v>1.4024213487837597E-2</v>
      </c>
      <c r="AH121">
        <v>7.8034587041701131E-2</v>
      </c>
      <c r="AI121">
        <v>0.16143424997887007</v>
      </c>
      <c r="AJ121">
        <v>0.2099621173914204</v>
      </c>
      <c r="AK121">
        <v>9.3652436034601619E-2</v>
      </c>
      <c r="AL121">
        <v>2.4250320653663452E-2</v>
      </c>
      <c r="AN121">
        <v>3.5500982024149599E-2</v>
      </c>
      <c r="AO121">
        <v>0.76539739403290841</v>
      </c>
      <c r="AP121">
        <v>0.12539945048471526</v>
      </c>
      <c r="AQ121">
        <v>3.6068369128328732E-2</v>
      </c>
      <c r="AU121" s="5" t="s">
        <v>67</v>
      </c>
      <c r="AV121">
        <v>1.4206205580312908E-2</v>
      </c>
      <c r="AW121">
        <v>4.4135892375466983E-3</v>
      </c>
      <c r="AX121">
        <v>1.2785068515869823E-2</v>
      </c>
      <c r="AY121">
        <v>1.2785068515869823E-2</v>
      </c>
      <c r="AZ121">
        <v>1.2785068515869823E-2</v>
      </c>
      <c r="BA121">
        <v>3.6789272728953826</v>
      </c>
      <c r="BB121">
        <v>2.3066026728320629E-2</v>
      </c>
      <c r="BC121">
        <v>8.0488637636843205E-3</v>
      </c>
      <c r="BD121">
        <v>8.0488637636843205E-3</v>
      </c>
      <c r="BE121">
        <v>7.0502699873432884E-3</v>
      </c>
      <c r="BF121">
        <v>45.537114709007042</v>
      </c>
      <c r="BH121">
        <v>2.0644127829685326E-2</v>
      </c>
      <c r="BI121" t="e">
        <v>#DIV/0!</v>
      </c>
      <c r="BJ121">
        <v>1.437750103550472E-2</v>
      </c>
      <c r="BK121">
        <v>1.252125503299594E-2</v>
      </c>
      <c r="BO121" s="5" t="s">
        <v>67</v>
      </c>
      <c r="BP121">
        <v>2.1973921734776129E-2</v>
      </c>
      <c r="BQ121">
        <v>4.2228719625152462E-2</v>
      </c>
      <c r="BR121">
        <v>2.5337231668869472E-2</v>
      </c>
      <c r="BS121">
        <v>2.5337231668869472E-2</v>
      </c>
      <c r="BT121">
        <v>2.5337231668869472E-2</v>
      </c>
      <c r="BU121">
        <v>3.3374460309649384E-2</v>
      </c>
      <c r="BV121">
        <v>1.4439695608731288E-2</v>
      </c>
      <c r="BW121">
        <v>1.7684942794539683E-2</v>
      </c>
      <c r="BX121">
        <v>1.7684942794539683E-2</v>
      </c>
      <c r="BY121">
        <v>1.7684942794539683E-2</v>
      </c>
      <c r="BZ121">
        <v>0.35107516624243568</v>
      </c>
      <c r="CB121">
        <v>2.7014196320192127E-2</v>
      </c>
      <c r="CC121">
        <v>1.7684942794533406E-2</v>
      </c>
      <c r="CD121">
        <v>2.4002743473169007E-2</v>
      </c>
      <c r="CE121">
        <v>2.2589556602325121E-2</v>
      </c>
      <c r="CI121" s="5" t="s">
        <v>67</v>
      </c>
      <c r="CJ121">
        <v>1.9528039056610731E-2</v>
      </c>
      <c r="CK121">
        <v>4.1316544239483333E-3</v>
      </c>
      <c r="CL121">
        <v>1.136875499576004E-2</v>
      </c>
      <c r="CM121">
        <v>1.136875499576004E-2</v>
      </c>
      <c r="CN121">
        <v>1.136875499576004E-2</v>
      </c>
      <c r="CO121">
        <v>3.4141997419926177E-2</v>
      </c>
      <c r="CP121">
        <v>2.0361015335960724E-2</v>
      </c>
      <c r="CQ121">
        <v>6.8959210092840459E-3</v>
      </c>
      <c r="CR121">
        <v>6.8959210092840459E-3</v>
      </c>
      <c r="CS121">
        <v>6.048122821686275E-3</v>
      </c>
      <c r="CT121">
        <v>0.3833073886561657</v>
      </c>
      <c r="CV121">
        <v>2.5445279827516321E-2</v>
      </c>
      <c r="CW121">
        <v>7.0705289201253192E-3</v>
      </c>
      <c r="CX121">
        <v>1.3227748170118035E-2</v>
      </c>
      <c r="CY121">
        <v>1.1789961717207066E-2</v>
      </c>
    </row>
    <row r="122" spans="1:104" x14ac:dyDescent="0.2">
      <c r="A122" s="1" t="s">
        <v>135</v>
      </c>
      <c r="B122" s="1">
        <v>2</v>
      </c>
      <c r="C122" s="1">
        <v>35</v>
      </c>
      <c r="D122" s="1">
        <v>1</v>
      </c>
      <c r="E122" s="1">
        <v>1</v>
      </c>
      <c r="F122" s="1">
        <v>2.3857117000000001E-2</v>
      </c>
      <c r="G122" s="1">
        <v>0</v>
      </c>
      <c r="H122" s="1">
        <v>35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 t="s">
        <v>8</v>
      </c>
      <c r="Q122" s="1">
        <v>3600</v>
      </c>
      <c r="R122" s="1">
        <v>138</v>
      </c>
      <c r="S122" s="1">
        <v>0</v>
      </c>
      <c r="T122" s="1" t="b">
        <v>0</v>
      </c>
      <c r="U122" s="1" t="b">
        <v>0</v>
      </c>
      <c r="V122" s="1" t="b">
        <v>0</v>
      </c>
      <c r="W122" s="1" t="s">
        <v>0</v>
      </c>
      <c r="X122" s="1" t="s">
        <v>0</v>
      </c>
      <c r="Y122" s="1" t="b">
        <v>0</v>
      </c>
      <c r="Z122" s="1"/>
      <c r="AA122" s="5" t="s">
        <v>27</v>
      </c>
      <c r="AB122">
        <v>7.2146949752727257E-2</v>
      </c>
      <c r="AC122">
        <v>6.8428549507853209E-2</v>
      </c>
      <c r="AD122">
        <v>7.4197000529124368E-2</v>
      </c>
      <c r="AE122">
        <v>8.4215611008302479E-2</v>
      </c>
      <c r="AF122">
        <v>4.51082427170456E-3</v>
      </c>
      <c r="AG122">
        <v>8.9717558681799328E-2</v>
      </c>
      <c r="AH122">
        <v>2.6478175482774411</v>
      </c>
      <c r="AI122">
        <v>2.375134307426709E-2</v>
      </c>
      <c r="AJ122">
        <v>2.4885807905053112E-2</v>
      </c>
      <c r="AK122">
        <v>5.9473271358923295E-2</v>
      </c>
      <c r="AL122">
        <v>2.5292684487177801E-2</v>
      </c>
      <c r="AM122">
        <v>1.1401754250994647E-2</v>
      </c>
      <c r="AN122">
        <v>4.6933614323643666E-3</v>
      </c>
      <c r="AO122">
        <v>0.2151179977914453</v>
      </c>
      <c r="AP122">
        <v>2.8718322011853044E-2</v>
      </c>
      <c r="AQ122">
        <v>0.17157448158741676</v>
      </c>
      <c r="AU122" s="5" t="s">
        <v>27</v>
      </c>
      <c r="AV122">
        <v>1.4651062147679481E-2</v>
      </c>
      <c r="AW122">
        <v>0.72801736085510882</v>
      </c>
      <c r="AX122">
        <v>0.88999958093053866</v>
      </c>
      <c r="AY122">
        <v>0.80884335163384591</v>
      </c>
      <c r="AZ122">
        <v>0.80884335163384591</v>
      </c>
      <c r="BA122">
        <v>0.29506334405872647</v>
      </c>
      <c r="BB122">
        <v>0.72715221891867643</v>
      </c>
      <c r="BC122">
        <v>0.83252871546066276</v>
      </c>
      <c r="BD122">
        <v>0.43612416026592654</v>
      </c>
      <c r="BE122">
        <v>0.3719271766419886</v>
      </c>
      <c r="BF122">
        <v>0.7760553614653517</v>
      </c>
      <c r="BH122">
        <v>8.8171817904741121E-4</v>
      </c>
      <c r="BI122" t="e">
        <v>#DIV/0!</v>
      </c>
      <c r="BJ122">
        <v>2111.6030862057773</v>
      </c>
      <c r="BK122">
        <v>0.72715221887304804</v>
      </c>
      <c r="BO122" s="5" t="s">
        <v>27</v>
      </c>
      <c r="BP122">
        <v>6.1874703358853478E-3</v>
      </c>
      <c r="BQ122">
        <v>0.15804065017033828</v>
      </c>
      <c r="BR122">
        <v>6.0945994164739455E-2</v>
      </c>
      <c r="BS122">
        <v>3.814270361787217E-2</v>
      </c>
      <c r="BT122">
        <v>3.814270361787217E-2</v>
      </c>
      <c r="BU122">
        <v>3.814270361787217E-2</v>
      </c>
      <c r="BV122">
        <v>0.15804065017033828</v>
      </c>
      <c r="BW122">
        <v>6.0945994164739455E-2</v>
      </c>
      <c r="BX122">
        <v>3.814270361787217E-2</v>
      </c>
      <c r="BY122">
        <v>3.814270361787217E-2</v>
      </c>
      <c r="BZ122">
        <v>6.0945994164739455E-2</v>
      </c>
      <c r="CA122">
        <v>9.4664616973624723E-3</v>
      </c>
      <c r="CB122">
        <v>1.2594563847774146E-2</v>
      </c>
      <c r="CC122">
        <v>9.1402993388211805E-3</v>
      </c>
      <c r="CD122">
        <v>0.15804065017033828</v>
      </c>
      <c r="CE122">
        <v>0.1580406500300485</v>
      </c>
      <c r="CI122" s="5" t="s">
        <v>27</v>
      </c>
      <c r="CJ122">
        <v>5.7572801997452846E-3</v>
      </c>
      <c r="CK122">
        <v>0.16515265801663259</v>
      </c>
      <c r="CL122">
        <v>6.6446187442441684E-2</v>
      </c>
      <c r="CM122">
        <v>3.9272820338431845E-2</v>
      </c>
      <c r="CN122">
        <v>3.9272820338431845E-2</v>
      </c>
      <c r="CO122">
        <v>3.9272820338431845E-2</v>
      </c>
      <c r="CP122">
        <v>0.16515265801663259</v>
      </c>
      <c r="CQ122">
        <v>6.6446187442441684E-2</v>
      </c>
      <c r="CR122">
        <v>3.9272820338431845E-2</v>
      </c>
      <c r="CS122">
        <v>3.9272820338431845E-2</v>
      </c>
      <c r="CT122">
        <v>6.6446187442441684E-2</v>
      </c>
      <c r="CU122">
        <v>3.0671416987314961E-3</v>
      </c>
      <c r="CV122">
        <v>6.4186983734503891E-3</v>
      </c>
      <c r="CW122">
        <v>2.9482079591114712E-3</v>
      </c>
      <c r="CX122">
        <v>0.16515265801663259</v>
      </c>
      <c r="CY122">
        <v>0.16515265784836997</v>
      </c>
    </row>
    <row r="123" spans="1:104" x14ac:dyDescent="0.2">
      <c r="A123" s="1" t="s">
        <v>135</v>
      </c>
      <c r="B123" s="1">
        <v>2</v>
      </c>
      <c r="C123" s="1">
        <v>35</v>
      </c>
      <c r="D123" s="1">
        <v>1</v>
      </c>
      <c r="E123" s="1">
        <v>1</v>
      </c>
      <c r="F123" s="1">
        <v>4.0180922000000001E-2</v>
      </c>
      <c r="G123" s="1">
        <v>0</v>
      </c>
      <c r="H123" s="1">
        <v>35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 t="s">
        <v>8</v>
      </c>
      <c r="Q123" s="1">
        <v>3600</v>
      </c>
      <c r="R123" s="1">
        <v>15</v>
      </c>
      <c r="S123" s="1">
        <v>0</v>
      </c>
      <c r="T123" s="1" t="b">
        <v>0</v>
      </c>
      <c r="U123" s="1" t="b">
        <v>0</v>
      </c>
      <c r="V123" s="1" t="b">
        <v>0</v>
      </c>
      <c r="W123" s="1" t="s">
        <v>0</v>
      </c>
      <c r="X123" s="1" t="s">
        <v>0</v>
      </c>
      <c r="Y123" s="1" t="b">
        <v>0</v>
      </c>
      <c r="Z123" s="1"/>
      <c r="AA123" s="5" t="s">
        <v>133</v>
      </c>
      <c r="AB123">
        <v>1286.2342943084286</v>
      </c>
      <c r="AC123">
        <v>610.50906154760548</v>
      </c>
      <c r="AD123">
        <v>1079.8530565179713</v>
      </c>
      <c r="AE123">
        <v>1095.731552241316</v>
      </c>
      <c r="AF123">
        <v>1027.5647970784064</v>
      </c>
      <c r="AG123">
        <v>925.96944492568616</v>
      </c>
      <c r="AH123">
        <v>522.43940897502182</v>
      </c>
      <c r="AI123">
        <v>713.78343720056841</v>
      </c>
      <c r="AJ123">
        <v>1030.8504734046969</v>
      </c>
      <c r="AK123">
        <v>1087.3732214067195</v>
      </c>
      <c r="AL123">
        <v>389.71231467578536</v>
      </c>
      <c r="AM123">
        <v>8.3666002653407529E-3</v>
      </c>
      <c r="AN123">
        <v>1261.2697888826115</v>
      </c>
      <c r="AO123">
        <v>3.785332052971993E-2</v>
      </c>
      <c r="AP123">
        <v>953.05436181378423</v>
      </c>
      <c r="AQ123">
        <v>770.18129893233413</v>
      </c>
      <c r="AU123" s="5" t="s">
        <v>133</v>
      </c>
      <c r="AV123">
        <v>6.2495856411298508E-3</v>
      </c>
      <c r="AW123">
        <v>0</v>
      </c>
      <c r="AX123">
        <v>2.4922026990677304E-2</v>
      </c>
      <c r="AY123">
        <v>3.6197207767670291E-2</v>
      </c>
      <c r="AZ123">
        <v>3.6197207767670291E-2</v>
      </c>
      <c r="BA123">
        <v>2.2316710416107E-2</v>
      </c>
      <c r="BB123">
        <v>0</v>
      </c>
      <c r="BC123">
        <v>2.6851517423394432E-2</v>
      </c>
      <c r="BD123">
        <v>3.1568018374345974E-2</v>
      </c>
      <c r="BE123">
        <v>3.1568018374345974E-2</v>
      </c>
      <c r="BF123">
        <v>0</v>
      </c>
      <c r="BH123">
        <v>7.0583839498453191E-2</v>
      </c>
      <c r="BI123" t="e">
        <v>#DIV/0!</v>
      </c>
      <c r="BJ123">
        <v>0</v>
      </c>
      <c r="BK123">
        <v>0</v>
      </c>
      <c r="BO123" s="5" t="s">
        <v>133</v>
      </c>
      <c r="BP123">
        <v>3.4550770594425906E-2</v>
      </c>
      <c r="BQ123">
        <v>6.7759635786838787E-2</v>
      </c>
      <c r="BR123">
        <v>5.6691778822349236E-2</v>
      </c>
      <c r="BS123">
        <v>5.8289042834040877E-2</v>
      </c>
      <c r="BT123">
        <v>5.8289042834040877E-2</v>
      </c>
      <c r="BU123">
        <v>6.5695404427568549E-2</v>
      </c>
      <c r="BV123">
        <v>3.9510317710713345E-2</v>
      </c>
      <c r="BW123">
        <v>5.8289042834040877E-2</v>
      </c>
      <c r="BX123">
        <v>4.7913297876549583E-2</v>
      </c>
      <c r="BY123">
        <v>4.9792959792562042E-2</v>
      </c>
      <c r="BZ123">
        <v>7.8437449421873334E-2</v>
      </c>
      <c r="CA123">
        <v>5.4207708813948534E-2</v>
      </c>
      <c r="CB123">
        <v>5.8289042834040877E-2</v>
      </c>
      <c r="CC123">
        <v>8.9092648406026292E-2</v>
      </c>
      <c r="CD123">
        <v>6.2837701310350463E-2</v>
      </c>
      <c r="CE123">
        <v>5.4207708545449991E-2</v>
      </c>
      <c r="CI123" s="5" t="s">
        <v>133</v>
      </c>
      <c r="CJ123">
        <v>1.6597653091753657E-2</v>
      </c>
      <c r="CK123">
        <v>1.5971099134065504E-2</v>
      </c>
      <c r="CL123">
        <v>1.4982219016020782E-2</v>
      </c>
      <c r="CM123">
        <v>1.9429680676071998E-2</v>
      </c>
      <c r="CN123">
        <v>1.9429680676071998E-2</v>
      </c>
      <c r="CO123">
        <v>1.4982219016020782E-2</v>
      </c>
      <c r="CP123">
        <v>1.5971099134065504E-2</v>
      </c>
      <c r="CQ123">
        <v>1.9429680676071998E-2</v>
      </c>
      <c r="CR123">
        <v>1.9429680676071998E-2</v>
      </c>
      <c r="CS123">
        <v>1.9429680676071998E-2</v>
      </c>
      <c r="CT123">
        <v>1.5971099134065504E-2</v>
      </c>
      <c r="CU123">
        <v>1.3170092698998546E-2</v>
      </c>
      <c r="CV123">
        <v>2.2978410206737042E-2</v>
      </c>
      <c r="CW123">
        <v>2.3124061542525474E-2</v>
      </c>
      <c r="CX123">
        <v>1.5971099134065504E-2</v>
      </c>
      <c r="CY123">
        <v>1.5971099293778553E-2</v>
      </c>
    </row>
    <row r="124" spans="1:104" x14ac:dyDescent="0.2">
      <c r="A124" s="1" t="s">
        <v>135</v>
      </c>
      <c r="B124" s="1">
        <v>2</v>
      </c>
      <c r="C124" s="1">
        <v>35</v>
      </c>
      <c r="D124" s="1">
        <v>1</v>
      </c>
      <c r="E124" s="1">
        <v>1</v>
      </c>
      <c r="F124" s="1">
        <v>0.175055981</v>
      </c>
      <c r="G124" s="1">
        <v>0</v>
      </c>
      <c r="H124" s="1">
        <v>35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 t="s">
        <v>8</v>
      </c>
      <c r="Q124" s="1">
        <v>3600</v>
      </c>
      <c r="R124" s="1">
        <v>89</v>
      </c>
      <c r="S124" s="1">
        <v>0</v>
      </c>
      <c r="T124" s="1" t="b">
        <v>0</v>
      </c>
      <c r="U124" s="1" t="b">
        <v>0</v>
      </c>
      <c r="V124" s="1" t="b">
        <v>0</v>
      </c>
      <c r="W124" s="1" t="s">
        <v>0</v>
      </c>
      <c r="X124" s="1" t="s">
        <v>0</v>
      </c>
      <c r="Y124" s="1" t="b">
        <v>0</v>
      </c>
      <c r="Z124" s="1"/>
      <c r="AA124" s="5" t="s">
        <v>137</v>
      </c>
      <c r="AB124">
        <v>1605.455812789739</v>
      </c>
      <c r="AC124">
        <v>1505.815697476954</v>
      </c>
      <c r="AD124">
        <v>915.77746223734482</v>
      </c>
      <c r="AE124">
        <v>1478.7186355882552</v>
      </c>
      <c r="AF124">
        <v>1477.8431231369</v>
      </c>
      <c r="AG124">
        <v>1548.9681176989379</v>
      </c>
      <c r="AH124">
        <v>1688.5506144912845</v>
      </c>
      <c r="AI124">
        <v>1505.8004301056346</v>
      </c>
      <c r="AJ124">
        <v>1618.1346713054356</v>
      </c>
      <c r="AK124">
        <v>1622.2246042447246</v>
      </c>
      <c r="AL124">
        <v>1550.9308153359959</v>
      </c>
      <c r="AM124">
        <v>1.3038404810405293E-2</v>
      </c>
      <c r="AN124">
        <v>1605.0059432061016</v>
      </c>
      <c r="AO124">
        <v>0.2126878001115112</v>
      </c>
      <c r="AP124">
        <v>1541.9783003134298</v>
      </c>
      <c r="AQ124">
        <v>1796.1985116789936</v>
      </c>
      <c r="AU124" s="5" t="s">
        <v>137</v>
      </c>
      <c r="AV124">
        <v>2.5850460756002966E-3</v>
      </c>
      <c r="AW124">
        <v>2.5850497651073953E-3</v>
      </c>
      <c r="AX124">
        <v>0</v>
      </c>
      <c r="AY124">
        <v>2.5850497651073953E-3</v>
      </c>
      <c r="AZ124">
        <v>2.5850497651073953E-3</v>
      </c>
      <c r="BA124">
        <v>2.5850497651073953E-3</v>
      </c>
      <c r="BB124">
        <v>3.1660264421073145E-3</v>
      </c>
      <c r="BC124">
        <v>2.5850497651073953E-3</v>
      </c>
      <c r="BD124">
        <v>2.5850497651073953E-3</v>
      </c>
      <c r="BE124">
        <v>2.5850497651073953E-3</v>
      </c>
      <c r="BF124">
        <v>2.5850497651073953E-3</v>
      </c>
      <c r="BH124">
        <v>0.44721359549995787</v>
      </c>
      <c r="BI124" t="e">
        <v>#DIV/0!</v>
      </c>
      <c r="BJ124">
        <v>3.1660264421073145E-3</v>
      </c>
      <c r="BK124">
        <v>3.1660263439590251E-3</v>
      </c>
      <c r="BO124" s="5" t="s">
        <v>137</v>
      </c>
      <c r="BP124">
        <v>2.2480008310988106E-2</v>
      </c>
      <c r="BQ124">
        <v>1.2191496361455051E-2</v>
      </c>
      <c r="BR124">
        <v>1.4425172970193826E-2</v>
      </c>
      <c r="BS124">
        <v>9.4434922007947692E-3</v>
      </c>
      <c r="BT124">
        <v>9.4434922007947692E-3</v>
      </c>
      <c r="BU124">
        <v>2.2480008234299777E-2</v>
      </c>
      <c r="BV124">
        <v>1.2191496361455051E-2</v>
      </c>
      <c r="BW124">
        <v>1.5421158187937951E-2</v>
      </c>
      <c r="BX124">
        <v>4.1163228805660292E-2</v>
      </c>
      <c r="BY124">
        <v>4.1163228805660292E-2</v>
      </c>
      <c r="BZ124">
        <v>1.9658196937591459E-2</v>
      </c>
      <c r="CA124">
        <v>2.8330477150111239E-2</v>
      </c>
      <c r="CB124">
        <v>2.2480008234299777E-2</v>
      </c>
      <c r="CC124">
        <v>1.2974436352045919E-2</v>
      </c>
      <c r="CD124">
        <v>3.2255667348542502E-2</v>
      </c>
      <c r="CE124">
        <v>1.8886984741563653E-2</v>
      </c>
      <c r="CI124" s="5" t="s">
        <v>137</v>
      </c>
      <c r="CJ124">
        <v>3.8552897705566701E-3</v>
      </c>
      <c r="CK124">
        <v>3.1478305510826941E-3</v>
      </c>
      <c r="CL124">
        <v>3.1478305510826941E-3</v>
      </c>
      <c r="CM124">
        <v>3.1478305510826941E-3</v>
      </c>
      <c r="CN124">
        <v>3.1478305510826941E-3</v>
      </c>
      <c r="CO124">
        <v>3.1478305510826941E-3</v>
      </c>
      <c r="CP124">
        <v>3.1478305510826941E-3</v>
      </c>
      <c r="CQ124">
        <v>3.1478305510826941E-3</v>
      </c>
      <c r="CR124">
        <v>3.1478305510826941E-3</v>
      </c>
      <c r="CS124">
        <v>3.1478305510826941E-3</v>
      </c>
      <c r="CT124">
        <v>3.1478305510826941E-3</v>
      </c>
      <c r="CU124">
        <v>3.1477615379625506E-3</v>
      </c>
      <c r="CV124">
        <v>3.8552897705566701E-3</v>
      </c>
      <c r="CW124">
        <v>5.132883598393494E-3</v>
      </c>
      <c r="CX124">
        <v>3.1478305510826941E-3</v>
      </c>
      <c r="CY124">
        <v>3.1478307902096641E-3</v>
      </c>
    </row>
    <row r="125" spans="1:104" x14ac:dyDescent="0.2">
      <c r="A125" s="1" t="s">
        <v>135</v>
      </c>
      <c r="B125" s="1">
        <v>2</v>
      </c>
      <c r="C125" s="1">
        <v>35</v>
      </c>
      <c r="D125" s="1">
        <v>1</v>
      </c>
      <c r="E125" s="1">
        <v>1</v>
      </c>
      <c r="F125" s="1">
        <v>4.3873071999999999E-2</v>
      </c>
      <c r="G125" s="1">
        <v>0</v>
      </c>
      <c r="H125" s="1">
        <v>35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 t="s">
        <v>8</v>
      </c>
      <c r="Q125" s="1">
        <v>3600</v>
      </c>
      <c r="R125" s="1">
        <v>42</v>
      </c>
      <c r="S125" s="1">
        <v>0</v>
      </c>
      <c r="T125" s="1" t="b">
        <v>0</v>
      </c>
      <c r="U125" s="1" t="b">
        <v>0</v>
      </c>
      <c r="V125" s="1" t="b">
        <v>0</v>
      </c>
      <c r="W125" s="1" t="s">
        <v>0</v>
      </c>
      <c r="X125" s="1" t="s">
        <v>0</v>
      </c>
      <c r="Y125" s="1" t="b">
        <v>0</v>
      </c>
      <c r="Z125" s="1"/>
      <c r="AA125" s="5" t="s">
        <v>65</v>
      </c>
      <c r="AB125">
        <v>4.7764913776407333E-2</v>
      </c>
      <c r="AC125">
        <v>8.97031388620812E-2</v>
      </c>
      <c r="AD125">
        <v>1.8868058778852007E-2</v>
      </c>
      <c r="AE125">
        <v>6.509488834387496E-2</v>
      </c>
      <c r="AF125">
        <v>0.13615374301601244</v>
      </c>
      <c r="AG125">
        <v>7.5416092203035336E-3</v>
      </c>
      <c r="AH125">
        <v>0.26534167424195237</v>
      </c>
      <c r="AI125">
        <v>3.8799017159927777E-2</v>
      </c>
      <c r="AJ125">
        <v>2.982546470852419E-2</v>
      </c>
      <c r="AK125">
        <v>2.9777432049877203E-2</v>
      </c>
      <c r="AL125">
        <v>0.10647645547234336</v>
      </c>
      <c r="AN125">
        <v>6.1160591931364888E-2</v>
      </c>
      <c r="AP125">
        <v>0.19547641551586742</v>
      </c>
      <c r="AQ125">
        <v>5.0728403617034068E-2</v>
      </c>
      <c r="AS125" s="7"/>
      <c r="AT125" s="7"/>
      <c r="AU125" s="5" t="s">
        <v>65</v>
      </c>
      <c r="AV125">
        <v>2.333692633167047E-2</v>
      </c>
      <c r="AW125">
        <v>1.2444504465030053E-2</v>
      </c>
      <c r="AX125">
        <v>1.29345279611563E-2</v>
      </c>
      <c r="AY125">
        <v>1.29345279611563E-2</v>
      </c>
      <c r="AZ125">
        <v>1.29345279611563E-2</v>
      </c>
      <c r="BA125">
        <v>1.1446139246743108E-2</v>
      </c>
      <c r="BB125">
        <v>1.8904030742737585E-2</v>
      </c>
      <c r="BC125">
        <v>3.1804172364693836E-2</v>
      </c>
      <c r="BD125">
        <v>3.1804172364693836E-2</v>
      </c>
      <c r="BE125">
        <v>3.180417236469376E-2</v>
      </c>
      <c r="BF125">
        <v>1.2378384274623509E-2</v>
      </c>
      <c r="BH125">
        <v>1.2345449243361657E-2</v>
      </c>
      <c r="BJ125">
        <v>1.4935051429204996E-2</v>
      </c>
      <c r="BK125">
        <v>1.1633063738576154E-2</v>
      </c>
      <c r="BO125" s="5" t="s">
        <v>65</v>
      </c>
      <c r="BP125">
        <v>3.07028548875172E-2</v>
      </c>
      <c r="BQ125">
        <v>5.2935521306706194E-2</v>
      </c>
      <c r="BR125">
        <v>5.119945602758242E-2</v>
      </c>
      <c r="BS125">
        <v>5.119945602758242E-2</v>
      </c>
      <c r="BT125">
        <v>5.119945602758242E-2</v>
      </c>
      <c r="BU125">
        <v>4.6438219653946768E-2</v>
      </c>
      <c r="BV125">
        <v>3.1532810978121856E-2</v>
      </c>
      <c r="BW125">
        <v>3.351791182670566E-2</v>
      </c>
      <c r="BX125">
        <v>3.351791182670566E-2</v>
      </c>
      <c r="BY125">
        <v>3.351791182670566E-2</v>
      </c>
      <c r="BZ125">
        <v>2.7367260381810959E-2</v>
      </c>
      <c r="CB125">
        <v>1.7233807803413256E-2</v>
      </c>
      <c r="CD125">
        <v>2.4635776573851222E-2</v>
      </c>
      <c r="CE125">
        <v>1.7233807737471688E-2</v>
      </c>
      <c r="CI125" s="5" t="s">
        <v>65</v>
      </c>
      <c r="CJ125">
        <v>1.646269755216119E-2</v>
      </c>
      <c r="CK125">
        <v>1.159539976469341E-2</v>
      </c>
      <c r="CL125">
        <v>1.1903023454366566E-2</v>
      </c>
      <c r="CM125">
        <v>1.1903023454366566E-2</v>
      </c>
      <c r="CN125">
        <v>1.1903023454366566E-2</v>
      </c>
      <c r="CO125">
        <v>1.0619193957936911E-2</v>
      </c>
      <c r="CP125">
        <v>1.7753030208833686E-2</v>
      </c>
      <c r="CQ125">
        <v>2.7286502080620265E-2</v>
      </c>
      <c r="CR125">
        <v>2.7286502080620265E-2</v>
      </c>
      <c r="CS125">
        <v>2.7286502080620265E-2</v>
      </c>
      <c r="CT125">
        <v>1.1279389352331163E-2</v>
      </c>
      <c r="CV125">
        <v>1.3155273318380499E-2</v>
      </c>
      <c r="CX125">
        <v>1.3550212647718704E-2</v>
      </c>
      <c r="CY125">
        <v>1.0888076601257575E-2</v>
      </c>
    </row>
    <row r="126" spans="1:104" x14ac:dyDescent="0.2">
      <c r="A126" s="1" t="s">
        <v>135</v>
      </c>
      <c r="B126" s="1">
        <v>2</v>
      </c>
      <c r="C126" s="1">
        <v>35</v>
      </c>
      <c r="D126" s="1">
        <v>1</v>
      </c>
      <c r="E126" s="1">
        <v>1</v>
      </c>
      <c r="F126" s="1">
        <v>8.5064888000000005E-2</v>
      </c>
      <c r="G126" s="1">
        <v>0</v>
      </c>
      <c r="H126" s="1">
        <v>35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 t="s">
        <v>8</v>
      </c>
      <c r="Q126" s="1">
        <v>3600</v>
      </c>
      <c r="R126" s="1">
        <v>0</v>
      </c>
      <c r="S126" s="1">
        <v>0</v>
      </c>
      <c r="T126" s="1" t="b">
        <v>0</v>
      </c>
      <c r="U126" s="1" t="b">
        <v>0</v>
      </c>
      <c r="V126" s="1" t="b">
        <v>0</v>
      </c>
      <c r="W126" s="1" t="s">
        <v>0</v>
      </c>
      <c r="X126" s="1" t="s">
        <v>0</v>
      </c>
      <c r="Y126" s="1" t="b">
        <v>0</v>
      </c>
      <c r="Z126" s="1"/>
      <c r="AA126" s="5" t="s">
        <v>68</v>
      </c>
      <c r="AB126">
        <v>0.82274191571436206</v>
      </c>
      <c r="AC126">
        <v>21.078086820135589</v>
      </c>
      <c r="AD126">
        <v>16.038042481926851</v>
      </c>
      <c r="AE126">
        <v>16.416411345602281</v>
      </c>
      <c r="AF126">
        <v>16.640364886235968</v>
      </c>
      <c r="AG126">
        <v>1.2841859391702439</v>
      </c>
      <c r="AH126">
        <v>17.734883437073798</v>
      </c>
      <c r="AI126">
        <v>11.859107310821802</v>
      </c>
      <c r="AJ126">
        <v>11.958576854087712</v>
      </c>
      <c r="AK126">
        <v>11.817708136459183</v>
      </c>
      <c r="AL126">
        <v>20.722423130914244</v>
      </c>
      <c r="AM126">
        <v>0.15883954167649819</v>
      </c>
      <c r="AN126">
        <v>2.7426399162005635</v>
      </c>
      <c r="AO126">
        <v>3.280209268257651E-3</v>
      </c>
      <c r="AP126">
        <v>9.1417537125762163</v>
      </c>
      <c r="AQ126">
        <v>5.5082247087087994</v>
      </c>
      <c r="AU126" s="5" t="s">
        <v>68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 t="e">
        <v>#DIV/0!</v>
      </c>
      <c r="BH126">
        <v>0</v>
      </c>
      <c r="BI126" t="e">
        <v>#DIV/0!</v>
      </c>
      <c r="BJ126">
        <v>0</v>
      </c>
      <c r="BK126">
        <v>0</v>
      </c>
      <c r="BO126" s="5" t="s">
        <v>68</v>
      </c>
      <c r="BP126">
        <v>3.7216146415455773E-2</v>
      </c>
      <c r="BQ126">
        <v>3.903262358790293E-2</v>
      </c>
      <c r="BR126">
        <v>3.0004616449980041E-2</v>
      </c>
      <c r="BS126">
        <v>3.0004616449980041E-2</v>
      </c>
      <c r="BT126">
        <v>3.0004616449980041E-2</v>
      </c>
      <c r="BU126">
        <v>6.709236189193489E-2</v>
      </c>
      <c r="BV126">
        <v>4.3241254613551439E-2</v>
      </c>
      <c r="BW126">
        <v>3.0004616449980041E-2</v>
      </c>
      <c r="BX126">
        <v>3.0004616449980041E-2</v>
      </c>
      <c r="BY126">
        <v>3.0004616449980041E-2</v>
      </c>
      <c r="BZ126">
        <v>3.990987089698321E-2</v>
      </c>
      <c r="CA126">
        <v>5.061943163589492E-2</v>
      </c>
      <c r="CB126">
        <v>4.403473825278683E-2</v>
      </c>
      <c r="CC126">
        <v>2.2017369119316284E-2</v>
      </c>
      <c r="CD126">
        <v>3.9909870699164803E-2</v>
      </c>
      <c r="CE126">
        <v>5.061943163589492E-2</v>
      </c>
      <c r="CI126" s="5" t="s">
        <v>68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1.0935222065995088E-2</v>
      </c>
      <c r="CX126">
        <v>0</v>
      </c>
      <c r="CY126">
        <v>0</v>
      </c>
    </row>
    <row r="127" spans="1:104" x14ac:dyDescent="0.2">
      <c r="A127" s="1" t="s">
        <v>135</v>
      </c>
      <c r="B127" s="1">
        <v>3</v>
      </c>
      <c r="C127" s="1">
        <v>35</v>
      </c>
      <c r="D127" s="1">
        <v>1</v>
      </c>
      <c r="E127" s="1">
        <v>1</v>
      </c>
      <c r="F127" s="1">
        <v>6.0173987999999998E-2</v>
      </c>
      <c r="G127" s="1">
        <v>0</v>
      </c>
      <c r="H127" s="1">
        <v>35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 t="s">
        <v>8</v>
      </c>
      <c r="Q127" s="1">
        <v>3600</v>
      </c>
      <c r="R127" s="1">
        <v>138</v>
      </c>
      <c r="S127" s="1">
        <v>0</v>
      </c>
      <c r="T127" s="1" t="b">
        <v>0</v>
      </c>
      <c r="U127" s="1" t="b">
        <v>0</v>
      </c>
      <c r="V127" s="1" t="b">
        <v>0</v>
      </c>
      <c r="W127" s="1" t="s">
        <v>0</v>
      </c>
      <c r="X127" s="1" t="s">
        <v>0</v>
      </c>
      <c r="Y127" s="1" t="b">
        <v>0</v>
      </c>
      <c r="Z127" s="1"/>
      <c r="AA127" s="5" t="s">
        <v>132</v>
      </c>
      <c r="AB127">
        <v>1.4841837508824554E-2</v>
      </c>
      <c r="AC127">
        <v>8.7763376308685019E-3</v>
      </c>
      <c r="AD127">
        <v>2.7165787456381697E-2</v>
      </c>
      <c r="AE127">
        <v>1.3476612256829003E-2</v>
      </c>
      <c r="AF127">
        <v>0.15360513581871704</v>
      </c>
      <c r="AG127">
        <v>1.1855833623006681E-2</v>
      </c>
      <c r="AH127">
        <v>0.14083107445554019</v>
      </c>
      <c r="AI127">
        <v>3.8585130138180227E-3</v>
      </c>
      <c r="AJ127">
        <v>5.3773323587687398E-3</v>
      </c>
      <c r="AK127">
        <v>3.5823555345083968E-2</v>
      </c>
      <c r="AL127">
        <v>4.4587006714671938E-3</v>
      </c>
      <c r="AM127">
        <v>0.15883954167647749</v>
      </c>
      <c r="AN127">
        <v>2.8290733149010077E-2</v>
      </c>
      <c r="AO127">
        <v>0.81940434057257472</v>
      </c>
      <c r="AP127">
        <v>2.3750950957383644E-2</v>
      </c>
      <c r="AQ127">
        <v>8.8145402600355585</v>
      </c>
      <c r="AU127" s="5" t="s">
        <v>132</v>
      </c>
      <c r="AV127">
        <v>6.8309094583298091E-2</v>
      </c>
      <c r="AW127">
        <v>6.4102282558437199E-3</v>
      </c>
      <c r="AX127">
        <v>8.3297499607754878E-3</v>
      </c>
      <c r="AY127">
        <v>6.8543236491301835E-3</v>
      </c>
      <c r="AZ127">
        <v>6.8543236491301835E-3</v>
      </c>
      <c r="BA127">
        <v>6.6377858238658343E-3</v>
      </c>
      <c r="BB127">
        <v>5.8953365700388435E-2</v>
      </c>
      <c r="BC127">
        <v>8.3297499607754878E-3</v>
      </c>
      <c r="BD127">
        <v>1.6958592916250098E-2</v>
      </c>
      <c r="BE127">
        <v>1.6958592916250098E-2</v>
      </c>
      <c r="BF127">
        <v>6.6377858238658343E-3</v>
      </c>
      <c r="BH127">
        <v>8.2111990651319133E-2</v>
      </c>
      <c r="BI127" t="e">
        <v>#DIV/0!</v>
      </c>
      <c r="BJ127">
        <v>9.8716934359370664E-2</v>
      </c>
      <c r="BK127">
        <v>0.10024994771484734</v>
      </c>
      <c r="BO127" s="5" t="s">
        <v>132</v>
      </c>
      <c r="BP127">
        <v>5.3522492015109037E-2</v>
      </c>
      <c r="BQ127">
        <v>9.4325128161682863E-3</v>
      </c>
      <c r="BR127">
        <v>1.1687226688895084E-2</v>
      </c>
      <c r="BS127">
        <v>1.1687226688895084E-2</v>
      </c>
      <c r="BT127">
        <v>1.1687226688895084E-2</v>
      </c>
      <c r="BU127">
        <v>9.4325128161682863E-3</v>
      </c>
      <c r="BV127">
        <v>3.5756212978145657E-2</v>
      </c>
      <c r="BW127">
        <v>1.1687226688895084E-2</v>
      </c>
      <c r="BX127">
        <v>1.5596923613979921E-2</v>
      </c>
      <c r="BY127">
        <v>1.5596923613979921E-2</v>
      </c>
      <c r="BZ127">
        <v>9.4325128161682863E-3</v>
      </c>
      <c r="CA127">
        <v>4.8148647671058826E-3</v>
      </c>
      <c r="CB127">
        <v>5.1439146786206084E-2</v>
      </c>
      <c r="CC127">
        <v>5.5550290416118428E-3</v>
      </c>
      <c r="CD127">
        <v>2.3802768481519954E-2</v>
      </c>
      <c r="CE127">
        <v>6.0462352154419634E-2</v>
      </c>
      <c r="CI127" s="5" t="s">
        <v>132</v>
      </c>
      <c r="CJ127">
        <v>5.2506074923547474E-2</v>
      </c>
      <c r="CK127">
        <v>3.0083867337745728E-3</v>
      </c>
      <c r="CL127">
        <v>3.8957423974427577E-3</v>
      </c>
      <c r="CM127">
        <v>3.2180327951542745E-3</v>
      </c>
      <c r="CN127">
        <v>3.2180327951542745E-3</v>
      </c>
      <c r="CO127">
        <v>3.0083867337745728E-3</v>
      </c>
      <c r="CP127">
        <v>3.0531218774443186E-2</v>
      </c>
      <c r="CQ127">
        <v>3.8957423974427577E-3</v>
      </c>
      <c r="CR127">
        <v>8.0734263112375096E-3</v>
      </c>
      <c r="CS127">
        <v>8.0734263112375096E-3</v>
      </c>
      <c r="CT127">
        <v>3.0083867337745728E-3</v>
      </c>
      <c r="CU127">
        <v>2.0983275959339238E-3</v>
      </c>
      <c r="CV127">
        <v>5.7255825364227735E-2</v>
      </c>
      <c r="CW127">
        <v>2.3710091344436831E-3</v>
      </c>
      <c r="CX127">
        <v>2.6146083730979632E-2</v>
      </c>
      <c r="CY127">
        <v>5.5516128859082532E-2</v>
      </c>
    </row>
    <row r="128" spans="1:104" x14ac:dyDescent="0.2">
      <c r="A128" s="1" t="s">
        <v>135</v>
      </c>
      <c r="B128" s="1">
        <v>3</v>
      </c>
      <c r="C128" s="1">
        <v>35</v>
      </c>
      <c r="D128" s="1">
        <v>1</v>
      </c>
      <c r="E128" s="1">
        <v>1</v>
      </c>
      <c r="F128" s="1">
        <v>0.13944912000000001</v>
      </c>
      <c r="G128" s="1">
        <v>0</v>
      </c>
      <c r="H128" s="1">
        <v>35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 t="s">
        <v>8</v>
      </c>
      <c r="Q128" s="1">
        <v>3600</v>
      </c>
      <c r="R128" s="1">
        <v>15</v>
      </c>
      <c r="S128" s="1">
        <v>0</v>
      </c>
      <c r="T128" s="1" t="b">
        <v>0</v>
      </c>
      <c r="U128" s="1" t="b">
        <v>0</v>
      </c>
      <c r="V128" s="1" t="b">
        <v>0</v>
      </c>
      <c r="W128" s="1" t="s">
        <v>0</v>
      </c>
      <c r="X128" s="1" t="s">
        <v>0</v>
      </c>
      <c r="Y128" s="1" t="b">
        <v>0</v>
      </c>
      <c r="Z128" s="1"/>
      <c r="AA128" s="5" t="s">
        <v>16</v>
      </c>
      <c r="AB128">
        <v>0.54265329370995841</v>
      </c>
      <c r="AC128">
        <v>1.5701816070746584</v>
      </c>
      <c r="AD128">
        <v>5.8357402467147406</v>
      </c>
      <c r="AE128">
        <v>12.435930889121217</v>
      </c>
      <c r="AF128">
        <v>12.51110418674379</v>
      </c>
      <c r="AG128">
        <v>8.2371266072312572</v>
      </c>
      <c r="AH128">
        <v>18.110689748789643</v>
      </c>
      <c r="AI128">
        <v>32.085899738346107</v>
      </c>
      <c r="AJ128">
        <v>16.047514971537815</v>
      </c>
      <c r="AK128">
        <v>15.968989638176415</v>
      </c>
      <c r="AL128">
        <v>10.025309931132453</v>
      </c>
      <c r="AM128">
        <v>0</v>
      </c>
      <c r="AN128">
        <v>22.407611923897591</v>
      </c>
      <c r="AO128">
        <v>2.294650581442827E-2</v>
      </c>
      <c r="AP128">
        <v>27.338422843703515</v>
      </c>
      <c r="AQ128">
        <v>4.2753272925368764</v>
      </c>
      <c r="AU128" s="5" t="s">
        <v>16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H128">
        <v>0</v>
      </c>
      <c r="BI128" t="e">
        <v>#DIV/0!</v>
      </c>
      <c r="BJ128">
        <v>0</v>
      </c>
      <c r="BK128">
        <v>0</v>
      </c>
      <c r="BO128" s="5" t="s">
        <v>16</v>
      </c>
      <c r="BP128">
        <v>0</v>
      </c>
      <c r="BQ128">
        <v>0</v>
      </c>
      <c r="BR128">
        <v>1.4426245232514678E-2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1.4426245232514678E-2</v>
      </c>
      <c r="BY128">
        <v>1.4426245232514678E-2</v>
      </c>
      <c r="BZ128">
        <v>0</v>
      </c>
      <c r="CA128">
        <v>0</v>
      </c>
      <c r="CB128">
        <v>1.4426245232514678E-2</v>
      </c>
      <c r="CC128">
        <v>0</v>
      </c>
      <c r="CD128">
        <v>0</v>
      </c>
      <c r="CE128">
        <v>0</v>
      </c>
      <c r="CI128" s="5" t="s">
        <v>16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</row>
    <row r="129" spans="1:104" x14ac:dyDescent="0.2">
      <c r="A129" s="1" t="s">
        <v>135</v>
      </c>
      <c r="B129" s="1">
        <v>3</v>
      </c>
      <c r="C129" s="1">
        <v>35</v>
      </c>
      <c r="D129" s="1">
        <v>1</v>
      </c>
      <c r="E129" s="1">
        <v>1</v>
      </c>
      <c r="F129" s="1">
        <v>7.6442957000000006E-2</v>
      </c>
      <c r="G129" s="1">
        <v>0</v>
      </c>
      <c r="H129" s="1">
        <v>35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 t="s">
        <v>8</v>
      </c>
      <c r="Q129" s="1">
        <v>3600</v>
      </c>
      <c r="R129" s="1">
        <v>89</v>
      </c>
      <c r="S129" s="1">
        <v>0</v>
      </c>
      <c r="T129" s="1" t="b">
        <v>0</v>
      </c>
      <c r="U129" s="1" t="b">
        <v>0</v>
      </c>
      <c r="V129" s="1" t="b">
        <v>0</v>
      </c>
      <c r="W129" s="1" t="s">
        <v>0</v>
      </c>
      <c r="X129" s="1" t="s">
        <v>0</v>
      </c>
      <c r="Y129" s="1" t="b">
        <v>0</v>
      </c>
      <c r="Z129" s="1"/>
      <c r="AA129" s="5" t="s">
        <v>18</v>
      </c>
      <c r="AB129">
        <v>1.220703125E-4</v>
      </c>
      <c r="AC129">
        <v>2.2334197343178695E-3</v>
      </c>
      <c r="AD129">
        <v>9.465370128949477E-4</v>
      </c>
      <c r="AE129">
        <v>5.4077286214200895E-4</v>
      </c>
      <c r="AF129">
        <v>5.9292128100267311E-3</v>
      </c>
      <c r="AG129">
        <v>4.7080226503117407E-4</v>
      </c>
      <c r="AH129">
        <v>1.2403809468323715E-3</v>
      </c>
      <c r="AI129">
        <v>1.1104373412268221E-3</v>
      </c>
      <c r="AJ129">
        <v>5.7093160808928552E-4</v>
      </c>
      <c r="AK129">
        <v>6.6160532802364504E-4</v>
      </c>
      <c r="AL129">
        <v>1.1676712933171992E-3</v>
      </c>
      <c r="AM129">
        <v>4.472135954999585E-3</v>
      </c>
      <c r="AN129">
        <v>9.4259309152102668E-4</v>
      </c>
      <c r="AO129">
        <v>6.2740481159573994E-2</v>
      </c>
      <c r="AP129">
        <v>9.0323782879325818E-4</v>
      </c>
      <c r="AQ129">
        <v>2.9301960821581582E-2</v>
      </c>
      <c r="AU129" s="5" t="s">
        <v>18</v>
      </c>
      <c r="AV129">
        <v>2.3087373188763784E-2</v>
      </c>
      <c r="AW129">
        <v>2.6377974344630715E-2</v>
      </c>
      <c r="AX129">
        <v>1.2442590758144616E-2</v>
      </c>
      <c r="AY129">
        <v>1.3504014381187568E-2</v>
      </c>
      <c r="AZ129">
        <v>1.6371623807827362E-2</v>
      </c>
      <c r="BA129">
        <v>2.2115301987395423E-2</v>
      </c>
      <c r="BB129">
        <v>2.5851593606880073E-2</v>
      </c>
      <c r="BC129">
        <v>1.7011904358339221E-2</v>
      </c>
      <c r="BD129">
        <v>1.7869745066916569E-2</v>
      </c>
      <c r="BE129">
        <v>1.9248349314035778E-2</v>
      </c>
      <c r="BF129">
        <v>4.5733090008902202E-2</v>
      </c>
      <c r="BH129">
        <v>1.712310113903278E-2</v>
      </c>
      <c r="BI129" t="e">
        <v>#DIV/0!</v>
      </c>
      <c r="BJ129">
        <v>2.5946796087070199E-2</v>
      </c>
      <c r="BK129">
        <v>4.1727712247422173E-2</v>
      </c>
      <c r="BO129" s="5" t="s">
        <v>18</v>
      </c>
      <c r="BP129">
        <v>4.5466289388964728E-2</v>
      </c>
      <c r="BQ129">
        <v>6.8594796433714036E-2</v>
      </c>
      <c r="BR129">
        <v>3.4493946520596591E-2</v>
      </c>
      <c r="BS129">
        <v>7.0538376364811362E-2</v>
      </c>
      <c r="BT129">
        <v>7.0538376364811362E-2</v>
      </c>
      <c r="BU129">
        <v>7.2429821086242213E-2</v>
      </c>
      <c r="BV129">
        <v>9.5320472432124992E-2</v>
      </c>
      <c r="BW129">
        <v>3.6770670540614905E-2</v>
      </c>
      <c r="BX129">
        <v>3.0321871712746855E-2</v>
      </c>
      <c r="BY129">
        <v>3.0321871712746855E-2</v>
      </c>
      <c r="BZ129">
        <v>5.5522494931106781E-2</v>
      </c>
      <c r="CA129">
        <v>4.160126478087068E-2</v>
      </c>
      <c r="CB129">
        <v>8.6077932838768592E-2</v>
      </c>
      <c r="CC129">
        <v>3.8914419838792277E-2</v>
      </c>
      <c r="CD129">
        <v>0.11321545552539022</v>
      </c>
      <c r="CE129">
        <v>5.3538904340563985E-2</v>
      </c>
      <c r="CI129" s="5" t="s">
        <v>18</v>
      </c>
      <c r="CJ129">
        <v>2.1589635484237996E-2</v>
      </c>
      <c r="CK129">
        <v>1.8271213163011907E-2</v>
      </c>
      <c r="CL129">
        <v>1.0347940408496832E-2</v>
      </c>
      <c r="CM129">
        <v>1.5873015499997003E-2</v>
      </c>
      <c r="CN129">
        <v>1.5873015499997003E-2</v>
      </c>
      <c r="CO129">
        <v>1.2036309929308731E-2</v>
      </c>
      <c r="CP129">
        <v>1.8271213141304143E-2</v>
      </c>
      <c r="CQ129">
        <v>6.6401589938812977E-3</v>
      </c>
      <c r="CR129">
        <v>9.0490113826920439E-3</v>
      </c>
      <c r="CS129">
        <v>9.0490113826920439E-3</v>
      </c>
      <c r="CT129">
        <v>2.5960995312470068E-2</v>
      </c>
      <c r="CU129">
        <v>5.6119529755648406E-3</v>
      </c>
      <c r="CV129">
        <v>2.3206652900239398E-2</v>
      </c>
      <c r="CW129">
        <v>1.0347940325728519E-2</v>
      </c>
      <c r="CX129">
        <v>1.5266177584939637E-2</v>
      </c>
      <c r="CY129">
        <v>2.509744174736327E-2</v>
      </c>
    </row>
    <row r="130" spans="1:104" x14ac:dyDescent="0.2">
      <c r="A130" s="1" t="s">
        <v>135</v>
      </c>
      <c r="B130" s="1">
        <v>3</v>
      </c>
      <c r="C130" s="1">
        <v>35</v>
      </c>
      <c r="D130" s="1">
        <v>1</v>
      </c>
      <c r="E130" s="1">
        <v>1</v>
      </c>
      <c r="F130" s="1">
        <v>5.6199074000000002E-2</v>
      </c>
      <c r="G130" s="1">
        <v>0</v>
      </c>
      <c r="H130" s="1">
        <v>35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 t="s">
        <v>8</v>
      </c>
      <c r="Q130" s="1">
        <v>3600</v>
      </c>
      <c r="R130" s="1">
        <v>42</v>
      </c>
      <c r="S130" s="1">
        <v>0</v>
      </c>
      <c r="T130" s="1" t="b">
        <v>0</v>
      </c>
      <c r="U130" s="1" t="b">
        <v>0</v>
      </c>
      <c r="V130" s="1" t="b">
        <v>0</v>
      </c>
      <c r="W130" s="1" t="s">
        <v>0</v>
      </c>
      <c r="X130" s="1" t="s">
        <v>0</v>
      </c>
      <c r="Y130" s="1" t="b">
        <v>0</v>
      </c>
      <c r="Z130" s="1"/>
      <c r="AA130" s="5" t="s">
        <v>15</v>
      </c>
      <c r="AB130">
        <v>1685.5093583340476</v>
      </c>
      <c r="AC130">
        <v>1887.0661599670843</v>
      </c>
      <c r="AD130">
        <v>1702.2647560352736</v>
      </c>
      <c r="AE130">
        <v>1776.3518119162948</v>
      </c>
      <c r="AF130">
        <v>1778.7657020545369</v>
      </c>
      <c r="AG130">
        <v>1490.3705509281008</v>
      </c>
      <c r="AH130">
        <v>1935.680962145979</v>
      </c>
      <c r="AI130">
        <v>1871.433439791788</v>
      </c>
      <c r="AJ130">
        <v>1784.7576262070786</v>
      </c>
      <c r="AK130">
        <v>1785.4360409820879</v>
      </c>
      <c r="AL130">
        <v>1691.2135857078003</v>
      </c>
      <c r="AM130">
        <v>8.9442719099991578E-3</v>
      </c>
      <c r="AN130">
        <v>1903.476379303351</v>
      </c>
      <c r="AO130">
        <v>4.0011230743125223E-2</v>
      </c>
      <c r="AP130">
        <v>1935.6676140614977</v>
      </c>
      <c r="AQ130">
        <v>1916.8710472174996</v>
      </c>
      <c r="AU130" s="5" t="s">
        <v>15</v>
      </c>
      <c r="AV130">
        <v>1.2308336962992618E-2</v>
      </c>
      <c r="AW130">
        <v>9.4006744084356806E-3</v>
      </c>
      <c r="AX130">
        <v>5.0248718344257301E-3</v>
      </c>
      <c r="AY130">
        <v>6.1541860086129592E-3</v>
      </c>
      <c r="AZ130">
        <v>6.1541860086129592E-3</v>
      </c>
      <c r="BA130">
        <v>0</v>
      </c>
      <c r="BB130">
        <v>6.1541860086129592E-3</v>
      </c>
      <c r="BC130">
        <v>6.1541860086129592E-3</v>
      </c>
      <c r="BD130">
        <v>6.1541860086129592E-3</v>
      </c>
      <c r="BE130">
        <v>6.1541860086129592E-3</v>
      </c>
      <c r="BF130">
        <v>5.0248718344257301E-3</v>
      </c>
      <c r="BH130">
        <v>1.7217317340141793E-2</v>
      </c>
      <c r="BI130" t="e">
        <v>#DIV/0!</v>
      </c>
      <c r="BJ130">
        <v>1.2355434538592716E-2</v>
      </c>
      <c r="BK130">
        <v>9.4006744554378952E-3</v>
      </c>
      <c r="BO130" s="5" t="s">
        <v>15</v>
      </c>
      <c r="BP130">
        <v>4.2059370181721296E-2</v>
      </c>
      <c r="BQ130">
        <v>5.8599684023362214E-2</v>
      </c>
      <c r="BR130">
        <v>4.5619792135029015E-2</v>
      </c>
      <c r="BS130">
        <v>6.2049625818403717E-2</v>
      </c>
      <c r="BT130">
        <v>6.2049625818403717E-2</v>
      </c>
      <c r="BU130">
        <v>7.4263641424087395E-2</v>
      </c>
      <c r="BV130">
        <v>6.2882543974718264E-2</v>
      </c>
      <c r="BW130">
        <v>3.2258064499996811E-2</v>
      </c>
      <c r="BX130">
        <v>4.892177680315362E-2</v>
      </c>
      <c r="BY130">
        <v>4.892177680315362E-2</v>
      </c>
      <c r="BZ130">
        <v>4.8921777132844069E-2</v>
      </c>
      <c r="CA130">
        <v>7.4263641510960404E-2</v>
      </c>
      <c r="CB130">
        <v>6.0349312793356501E-2</v>
      </c>
      <c r="CC130">
        <v>0.16844720575540087</v>
      </c>
      <c r="CD130">
        <v>6.6891746195276422E-2</v>
      </c>
      <c r="CE130">
        <v>5.3978066228005439E-2</v>
      </c>
      <c r="CI130" s="5" t="s">
        <v>15</v>
      </c>
      <c r="CJ130">
        <v>1.4662740782001586E-2</v>
      </c>
      <c r="CK130">
        <v>1.2037858418733611E-2</v>
      </c>
      <c r="CL130">
        <v>1.2037858418733611E-2</v>
      </c>
      <c r="CM130">
        <v>1.2037858418733611E-2</v>
      </c>
      <c r="CN130">
        <v>1.2037858418733611E-2</v>
      </c>
      <c r="CO130">
        <v>1.2037858418733611E-2</v>
      </c>
      <c r="CP130">
        <v>1.2037858418733611E-2</v>
      </c>
      <c r="CQ130">
        <v>1.2037858418733611E-2</v>
      </c>
      <c r="CR130">
        <v>1.2037858418733611E-2</v>
      </c>
      <c r="CS130">
        <v>1.2037858418733611E-2</v>
      </c>
      <c r="CT130">
        <v>1.2037858418733611E-2</v>
      </c>
      <c r="CU130">
        <v>6.0189231844008746E-3</v>
      </c>
      <c r="CV130">
        <v>2.1374434108508956E-2</v>
      </c>
      <c r="CW130">
        <v>0.15271364955700228</v>
      </c>
      <c r="CX130">
        <v>1.4743305360897114E-2</v>
      </c>
      <c r="CY130">
        <v>1.2037858406697906E-2</v>
      </c>
    </row>
    <row r="131" spans="1:104" x14ac:dyDescent="0.2">
      <c r="A131" s="1" t="s">
        <v>135</v>
      </c>
      <c r="B131" s="1">
        <v>3</v>
      </c>
      <c r="C131" s="1">
        <v>35</v>
      </c>
      <c r="D131" s="1">
        <v>0.91666666699999999</v>
      </c>
      <c r="E131" s="1">
        <v>1</v>
      </c>
      <c r="F131" s="1">
        <v>7.6568127E-2</v>
      </c>
      <c r="G131" s="1">
        <v>0</v>
      </c>
      <c r="H131" s="1">
        <v>35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 t="s">
        <v>8</v>
      </c>
      <c r="Q131" s="1">
        <v>3600</v>
      </c>
      <c r="R131" s="1">
        <v>0</v>
      </c>
      <c r="S131" s="1">
        <v>0</v>
      </c>
      <c r="T131" s="1" t="b">
        <v>0</v>
      </c>
      <c r="U131" s="1" t="b">
        <v>0</v>
      </c>
      <c r="V131" s="1" t="b">
        <v>0</v>
      </c>
      <c r="W131" s="1" t="s">
        <v>0</v>
      </c>
      <c r="X131" s="1" t="s">
        <v>0</v>
      </c>
      <c r="Y131" s="1" t="b">
        <v>0</v>
      </c>
      <c r="Z131" s="1"/>
      <c r="AA131" s="5" t="s">
        <v>135</v>
      </c>
      <c r="AB131">
        <v>0.13230148290381777</v>
      </c>
      <c r="AC131">
        <v>5.1687044228249601E-2</v>
      </c>
      <c r="AD131">
        <v>0.24292074959586771</v>
      </c>
      <c r="AE131">
        <v>0.17480007318618127</v>
      </c>
      <c r="AF131">
        <v>0.18152572768401543</v>
      </c>
      <c r="AG131">
        <v>6.5237725775364491E-2</v>
      </c>
      <c r="AH131">
        <v>3.9939222711650318E-2</v>
      </c>
      <c r="AI131">
        <v>9.1964228489816141E-2</v>
      </c>
      <c r="AJ131">
        <v>9.6215992717094578E-2</v>
      </c>
      <c r="AK131">
        <v>9.7294116471490791E-2</v>
      </c>
      <c r="AL131">
        <v>3.4729144575355982E-2</v>
      </c>
      <c r="AM131">
        <v>0</v>
      </c>
      <c r="AN131">
        <v>0.12370332778085692</v>
      </c>
      <c r="AO131">
        <v>3.6523162395402384E-3</v>
      </c>
      <c r="AP131">
        <v>3.8355889006610772E-2</v>
      </c>
      <c r="AQ131">
        <v>0.13497243843025478</v>
      </c>
      <c r="AU131" s="5" t="s">
        <v>135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H131">
        <v>0</v>
      </c>
      <c r="BI131" t="e">
        <v>#DIV/0!</v>
      </c>
      <c r="BJ131">
        <v>0</v>
      </c>
      <c r="BK131">
        <v>0</v>
      </c>
      <c r="BO131" s="5" t="s">
        <v>135</v>
      </c>
      <c r="BP131">
        <v>7.4535599343162368E-2</v>
      </c>
      <c r="BQ131">
        <v>3.7267799475928197E-2</v>
      </c>
      <c r="BR131">
        <v>4.5643546276190779E-2</v>
      </c>
      <c r="BS131">
        <v>3.7267799475928197E-2</v>
      </c>
      <c r="BT131">
        <v>3.7267799475928197E-2</v>
      </c>
      <c r="BU131">
        <v>7.4535599343162368E-2</v>
      </c>
      <c r="BV131">
        <v>4.5643546276190779E-2</v>
      </c>
      <c r="BW131">
        <v>4.5643546276190779E-2</v>
      </c>
      <c r="BX131">
        <v>4.5643546276190779E-2</v>
      </c>
      <c r="BY131">
        <v>4.5643546276190779E-2</v>
      </c>
      <c r="BZ131">
        <v>7.4535599343162368E-2</v>
      </c>
      <c r="CA131">
        <v>0.20749832666661319</v>
      </c>
      <c r="CB131">
        <v>7.4535599343162368E-2</v>
      </c>
      <c r="CC131">
        <v>0.17078251276599302</v>
      </c>
      <c r="CD131">
        <v>4.5643546276190779E-2</v>
      </c>
      <c r="CE131">
        <v>4.5643546458762549E-2</v>
      </c>
      <c r="CI131" s="5" t="s">
        <v>135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9.1249825272407312E-2</v>
      </c>
      <c r="CX131">
        <v>0</v>
      </c>
      <c r="CY131">
        <v>0</v>
      </c>
    </row>
    <row r="132" spans="1:104" x14ac:dyDescent="0.2">
      <c r="A132" s="1" t="s">
        <v>135</v>
      </c>
      <c r="B132" s="1">
        <v>4</v>
      </c>
      <c r="C132" s="1">
        <v>35</v>
      </c>
      <c r="D132" s="1">
        <v>1</v>
      </c>
      <c r="E132" s="1">
        <v>1</v>
      </c>
      <c r="F132" s="1">
        <v>0.155618906</v>
      </c>
      <c r="G132" s="1">
        <v>0</v>
      </c>
      <c r="H132" s="1">
        <v>35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 t="s">
        <v>8</v>
      </c>
      <c r="Q132" s="1">
        <v>3600</v>
      </c>
      <c r="R132" s="1">
        <v>138</v>
      </c>
      <c r="S132" s="1">
        <v>0</v>
      </c>
      <c r="T132" s="1" t="b">
        <v>0</v>
      </c>
      <c r="U132" s="1" t="b">
        <v>0</v>
      </c>
      <c r="V132" s="1" t="b">
        <v>0</v>
      </c>
      <c r="W132" s="1" t="s">
        <v>0</v>
      </c>
      <c r="X132" s="1" t="s">
        <v>0</v>
      </c>
      <c r="Y132" s="1" t="b">
        <v>0</v>
      </c>
      <c r="Z132" s="1"/>
      <c r="AA132" s="5" t="s">
        <v>20</v>
      </c>
      <c r="AB132">
        <v>1.057159916729051E-4</v>
      </c>
      <c r="AC132">
        <v>1.1353195335533615E-3</v>
      </c>
      <c r="AD132">
        <v>1.220703125E-3</v>
      </c>
      <c r="AE132">
        <v>4.2724609375E-4</v>
      </c>
      <c r="AF132">
        <v>5.7093160808928552E-4</v>
      </c>
      <c r="AG132">
        <v>1.3545130017805266E-3</v>
      </c>
      <c r="AH132">
        <v>3.7991627053063528E-3</v>
      </c>
      <c r="AI132">
        <v>3.979005374269195E-4</v>
      </c>
      <c r="AJ132">
        <v>7.1309334994799336E-4</v>
      </c>
      <c r="AK132">
        <v>1.1944815546130936E-3</v>
      </c>
      <c r="AL132">
        <v>1.043861778350041E-3</v>
      </c>
      <c r="AM132">
        <v>3.2863353450309878E-2</v>
      </c>
      <c r="AN132">
        <v>1.1564511304624277E-3</v>
      </c>
      <c r="AO132">
        <v>4.0276029422925902E-3</v>
      </c>
      <c r="AP132">
        <v>4.9494958331819565E-3</v>
      </c>
      <c r="AQ132">
        <v>0.20236286363944261</v>
      </c>
      <c r="AU132" s="5" t="s">
        <v>20</v>
      </c>
      <c r="AV132">
        <v>8.0939553689995756E-3</v>
      </c>
      <c r="AW132">
        <v>1.1219455216344824E-2</v>
      </c>
      <c r="AX132">
        <v>6.2861222211740772E-3</v>
      </c>
      <c r="AY132">
        <v>1.0920063352166984E-2</v>
      </c>
      <c r="AZ132">
        <v>1.0520711257555243E-2</v>
      </c>
      <c r="BA132">
        <v>1.0806894962427236E-2</v>
      </c>
      <c r="BB132">
        <v>8.5733550249533393E-3</v>
      </c>
      <c r="BC132">
        <v>1.1093288118094857E-2</v>
      </c>
      <c r="BD132">
        <v>1.876510970436308E-2</v>
      </c>
      <c r="BE132">
        <v>7.2901531947852085E-3</v>
      </c>
      <c r="BF132">
        <v>1.0050006555597037E-2</v>
      </c>
      <c r="BH132">
        <v>7.7097587263032369E-2</v>
      </c>
      <c r="BI132" t="e">
        <v>#DIV/0!</v>
      </c>
      <c r="BJ132">
        <v>1.7542707123310474E-2</v>
      </c>
      <c r="BK132">
        <v>6.8242453320418407E-3</v>
      </c>
      <c r="BO132" s="5" t="s">
        <v>20</v>
      </c>
      <c r="BP132">
        <v>4.5270897996789003E-2</v>
      </c>
      <c r="BQ132">
        <v>4.7900915006438241E-2</v>
      </c>
      <c r="BR132">
        <v>5.8189817101461511E-2</v>
      </c>
      <c r="BS132">
        <v>2.3599086803791393E-2</v>
      </c>
      <c r="BT132">
        <v>3.5945058120651421E-2</v>
      </c>
      <c r="BU132">
        <v>4.2999582865917742E-2</v>
      </c>
      <c r="BV132">
        <v>4.6484810293419707E-2</v>
      </c>
      <c r="BW132">
        <v>7.4924778578244158E-2</v>
      </c>
      <c r="BX132">
        <v>5.6440807082869075E-2</v>
      </c>
      <c r="BY132">
        <v>3.2699854158972037E-2</v>
      </c>
      <c r="BZ132">
        <v>3.2357437602336718E-2</v>
      </c>
      <c r="CA132">
        <v>8.4694095220935919E-2</v>
      </c>
      <c r="CB132">
        <v>3.4360789043652799E-2</v>
      </c>
      <c r="CC132">
        <v>6.6748297835748554E-3</v>
      </c>
      <c r="CD132">
        <v>3.1661497380113625E-2</v>
      </c>
      <c r="CE132">
        <v>5.017234720588637E-2</v>
      </c>
      <c r="CI132" s="5" t="s">
        <v>20</v>
      </c>
      <c r="CJ132">
        <v>1.6300363466444891E-2</v>
      </c>
      <c r="CK132">
        <v>1.0606601717801555E-2</v>
      </c>
      <c r="CL132">
        <v>1.1510864433225286E-2</v>
      </c>
      <c r="CM132">
        <v>1.1401754250970304E-2</v>
      </c>
      <c r="CN132">
        <v>1.1401754250970304E-2</v>
      </c>
      <c r="CO132">
        <v>1.1510864433220464E-2</v>
      </c>
      <c r="CP132">
        <v>1.1401754250970304E-2</v>
      </c>
      <c r="CQ132">
        <v>9.6176920308383169E-3</v>
      </c>
      <c r="CR132">
        <v>1.3874436925509043E-2</v>
      </c>
      <c r="CS132">
        <v>1.0368220676665698E-2</v>
      </c>
      <c r="CT132">
        <v>1.0606601717796321E-2</v>
      </c>
      <c r="CU132">
        <v>1.5968719422668001E-2</v>
      </c>
      <c r="CV132">
        <v>1.9461923486457155E-2</v>
      </c>
      <c r="CW132">
        <v>2.2360679775071143E-3</v>
      </c>
      <c r="CX132">
        <v>1.0000000000005E-2</v>
      </c>
      <c r="CY132">
        <v>1.274754878398888E-2</v>
      </c>
    </row>
    <row r="133" spans="1:104" x14ac:dyDescent="0.2">
      <c r="A133" s="1" t="s">
        <v>135</v>
      </c>
      <c r="B133" s="1">
        <v>4</v>
      </c>
      <c r="C133" s="1">
        <v>35</v>
      </c>
      <c r="D133" s="1">
        <v>1</v>
      </c>
      <c r="E133" s="1">
        <v>1</v>
      </c>
      <c r="F133" s="1">
        <v>0.23284697500000001</v>
      </c>
      <c r="G133" s="1">
        <v>0</v>
      </c>
      <c r="H133" s="1">
        <v>35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 t="s">
        <v>8</v>
      </c>
      <c r="Q133" s="1">
        <v>3600</v>
      </c>
      <c r="R133" s="1">
        <v>15</v>
      </c>
      <c r="S133" s="1">
        <v>0</v>
      </c>
      <c r="T133" s="1" t="b">
        <v>0</v>
      </c>
      <c r="U133" s="1" t="b">
        <v>0</v>
      </c>
      <c r="V133" s="1" t="b">
        <v>0</v>
      </c>
      <c r="W133" s="1" t="s">
        <v>0</v>
      </c>
      <c r="X133" s="1" t="s">
        <v>0</v>
      </c>
      <c r="Y133" s="1" t="b">
        <v>0</v>
      </c>
      <c r="Z133" s="1"/>
      <c r="AA133" s="5" t="s">
        <v>136</v>
      </c>
      <c r="AB133">
        <v>3.2143572674461869E-3</v>
      </c>
      <c r="AC133">
        <v>1.6941131973069377E-2</v>
      </c>
      <c r="AD133">
        <v>4.8826217614112832E-3</v>
      </c>
      <c r="AE133">
        <v>1.2230735651623225E-2</v>
      </c>
      <c r="AF133">
        <v>8.5389252465779206E-3</v>
      </c>
      <c r="AG133">
        <v>4.9287542073296921E-3</v>
      </c>
      <c r="AH133">
        <v>0.1041682114089232</v>
      </c>
      <c r="AI133">
        <v>1.1660510621684292E-2</v>
      </c>
      <c r="AJ133">
        <v>7.7519454206340446E-3</v>
      </c>
      <c r="AK133">
        <v>7.0344176044978739E-3</v>
      </c>
      <c r="AL133">
        <v>6.7934349825765922E-3</v>
      </c>
      <c r="AM133">
        <v>7.0710678118729364E-3</v>
      </c>
      <c r="AN133">
        <v>1.2054172947421889E-2</v>
      </c>
      <c r="AO133">
        <v>0.73288815055955636</v>
      </c>
      <c r="AP133">
        <v>1.0551405745903412E-2</v>
      </c>
      <c r="AQ133">
        <v>3.5080669540178272E-2</v>
      </c>
      <c r="AU133" s="5" t="s">
        <v>136</v>
      </c>
      <c r="AV133">
        <v>2.4201579388011308E-2</v>
      </c>
      <c r="AW133">
        <v>4.6736674601929602E-2</v>
      </c>
      <c r="AX133">
        <v>1.5951880498710224E-2</v>
      </c>
      <c r="AY133">
        <v>1.2537947462816772E-2</v>
      </c>
      <c r="AZ133">
        <v>1.2537947462816772E-2</v>
      </c>
      <c r="BA133">
        <v>2.4213830319688632E-2</v>
      </c>
      <c r="BB133">
        <v>3.6584417458081733E-2</v>
      </c>
      <c r="BC133">
        <v>1.8594655050731618E-2</v>
      </c>
      <c r="BD133">
        <v>3.5302362254729873E-2</v>
      </c>
      <c r="BE133">
        <v>2.4066312494603448E-2</v>
      </c>
      <c r="BF133">
        <v>2.4213830319688632E-2</v>
      </c>
      <c r="BH133">
        <v>0</v>
      </c>
      <c r="BI133" t="e">
        <v>#DIV/0!</v>
      </c>
      <c r="BJ133">
        <v>3.8835431089203204E-2</v>
      </c>
      <c r="BK133">
        <v>3.4996188387635879E-2</v>
      </c>
      <c r="BO133" s="5" t="s">
        <v>136</v>
      </c>
      <c r="BP133">
        <v>1.1931517285002845E-2</v>
      </c>
      <c r="BQ133">
        <v>2.1368135463686697E-2</v>
      </c>
      <c r="BR133">
        <v>2.0069324439855887E-2</v>
      </c>
      <c r="BS133">
        <v>1.7921510837385392E-2</v>
      </c>
      <c r="BT133">
        <v>1.7921510837385392E-2</v>
      </c>
      <c r="BU133">
        <v>1.7280368055659856E-2</v>
      </c>
      <c r="BV133">
        <v>4.8466053601119587E-2</v>
      </c>
      <c r="BW133">
        <v>2.6938716463895361E-2</v>
      </c>
      <c r="BX133">
        <v>4.8106508002787485E-2</v>
      </c>
      <c r="BY133">
        <v>3.4054694663305053E-2</v>
      </c>
      <c r="BZ133">
        <v>1.7280368055659856E-2</v>
      </c>
      <c r="CA133">
        <v>1.490711975682951E-2</v>
      </c>
      <c r="CB133">
        <v>2.5786247422049706E-2</v>
      </c>
      <c r="CC133">
        <v>1.4907119850006466E-2</v>
      </c>
      <c r="CD133">
        <v>4.5491147061510924E-2</v>
      </c>
      <c r="CE133">
        <v>3.7104394768153796E-2</v>
      </c>
      <c r="CI133" s="5" t="s">
        <v>136</v>
      </c>
      <c r="CJ133">
        <v>2.0100384118729376E-2</v>
      </c>
      <c r="CK133">
        <v>3.0729170845474968E-2</v>
      </c>
      <c r="CL133">
        <v>1.0770258828810752E-2</v>
      </c>
      <c r="CM133">
        <v>8.8415430924095213E-3</v>
      </c>
      <c r="CN133">
        <v>8.8415430924095213E-3</v>
      </c>
      <c r="CO133">
        <v>1.6897772562726631E-2</v>
      </c>
      <c r="CP133">
        <v>2.5193134468821324E-2</v>
      </c>
      <c r="CQ133">
        <v>1.2496071268758503E-2</v>
      </c>
      <c r="CR133">
        <v>2.3504203890696036E-2</v>
      </c>
      <c r="CS133">
        <v>1.6811456032088661E-2</v>
      </c>
      <c r="CT133">
        <v>1.6897772562726631E-2</v>
      </c>
      <c r="CU133">
        <v>4.4697055495803491E-3</v>
      </c>
      <c r="CV133">
        <v>1.0055611277856912E-2</v>
      </c>
      <c r="CW133">
        <v>5.0601398676092179E-3</v>
      </c>
      <c r="CX133">
        <v>2.6230474593641459E-2</v>
      </c>
      <c r="CY133">
        <v>2.3725985454067164E-2</v>
      </c>
    </row>
    <row r="134" spans="1:104" x14ac:dyDescent="0.2">
      <c r="A134" s="1" t="s">
        <v>135</v>
      </c>
      <c r="B134" s="1">
        <v>4</v>
      </c>
      <c r="C134" s="1">
        <v>35</v>
      </c>
      <c r="D134" s="1">
        <v>1</v>
      </c>
      <c r="E134" s="1">
        <v>1</v>
      </c>
      <c r="F134" s="1">
        <v>0.24819088</v>
      </c>
      <c r="G134" s="1">
        <v>0</v>
      </c>
      <c r="H134" s="1">
        <v>35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 t="s">
        <v>8</v>
      </c>
      <c r="Q134" s="1">
        <v>3600</v>
      </c>
      <c r="R134" s="1">
        <v>89</v>
      </c>
      <c r="S134" s="1">
        <v>0</v>
      </c>
      <c r="T134" s="1" t="b">
        <v>0</v>
      </c>
      <c r="U134" s="1" t="b">
        <v>0</v>
      </c>
      <c r="V134" s="1" t="b">
        <v>0</v>
      </c>
      <c r="W134" s="1" t="s">
        <v>0</v>
      </c>
      <c r="X134" s="1" t="s">
        <v>0</v>
      </c>
      <c r="Y134" s="1" t="b">
        <v>0</v>
      </c>
      <c r="Z134" s="1"/>
      <c r="AA134" s="4">
        <v>5</v>
      </c>
      <c r="AU134" s="4">
        <v>5</v>
      </c>
      <c r="BO134" s="4">
        <v>5</v>
      </c>
      <c r="CI134" s="4">
        <v>5</v>
      </c>
    </row>
    <row r="135" spans="1:104" x14ac:dyDescent="0.2">
      <c r="A135" s="1" t="s">
        <v>135</v>
      </c>
      <c r="B135" s="1">
        <v>4</v>
      </c>
      <c r="C135" s="1">
        <v>35</v>
      </c>
      <c r="D135" s="1">
        <v>0.91666666699999999</v>
      </c>
      <c r="E135" s="1">
        <v>1</v>
      </c>
      <c r="F135" s="1">
        <v>0.227772951</v>
      </c>
      <c r="G135" s="1">
        <v>0</v>
      </c>
      <c r="H135" s="1">
        <v>35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 t="s">
        <v>8</v>
      </c>
      <c r="Q135" s="1">
        <v>3600</v>
      </c>
      <c r="R135" s="1">
        <v>42</v>
      </c>
      <c r="S135" s="1">
        <v>0</v>
      </c>
      <c r="T135" s="1" t="b">
        <v>0</v>
      </c>
      <c r="U135" s="1" t="b">
        <v>0</v>
      </c>
      <c r="V135" s="1" t="b">
        <v>0</v>
      </c>
      <c r="W135" s="1" t="s">
        <v>0</v>
      </c>
      <c r="X135" s="1" t="s">
        <v>0</v>
      </c>
      <c r="Y135" s="1" t="b">
        <v>0</v>
      </c>
      <c r="Z135" s="1"/>
      <c r="AA135" s="5" t="s">
        <v>138</v>
      </c>
      <c r="AB135">
        <v>3.1776376016672395E-2</v>
      </c>
      <c r="AC135">
        <v>9.6986380505802638E-4</v>
      </c>
      <c r="AD135">
        <v>6.5354660061096694E-3</v>
      </c>
      <c r="AE135">
        <v>9.2669981442370687E-3</v>
      </c>
      <c r="AF135">
        <v>9.2268069264774724E-2</v>
      </c>
      <c r="AG135">
        <v>2.3867711812205573E-2</v>
      </c>
      <c r="AH135">
        <v>5.4151290459547646E-3</v>
      </c>
      <c r="AI135">
        <v>1.068211142457509E-2</v>
      </c>
      <c r="AJ135">
        <v>5.4341858816116693E-3</v>
      </c>
      <c r="AK135">
        <v>4.8780417978350164E-3</v>
      </c>
      <c r="AL135">
        <v>1.681648706290469E-2</v>
      </c>
      <c r="AM135">
        <v>3.4928498393145942E-2</v>
      </c>
      <c r="AN135">
        <v>6.6140442288094778E-2</v>
      </c>
      <c r="AO135">
        <v>1.4388270831914072</v>
      </c>
      <c r="AP135">
        <v>8.0479661886844467E-3</v>
      </c>
      <c r="AQ135">
        <v>5.6983850543481089E-2</v>
      </c>
      <c r="AU135" s="5" t="s">
        <v>138</v>
      </c>
      <c r="AV135">
        <v>1.2771825226827384E-2</v>
      </c>
      <c r="AW135">
        <v>1.2644123581355382E-2</v>
      </c>
      <c r="AX135">
        <v>9.0673156564390883E-3</v>
      </c>
      <c r="AY135">
        <v>1.2481867850550346E-2</v>
      </c>
      <c r="AZ135">
        <v>8.780458908708275E-3</v>
      </c>
      <c r="BA135">
        <v>1.1877849461498724E-2</v>
      </c>
      <c r="BB135">
        <v>8.4790245023322209E-3</v>
      </c>
      <c r="BC135">
        <v>9.728776305552217E-3</v>
      </c>
      <c r="BD135">
        <v>1.4985528512614005E-2</v>
      </c>
      <c r="BE135">
        <v>1.975059583528806E-2</v>
      </c>
      <c r="BF135">
        <v>9.8173817492148915E-3</v>
      </c>
      <c r="BH135">
        <v>0</v>
      </c>
      <c r="BI135" t="e">
        <v>#DIV/0!</v>
      </c>
      <c r="BJ135">
        <v>1.1195447976203119E-2</v>
      </c>
      <c r="BK135">
        <v>1.0995134223722985E-2</v>
      </c>
      <c r="BO135" s="5" t="s">
        <v>138</v>
      </c>
      <c r="BP135">
        <v>2.5237723407680136E-2</v>
      </c>
      <c r="BQ135">
        <v>2.4503673944789466E-2</v>
      </c>
      <c r="BR135">
        <v>2.4420751050228298E-2</v>
      </c>
      <c r="BS135">
        <v>2.5715451171909074E-2</v>
      </c>
      <c r="BT135">
        <v>3.2037646643448589E-2</v>
      </c>
      <c r="BU135">
        <v>2.7395940304990579E-2</v>
      </c>
      <c r="BV135">
        <v>3.4418486927510206E-2</v>
      </c>
      <c r="BW135">
        <v>2.3141276365852476E-2</v>
      </c>
      <c r="BX135">
        <v>3.8110255519367739E-2</v>
      </c>
      <c r="BY135">
        <v>2.649252796922601E-2</v>
      </c>
      <c r="BZ135">
        <v>2.7395940304990579E-2</v>
      </c>
      <c r="CA135">
        <v>2.450367380182324E-2</v>
      </c>
      <c r="CB135">
        <v>1.8787109664907705E-2</v>
      </c>
      <c r="CC135">
        <v>2.6492527825591781E-2</v>
      </c>
      <c r="CD135">
        <v>2.0834939169051523E-2</v>
      </c>
      <c r="CE135">
        <v>2.2064341497692253E-2</v>
      </c>
      <c r="CI135" s="5" t="s">
        <v>138</v>
      </c>
      <c r="CJ135">
        <v>1.9177276312959908E-2</v>
      </c>
      <c r="CK135">
        <v>8.6002611996396812E-3</v>
      </c>
      <c r="CL135">
        <v>6.1187270299671356E-3</v>
      </c>
      <c r="CM135">
        <v>8.6002613487213206E-3</v>
      </c>
      <c r="CN135">
        <v>5.9292465122666466E-3</v>
      </c>
      <c r="CO135">
        <v>8.0518989184253081E-3</v>
      </c>
      <c r="CP135">
        <v>5.733507789435593E-3</v>
      </c>
      <c r="CQ135">
        <v>6.5859122992877215E-3</v>
      </c>
      <c r="CR135">
        <v>1.0202851838843141E-2</v>
      </c>
      <c r="CS135">
        <v>1.3292590869542696E-2</v>
      </c>
      <c r="CT135">
        <v>6.6890921476748001E-3</v>
      </c>
      <c r="CU135">
        <v>6.481083651691707E-3</v>
      </c>
      <c r="CV135">
        <v>1.3860095270601587E-2</v>
      </c>
      <c r="CW135">
        <v>6.1559232012173464E-3</v>
      </c>
      <c r="CX135">
        <v>7.6446768600032956E-3</v>
      </c>
      <c r="CY135">
        <v>7.4019265280567282E-3</v>
      </c>
    </row>
    <row r="136" spans="1:104" x14ac:dyDescent="0.2">
      <c r="A136" s="1" t="s">
        <v>135</v>
      </c>
      <c r="B136" s="1">
        <v>4</v>
      </c>
      <c r="C136" s="1">
        <v>35</v>
      </c>
      <c r="D136" s="1">
        <v>0.91666666699999999</v>
      </c>
      <c r="E136" s="1">
        <v>1</v>
      </c>
      <c r="F136" s="1">
        <v>0.25604581799999998</v>
      </c>
      <c r="G136" s="1">
        <v>0</v>
      </c>
      <c r="H136" s="1">
        <v>35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 t="s">
        <v>8</v>
      </c>
      <c r="Q136" s="1">
        <v>3600</v>
      </c>
      <c r="R136" s="1">
        <v>0</v>
      </c>
      <c r="S136" s="1">
        <v>0</v>
      </c>
      <c r="T136" s="1" t="b">
        <v>0</v>
      </c>
      <c r="U136" s="1" t="b">
        <v>0</v>
      </c>
      <c r="V136" s="1" t="b">
        <v>0</v>
      </c>
      <c r="W136" s="1" t="s">
        <v>0</v>
      </c>
      <c r="X136" s="1" t="s">
        <v>0</v>
      </c>
      <c r="Y136" s="1" t="b">
        <v>0</v>
      </c>
      <c r="Z136" s="1"/>
      <c r="AA136" s="5" t="s">
        <v>64</v>
      </c>
      <c r="AB136">
        <v>2.680339967351866E-3</v>
      </c>
      <c r="AC136">
        <v>1.1804742021516811E-2</v>
      </c>
      <c r="AD136">
        <v>2.2867788765017091E-2</v>
      </c>
      <c r="AE136">
        <v>1.3244136678101311E-2</v>
      </c>
      <c r="AF136">
        <v>1.5904607020964402E-2</v>
      </c>
      <c r="AG136">
        <v>6.1834065836126169E-2</v>
      </c>
      <c r="AH136">
        <v>3.2618137734100067E-3</v>
      </c>
      <c r="AI136">
        <v>1.4044718626713686E-3</v>
      </c>
      <c r="AJ136">
        <v>6.9857929335080551E-4</v>
      </c>
      <c r="AK136">
        <v>1.9834078136318264E-3</v>
      </c>
      <c r="AL136">
        <v>5.0419620185701616E-3</v>
      </c>
      <c r="AM136">
        <v>0</v>
      </c>
      <c r="AN136">
        <v>6.4410918316927218E-2</v>
      </c>
      <c r="AO136">
        <v>839.17114654409136</v>
      </c>
      <c r="AP136">
        <v>1.1044580941710109E-2</v>
      </c>
      <c r="AQ136">
        <v>0.21890883979926348</v>
      </c>
      <c r="AU136" s="5" t="s">
        <v>64</v>
      </c>
      <c r="AV136">
        <v>1.8082700289992211E-2</v>
      </c>
      <c r="AW136">
        <v>1.7890313332653469E-2</v>
      </c>
      <c r="AX136">
        <v>1.5652297039101006E-2</v>
      </c>
      <c r="AY136">
        <v>1.5652297039101006E-2</v>
      </c>
      <c r="AZ136">
        <v>1.5652297039101006E-2</v>
      </c>
      <c r="BA136">
        <v>2.300816824995227E-2</v>
      </c>
      <c r="BB136">
        <v>1.5015218059345675E-2</v>
      </c>
      <c r="BC136">
        <v>1.9716343755719862E-2</v>
      </c>
      <c r="BD136">
        <v>1.9716343755720567E-2</v>
      </c>
      <c r="BE136">
        <v>1.9716343755720567E-2</v>
      </c>
      <c r="BF136">
        <v>2.2027092374384025E-2</v>
      </c>
      <c r="BG136" t="e">
        <v>#DIV/0!</v>
      </c>
      <c r="BH136">
        <v>2.0948927269103395E-2</v>
      </c>
      <c r="BI136" t="e">
        <v>#DIV/0!</v>
      </c>
      <c r="BJ136">
        <v>2.4807123945104752E-2</v>
      </c>
      <c r="BK136">
        <v>1.9607784464788794E-2</v>
      </c>
      <c r="BO136" s="5" t="s">
        <v>64</v>
      </c>
      <c r="BP136">
        <v>9.7143861499269131E-3</v>
      </c>
      <c r="BQ136">
        <v>2.3795289310333419E-2</v>
      </c>
      <c r="BR136">
        <v>2.5812873553254258E-2</v>
      </c>
      <c r="BS136">
        <v>2.5812873553254258E-2</v>
      </c>
      <c r="BT136">
        <v>2.5812873553254258E-2</v>
      </c>
      <c r="BU136">
        <v>2.5534409206600172E-2</v>
      </c>
      <c r="BV136">
        <v>2.0151276604371497E-2</v>
      </c>
      <c r="BW136">
        <v>2.4093861660040725E-2</v>
      </c>
      <c r="BX136">
        <v>2.4093861660040725E-2</v>
      </c>
      <c r="BY136">
        <v>2.4093861660040725E-2</v>
      </c>
      <c r="BZ136">
        <v>1.4448402155223833E-2</v>
      </c>
      <c r="CA136">
        <v>2.53658636654077E-2</v>
      </c>
      <c r="CB136">
        <v>2.4330081898952693E-2</v>
      </c>
      <c r="CC136">
        <v>3.6933254865951559E-2</v>
      </c>
      <c r="CD136">
        <v>7.9317632682418052E-3</v>
      </c>
      <c r="CE136">
        <v>1.540626762554788E-2</v>
      </c>
      <c r="CI136" s="5" t="s">
        <v>64</v>
      </c>
      <c r="CJ136">
        <v>1.4878753051987591E-2</v>
      </c>
      <c r="CK136">
        <v>1.2410393419287661E-2</v>
      </c>
      <c r="CL136">
        <v>1.0906022488999547E-2</v>
      </c>
      <c r="CM136">
        <v>1.0906022488999547E-2</v>
      </c>
      <c r="CN136">
        <v>1.0906022488999547E-2</v>
      </c>
      <c r="CO136">
        <v>1.5536740302731909E-2</v>
      </c>
      <c r="CP136">
        <v>1.0335568650852207E-2</v>
      </c>
      <c r="CQ136">
        <v>1.2281249188607162E-2</v>
      </c>
      <c r="CR136">
        <v>1.2281249188607162E-2</v>
      </c>
      <c r="CS136">
        <v>1.2281249188607162E-2</v>
      </c>
      <c r="CT136">
        <v>1.4026669118360067E-2</v>
      </c>
      <c r="CU136">
        <v>9.4150281571501564E-3</v>
      </c>
      <c r="CV136">
        <v>1.5213148429101106E-2</v>
      </c>
      <c r="CW136">
        <v>5.4456966721536434E-3</v>
      </c>
      <c r="CX136">
        <v>1.7100020922079025E-2</v>
      </c>
      <c r="CY136">
        <v>1.34225857670352E-2</v>
      </c>
    </row>
    <row r="137" spans="1:104" x14ac:dyDescent="0.2">
      <c r="A137" s="1" t="s">
        <v>135</v>
      </c>
      <c r="B137" s="1">
        <v>5</v>
      </c>
      <c r="C137" s="1">
        <v>35</v>
      </c>
      <c r="D137" s="1">
        <v>1</v>
      </c>
      <c r="E137" s="1">
        <v>1</v>
      </c>
      <c r="F137" s="1">
        <v>0.214713812</v>
      </c>
      <c r="G137" s="1">
        <v>0</v>
      </c>
      <c r="H137" s="1">
        <v>35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 t="s">
        <v>8</v>
      </c>
      <c r="Q137" s="1">
        <v>3600</v>
      </c>
      <c r="R137" s="1">
        <v>138</v>
      </c>
      <c r="S137" s="1">
        <v>0</v>
      </c>
      <c r="T137" s="1" t="b">
        <v>0</v>
      </c>
      <c r="U137" s="1" t="b">
        <v>0</v>
      </c>
      <c r="V137" s="1" t="b">
        <v>0</v>
      </c>
      <c r="W137" s="1" t="s">
        <v>0</v>
      </c>
      <c r="X137" s="1" t="s">
        <v>0</v>
      </c>
      <c r="Y137" s="1" t="b">
        <v>0</v>
      </c>
      <c r="Z137" s="1"/>
      <c r="AA137" s="5" t="s">
        <v>134</v>
      </c>
      <c r="AB137">
        <v>7.7324581660888228E-4</v>
      </c>
      <c r="AC137">
        <v>1.5157623622037198E-2</v>
      </c>
      <c r="AD137">
        <v>8.4735615423831637E-3</v>
      </c>
      <c r="AE137">
        <v>5.3728274235063022E-3</v>
      </c>
      <c r="AF137">
        <v>2.1925982600935127E-3</v>
      </c>
      <c r="AG137">
        <v>5.6235939493804891E-2</v>
      </c>
      <c r="AH137">
        <v>0.16533067998992981</v>
      </c>
      <c r="AI137">
        <v>0.28178898835997557</v>
      </c>
      <c r="AJ137">
        <v>0.20394036895482895</v>
      </c>
      <c r="AK137">
        <v>0.33763582898233069</v>
      </c>
      <c r="AL137">
        <v>1.6569667920530062E-3</v>
      </c>
      <c r="AM137">
        <v>0.25645662401263475</v>
      </c>
      <c r="AN137">
        <v>5.7883729099261092E-3</v>
      </c>
      <c r="AO137">
        <v>3.1437383796713088E-3</v>
      </c>
      <c r="AP137">
        <v>3.80359223441325E-2</v>
      </c>
      <c r="AQ137">
        <v>0.6796036879615851</v>
      </c>
      <c r="AU137" s="5" t="s">
        <v>134</v>
      </c>
      <c r="AV137">
        <v>2.5284860174682105E-2</v>
      </c>
      <c r="AW137">
        <v>2.6532861997776082E-2</v>
      </c>
      <c r="AX137">
        <v>3.5027329409082958E-2</v>
      </c>
      <c r="AY137">
        <v>2.7128239373517604E-2</v>
      </c>
      <c r="AZ137">
        <v>2.7128239373517604E-2</v>
      </c>
      <c r="BA137">
        <v>2.3408542956060711E-2</v>
      </c>
      <c r="BB137">
        <v>3.5996169315891974E-2</v>
      </c>
      <c r="BC137">
        <v>2.0165705785972019E-2</v>
      </c>
      <c r="BD137">
        <v>2.3525339127265777E-2</v>
      </c>
      <c r="BE137">
        <v>1.9828328185900104E-2</v>
      </c>
      <c r="BF137">
        <v>1.9442575653514052E-2</v>
      </c>
      <c r="BH137">
        <v>2.0517171202578108E-2</v>
      </c>
      <c r="BI137" t="e">
        <v>#DIV/0!</v>
      </c>
      <c r="BJ137">
        <v>2.173172601044188E-2</v>
      </c>
      <c r="BK137">
        <v>2.0379098714444328E-2</v>
      </c>
      <c r="BO137" s="5" t="s">
        <v>134</v>
      </c>
      <c r="BP137">
        <v>5.3069073191337808E-2</v>
      </c>
      <c r="BQ137">
        <v>5.6604607827869156E-2</v>
      </c>
      <c r="BR137">
        <v>8.547585906236331E-2</v>
      </c>
      <c r="BS137">
        <v>1.7496355363913706E-2</v>
      </c>
      <c r="BT137">
        <v>1.7496355363913706E-2</v>
      </c>
      <c r="BU137">
        <v>6.4365030656628325E-2</v>
      </c>
      <c r="BV137">
        <v>5.2489065751541289E-2</v>
      </c>
      <c r="BW137">
        <v>5.1110125463530866E-2</v>
      </c>
      <c r="BX137">
        <v>8.0178372885531562E-2</v>
      </c>
      <c r="BY137">
        <v>6.8957248022944034E-2</v>
      </c>
      <c r="BZ137">
        <v>5.6604608017152662E-2</v>
      </c>
      <c r="CA137">
        <v>2.9277002139663166E-2</v>
      </c>
      <c r="CB137">
        <v>5.76760833996788E-2</v>
      </c>
      <c r="CC137">
        <v>3.9771725175768123E-2</v>
      </c>
      <c r="CD137">
        <v>6.4681322502032942E-2</v>
      </c>
      <c r="CE137">
        <v>6.4206300154983215E-2</v>
      </c>
      <c r="CI137" s="5" t="s">
        <v>134</v>
      </c>
      <c r="CJ137">
        <v>8.262140976394116E-3</v>
      </c>
      <c r="CK137">
        <v>2.0946360430215395E-2</v>
      </c>
      <c r="CL137">
        <v>2.8044299948102726E-2</v>
      </c>
      <c r="CM137">
        <v>2.1979349168135969E-2</v>
      </c>
      <c r="CN137">
        <v>2.1979349168135969E-2</v>
      </c>
      <c r="CO137">
        <v>1.9323671499999903E-2</v>
      </c>
      <c r="CP137">
        <v>2.8864481557356159E-2</v>
      </c>
      <c r="CQ137">
        <v>1.6524281411950063E-2</v>
      </c>
      <c r="CR137">
        <v>1.932367156249841E-2</v>
      </c>
      <c r="CS137">
        <v>1.638243948266738E-2</v>
      </c>
      <c r="CT137">
        <v>1.6239358644215926E-2</v>
      </c>
      <c r="CU137">
        <v>4.04190458821154E-3</v>
      </c>
      <c r="CV137">
        <v>1.8188261600551613E-2</v>
      </c>
      <c r="CW137">
        <v>1.3381141180633349E-2</v>
      </c>
      <c r="CX137">
        <v>1.7617954098623968E-2</v>
      </c>
      <c r="CY137">
        <v>1.6239358757471348E-2</v>
      </c>
    </row>
    <row r="138" spans="1:104" x14ac:dyDescent="0.2">
      <c r="A138" s="1" t="s">
        <v>135</v>
      </c>
      <c r="B138" s="1">
        <v>5</v>
      </c>
      <c r="C138" s="1">
        <v>35</v>
      </c>
      <c r="D138" s="1">
        <v>1</v>
      </c>
      <c r="E138" s="1">
        <v>1</v>
      </c>
      <c r="F138" s="1">
        <v>1.01590395</v>
      </c>
      <c r="G138" s="1">
        <v>0</v>
      </c>
      <c r="H138" s="1">
        <v>35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 t="s">
        <v>8</v>
      </c>
      <c r="Q138" s="1">
        <v>3600</v>
      </c>
      <c r="R138" s="1">
        <v>15</v>
      </c>
      <c r="S138" s="1">
        <v>0</v>
      </c>
      <c r="T138" s="1" t="b">
        <v>0</v>
      </c>
      <c r="U138" s="1" t="b">
        <v>0</v>
      </c>
      <c r="V138" s="1" t="b">
        <v>0</v>
      </c>
      <c r="W138" s="1" t="s">
        <v>0</v>
      </c>
      <c r="X138" s="1" t="s">
        <v>0</v>
      </c>
      <c r="Y138" s="1" t="b">
        <v>0</v>
      </c>
      <c r="Z138" s="1"/>
      <c r="AA138" s="5" t="s">
        <v>76</v>
      </c>
      <c r="AB138">
        <v>2.2263195507616546E-3</v>
      </c>
      <c r="AC138">
        <v>1.194395785886947E-2</v>
      </c>
      <c r="AD138">
        <v>5.3121628373807407E-3</v>
      </c>
      <c r="AE138">
        <v>0.11518319658353315</v>
      </c>
      <c r="AF138">
        <v>0.18214643460521771</v>
      </c>
      <c r="AG138">
        <v>3.2033835283480645E-2</v>
      </c>
      <c r="AH138">
        <v>7.3736430552374605E-3</v>
      </c>
      <c r="AI138">
        <v>1.8645116394438714E-2</v>
      </c>
      <c r="AJ138">
        <v>4.7016882745534077E-3</v>
      </c>
      <c r="AK138">
        <v>6.5631285434535697E-2</v>
      </c>
      <c r="AL138">
        <v>3.8884759889062197E-2</v>
      </c>
      <c r="AM138">
        <v>3.6742346141741114E-2</v>
      </c>
      <c r="AN138">
        <v>7.9061144640014194E-3</v>
      </c>
      <c r="AO138">
        <v>1.3015995768619533</v>
      </c>
      <c r="AP138">
        <v>1.0120431387342728E-2</v>
      </c>
      <c r="AQ138">
        <v>0.11117988889953544</v>
      </c>
      <c r="AU138" s="5" t="s">
        <v>76</v>
      </c>
      <c r="AV138">
        <v>1.7326489629237465E-2</v>
      </c>
      <c r="AW138">
        <v>5.7935047633503746E-2</v>
      </c>
      <c r="AX138">
        <v>3.2989634122377494E-2</v>
      </c>
      <c r="AY138">
        <v>0.14105509338605376</v>
      </c>
      <c r="AZ138">
        <v>0.58164880411043529</v>
      </c>
      <c r="BA138">
        <v>0.69566806967461203</v>
      </c>
      <c r="BB138">
        <v>7.6687079363610133E-2</v>
      </c>
      <c r="BC138">
        <v>0.74420796297942382</v>
      </c>
      <c r="BD138">
        <v>1.4748402722284533</v>
      </c>
      <c r="BE138">
        <v>0.70597240943275252</v>
      </c>
      <c r="BF138">
        <v>0.82197457390124906</v>
      </c>
      <c r="BH138">
        <v>0.36415379684049742</v>
      </c>
      <c r="BI138" t="e">
        <v>#DIV/0!</v>
      </c>
      <c r="BJ138">
        <v>0.18447770162328797</v>
      </c>
      <c r="BK138">
        <v>5.2026899939571443E-2</v>
      </c>
      <c r="BO138" s="5" t="s">
        <v>76</v>
      </c>
      <c r="BP138">
        <v>9.1134349429397334E-3</v>
      </c>
      <c r="BQ138">
        <v>3.0814002529470443E-2</v>
      </c>
      <c r="BR138">
        <v>0.2878926169176827</v>
      </c>
      <c r="BS138">
        <v>0.29597693300634959</v>
      </c>
      <c r="BT138">
        <v>0.28294480596804922</v>
      </c>
      <c r="BU138">
        <v>0.27793976776460244</v>
      </c>
      <c r="BV138">
        <v>3.4991241870979017E-2</v>
      </c>
      <c r="BW138">
        <v>0.30462734312041517</v>
      </c>
      <c r="BX138">
        <v>0.33198592781497904</v>
      </c>
      <c r="BY138">
        <v>0.27528491762037338</v>
      </c>
      <c r="BZ138">
        <v>0.21545567148925615</v>
      </c>
      <c r="CA138">
        <v>8.8751338568655198E-3</v>
      </c>
      <c r="CB138">
        <v>7.4290772113036977E-3</v>
      </c>
      <c r="CC138">
        <v>1.5476402454111591E-2</v>
      </c>
      <c r="CD138">
        <v>0.10206994756519547</v>
      </c>
      <c r="CE138">
        <v>3.5545788589081105E-2</v>
      </c>
      <c r="CI138" s="5" t="s">
        <v>76</v>
      </c>
      <c r="CJ138">
        <v>1.2820605598266642E-2</v>
      </c>
      <c r="CK138">
        <v>3.1595314196359608E-2</v>
      </c>
      <c r="CL138">
        <v>0.29334518074481869</v>
      </c>
      <c r="CM138">
        <v>0.29979776260888913</v>
      </c>
      <c r="CN138">
        <v>0.29012858710731076</v>
      </c>
      <c r="CO138">
        <v>0.2696583185304422</v>
      </c>
      <c r="CP138">
        <v>4.3067031178605435E-2</v>
      </c>
      <c r="CQ138">
        <v>0.28442858917530933</v>
      </c>
      <c r="CR138">
        <v>0.32719979949920969</v>
      </c>
      <c r="CS138">
        <v>0.27620439181723339</v>
      </c>
      <c r="CT138">
        <v>0.20526359205676617</v>
      </c>
      <c r="CU138">
        <v>2.8868891215425027E-3</v>
      </c>
      <c r="CV138">
        <v>1.9446511028735645E-2</v>
      </c>
      <c r="CW138">
        <v>3.4073151490632814E-3</v>
      </c>
      <c r="CX138">
        <v>9.1705174061019162E-2</v>
      </c>
      <c r="CY138">
        <v>2.7710180095638449E-2</v>
      </c>
    </row>
    <row r="139" spans="1:104" x14ac:dyDescent="0.2">
      <c r="A139" s="1" t="s">
        <v>135</v>
      </c>
      <c r="B139" s="1">
        <v>5</v>
      </c>
      <c r="C139" s="1">
        <v>35</v>
      </c>
      <c r="D139" s="1">
        <v>1</v>
      </c>
      <c r="E139" s="1">
        <v>1</v>
      </c>
      <c r="F139" s="1">
        <v>0.37496399899999999</v>
      </c>
      <c r="G139" s="1">
        <v>0</v>
      </c>
      <c r="H139" s="1">
        <v>35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 t="s">
        <v>8</v>
      </c>
      <c r="Q139" s="1">
        <v>3600</v>
      </c>
      <c r="R139" s="1">
        <v>89</v>
      </c>
      <c r="S139" s="1">
        <v>0</v>
      </c>
      <c r="T139" s="1" t="b">
        <v>0</v>
      </c>
      <c r="U139" s="1" t="b">
        <v>0</v>
      </c>
      <c r="V139" s="1" t="b">
        <v>0</v>
      </c>
      <c r="W139" s="1" t="s">
        <v>0</v>
      </c>
      <c r="X139" s="1" t="s">
        <v>0</v>
      </c>
      <c r="Y139" s="1" t="b">
        <v>0</v>
      </c>
      <c r="Z139" s="1"/>
      <c r="AA139" s="5" t="s">
        <v>67</v>
      </c>
      <c r="AB139">
        <v>1.1553659968999554</v>
      </c>
      <c r="AC139">
        <v>6.246331747744225E-2</v>
      </c>
      <c r="AD139">
        <v>5.9114636338556084E-2</v>
      </c>
      <c r="AE139">
        <v>6.0613180586356445E-2</v>
      </c>
      <c r="AF139">
        <v>3.4989225142518336E-2</v>
      </c>
      <c r="AG139">
        <v>1.314758752715039E-2</v>
      </c>
      <c r="AH139">
        <v>2.7813118649149381E-2</v>
      </c>
      <c r="AI139">
        <v>7.3765260180391534E-2</v>
      </c>
      <c r="AJ139">
        <v>0.11706040961328404</v>
      </c>
      <c r="AK139">
        <v>0.12891359741772498</v>
      </c>
      <c r="AL139">
        <v>0.16122858303237345</v>
      </c>
      <c r="AN139">
        <v>3.2584657265741251E-2</v>
      </c>
      <c r="AO139">
        <v>0.3164649227375928</v>
      </c>
      <c r="AP139">
        <v>0.15276149182201948</v>
      </c>
      <c r="AQ139">
        <v>8.504343959914025E-2</v>
      </c>
      <c r="AU139" s="5" t="s">
        <v>67</v>
      </c>
      <c r="AV139">
        <v>1.0465675316451085E-2</v>
      </c>
      <c r="AW139">
        <v>2.8418405371972353E-2</v>
      </c>
      <c r="AX139">
        <v>1.2191135194327872E-2</v>
      </c>
      <c r="AY139">
        <v>1.2191135194327872E-2</v>
      </c>
      <c r="AZ139">
        <v>1.2191135194327872E-2</v>
      </c>
      <c r="BA139">
        <v>20.480189019177651</v>
      </c>
      <c r="BB139">
        <v>2.2197660227045828E-2</v>
      </c>
      <c r="BC139">
        <v>0.16120637850959876</v>
      </c>
      <c r="BD139">
        <v>0.16120637850959876</v>
      </c>
      <c r="BE139">
        <v>0.16120637850959876</v>
      </c>
      <c r="BF139">
        <v>82.493764889147627</v>
      </c>
      <c r="BH139">
        <v>1.593567318169016E-2</v>
      </c>
      <c r="BI139" t="e">
        <v>#DIV/0!</v>
      </c>
      <c r="BJ139">
        <v>7.6830453041193533E-3</v>
      </c>
      <c r="BK139">
        <v>2.1220085104295582E-2</v>
      </c>
      <c r="BO139" s="5" t="s">
        <v>67</v>
      </c>
      <c r="BP139">
        <v>4.0118708426342069E-2</v>
      </c>
      <c r="BQ139">
        <v>1.9173598721384695E-2</v>
      </c>
      <c r="BR139">
        <v>0.24190601174530246</v>
      </c>
      <c r="BS139">
        <v>0.24190601174530246</v>
      </c>
      <c r="BT139">
        <v>0.24190601174530246</v>
      </c>
      <c r="BU139">
        <v>0.26472544476983556</v>
      </c>
      <c r="BV139">
        <v>2.9906117503660689E-2</v>
      </c>
      <c r="BW139">
        <v>0.29981246996543726</v>
      </c>
      <c r="BX139">
        <v>0.29981246996543726</v>
      </c>
      <c r="BY139">
        <v>0.29981246996543726</v>
      </c>
      <c r="BZ139">
        <v>0.37275160409116664</v>
      </c>
      <c r="CB139">
        <v>2.6707787212815852E-2</v>
      </c>
      <c r="CC139">
        <v>2.2589556565891986E-2</v>
      </c>
      <c r="CD139">
        <v>2.9629629749999227E-2</v>
      </c>
      <c r="CE139">
        <v>2.1340533857480214E-2</v>
      </c>
      <c r="CI139" s="5" t="s">
        <v>67</v>
      </c>
      <c r="CJ139">
        <v>1.4502888925911721E-2</v>
      </c>
      <c r="CK139">
        <v>2.5361282162714639E-2</v>
      </c>
      <c r="CL139">
        <v>0.26876517690546259</v>
      </c>
      <c r="CM139">
        <v>0.26876517690546259</v>
      </c>
      <c r="CN139">
        <v>0.26876517690546259</v>
      </c>
      <c r="CO139">
        <v>0.27836371650382563</v>
      </c>
      <c r="CP139">
        <v>1.9799328876345137E-2</v>
      </c>
      <c r="CQ139">
        <v>0.31903011837508743</v>
      </c>
      <c r="CR139">
        <v>0.31903011837508743</v>
      </c>
      <c r="CS139">
        <v>0.31903011837508743</v>
      </c>
      <c r="CT139">
        <v>0.4027612615555784</v>
      </c>
      <c r="CV139">
        <v>1.3198910626058633E-2</v>
      </c>
      <c r="CW139">
        <v>2.8152479631614671E-3</v>
      </c>
      <c r="CX139">
        <v>7.0705289968772869E-3</v>
      </c>
      <c r="CY139">
        <v>1.9331929885745561E-2</v>
      </c>
    </row>
    <row r="140" spans="1:104" s="7" customFormat="1" ht="14" customHeight="1" x14ac:dyDescent="0.2">
      <c r="A140" s="1" t="s">
        <v>135</v>
      </c>
      <c r="B140" s="1">
        <v>5</v>
      </c>
      <c r="C140" s="1">
        <v>35</v>
      </c>
      <c r="D140" s="1">
        <v>0.91666666699999999</v>
      </c>
      <c r="E140" s="1">
        <v>1</v>
      </c>
      <c r="F140" s="1">
        <v>0.52942109100000001</v>
      </c>
      <c r="G140" s="1">
        <v>0</v>
      </c>
      <c r="H140" s="1">
        <v>35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 t="s">
        <v>8</v>
      </c>
      <c r="Q140" s="1">
        <v>3600</v>
      </c>
      <c r="R140" s="1">
        <v>42</v>
      </c>
      <c r="S140" s="1">
        <v>0</v>
      </c>
      <c r="T140" s="1" t="b">
        <v>0</v>
      </c>
      <c r="U140" s="1" t="b">
        <v>0</v>
      </c>
      <c r="V140" s="1" t="b">
        <v>0</v>
      </c>
      <c r="W140" s="1" t="s">
        <v>0</v>
      </c>
      <c r="X140" s="1" t="s">
        <v>0</v>
      </c>
      <c r="Y140" s="1" t="b">
        <v>0</v>
      </c>
      <c r="Z140" s="1"/>
      <c r="AA140" s="5" t="s">
        <v>27</v>
      </c>
      <c r="AB140">
        <v>0.22356446650218462</v>
      </c>
      <c r="AC140">
        <v>0.14286581826264433</v>
      </c>
      <c r="AD140">
        <v>1.0753538896554265E-2</v>
      </c>
      <c r="AE140">
        <v>0.15837482859708368</v>
      </c>
      <c r="AF140">
        <v>0.11856614423569617</v>
      </c>
      <c r="AG140">
        <v>0.13149893745203398</v>
      </c>
      <c r="AH140">
        <v>2.691155559009608E-2</v>
      </c>
      <c r="AI140">
        <v>9.0180016530340606E-2</v>
      </c>
      <c r="AJ140">
        <v>3.9671325654248794E-2</v>
      </c>
      <c r="AK140">
        <v>6.5963362146236937E-2</v>
      </c>
      <c r="AL140">
        <v>0.10765079035984872</v>
      </c>
      <c r="AM140">
        <v>1.9493588689613438E-2</v>
      </c>
      <c r="AN140">
        <v>1.5535155916201996E-2</v>
      </c>
      <c r="AO140">
        <v>2.314277613198378</v>
      </c>
      <c r="AP140">
        <v>2.9266055108538632E-2</v>
      </c>
      <c r="AQ140">
        <v>4.8891026988682569E-3</v>
      </c>
      <c r="AR140"/>
      <c r="AS140"/>
      <c r="AT140"/>
      <c r="AU140" s="5" t="s">
        <v>27</v>
      </c>
      <c r="AV140">
        <v>1.751534326965936E-2</v>
      </c>
      <c r="AW140">
        <v>0.72820351156492402</v>
      </c>
      <c r="AX140">
        <v>13.396583465579177</v>
      </c>
      <c r="AY140">
        <v>45.14729573580663</v>
      </c>
      <c r="AZ140">
        <v>43.748195009825864</v>
      </c>
      <c r="BA140">
        <v>55.203987543982102</v>
      </c>
      <c r="BB140">
        <v>0.72761702501808889</v>
      </c>
      <c r="BC140">
        <v>39.567319326569482</v>
      </c>
      <c r="BD140">
        <v>39.567319326569482</v>
      </c>
      <c r="BE140">
        <v>34.433203053226634</v>
      </c>
      <c r="BF140">
        <v>0.90219404889422472</v>
      </c>
      <c r="BG140"/>
      <c r="BH140">
        <v>7.0228623920192291E-3</v>
      </c>
      <c r="BI140" t="e">
        <v>#DIV/0!</v>
      </c>
      <c r="BJ140">
        <v>2042.720947751686</v>
      </c>
      <c r="BK140" t="e">
        <v>#DIV/0!</v>
      </c>
      <c r="BL140"/>
      <c r="BO140" s="5" t="s">
        <v>27</v>
      </c>
      <c r="BP140">
        <v>1.307201865760209E-2</v>
      </c>
      <c r="BQ140">
        <v>0.15804065017033828</v>
      </c>
      <c r="BR140">
        <v>6.1435911849688808E-2</v>
      </c>
      <c r="BS140">
        <v>6.1435911849688808E-2</v>
      </c>
      <c r="BT140">
        <v>6.1435911849688808E-2</v>
      </c>
      <c r="BU140">
        <v>6.1435911849688808E-2</v>
      </c>
      <c r="BV140">
        <v>0.15804065017033828</v>
      </c>
      <c r="BW140">
        <v>6.1435911849688808E-2</v>
      </c>
      <c r="BX140">
        <v>6.1435911849688808E-2</v>
      </c>
      <c r="BY140">
        <v>6.1435911849688808E-2</v>
      </c>
      <c r="BZ140">
        <v>6.1435911849688808E-2</v>
      </c>
      <c r="CA140">
        <v>1.0715648402176273E-2</v>
      </c>
      <c r="CB140">
        <v>2.4487030711630723E-2</v>
      </c>
      <c r="CC140">
        <v>9.7922140588697221E-3</v>
      </c>
      <c r="CD140">
        <v>0.15804065017033828</v>
      </c>
      <c r="CE140">
        <v>0</v>
      </c>
      <c r="CF140"/>
      <c r="CI140" s="5" t="s">
        <v>27</v>
      </c>
      <c r="CJ140">
        <v>7.0725622615044649E-3</v>
      </c>
      <c r="CK140">
        <v>0.16515265801663259</v>
      </c>
      <c r="CL140">
        <v>6.5245213134164468E-2</v>
      </c>
      <c r="CM140">
        <v>6.5245213134164468E-2</v>
      </c>
      <c r="CN140">
        <v>6.5245213134164468E-2</v>
      </c>
      <c r="CO140">
        <v>6.5245213134164468E-2</v>
      </c>
      <c r="CP140">
        <v>0.16515265801663259</v>
      </c>
      <c r="CQ140">
        <v>6.5245213134164468E-2</v>
      </c>
      <c r="CR140">
        <v>6.5245213134164468E-2</v>
      </c>
      <c r="CS140">
        <v>6.5245213134164468E-2</v>
      </c>
      <c r="CT140">
        <v>6.5245213134164468E-2</v>
      </c>
      <c r="CU140">
        <v>2.619915303906423E-3</v>
      </c>
      <c r="CV140">
        <v>2.3907209874293543E-2</v>
      </c>
      <c r="CW140">
        <v>2.7318909201308724E-3</v>
      </c>
      <c r="CX140">
        <v>0.16515265801663259</v>
      </c>
      <c r="CY140">
        <v>0</v>
      </c>
      <c r="CZ140"/>
    </row>
    <row r="141" spans="1:104" ht="16" customHeight="1" x14ac:dyDescent="0.2">
      <c r="A141" s="6" t="s">
        <v>135</v>
      </c>
      <c r="B141" s="6">
        <v>5</v>
      </c>
      <c r="C141" s="6">
        <v>35</v>
      </c>
      <c r="D141" s="6">
        <v>0.91666666699999999</v>
      </c>
      <c r="E141" s="6">
        <v>1</v>
      </c>
      <c r="F141" s="6">
        <v>0.35276102999999998</v>
      </c>
      <c r="G141" s="6">
        <v>0</v>
      </c>
      <c r="H141" s="6">
        <v>35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 t="s">
        <v>8</v>
      </c>
      <c r="Q141" s="6">
        <v>3600</v>
      </c>
      <c r="R141" s="6">
        <v>0</v>
      </c>
      <c r="S141" s="6">
        <v>0</v>
      </c>
      <c r="T141" s="6" t="b">
        <v>0</v>
      </c>
      <c r="U141" s="6" t="b">
        <v>0</v>
      </c>
      <c r="V141" s="6" t="b">
        <v>0</v>
      </c>
      <c r="W141" s="6" t="s">
        <v>0</v>
      </c>
      <c r="X141" s="6" t="s">
        <v>0</v>
      </c>
      <c r="Y141" s="6" t="b">
        <v>0</v>
      </c>
      <c r="Z141" s="6"/>
      <c r="AA141" s="5" t="s">
        <v>133</v>
      </c>
      <c r="AB141">
        <v>1.141863216178571E-4</v>
      </c>
      <c r="AC141">
        <v>8.5666924118763422E-4</v>
      </c>
      <c r="AD141">
        <v>1.2448778109357384E-3</v>
      </c>
      <c r="AE141">
        <v>1.2678575486963495E-3</v>
      </c>
      <c r="AF141">
        <v>5.5429533406447358E-2</v>
      </c>
      <c r="AG141">
        <v>6.9857929335080551E-4</v>
      </c>
      <c r="AH141">
        <v>3.6600743043371459E-3</v>
      </c>
      <c r="AI141">
        <v>1.4597486258668699E-3</v>
      </c>
      <c r="AJ141">
        <v>1.220703125E-3</v>
      </c>
      <c r="AK141">
        <v>2.9863598200012371E-3</v>
      </c>
      <c r="AL141">
        <v>6.7138671875E-4</v>
      </c>
      <c r="AM141">
        <v>2.1213203435596319E-2</v>
      </c>
      <c r="AN141">
        <v>4.7864950992914193E-4</v>
      </c>
      <c r="AO141">
        <v>0.21297589062433714</v>
      </c>
      <c r="AP141">
        <v>1.3709153714121217E-3</v>
      </c>
      <c r="AQ141">
        <v>1.6840947903630631E-2</v>
      </c>
      <c r="AU141" s="5" t="s">
        <v>133</v>
      </c>
      <c r="AV141">
        <v>9.9686972010686169E-3</v>
      </c>
      <c r="AW141">
        <v>1.0209523489197894E-2</v>
      </c>
      <c r="AX141">
        <v>1.5947440021637772E-2</v>
      </c>
      <c r="AY141">
        <v>1.99611924293665E-2</v>
      </c>
      <c r="AZ141">
        <v>1.8546670392169916E-2</v>
      </c>
      <c r="BA141">
        <v>1.6975877026123559E-2</v>
      </c>
      <c r="BB141">
        <v>1.9773573654529381E-2</v>
      </c>
      <c r="BC141">
        <v>2.249555801907481E-2</v>
      </c>
      <c r="BD141">
        <v>2.4798647508356839E-2</v>
      </c>
      <c r="BE141">
        <v>2.4822919341860816E-2</v>
      </c>
      <c r="BF141">
        <v>1.8047566445686437E-2</v>
      </c>
      <c r="BH141">
        <v>1.2039605502512728E-2</v>
      </c>
      <c r="BI141" t="e">
        <v>#DIV/0!</v>
      </c>
      <c r="BJ141">
        <v>1.3774310748118796E-2</v>
      </c>
      <c r="BK141">
        <v>8.5691688026557321E-3</v>
      </c>
      <c r="BO141" s="5" t="s">
        <v>133</v>
      </c>
      <c r="BP141">
        <v>9.2411822177884517E-2</v>
      </c>
      <c r="BQ141">
        <v>9.4378251436762498E-2</v>
      </c>
      <c r="BR141">
        <v>0.11930314968320886</v>
      </c>
      <c r="BS141">
        <v>5.9071481107697582E-2</v>
      </c>
      <c r="BT141">
        <v>5.0706668604385677E-2</v>
      </c>
      <c r="BU141">
        <v>8.8347755956519863E-2</v>
      </c>
      <c r="BV141">
        <v>9.912380152626106E-2</v>
      </c>
      <c r="BW141">
        <v>9.437825143676308E-2</v>
      </c>
      <c r="BX141">
        <v>0.11338355724380822</v>
      </c>
      <c r="BY141">
        <v>0.14437732429415534</v>
      </c>
      <c r="BZ141">
        <v>0.11338355690973048</v>
      </c>
      <c r="CA141">
        <v>8.131156282495007E-2</v>
      </c>
      <c r="CB141">
        <v>0.11051262139213108</v>
      </c>
      <c r="CC141">
        <v>5.123475382979896E-2</v>
      </c>
      <c r="CD141">
        <v>0.10799108899145822</v>
      </c>
      <c r="CE141">
        <v>6.7759635681812702E-2</v>
      </c>
      <c r="CI141" s="5" t="s">
        <v>133</v>
      </c>
      <c r="CJ141">
        <v>2.1427478357050778E-2</v>
      </c>
      <c r="CK141">
        <v>1.0101009999991384E-2</v>
      </c>
      <c r="CL141">
        <v>1.1516923370696848E-2</v>
      </c>
      <c r="CM141">
        <v>1.3551927000857746E-2</v>
      </c>
      <c r="CN141">
        <v>1.3551927000857746E-2</v>
      </c>
      <c r="CO141">
        <v>1.3170105737394926E-2</v>
      </c>
      <c r="CP141">
        <v>1.3170105737394926E-2</v>
      </c>
      <c r="CQ141">
        <v>1.8349395901946067E-2</v>
      </c>
      <c r="CR141">
        <v>1.8349395901952118E-2</v>
      </c>
      <c r="CS141">
        <v>1.8069236001119766E-2</v>
      </c>
      <c r="CT141">
        <v>1.531894013783758E-2</v>
      </c>
      <c r="CU141">
        <v>1.4982204183629911E-2</v>
      </c>
      <c r="CV141">
        <v>1.2676666941946248E-2</v>
      </c>
      <c r="CW141">
        <v>1.7078251276596765E-2</v>
      </c>
      <c r="CX141">
        <v>1.1516923370696848E-2</v>
      </c>
      <c r="CY141">
        <v>8.4511113791411931E-3</v>
      </c>
    </row>
    <row r="142" spans="1:104" x14ac:dyDescent="0.2">
      <c r="A142" s="1" t="s">
        <v>135</v>
      </c>
      <c r="B142" s="1">
        <v>2</v>
      </c>
      <c r="C142" s="1">
        <v>35</v>
      </c>
      <c r="D142" s="1">
        <v>1</v>
      </c>
      <c r="E142" s="1">
        <v>1</v>
      </c>
      <c r="F142" s="1">
        <v>6.3492060000000003E-2</v>
      </c>
      <c r="G142" s="1">
        <v>0</v>
      </c>
      <c r="H142" s="1">
        <v>35</v>
      </c>
      <c r="I142" s="1">
        <v>4</v>
      </c>
      <c r="J142" s="1">
        <v>60</v>
      </c>
      <c r="K142" s="1">
        <v>15</v>
      </c>
      <c r="L142" s="1">
        <v>1.849629E-3</v>
      </c>
      <c r="M142" s="1">
        <v>0</v>
      </c>
      <c r="N142" s="1">
        <v>1.849629E-3</v>
      </c>
      <c r="O142" s="1">
        <v>-4</v>
      </c>
      <c r="P142" s="1" t="s">
        <v>9</v>
      </c>
      <c r="Q142" s="1">
        <v>3600</v>
      </c>
      <c r="R142" s="1">
        <v>138</v>
      </c>
      <c r="S142" s="1">
        <v>0</v>
      </c>
      <c r="T142" s="1" t="b">
        <v>0</v>
      </c>
      <c r="U142" s="1" t="b">
        <v>0</v>
      </c>
      <c r="V142" s="1" t="b">
        <v>0</v>
      </c>
      <c r="W142" s="1" t="s">
        <v>0</v>
      </c>
      <c r="X142" s="1" t="s">
        <v>0</v>
      </c>
      <c r="Y142" s="1" t="b">
        <v>0</v>
      </c>
      <c r="Z142" s="1"/>
      <c r="AA142" s="5" t="s">
        <v>137</v>
      </c>
      <c r="AB142">
        <v>1033.1265802247663</v>
      </c>
      <c r="AC142">
        <v>95.532695728228475</v>
      </c>
      <c r="AD142">
        <v>48.163079855256726</v>
      </c>
      <c r="AE142">
        <v>95.034118747989098</v>
      </c>
      <c r="AF142">
        <v>94.310567374825851</v>
      </c>
      <c r="AG142">
        <v>157.93741699297476</v>
      </c>
      <c r="AH142">
        <v>76.002189338786337</v>
      </c>
      <c r="AI142">
        <v>123.25449352648594</v>
      </c>
      <c r="AJ142">
        <v>139.9534118919826</v>
      </c>
      <c r="AK142">
        <v>142.52513114083456</v>
      </c>
      <c r="AL142">
        <v>162.60755667655081</v>
      </c>
      <c r="AM142">
        <v>0</v>
      </c>
      <c r="AN142">
        <v>627.72282263496288</v>
      </c>
      <c r="AO142">
        <v>1.8635417478578606</v>
      </c>
      <c r="AP142">
        <v>67.37224359722444</v>
      </c>
      <c r="AQ142">
        <v>76.992027600476106</v>
      </c>
      <c r="AU142" s="5" t="s">
        <v>137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H142">
        <v>0</v>
      </c>
      <c r="BI142" t="e">
        <v>#DIV/0!</v>
      </c>
      <c r="BJ142">
        <v>0</v>
      </c>
      <c r="BK142">
        <v>0</v>
      </c>
      <c r="BO142" s="5" t="s">
        <v>137</v>
      </c>
      <c r="BP142">
        <v>4.3275518273122274E-2</v>
      </c>
      <c r="BQ142">
        <v>1.9658196937591459E-2</v>
      </c>
      <c r="BR142">
        <v>3.1320521028790863E-2</v>
      </c>
      <c r="BS142">
        <v>3.2255667081278742E-2</v>
      </c>
      <c r="BT142">
        <v>3.2255667081278742E-2</v>
      </c>
      <c r="BU142">
        <v>2.2480008310988106E-2</v>
      </c>
      <c r="BV142">
        <v>1.9658196981450982E-2</v>
      </c>
      <c r="BW142">
        <v>1.4425172611640339E-2</v>
      </c>
      <c r="BX142">
        <v>9.4434922007947692E-3</v>
      </c>
      <c r="BY142">
        <v>9.4434922007947692E-3</v>
      </c>
      <c r="BZ142">
        <v>2.2480008310988106E-2</v>
      </c>
      <c r="CA142">
        <v>1.2191496007902886E-2</v>
      </c>
      <c r="CB142">
        <v>2.8330477210962816E-2</v>
      </c>
      <c r="CC142">
        <v>1.3607703646047856E-2</v>
      </c>
      <c r="CD142">
        <v>2.6147846283765628E-2</v>
      </c>
      <c r="CE142">
        <v>7.7105792327652268E-3</v>
      </c>
      <c r="CI142" s="5" t="s">
        <v>137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6.1349693251418098E-3</v>
      </c>
      <c r="CX142">
        <v>0</v>
      </c>
      <c r="CY142">
        <v>0</v>
      </c>
    </row>
    <row r="143" spans="1:104" x14ac:dyDescent="0.2">
      <c r="A143" s="1" t="s">
        <v>135</v>
      </c>
      <c r="B143" s="1">
        <v>2</v>
      </c>
      <c r="C143" s="1">
        <v>35</v>
      </c>
      <c r="D143" s="1">
        <v>1</v>
      </c>
      <c r="E143" s="1">
        <v>1</v>
      </c>
      <c r="F143" s="1">
        <v>0.119030952</v>
      </c>
      <c r="G143" s="1">
        <v>0</v>
      </c>
      <c r="H143" s="1">
        <v>35</v>
      </c>
      <c r="I143" s="1">
        <v>7</v>
      </c>
      <c r="J143" s="1">
        <v>40</v>
      </c>
      <c r="K143" s="1">
        <v>5.7142857139999998</v>
      </c>
      <c r="L143" s="1">
        <v>2.5430940000000001E-3</v>
      </c>
      <c r="M143" s="1">
        <v>0</v>
      </c>
      <c r="N143" s="1">
        <v>2.5430940000000001E-3</v>
      </c>
      <c r="O143" s="1">
        <v>-4</v>
      </c>
      <c r="P143" s="1" t="s">
        <v>9</v>
      </c>
      <c r="Q143" s="1">
        <v>3600</v>
      </c>
      <c r="R143" s="1">
        <v>15</v>
      </c>
      <c r="S143" s="1">
        <v>0</v>
      </c>
      <c r="T143" s="1" t="b">
        <v>0</v>
      </c>
      <c r="U143" s="1" t="b">
        <v>0</v>
      </c>
      <c r="V143" s="1" t="b">
        <v>0</v>
      </c>
      <c r="W143" s="1" t="s">
        <v>0</v>
      </c>
      <c r="X143" s="1" t="s">
        <v>0</v>
      </c>
      <c r="Y143" s="1" t="b">
        <v>0</v>
      </c>
      <c r="Z143" s="1"/>
      <c r="AA143" s="5" t="s">
        <v>65</v>
      </c>
      <c r="AB143">
        <v>0.35511290376761034</v>
      </c>
      <c r="AC143">
        <v>0.8339847479826118</v>
      </c>
      <c r="AD143">
        <v>0.4525898741479964</v>
      </c>
      <c r="AE143">
        <v>5.5747588550263447E-2</v>
      </c>
      <c r="AF143">
        <v>0.19808321248901248</v>
      </c>
      <c r="AG143">
        <v>7.1314558930559227E-3</v>
      </c>
      <c r="AH143">
        <v>2.2892943840923271E-2</v>
      </c>
      <c r="AI143">
        <v>8.3267098668437192E-2</v>
      </c>
      <c r="AJ143">
        <v>0.25480454072505054</v>
      </c>
      <c r="AK143">
        <v>7.3143702096148427E-2</v>
      </c>
      <c r="AN143">
        <v>7.1231962878134394E-2</v>
      </c>
      <c r="AO143">
        <v>29.504955124458871</v>
      </c>
      <c r="AP143">
        <v>6.7152001184829391E-2</v>
      </c>
      <c r="AQ143">
        <v>202.57409669199026</v>
      </c>
      <c r="AU143" s="5" t="s">
        <v>65</v>
      </c>
      <c r="AV143">
        <v>4.3094866939469303E-2</v>
      </c>
      <c r="AW143">
        <v>3.2055149678717344E-2</v>
      </c>
      <c r="AX143">
        <v>4.1168940791082749E-2</v>
      </c>
      <c r="AY143">
        <v>4.1168940791082749E-2</v>
      </c>
      <c r="AZ143">
        <v>4.1168940791082749E-2</v>
      </c>
      <c r="BA143">
        <v>20.865058747382676</v>
      </c>
      <c r="BB143">
        <v>3.5768320066225295E-2</v>
      </c>
      <c r="BC143">
        <v>4.6537463849430923E-2</v>
      </c>
      <c r="BD143">
        <v>4.6537463849430923E-2</v>
      </c>
      <c r="BE143">
        <v>4.6537463849430923E-2</v>
      </c>
      <c r="BH143">
        <v>2.8055058053652927E-2</v>
      </c>
      <c r="BI143" t="e">
        <v>#DIV/0!</v>
      </c>
      <c r="BJ143">
        <v>1.4104665666254085E-2</v>
      </c>
      <c r="BK143">
        <v>1.9501221723369176E-2</v>
      </c>
      <c r="BO143" s="5" t="s">
        <v>65</v>
      </c>
      <c r="BP143">
        <v>4.0443478150764059E-2</v>
      </c>
      <c r="BQ143">
        <v>6.1405709367900678E-2</v>
      </c>
      <c r="BR143">
        <v>6.6552502110666906E-2</v>
      </c>
      <c r="BS143">
        <v>6.6552502110666906E-2</v>
      </c>
      <c r="BT143">
        <v>6.6552502110666906E-2</v>
      </c>
      <c r="BU143">
        <v>0.23706190577773362</v>
      </c>
      <c r="BV143">
        <v>6.1405709812041707E-2</v>
      </c>
      <c r="BW143">
        <v>3.1120599858252732E-2</v>
      </c>
      <c r="BX143">
        <v>3.1120599858252732E-2</v>
      </c>
      <c r="BY143">
        <v>3.1120599858252732E-2</v>
      </c>
      <c r="CB143">
        <v>3.9691475479291367E-2</v>
      </c>
      <c r="CC143">
        <v>5.3902460116508358E-2</v>
      </c>
      <c r="CD143">
        <v>3.3709992836629475E-2</v>
      </c>
      <c r="CE143">
        <v>3.3517911584766628E-2</v>
      </c>
      <c r="CI143" s="5" t="s">
        <v>65</v>
      </c>
      <c r="CJ143">
        <v>3.5647556674628739E-2</v>
      </c>
      <c r="CK143">
        <v>2.9131530710890311E-2</v>
      </c>
      <c r="CL143">
        <v>3.5668560911208215E-2</v>
      </c>
      <c r="CM143">
        <v>3.5668560911208215E-2</v>
      </c>
      <c r="CN143">
        <v>3.5668560911208215E-2</v>
      </c>
      <c r="CO143">
        <v>0.28970290154430345</v>
      </c>
      <c r="CP143">
        <v>3.2106208181810737E-2</v>
      </c>
      <c r="CQ143">
        <v>3.8906090470835202E-2</v>
      </c>
      <c r="CR143">
        <v>3.8906090470835202E-2</v>
      </c>
      <c r="CS143">
        <v>3.8906090470835202E-2</v>
      </c>
      <c r="CV143">
        <v>2.6619005079610483E-2</v>
      </c>
      <c r="CW143">
        <v>4.1651905513912036E-3</v>
      </c>
      <c r="CX143">
        <v>1.3280797796650482E-2</v>
      </c>
      <c r="CY143">
        <v>1.8549522128255402E-2</v>
      </c>
    </row>
    <row r="144" spans="1:104" x14ac:dyDescent="0.2">
      <c r="A144" s="1" t="s">
        <v>135</v>
      </c>
      <c r="B144" s="1">
        <v>2</v>
      </c>
      <c r="C144" s="1">
        <v>35</v>
      </c>
      <c r="D144" s="1">
        <v>1</v>
      </c>
      <c r="E144" s="1">
        <v>1</v>
      </c>
      <c r="F144" s="1">
        <v>3.3598900000000001E-2</v>
      </c>
      <c r="G144" s="1">
        <v>0</v>
      </c>
      <c r="H144" s="1">
        <v>35</v>
      </c>
      <c r="I144" s="1">
        <v>1</v>
      </c>
      <c r="J144" s="1">
        <v>12</v>
      </c>
      <c r="K144" s="1">
        <v>12</v>
      </c>
      <c r="L144" s="1">
        <v>4.6280699999999998E-4</v>
      </c>
      <c r="M144" s="1">
        <v>0</v>
      </c>
      <c r="N144" s="1">
        <v>4.6280699999999998E-4</v>
      </c>
      <c r="O144" s="1">
        <v>-4</v>
      </c>
      <c r="P144" s="1" t="s">
        <v>9</v>
      </c>
      <c r="Q144" s="1">
        <v>3600</v>
      </c>
      <c r="R144" s="1">
        <v>89</v>
      </c>
      <c r="S144" s="1">
        <v>0</v>
      </c>
      <c r="T144" s="1" t="b">
        <v>0</v>
      </c>
      <c r="U144" s="1" t="b">
        <v>0</v>
      </c>
      <c r="V144" s="1" t="b">
        <v>0</v>
      </c>
      <c r="W144" s="1" t="s">
        <v>0</v>
      </c>
      <c r="X144" s="1" t="s">
        <v>0</v>
      </c>
      <c r="Y144" s="1" t="b">
        <v>0</v>
      </c>
      <c r="Z144" s="1"/>
      <c r="AA144" s="5" t="s">
        <v>68</v>
      </c>
      <c r="AB144">
        <v>1.155387463613778</v>
      </c>
      <c r="AC144">
        <v>23.141713335727889</v>
      </c>
      <c r="AD144">
        <v>11.105475323037714</v>
      </c>
      <c r="AE144">
        <v>11.04854730029048</v>
      </c>
      <c r="AF144">
        <v>11.256318082962546</v>
      </c>
      <c r="AG144">
        <v>12.194341998737096</v>
      </c>
      <c r="AH144">
        <v>10.831669338642937</v>
      </c>
      <c r="AI144">
        <v>12.043983498369881</v>
      </c>
      <c r="AJ144">
        <v>11.852130326452182</v>
      </c>
      <c r="AK144">
        <v>13.191246732837387</v>
      </c>
      <c r="AL144">
        <v>15.846849775634107</v>
      </c>
      <c r="AM144">
        <v>0.13311649033834988</v>
      </c>
      <c r="AN144">
        <v>5.4331272819598553</v>
      </c>
      <c r="AO144">
        <v>2.7925259041447796E-3</v>
      </c>
      <c r="AP144">
        <v>23.002708938615033</v>
      </c>
      <c r="AQ144">
        <v>7.5272211661424961</v>
      </c>
      <c r="AU144" s="5" t="s">
        <v>68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 t="e">
        <v>#DIV/0!</v>
      </c>
      <c r="BH144">
        <v>0</v>
      </c>
      <c r="BI144" t="e">
        <v>#DIV/0!</v>
      </c>
      <c r="BJ144">
        <v>0</v>
      </c>
      <c r="BK144">
        <v>0</v>
      </c>
      <c r="BO144" s="5" t="s">
        <v>68</v>
      </c>
      <c r="BP144">
        <v>4.1608916622770789E-2</v>
      </c>
      <c r="BQ144">
        <v>5.7655006088010552E-2</v>
      </c>
      <c r="BR144">
        <v>4.7075115315786238E-2</v>
      </c>
      <c r="BS144">
        <v>4.7075115315786238E-2</v>
      </c>
      <c r="BT144">
        <v>4.7075115315786238E-2</v>
      </c>
      <c r="BU144">
        <v>4.7075115167208928E-2</v>
      </c>
      <c r="BV144">
        <v>4.780500541862872E-2</v>
      </c>
      <c r="BW144">
        <v>3.990987075817011E-2</v>
      </c>
      <c r="BX144">
        <v>3.990987075817011E-2</v>
      </c>
      <c r="BY144">
        <v>3.990987075817011E-2</v>
      </c>
      <c r="BZ144">
        <v>6.2828086222807888E-2</v>
      </c>
      <c r="CA144">
        <v>3.903262358790293E-2</v>
      </c>
      <c r="CB144">
        <v>3.0004616567686274E-2</v>
      </c>
      <c r="CC144">
        <v>3.0004616449980041E-2</v>
      </c>
      <c r="CD144">
        <v>4.4034738282671133E-2</v>
      </c>
      <c r="CE144">
        <v>5.129891750165954E-2</v>
      </c>
      <c r="CI144" s="5" t="s">
        <v>68</v>
      </c>
      <c r="CJ144">
        <v>0</v>
      </c>
      <c r="CK144">
        <v>0</v>
      </c>
      <c r="CL144">
        <v>3.9929785312602922E-3</v>
      </c>
      <c r="CM144">
        <v>3.9929785312602922E-3</v>
      </c>
      <c r="CN144">
        <v>3.9929785312602922E-3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1.0935222065995088E-2</v>
      </c>
      <c r="CX144">
        <v>0</v>
      </c>
      <c r="CY144">
        <v>0</v>
      </c>
    </row>
    <row r="145" spans="1:103" x14ac:dyDescent="0.2">
      <c r="A145" s="1" t="s">
        <v>135</v>
      </c>
      <c r="B145" s="1">
        <v>2</v>
      </c>
      <c r="C145" s="1">
        <v>35</v>
      </c>
      <c r="D145" s="1">
        <v>0.91666666699999999</v>
      </c>
      <c r="E145" s="1">
        <v>1</v>
      </c>
      <c r="F145" s="1">
        <v>6.0312985999999999E-2</v>
      </c>
      <c r="G145" s="1">
        <v>0</v>
      </c>
      <c r="H145" s="1">
        <v>35</v>
      </c>
      <c r="I145" s="1">
        <v>4</v>
      </c>
      <c r="J145" s="1">
        <v>66</v>
      </c>
      <c r="K145" s="1">
        <v>16.5</v>
      </c>
      <c r="L145" s="1">
        <v>1.8485839999999999E-3</v>
      </c>
      <c r="M145" s="1">
        <v>0</v>
      </c>
      <c r="N145" s="1">
        <v>1.8485839999999999E-3</v>
      </c>
      <c r="O145" s="1">
        <v>-4</v>
      </c>
      <c r="P145" s="1" t="s">
        <v>9</v>
      </c>
      <c r="Q145" s="1">
        <v>3600</v>
      </c>
      <c r="R145" s="1">
        <v>42</v>
      </c>
      <c r="S145" s="1">
        <v>0</v>
      </c>
      <c r="T145" s="1" t="b">
        <v>0</v>
      </c>
      <c r="U145" s="1" t="b">
        <v>0</v>
      </c>
      <c r="V145" s="1" t="b">
        <v>0</v>
      </c>
      <c r="W145" s="1" t="s">
        <v>0</v>
      </c>
      <c r="X145" s="1" t="s">
        <v>0</v>
      </c>
      <c r="Y145" s="1" t="b">
        <v>0</v>
      </c>
      <c r="Z145" s="1"/>
      <c r="AA145" s="5" t="s">
        <v>132</v>
      </c>
      <c r="AB145">
        <v>9.4564121615668285E-3</v>
      </c>
      <c r="AC145">
        <v>4.4512374960132668E-2</v>
      </c>
      <c r="AD145">
        <v>1.7343813835920097E-2</v>
      </c>
      <c r="AE145">
        <v>1.4889826285845727E-2</v>
      </c>
      <c r="AF145">
        <v>0.16237072960940332</v>
      </c>
      <c r="AG145">
        <v>1.2171732410775874E-2</v>
      </c>
      <c r="AH145">
        <v>7.6737747287615884E-2</v>
      </c>
      <c r="AI145">
        <v>0.13290647379687939</v>
      </c>
      <c r="AJ145">
        <v>5.0912485738340646E-2</v>
      </c>
      <c r="AK145">
        <v>2.1322507572644589E-2</v>
      </c>
      <c r="AL145">
        <v>3.0001681896588219E-2</v>
      </c>
      <c r="AM145">
        <v>4.5620772787195021</v>
      </c>
      <c r="AN145">
        <v>3.7573149980279462E-2</v>
      </c>
      <c r="AO145">
        <v>12.940069031105002</v>
      </c>
      <c r="AP145">
        <v>7.112890045284985E-2</v>
      </c>
      <c r="AU145" s="5" t="s">
        <v>132</v>
      </c>
      <c r="AV145">
        <v>8.1451874511374311E-3</v>
      </c>
      <c r="AW145">
        <v>0.10531043677655709</v>
      </c>
      <c r="AX145">
        <v>14.710331373057464</v>
      </c>
      <c r="AY145">
        <v>14.746373848481589</v>
      </c>
      <c r="AZ145">
        <v>0.10301438100111389</v>
      </c>
      <c r="BA145">
        <v>3.1611129088062941E-2</v>
      </c>
      <c r="BB145">
        <v>0.12334672064778285</v>
      </c>
      <c r="BC145">
        <v>1.0897101032484448E-2</v>
      </c>
      <c r="BD145">
        <v>0.13542878265468677</v>
      </c>
      <c r="BE145">
        <v>0.13542878265468677</v>
      </c>
      <c r="BF145">
        <v>3.1611129088062941E-2</v>
      </c>
      <c r="BH145">
        <v>3.8064594793842652E-2</v>
      </c>
      <c r="BI145" t="e">
        <v>#DIV/0!</v>
      </c>
      <c r="BJ145">
        <v>0.16583401455526123</v>
      </c>
      <c r="BO145" s="5" t="s">
        <v>132</v>
      </c>
      <c r="BP145">
        <v>7.3725539964317934E-3</v>
      </c>
      <c r="BQ145">
        <v>6.2381417581562397E-2</v>
      </c>
      <c r="BR145">
        <v>5.360875845827532E-2</v>
      </c>
      <c r="BS145">
        <v>2.9688734041299736E-2</v>
      </c>
      <c r="BT145">
        <v>2.9688734041299736E-2</v>
      </c>
      <c r="BU145">
        <v>4.3207079335406802E-2</v>
      </c>
      <c r="BV145">
        <v>5.6030403265076967E-2</v>
      </c>
      <c r="BW145">
        <v>4.9764443714901505E-2</v>
      </c>
      <c r="BX145">
        <v>4.7882768729002066E-2</v>
      </c>
      <c r="BY145">
        <v>4.7882768729002066E-2</v>
      </c>
      <c r="BZ145">
        <v>4.3207079335406802E-2</v>
      </c>
      <c r="CA145">
        <v>8.9116312040264586E-3</v>
      </c>
      <c r="CB145">
        <v>2.1975561683922406E-2</v>
      </c>
      <c r="CC145">
        <v>7.3512766736417877E-3</v>
      </c>
      <c r="CD145">
        <v>5.2741229231273119E-2</v>
      </c>
      <c r="CI145" s="5" t="s">
        <v>132</v>
      </c>
      <c r="CJ145">
        <v>7.1020078803973857E-3</v>
      </c>
      <c r="CK145">
        <v>5.9379813100994133E-2</v>
      </c>
      <c r="CL145">
        <v>4.7089251908116116E-2</v>
      </c>
      <c r="CM145">
        <v>3.0102662012964767E-2</v>
      </c>
      <c r="CN145">
        <v>3.0102662012964767E-2</v>
      </c>
      <c r="CO145">
        <v>4.6631857615166861E-2</v>
      </c>
      <c r="CP145">
        <v>6.1348932570283676E-2</v>
      </c>
      <c r="CQ145">
        <v>4.8844519849297004E-2</v>
      </c>
      <c r="CR145">
        <v>4.9491422679148481E-2</v>
      </c>
      <c r="CS145">
        <v>4.9491422679148481E-2</v>
      </c>
      <c r="CT145">
        <v>4.6631857615166861E-2</v>
      </c>
      <c r="CU145">
        <v>2.2273883810573231E-3</v>
      </c>
      <c r="CV145">
        <v>3.1102069253405373E-2</v>
      </c>
      <c r="CW145">
        <v>1.2653943168185883E-3</v>
      </c>
      <c r="CX145">
        <v>6.4250632495880505E-2</v>
      </c>
    </row>
    <row r="146" spans="1:103" x14ac:dyDescent="0.2">
      <c r="A146" s="1" t="s">
        <v>135</v>
      </c>
      <c r="B146" s="1">
        <v>2</v>
      </c>
      <c r="C146" s="1">
        <v>35</v>
      </c>
      <c r="D146" s="1">
        <v>1</v>
      </c>
      <c r="E146" s="1">
        <v>1</v>
      </c>
      <c r="F146" s="1">
        <v>0.103266001</v>
      </c>
      <c r="G146" s="1">
        <v>0</v>
      </c>
      <c r="H146" s="1">
        <v>35</v>
      </c>
      <c r="I146" s="1">
        <v>4</v>
      </c>
      <c r="J146" s="1">
        <v>35</v>
      </c>
      <c r="K146" s="1">
        <v>8.75</v>
      </c>
      <c r="L146" s="1">
        <v>1.5766980000000001E-3</v>
      </c>
      <c r="M146" s="1">
        <v>0</v>
      </c>
      <c r="N146" s="1">
        <v>1.5766980000000001E-3</v>
      </c>
      <c r="O146" s="1">
        <v>-4</v>
      </c>
      <c r="P146" s="1" t="s">
        <v>9</v>
      </c>
      <c r="Q146" s="1">
        <v>3600</v>
      </c>
      <c r="R146" s="1">
        <v>0</v>
      </c>
      <c r="S146" s="1">
        <v>0</v>
      </c>
      <c r="T146" s="1" t="b">
        <v>0</v>
      </c>
      <c r="U146" s="1" t="b">
        <v>0</v>
      </c>
      <c r="V146" s="1" t="b">
        <v>0</v>
      </c>
      <c r="W146" s="1" t="s">
        <v>0</v>
      </c>
      <c r="X146" s="1" t="s">
        <v>0</v>
      </c>
      <c r="Y146" s="1" t="b">
        <v>0</v>
      </c>
      <c r="Z146" s="1"/>
      <c r="AA146" s="5" t="s">
        <v>16</v>
      </c>
      <c r="AB146">
        <v>0.61511453394782878</v>
      </c>
      <c r="AC146">
        <v>4.4956414355194427</v>
      </c>
      <c r="AD146">
        <v>4.9994610708464959</v>
      </c>
      <c r="AE146">
        <v>2.6302757077236221</v>
      </c>
      <c r="AF146">
        <v>2.5566756373350463</v>
      </c>
      <c r="AG146">
        <v>2.3924226217158089</v>
      </c>
      <c r="AH146">
        <v>4.3536571608643513</v>
      </c>
      <c r="AI146">
        <v>3.6980666645253879</v>
      </c>
      <c r="AJ146">
        <v>20.164006723751605</v>
      </c>
      <c r="AK146">
        <v>20.116841117952351</v>
      </c>
      <c r="AL146">
        <v>1.9265035517505706</v>
      </c>
      <c r="AM146">
        <v>0</v>
      </c>
      <c r="AN146">
        <v>4.4418333357696245</v>
      </c>
      <c r="AO146">
        <v>1.4205694434176614E-2</v>
      </c>
      <c r="AP146">
        <v>5.2751196700198193</v>
      </c>
      <c r="AQ146">
        <v>2.3429058342590396</v>
      </c>
      <c r="AU146" s="5" t="s">
        <v>16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H146">
        <v>0</v>
      </c>
      <c r="BI146" t="e">
        <v>#DIV/0!</v>
      </c>
      <c r="BJ146">
        <v>0</v>
      </c>
      <c r="BK146">
        <v>0</v>
      </c>
      <c r="BO146" s="5" t="s">
        <v>16</v>
      </c>
      <c r="BP146">
        <v>0</v>
      </c>
      <c r="BQ146">
        <v>2.8852490073733569E-2</v>
      </c>
      <c r="BR146">
        <v>8.0967099241763138E-2</v>
      </c>
      <c r="BS146">
        <v>5.5872606667832385E-2</v>
      </c>
      <c r="BT146">
        <v>5.5872606667832385E-2</v>
      </c>
      <c r="BU146">
        <v>0</v>
      </c>
      <c r="BV146">
        <v>2.8852490017834718E-2</v>
      </c>
      <c r="BW146">
        <v>5.7704980035659818E-2</v>
      </c>
      <c r="BX146">
        <v>0</v>
      </c>
      <c r="BY146">
        <v>0</v>
      </c>
      <c r="BZ146">
        <v>1.4426245232514678E-2</v>
      </c>
      <c r="CA146">
        <v>3.6779852316458549E-2</v>
      </c>
      <c r="CB146">
        <v>4.3278735250353244E-2</v>
      </c>
      <c r="CC146">
        <v>0</v>
      </c>
      <c r="CD146">
        <v>1.7668469861959715E-2</v>
      </c>
      <c r="CE146">
        <v>1.4426245016130301E-2</v>
      </c>
      <c r="CI146" s="5" t="s">
        <v>16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</row>
    <row r="147" spans="1:103" x14ac:dyDescent="0.2">
      <c r="A147" s="1" t="s">
        <v>135</v>
      </c>
      <c r="B147" s="1">
        <v>3</v>
      </c>
      <c r="C147" s="1">
        <v>35</v>
      </c>
      <c r="D147" s="1">
        <v>0.83333333300000001</v>
      </c>
      <c r="E147" s="1">
        <v>1</v>
      </c>
      <c r="F147" s="1">
        <v>0.34390187300000002</v>
      </c>
      <c r="G147" s="1">
        <v>0</v>
      </c>
      <c r="H147" s="1">
        <v>35</v>
      </c>
      <c r="I147" s="1">
        <v>5</v>
      </c>
      <c r="J147" s="1">
        <v>248</v>
      </c>
      <c r="K147" s="1">
        <v>49.6</v>
      </c>
      <c r="L147" s="1">
        <v>6.8459610000000002E-3</v>
      </c>
      <c r="M147" s="1">
        <v>0</v>
      </c>
      <c r="N147" s="1">
        <v>6.8459610000000002E-3</v>
      </c>
      <c r="O147" s="1">
        <v>-4</v>
      </c>
      <c r="P147" s="1" t="s">
        <v>9</v>
      </c>
      <c r="Q147" s="1">
        <v>3600</v>
      </c>
      <c r="R147" s="1">
        <v>138</v>
      </c>
      <c r="S147" s="1">
        <v>0</v>
      </c>
      <c r="T147" s="1" t="b">
        <v>0</v>
      </c>
      <c r="U147" s="1" t="b">
        <v>0</v>
      </c>
      <c r="V147" s="1" t="b">
        <v>0</v>
      </c>
      <c r="W147" s="1" t="s">
        <v>0</v>
      </c>
      <c r="X147" s="1" t="s">
        <v>0</v>
      </c>
      <c r="Y147" s="1" t="b">
        <v>0</v>
      </c>
      <c r="Z147" s="1"/>
      <c r="AA147" s="5" t="s">
        <v>18</v>
      </c>
      <c r="AB147">
        <v>1.8735130913446188E-3</v>
      </c>
      <c r="AC147">
        <v>1.8323054809945942E-2</v>
      </c>
      <c r="AD147">
        <v>1.2092048801366547E-3</v>
      </c>
      <c r="AE147">
        <v>1.3531371629269631E-3</v>
      </c>
      <c r="AF147">
        <v>2.2880722525243403E-3</v>
      </c>
      <c r="AG147">
        <v>1.7397696305834014E-3</v>
      </c>
      <c r="AH147">
        <v>1.0666493847807972E-2</v>
      </c>
      <c r="AI147">
        <v>2.6789497494329522E-3</v>
      </c>
      <c r="AJ147">
        <v>1.5946420155414514E-2</v>
      </c>
      <c r="AK147">
        <v>7.9423914778414448E-4</v>
      </c>
      <c r="AL147">
        <v>2.3177291926327545E-3</v>
      </c>
      <c r="AM147">
        <v>1.9235384061671315E-2</v>
      </c>
      <c r="AN147">
        <v>6.0415556228780873E-3</v>
      </c>
      <c r="AO147">
        <v>0.27977922166988101</v>
      </c>
      <c r="AP147">
        <v>3.8415800808205042E-3</v>
      </c>
      <c r="AQ147">
        <v>2.0244819419952386E-2</v>
      </c>
      <c r="AU147" s="5" t="s">
        <v>18</v>
      </c>
      <c r="AV147">
        <v>2.521171630287479E-2</v>
      </c>
      <c r="AW147">
        <v>2.5646997980456745E-2</v>
      </c>
      <c r="AX147">
        <v>3.3937571809979632E-2</v>
      </c>
      <c r="AY147">
        <v>1.5908596296667889E-2</v>
      </c>
      <c r="AZ147">
        <v>1.5564079626191184E-2</v>
      </c>
      <c r="BA147">
        <v>3.3638760843974692E-2</v>
      </c>
      <c r="BB147">
        <v>1.5257120754828936E-2</v>
      </c>
      <c r="BC147">
        <v>2.2606959746751126E-2</v>
      </c>
      <c r="BD147">
        <v>3.0497387931554844E-2</v>
      </c>
      <c r="BE147">
        <v>3.4563725576774326E-2</v>
      </c>
      <c r="BF147">
        <v>2.1696523764475811E-2</v>
      </c>
      <c r="BH147">
        <v>1.0932223292069384E-2</v>
      </c>
      <c r="BI147" t="e">
        <v>#DIV/0!</v>
      </c>
      <c r="BJ147">
        <v>1.4157423135329675E-2</v>
      </c>
      <c r="BK147">
        <v>2.5500760395276961E-2</v>
      </c>
      <c r="BO147" s="5" t="s">
        <v>18</v>
      </c>
      <c r="BP147">
        <v>0.12069147593768416</v>
      </c>
      <c r="BQ147">
        <v>0.11104498986221381</v>
      </c>
      <c r="BR147">
        <v>5.04174033303217E-2</v>
      </c>
      <c r="BS147">
        <v>5.3031415226952455E-2</v>
      </c>
      <c r="BT147">
        <v>5.8525848452483896E-2</v>
      </c>
      <c r="BU147">
        <v>0.12885483911533768</v>
      </c>
      <c r="BV147">
        <v>7.8175517494152608E-2</v>
      </c>
      <c r="BW147">
        <v>4.1601264780874017E-2</v>
      </c>
      <c r="BX147">
        <v>9.4465563033534733E-2</v>
      </c>
      <c r="BY147">
        <v>9.1064652309809244E-2</v>
      </c>
      <c r="BZ147">
        <v>6.0196182006646684E-2</v>
      </c>
      <c r="CA147">
        <v>4.7660236216061476E-2</v>
      </c>
      <c r="CB147">
        <v>6.368866960472247E-2</v>
      </c>
      <c r="CC147">
        <v>8.3202529395341077E-2</v>
      </c>
      <c r="CD147">
        <v>9.0667854243858315E-2</v>
      </c>
      <c r="CE147">
        <v>9.784039054866274E-2</v>
      </c>
      <c r="CI147" s="5" t="s">
        <v>18</v>
      </c>
      <c r="CJ147">
        <v>1.4634197668342506E-2</v>
      </c>
      <c r="CK147">
        <v>2.129588567037527E-2</v>
      </c>
      <c r="CL147">
        <v>2.839451391969661E-2</v>
      </c>
      <c r="CM147">
        <v>1.3280317987737515E-2</v>
      </c>
      <c r="CN147">
        <v>1.2960263293010312E-2</v>
      </c>
      <c r="CO147">
        <v>2.7721030391906997E-2</v>
      </c>
      <c r="CP147">
        <v>1.3041013378266873E-2</v>
      </c>
      <c r="CQ147">
        <v>1.8098022765414761E-2</v>
      </c>
      <c r="CR147">
        <v>2.446196052494129E-2</v>
      </c>
      <c r="CS147">
        <v>2.7777778000003077E-2</v>
      </c>
      <c r="CT147">
        <v>1.7746571391974525E-2</v>
      </c>
      <c r="CU147">
        <v>1.6457404345759388E-2</v>
      </c>
      <c r="CV147">
        <v>1.357351707404829E-2</v>
      </c>
      <c r="CW147">
        <v>2.6678946530111373E-2</v>
      </c>
      <c r="CX147">
        <v>1.2036310324951546E-2</v>
      </c>
      <c r="CY147">
        <v>2.1295885500003917E-2</v>
      </c>
    </row>
    <row r="148" spans="1:103" x14ac:dyDescent="0.2">
      <c r="A148" s="1" t="s">
        <v>135</v>
      </c>
      <c r="B148" s="1">
        <v>3</v>
      </c>
      <c r="C148" s="1">
        <v>35</v>
      </c>
      <c r="D148" s="1">
        <v>0.91666666699999999</v>
      </c>
      <c r="E148" s="1">
        <v>1</v>
      </c>
      <c r="F148" s="1">
        <v>0.13806295399999999</v>
      </c>
      <c r="G148" s="1">
        <v>0</v>
      </c>
      <c r="H148" s="1">
        <v>35</v>
      </c>
      <c r="I148" s="1">
        <v>3</v>
      </c>
      <c r="J148" s="1">
        <v>636</v>
      </c>
      <c r="K148" s="1">
        <v>212</v>
      </c>
      <c r="L148" s="1">
        <v>7.7764430000000001E-3</v>
      </c>
      <c r="M148" s="1">
        <v>0</v>
      </c>
      <c r="N148" s="1">
        <v>7.7764430000000001E-3</v>
      </c>
      <c r="O148" s="1">
        <v>-4</v>
      </c>
      <c r="P148" s="1" t="s">
        <v>9</v>
      </c>
      <c r="Q148" s="1">
        <v>3600</v>
      </c>
      <c r="R148" s="1">
        <v>15</v>
      </c>
      <c r="S148" s="1">
        <v>0</v>
      </c>
      <c r="T148" s="1" t="b">
        <v>0</v>
      </c>
      <c r="U148" s="1" t="b">
        <v>0</v>
      </c>
      <c r="V148" s="1" t="b">
        <v>0</v>
      </c>
      <c r="W148" s="1" t="s">
        <v>0</v>
      </c>
      <c r="X148" s="1" t="s">
        <v>0</v>
      </c>
      <c r="Y148" s="1" t="b">
        <v>0</v>
      </c>
      <c r="Z148" s="1"/>
      <c r="AA148" s="5" t="s">
        <v>15</v>
      </c>
      <c r="AB148">
        <v>65.301386051778181</v>
      </c>
      <c r="AC148">
        <v>317.5551523435484</v>
      </c>
      <c r="AD148">
        <v>50.461718808963028</v>
      </c>
      <c r="AE148">
        <v>87.673480273077843</v>
      </c>
      <c r="AF148">
        <v>88.93572408360599</v>
      </c>
      <c r="AG148">
        <v>80.441271613940117</v>
      </c>
      <c r="AH148">
        <v>383.94203505744758</v>
      </c>
      <c r="AI148">
        <v>83.579329184950723</v>
      </c>
      <c r="AJ148">
        <v>62.891453610665764</v>
      </c>
      <c r="AK148">
        <v>63.683053675659394</v>
      </c>
      <c r="AL148">
        <v>88.541398273312893</v>
      </c>
      <c r="AM148">
        <v>8.3666002653407529E-3</v>
      </c>
      <c r="AN148">
        <v>343.11370638566507</v>
      </c>
      <c r="AO148">
        <v>5.3432363192890645E-2</v>
      </c>
      <c r="AP148">
        <v>158.35405070211604</v>
      </c>
      <c r="AQ148">
        <v>346.3176006795174</v>
      </c>
      <c r="AU148" s="5" t="s">
        <v>15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H148">
        <v>0</v>
      </c>
      <c r="BI148" t="e">
        <v>#DIV/0!</v>
      </c>
      <c r="BJ148">
        <v>0</v>
      </c>
      <c r="BK148">
        <v>0</v>
      </c>
      <c r="BO148" s="5" t="s">
        <v>15</v>
      </c>
      <c r="BP148">
        <v>6.8429688467710456E-2</v>
      </c>
      <c r="BQ148">
        <v>4.3278734877673732E-2</v>
      </c>
      <c r="BR148">
        <v>6.9933817324804151E-2</v>
      </c>
      <c r="BS148">
        <v>4.2059370105026063E-2</v>
      </c>
      <c r="BT148">
        <v>4.2059370105026063E-2</v>
      </c>
      <c r="BU148">
        <v>4.8921776935030935E-2</v>
      </c>
      <c r="BV148">
        <v>6.9933817555437885E-2</v>
      </c>
      <c r="BW148">
        <v>5.3005408733892971E-2</v>
      </c>
      <c r="BX148">
        <v>6.9933817324804151E-2</v>
      </c>
      <c r="BY148">
        <v>6.9933817324804151E-2</v>
      </c>
      <c r="BZ148">
        <v>8.0967099162080489E-2</v>
      </c>
      <c r="CA148">
        <v>8.0967099042558929E-2</v>
      </c>
      <c r="CB148">
        <v>7.7015073505350709E-2</v>
      </c>
      <c r="CC148">
        <v>3.3315985773833302E-2</v>
      </c>
      <c r="CD148">
        <v>1.7668469314252516E-2</v>
      </c>
      <c r="CE148">
        <v>6.9933817382832483E-2</v>
      </c>
      <c r="CI148" s="5" t="s">
        <v>15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1.1349401747119438E-2</v>
      </c>
      <c r="CX148">
        <v>0</v>
      </c>
      <c r="CY148">
        <v>0</v>
      </c>
    </row>
    <row r="149" spans="1:103" x14ac:dyDescent="0.2">
      <c r="A149" s="1" t="s">
        <v>135</v>
      </c>
      <c r="B149" s="1">
        <v>3</v>
      </c>
      <c r="C149" s="1">
        <v>35</v>
      </c>
      <c r="D149" s="1">
        <v>1</v>
      </c>
      <c r="E149" s="1">
        <v>1</v>
      </c>
      <c r="F149" s="1">
        <v>0.25245094299999998</v>
      </c>
      <c r="G149" s="1">
        <v>0</v>
      </c>
      <c r="H149" s="1">
        <v>35</v>
      </c>
      <c r="I149" s="1">
        <v>4</v>
      </c>
      <c r="J149" s="1">
        <v>268</v>
      </c>
      <c r="K149" s="1">
        <v>67</v>
      </c>
      <c r="L149" s="1">
        <v>6.082736E-3</v>
      </c>
      <c r="M149" s="1">
        <v>0</v>
      </c>
      <c r="N149" s="1">
        <v>6.082736E-3</v>
      </c>
      <c r="O149" s="1">
        <v>-4</v>
      </c>
      <c r="P149" s="1" t="s">
        <v>9</v>
      </c>
      <c r="Q149" s="1">
        <v>3600</v>
      </c>
      <c r="R149" s="1">
        <v>89</v>
      </c>
      <c r="S149" s="1">
        <v>0</v>
      </c>
      <c r="T149" s="1" t="b">
        <v>0</v>
      </c>
      <c r="U149" s="1" t="b">
        <v>0</v>
      </c>
      <c r="V149" s="1" t="b">
        <v>0</v>
      </c>
      <c r="W149" s="1" t="s">
        <v>0</v>
      </c>
      <c r="X149" s="1" t="s">
        <v>0</v>
      </c>
      <c r="Y149" s="1" t="b">
        <v>0</v>
      </c>
      <c r="Z149" s="1"/>
      <c r="AA149" s="5" t="s">
        <v>135</v>
      </c>
      <c r="AB149">
        <v>0.15379567325898569</v>
      </c>
      <c r="AC149">
        <v>0.2748400767166021</v>
      </c>
      <c r="AD149">
        <v>0.38672341526611181</v>
      </c>
      <c r="AE149">
        <v>0.42685557868194696</v>
      </c>
      <c r="AF149">
        <v>0.44032342297073429</v>
      </c>
      <c r="AG149">
        <v>0.30187441583367353</v>
      </c>
      <c r="AH149">
        <v>0.31052136263097718</v>
      </c>
      <c r="AI149">
        <v>0.8274019817828242</v>
      </c>
      <c r="AJ149">
        <v>0.134360999669695</v>
      </c>
      <c r="AK149">
        <v>0.13554233588125117</v>
      </c>
      <c r="AL149">
        <v>0.35792139328908368</v>
      </c>
      <c r="AM149">
        <v>4.4721359549995798E-3</v>
      </c>
      <c r="AN149">
        <v>0.24408966784406869</v>
      </c>
      <c r="AO149">
        <v>3.6632712693804282E-3</v>
      </c>
      <c r="AP149">
        <v>5.30618850368927E-2</v>
      </c>
      <c r="AQ149">
        <v>8.9158670798412679E-2</v>
      </c>
      <c r="AU149" s="5" t="s">
        <v>135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H149">
        <v>0</v>
      </c>
      <c r="BI149" t="e">
        <v>#DIV/0!</v>
      </c>
      <c r="BJ149">
        <v>0</v>
      </c>
      <c r="BK149">
        <v>0</v>
      </c>
      <c r="BO149" s="5" t="s">
        <v>135</v>
      </c>
      <c r="BP149">
        <v>0.10865337348395822</v>
      </c>
      <c r="BQ149">
        <v>4.5643546276190779E-2</v>
      </c>
      <c r="BR149">
        <v>7.4535599399065552E-2</v>
      </c>
      <c r="BS149">
        <v>0.10865337340726069</v>
      </c>
      <c r="BT149">
        <v>0.10865337340726069</v>
      </c>
      <c r="BU149">
        <v>0.11180339887498929</v>
      </c>
      <c r="BV149">
        <v>4.5643546276190779E-2</v>
      </c>
      <c r="BW149">
        <v>0</v>
      </c>
      <c r="BX149">
        <v>7.4535599343162368E-2</v>
      </c>
      <c r="BY149">
        <v>7.4535599343162368E-2</v>
      </c>
      <c r="BZ149">
        <v>4.5643546276190779E-2</v>
      </c>
      <c r="CA149">
        <v>9.5014618860585945E-2</v>
      </c>
      <c r="CB149">
        <v>0.19543399006370946</v>
      </c>
      <c r="CC149">
        <v>0.17078251276599302</v>
      </c>
      <c r="CD149">
        <v>0</v>
      </c>
      <c r="CE149">
        <v>4.5643546458762549E-2</v>
      </c>
      <c r="CI149" s="5" t="s">
        <v>135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9.1249825272407312E-2</v>
      </c>
      <c r="CX149">
        <v>0</v>
      </c>
      <c r="CY149">
        <v>0</v>
      </c>
    </row>
    <row r="150" spans="1:103" x14ac:dyDescent="0.2">
      <c r="A150" s="1" t="s">
        <v>135</v>
      </c>
      <c r="B150" s="1">
        <v>3</v>
      </c>
      <c r="C150" s="1">
        <v>35</v>
      </c>
      <c r="D150" s="1">
        <v>1</v>
      </c>
      <c r="E150" s="1">
        <v>1</v>
      </c>
      <c r="F150" s="1">
        <v>0.21318316500000001</v>
      </c>
      <c r="G150" s="1">
        <v>0</v>
      </c>
      <c r="H150" s="1">
        <v>35</v>
      </c>
      <c r="I150" s="1">
        <v>2</v>
      </c>
      <c r="J150" s="1">
        <v>54</v>
      </c>
      <c r="K150" s="1">
        <v>27</v>
      </c>
      <c r="L150" s="1">
        <v>2.4864919999999999E-3</v>
      </c>
      <c r="M150" s="1">
        <v>0</v>
      </c>
      <c r="N150" s="1">
        <v>2.4864919999999999E-3</v>
      </c>
      <c r="O150" s="1">
        <v>-4</v>
      </c>
      <c r="P150" s="1" t="s">
        <v>9</v>
      </c>
      <c r="Q150" s="1">
        <v>3600</v>
      </c>
      <c r="R150" s="1">
        <v>42</v>
      </c>
      <c r="S150" s="1">
        <v>0</v>
      </c>
      <c r="T150" s="1" t="b">
        <v>0</v>
      </c>
      <c r="U150" s="1" t="b">
        <v>0</v>
      </c>
      <c r="V150" s="1" t="b">
        <v>0</v>
      </c>
      <c r="W150" s="1" t="s">
        <v>0</v>
      </c>
      <c r="X150" s="1" t="s">
        <v>0</v>
      </c>
      <c r="Y150" s="1" t="b">
        <v>0</v>
      </c>
      <c r="Z150" s="1"/>
      <c r="AA150" s="5" t="s">
        <v>20</v>
      </c>
      <c r="AB150">
        <v>1.4314012938914275E-4</v>
      </c>
      <c r="AC150">
        <v>2.3844639730289531E-2</v>
      </c>
      <c r="AD150">
        <v>4.5877979670327478E-4</v>
      </c>
      <c r="AE150">
        <v>3.3707766776084171E-4</v>
      </c>
      <c r="AF150">
        <v>2.44140625E-4</v>
      </c>
      <c r="AG150">
        <v>3.431294214766329E-3</v>
      </c>
      <c r="AH150">
        <v>1.1801901498029566E-2</v>
      </c>
      <c r="AI150">
        <v>3.5720848008531064E-2</v>
      </c>
      <c r="AJ150">
        <v>5.127498052792898E-3</v>
      </c>
      <c r="AK150">
        <v>8.0865247946229173E-3</v>
      </c>
      <c r="AL150">
        <v>1.0088448522896309E-2</v>
      </c>
      <c r="AM150">
        <v>0.17111399708965941</v>
      </c>
      <c r="AN150">
        <v>1.8628225661659976E-3</v>
      </c>
      <c r="AO150">
        <v>4.0661671386388381E-3</v>
      </c>
      <c r="AP150">
        <v>2.6321831299012857E-2</v>
      </c>
      <c r="AQ150">
        <v>0.37655556423083847</v>
      </c>
      <c r="AU150" s="5" t="s">
        <v>20</v>
      </c>
      <c r="AV150">
        <v>8.8151449646228022E-3</v>
      </c>
      <c r="AW150">
        <v>4.8635272159692072E-3</v>
      </c>
      <c r="AX150">
        <v>1.3611634143199944E-2</v>
      </c>
      <c r="AY150">
        <v>2.337103716188282E-3</v>
      </c>
      <c r="AZ150">
        <v>2.337103716188282E-3</v>
      </c>
      <c r="BA150">
        <v>4.22991688782104E-3</v>
      </c>
      <c r="BB150">
        <v>6.4096539165196167E-3</v>
      </c>
      <c r="BC150">
        <v>1.1074370538631617E-2</v>
      </c>
      <c r="BD150">
        <v>1.0669022697849504E-2</v>
      </c>
      <c r="BE150">
        <v>1.1746380165995858E-2</v>
      </c>
      <c r="BF150">
        <v>7.8950981596070061E-3</v>
      </c>
      <c r="BH150">
        <v>9.0212631299282559E-2</v>
      </c>
      <c r="BI150" t="e">
        <v>#DIV/0!</v>
      </c>
      <c r="BJ150">
        <v>3.1928504631124942E-3</v>
      </c>
      <c r="BK150">
        <v>8.2014674632638583E-3</v>
      </c>
      <c r="BO150" s="5" t="s">
        <v>20</v>
      </c>
      <c r="BP150">
        <v>3.563383963844044E-2</v>
      </c>
      <c r="BQ150">
        <v>2.9094908230111589E-2</v>
      </c>
      <c r="BR150">
        <v>3.0587912458917572E-2</v>
      </c>
      <c r="BS150">
        <v>4.8822171095598603E-2</v>
      </c>
      <c r="BT150">
        <v>4.8822171095598603E-2</v>
      </c>
      <c r="BU150">
        <v>4.2999582865916451E-2</v>
      </c>
      <c r="BV150">
        <v>4.0326137744199866E-2</v>
      </c>
      <c r="BW150">
        <v>2.0024489170524257E-2</v>
      </c>
      <c r="BX150">
        <v>4.5270898112179277E-2</v>
      </c>
      <c r="BY150">
        <v>3.2357437925220701E-2</v>
      </c>
      <c r="BZ150">
        <v>2.4524890413837132E-2</v>
      </c>
      <c r="CA150">
        <v>4.5516270791086569E-2</v>
      </c>
      <c r="CB150">
        <v>4.6003089809253911E-2</v>
      </c>
      <c r="CC150">
        <v>6.1899824935306345E-2</v>
      </c>
      <c r="CD150">
        <v>5.5244046448962816E-2</v>
      </c>
      <c r="CE150">
        <v>3.4360789352897415E-2</v>
      </c>
      <c r="CI150" s="5" t="s">
        <v>20</v>
      </c>
      <c r="CJ150">
        <v>2.7931091187343608E-2</v>
      </c>
      <c r="CK150">
        <v>1.2747548783975817E-2</v>
      </c>
      <c r="CL150">
        <v>1.5165750888116175E-2</v>
      </c>
      <c r="CM150">
        <v>1.0839741694339058E-2</v>
      </c>
      <c r="CN150">
        <v>1.0839741694339058E-2</v>
      </c>
      <c r="CO150">
        <v>1.4577379737119112E-2</v>
      </c>
      <c r="CP150">
        <v>1.5247950681972244E-2</v>
      </c>
      <c r="CQ150">
        <v>1.4577379737111497E-2</v>
      </c>
      <c r="CR150">
        <v>1.0606601717796321E-2</v>
      </c>
      <c r="CS150">
        <v>1.8371173070864513E-2</v>
      </c>
      <c r="CT150">
        <v>9.617692030826774E-3</v>
      </c>
      <c r="CU150">
        <v>1.6807736313963914E-2</v>
      </c>
      <c r="CV150">
        <v>2.2556390999998465E-2</v>
      </c>
      <c r="CW150">
        <v>6.4710895527723147E-2</v>
      </c>
      <c r="CX150">
        <v>1.6046806535881884E-2</v>
      </c>
      <c r="CY150">
        <v>7.0710678118572354E-3</v>
      </c>
    </row>
    <row r="151" spans="1:103" x14ac:dyDescent="0.2">
      <c r="A151" s="1" t="s">
        <v>135</v>
      </c>
      <c r="B151" s="1">
        <v>3</v>
      </c>
      <c r="C151" s="1">
        <v>35</v>
      </c>
      <c r="D151" s="1">
        <v>1</v>
      </c>
      <c r="E151" s="1">
        <v>1</v>
      </c>
      <c r="F151" s="1">
        <v>0.25058698699999998</v>
      </c>
      <c r="G151" s="1">
        <v>0</v>
      </c>
      <c r="H151" s="1">
        <v>35</v>
      </c>
      <c r="I151" s="1">
        <v>5</v>
      </c>
      <c r="J151" s="1">
        <v>19</v>
      </c>
      <c r="K151" s="1">
        <v>3.8</v>
      </c>
      <c r="L151" s="1">
        <v>4.999514E-3</v>
      </c>
      <c r="M151" s="1">
        <v>0</v>
      </c>
      <c r="N151" s="1">
        <v>4.999514E-3</v>
      </c>
      <c r="O151" s="1">
        <v>-4</v>
      </c>
      <c r="P151" s="1" t="s">
        <v>9</v>
      </c>
      <c r="Q151" s="1">
        <v>3600</v>
      </c>
      <c r="R151" s="1">
        <v>0</v>
      </c>
      <c r="S151" s="1">
        <v>0</v>
      </c>
      <c r="T151" s="1" t="b">
        <v>0</v>
      </c>
      <c r="U151" s="1" t="b">
        <v>0</v>
      </c>
      <c r="V151" s="1" t="b">
        <v>0</v>
      </c>
      <c r="W151" s="1" t="s">
        <v>0</v>
      </c>
      <c r="X151" s="1" t="s">
        <v>0</v>
      </c>
      <c r="Y151" s="1" t="b">
        <v>0</v>
      </c>
      <c r="Z151" s="1"/>
      <c r="AA151" s="5" t="s">
        <v>136</v>
      </c>
      <c r="AB151">
        <v>7.9813823429089484E-4</v>
      </c>
      <c r="AC151">
        <v>1.0191683214605148E-2</v>
      </c>
      <c r="AD151">
        <v>6.3177460456806486E-2</v>
      </c>
      <c r="AE151">
        <v>0.15907469604329158</v>
      </c>
      <c r="AF151">
        <v>1.059298502430361E-2</v>
      </c>
      <c r="AG151">
        <v>3.614219337553376E-2</v>
      </c>
      <c r="AH151">
        <v>1.0340191335567994E-2</v>
      </c>
      <c r="AI151">
        <v>0.10204995990039349</v>
      </c>
      <c r="AJ151">
        <v>4.2958626855124325E-2</v>
      </c>
      <c r="AK151">
        <v>3.072391184904457E-2</v>
      </c>
      <c r="AL151">
        <v>4.655906382945202E-3</v>
      </c>
      <c r="AM151">
        <v>0.22908513701238112</v>
      </c>
      <c r="AN151">
        <v>1.201478252260103E-3</v>
      </c>
      <c r="AO151">
        <v>11.211750520289034</v>
      </c>
      <c r="AP151">
        <v>1.6084529772499842E-2</v>
      </c>
      <c r="AQ151">
        <v>0.42496693461482238</v>
      </c>
      <c r="AU151" s="5" t="s">
        <v>136</v>
      </c>
      <c r="AV151">
        <v>2.7486043734561198E-2</v>
      </c>
      <c r="AW151">
        <v>4.3160306888757154E-2</v>
      </c>
      <c r="AX151">
        <v>9.5093379780823065E-2</v>
      </c>
      <c r="AY151">
        <v>4.7505506036408039E-2</v>
      </c>
      <c r="AZ151">
        <v>5.7151616959243666E-2</v>
      </c>
      <c r="BA151">
        <v>4.4805615132054173E-2</v>
      </c>
      <c r="BB151">
        <v>3.2290775775111677E-2</v>
      </c>
      <c r="BC151">
        <v>7.3404719911615568E-2</v>
      </c>
      <c r="BD151">
        <v>7.5031823529781952E-2</v>
      </c>
      <c r="BE151">
        <v>4.9706058392751162E-2</v>
      </c>
      <c r="BF151">
        <v>2.7132913638274386E-2</v>
      </c>
      <c r="BH151">
        <v>0</v>
      </c>
      <c r="BI151" t="e">
        <v>#DIV/0!</v>
      </c>
      <c r="BJ151">
        <v>3.2981000661438484E-2</v>
      </c>
      <c r="BK151">
        <v>4.6050187207107254E-2</v>
      </c>
      <c r="BO151" s="5" t="s">
        <v>136</v>
      </c>
      <c r="BP151">
        <v>3.3411366911413908E-2</v>
      </c>
      <c r="BQ151">
        <v>5.0911824730226478E-2</v>
      </c>
      <c r="BR151">
        <v>3.5034704952531907E-2</v>
      </c>
      <c r="BS151">
        <v>3.0618621784790308E-2</v>
      </c>
      <c r="BT151">
        <v>2.8504385627482236E-2</v>
      </c>
      <c r="BU151">
        <v>3.4786052451216638E-2</v>
      </c>
      <c r="BV151">
        <v>4.0547468563946761E-2</v>
      </c>
      <c r="BW151">
        <v>4.701137549986191E-2</v>
      </c>
      <c r="BX151">
        <v>4.4624202599471072E-2</v>
      </c>
      <c r="BY151">
        <v>5.6165059388478544E-2</v>
      </c>
      <c r="BZ151">
        <v>3.1402406053870006E-2</v>
      </c>
      <c r="CA151">
        <v>2.1929495722403273E-2</v>
      </c>
      <c r="CB151">
        <v>2.243818658807694E-2</v>
      </c>
      <c r="CC151">
        <v>1.078514925462124E-2</v>
      </c>
      <c r="CD151">
        <v>5.3147462499529362E-2</v>
      </c>
      <c r="CE151">
        <v>6.6209369091960776E-2</v>
      </c>
      <c r="CI151" s="5" t="s">
        <v>136</v>
      </c>
      <c r="CJ151">
        <v>1.9019694534260667E-2</v>
      </c>
      <c r="CK151">
        <v>3.2160339409243073E-2</v>
      </c>
      <c r="CL151">
        <v>6.4436682482268692E-2</v>
      </c>
      <c r="CM151">
        <v>3.3585391389426587E-2</v>
      </c>
      <c r="CN151">
        <v>4.0898252067755964E-2</v>
      </c>
      <c r="CO151">
        <v>3.2796411890957437E-2</v>
      </c>
      <c r="CP151">
        <v>2.4766035289818526E-2</v>
      </c>
      <c r="CQ151">
        <v>4.8501173460454239E-2</v>
      </c>
      <c r="CR151">
        <v>5.2140129525442308E-2</v>
      </c>
      <c r="CS151">
        <v>3.7006490978520504E-2</v>
      </c>
      <c r="CT151">
        <v>1.9770292014688655E-2</v>
      </c>
      <c r="CU151">
        <v>3.0513623678322956E-3</v>
      </c>
      <c r="CV151">
        <v>1.647815220982015E-2</v>
      </c>
      <c r="CW151">
        <v>2.2021432173601201E-3</v>
      </c>
      <c r="CX151">
        <v>2.6085871281597482E-2</v>
      </c>
      <c r="CY151">
        <v>3.4474620643334973E-2</v>
      </c>
    </row>
    <row r="152" spans="1:103" x14ac:dyDescent="0.2">
      <c r="A152" s="1" t="s">
        <v>135</v>
      </c>
      <c r="B152" s="1">
        <v>4</v>
      </c>
      <c r="C152" s="1">
        <v>35</v>
      </c>
      <c r="D152" s="1">
        <v>1</v>
      </c>
      <c r="E152" s="1">
        <v>1</v>
      </c>
      <c r="F152" s="1">
        <v>0.59945797899999997</v>
      </c>
      <c r="G152" s="1">
        <v>0</v>
      </c>
      <c r="H152" s="1">
        <v>35</v>
      </c>
      <c r="I152" s="1">
        <v>3</v>
      </c>
      <c r="J152" s="1">
        <v>828</v>
      </c>
      <c r="K152" s="1">
        <v>276</v>
      </c>
      <c r="L152" s="1">
        <v>1.4451563000000001E-2</v>
      </c>
      <c r="M152" s="1">
        <v>0</v>
      </c>
      <c r="N152" s="1">
        <v>1.4451563000000001E-2</v>
      </c>
      <c r="O152" s="1">
        <v>-4</v>
      </c>
      <c r="P152" s="1" t="s">
        <v>9</v>
      </c>
      <c r="Q152" s="1">
        <v>3600</v>
      </c>
      <c r="R152" s="1">
        <v>138</v>
      </c>
      <c r="S152" s="1">
        <v>0</v>
      </c>
      <c r="T152" s="1" t="b">
        <v>0</v>
      </c>
      <c r="U152" s="1" t="b">
        <v>0</v>
      </c>
      <c r="V152" s="1" t="b">
        <v>0</v>
      </c>
      <c r="W152" s="1" t="s">
        <v>0</v>
      </c>
      <c r="X152" s="1" t="s">
        <v>0</v>
      </c>
      <c r="Y152" s="1" t="b">
        <v>0</v>
      </c>
      <c r="Z152" s="1"/>
      <c r="AA152" s="1"/>
    </row>
    <row r="153" spans="1:103" x14ac:dyDescent="0.2">
      <c r="A153" s="1" t="s">
        <v>135</v>
      </c>
      <c r="B153" s="1">
        <v>4</v>
      </c>
      <c r="C153" s="1">
        <v>35</v>
      </c>
      <c r="D153" s="1">
        <v>1</v>
      </c>
      <c r="E153" s="1">
        <v>1</v>
      </c>
      <c r="F153" s="1">
        <v>0.76184392000000001</v>
      </c>
      <c r="G153" s="1">
        <v>0</v>
      </c>
      <c r="H153" s="1">
        <v>35</v>
      </c>
      <c r="I153" s="1">
        <v>4</v>
      </c>
      <c r="J153" s="1">
        <v>976</v>
      </c>
      <c r="K153" s="1">
        <v>244</v>
      </c>
      <c r="L153" s="1">
        <v>1.8946063999999999E-2</v>
      </c>
      <c r="M153" s="1">
        <v>0</v>
      </c>
      <c r="N153" s="1">
        <v>1.8946063999999999E-2</v>
      </c>
      <c r="O153" s="1">
        <v>-4</v>
      </c>
      <c r="P153" s="1" t="s">
        <v>9</v>
      </c>
      <c r="Q153" s="1">
        <v>3600</v>
      </c>
      <c r="R153" s="1">
        <v>15</v>
      </c>
      <c r="S153" s="1">
        <v>0</v>
      </c>
      <c r="T153" s="1" t="b">
        <v>0</v>
      </c>
      <c r="U153" s="1" t="b">
        <v>0</v>
      </c>
      <c r="V153" s="1" t="b">
        <v>0</v>
      </c>
      <c r="W153" s="1" t="s">
        <v>0</v>
      </c>
      <c r="X153" s="1" t="s">
        <v>0</v>
      </c>
      <c r="Y153" s="1" t="b">
        <v>0</v>
      </c>
      <c r="Z153" s="1"/>
      <c r="AA153" s="1"/>
    </row>
    <row r="154" spans="1:103" x14ac:dyDescent="0.2">
      <c r="A154" s="1" t="s">
        <v>135</v>
      </c>
      <c r="B154" s="1">
        <v>4</v>
      </c>
      <c r="C154" s="1">
        <v>35</v>
      </c>
      <c r="D154" s="1">
        <v>1</v>
      </c>
      <c r="E154" s="1">
        <v>1</v>
      </c>
      <c r="F154" s="1">
        <v>0.51283407199999997</v>
      </c>
      <c r="G154" s="1">
        <v>0</v>
      </c>
      <c r="H154" s="1">
        <v>35</v>
      </c>
      <c r="I154" s="1">
        <v>3</v>
      </c>
      <c r="J154" s="1">
        <v>666</v>
      </c>
      <c r="K154" s="1">
        <v>222</v>
      </c>
      <c r="L154" s="1">
        <v>1.3386243000000001E-2</v>
      </c>
      <c r="M154" s="1">
        <v>0</v>
      </c>
      <c r="N154" s="1">
        <v>1.3386243000000001E-2</v>
      </c>
      <c r="O154" s="1">
        <v>-4</v>
      </c>
      <c r="P154" s="1" t="s">
        <v>9</v>
      </c>
      <c r="Q154" s="1">
        <v>3600</v>
      </c>
      <c r="R154" s="1">
        <v>89</v>
      </c>
      <c r="S154" s="1">
        <v>0</v>
      </c>
      <c r="T154" s="1" t="b">
        <v>0</v>
      </c>
      <c r="U154" s="1" t="b">
        <v>0</v>
      </c>
      <c r="V154" s="1" t="b">
        <v>0</v>
      </c>
      <c r="W154" s="1" t="s">
        <v>0</v>
      </c>
      <c r="X154" s="1" t="s">
        <v>0</v>
      </c>
      <c r="Y154" s="1" t="b">
        <v>0</v>
      </c>
      <c r="Z154" s="1"/>
      <c r="AA154" s="1"/>
    </row>
    <row r="155" spans="1:103" x14ac:dyDescent="0.2">
      <c r="A155" s="1" t="s">
        <v>135</v>
      </c>
      <c r="B155" s="1">
        <v>4</v>
      </c>
      <c r="C155" s="1">
        <v>35</v>
      </c>
      <c r="D155" s="1">
        <v>0.91666666699999999</v>
      </c>
      <c r="E155" s="1">
        <v>1</v>
      </c>
      <c r="F155" s="1">
        <v>0.57708215699999998</v>
      </c>
      <c r="G155" s="1">
        <v>0</v>
      </c>
      <c r="H155" s="1">
        <v>35</v>
      </c>
      <c r="I155" s="1">
        <v>3</v>
      </c>
      <c r="J155" s="1">
        <v>787</v>
      </c>
      <c r="K155" s="1">
        <v>262.33333329999999</v>
      </c>
      <c r="L155" s="1">
        <v>1.3858027E-2</v>
      </c>
      <c r="M155" s="1">
        <v>0</v>
      </c>
      <c r="N155" s="1">
        <v>1.3858027E-2</v>
      </c>
      <c r="O155" s="1">
        <v>-4</v>
      </c>
      <c r="P155" s="1" t="s">
        <v>9</v>
      </c>
      <c r="Q155" s="1">
        <v>3600</v>
      </c>
      <c r="R155" s="1">
        <v>42</v>
      </c>
      <c r="S155" s="1">
        <v>0</v>
      </c>
      <c r="T155" s="1" t="b">
        <v>0</v>
      </c>
      <c r="U155" s="1" t="b">
        <v>0</v>
      </c>
      <c r="V155" s="1" t="b">
        <v>0</v>
      </c>
      <c r="W155" s="1" t="s">
        <v>0</v>
      </c>
      <c r="X155" s="1" t="s">
        <v>0</v>
      </c>
      <c r="Y155" s="1" t="b">
        <v>0</v>
      </c>
      <c r="Z155" s="1"/>
      <c r="AA155" s="1"/>
    </row>
    <row r="156" spans="1:103" x14ac:dyDescent="0.2">
      <c r="A156" s="1" t="s">
        <v>135</v>
      </c>
      <c r="B156" s="1">
        <v>4</v>
      </c>
      <c r="C156" s="1">
        <v>35</v>
      </c>
      <c r="D156" s="1">
        <v>0.91666666699999999</v>
      </c>
      <c r="E156" s="1">
        <v>1</v>
      </c>
      <c r="F156" s="1">
        <v>0.59828615200000002</v>
      </c>
      <c r="G156" s="1">
        <v>0</v>
      </c>
      <c r="H156" s="1">
        <v>35</v>
      </c>
      <c r="I156" s="1">
        <v>3</v>
      </c>
      <c r="J156" s="1">
        <v>1011</v>
      </c>
      <c r="K156" s="1">
        <v>337</v>
      </c>
      <c r="L156" s="1">
        <v>1.5619213E-2</v>
      </c>
      <c r="M156" s="1">
        <v>0</v>
      </c>
      <c r="N156" s="1">
        <v>1.5619213E-2</v>
      </c>
      <c r="O156" s="1">
        <v>-4</v>
      </c>
      <c r="P156" s="1" t="s">
        <v>9</v>
      </c>
      <c r="Q156" s="1">
        <v>3600</v>
      </c>
      <c r="R156" s="1">
        <v>0</v>
      </c>
      <c r="S156" s="1">
        <v>0</v>
      </c>
      <c r="T156" s="1" t="b">
        <v>0</v>
      </c>
      <c r="U156" s="1" t="b">
        <v>0</v>
      </c>
      <c r="V156" s="1" t="b">
        <v>0</v>
      </c>
      <c r="W156" s="1" t="s">
        <v>0</v>
      </c>
      <c r="X156" s="1" t="s">
        <v>0</v>
      </c>
      <c r="Y156" s="1" t="b">
        <v>0</v>
      </c>
      <c r="Z156" s="1"/>
      <c r="AA156" s="1"/>
    </row>
    <row r="157" spans="1:103" x14ac:dyDescent="0.2">
      <c r="A157" s="1" t="s">
        <v>135</v>
      </c>
      <c r="B157" s="1">
        <v>5</v>
      </c>
      <c r="C157" s="1">
        <v>35</v>
      </c>
      <c r="D157" s="1">
        <v>1</v>
      </c>
      <c r="E157" s="1">
        <v>1</v>
      </c>
      <c r="F157" s="1">
        <v>2.9819328779999998</v>
      </c>
      <c r="G157" s="1">
        <v>0</v>
      </c>
      <c r="H157" s="1">
        <v>35</v>
      </c>
      <c r="I157" s="1">
        <v>5</v>
      </c>
      <c r="J157" s="1">
        <v>2238</v>
      </c>
      <c r="K157" s="1">
        <v>447.6</v>
      </c>
      <c r="L157" s="1">
        <v>5.2585144E-2</v>
      </c>
      <c r="M157" s="1">
        <v>0</v>
      </c>
      <c r="N157" s="1">
        <v>5.2585144E-2</v>
      </c>
      <c r="O157" s="1">
        <v>-4</v>
      </c>
      <c r="P157" s="1" t="s">
        <v>9</v>
      </c>
      <c r="Q157" s="1">
        <v>3600</v>
      </c>
      <c r="R157" s="1">
        <v>138</v>
      </c>
      <c r="S157" s="1">
        <v>0</v>
      </c>
      <c r="T157" s="1" t="b">
        <v>0</v>
      </c>
      <c r="U157" s="1" t="b">
        <v>0</v>
      </c>
      <c r="V157" s="1" t="b">
        <v>0</v>
      </c>
      <c r="W157" s="1" t="s">
        <v>0</v>
      </c>
      <c r="X157" s="1" t="s">
        <v>0</v>
      </c>
      <c r="Y157" s="1" t="b">
        <v>0</v>
      </c>
      <c r="Z157" s="1"/>
      <c r="AA157" s="1"/>
    </row>
    <row r="158" spans="1:103" x14ac:dyDescent="0.2">
      <c r="A158" s="1" t="s">
        <v>135</v>
      </c>
      <c r="B158" s="1">
        <v>5</v>
      </c>
      <c r="C158" s="1">
        <v>35</v>
      </c>
      <c r="D158" s="1">
        <v>1</v>
      </c>
      <c r="E158" s="1">
        <v>1</v>
      </c>
      <c r="F158" s="1">
        <v>0.746315956</v>
      </c>
      <c r="G158" s="1">
        <v>0</v>
      </c>
      <c r="H158" s="1">
        <v>35</v>
      </c>
      <c r="I158" s="1">
        <v>1</v>
      </c>
      <c r="J158" s="1">
        <v>3040</v>
      </c>
      <c r="K158" s="1">
        <v>3040</v>
      </c>
      <c r="L158" s="1">
        <v>3.1740615999999999E-2</v>
      </c>
      <c r="M158" s="1">
        <v>0</v>
      </c>
      <c r="N158" s="1">
        <v>3.1740615999999999E-2</v>
      </c>
      <c r="O158" s="1">
        <v>-4</v>
      </c>
      <c r="P158" s="1" t="s">
        <v>9</v>
      </c>
      <c r="Q158" s="1">
        <v>3600</v>
      </c>
      <c r="R158" s="1">
        <v>15</v>
      </c>
      <c r="S158" s="1">
        <v>0</v>
      </c>
      <c r="T158" s="1" t="b">
        <v>0</v>
      </c>
      <c r="U158" s="1" t="b">
        <v>0</v>
      </c>
      <c r="V158" s="1" t="b">
        <v>0</v>
      </c>
      <c r="W158" s="1" t="s">
        <v>0</v>
      </c>
      <c r="X158" s="1" t="s">
        <v>0</v>
      </c>
      <c r="Y158" s="1" t="b">
        <v>0</v>
      </c>
      <c r="Z158" s="1"/>
      <c r="AA158" s="1"/>
    </row>
    <row r="159" spans="1:103" x14ac:dyDescent="0.2">
      <c r="A159" s="1" t="s">
        <v>135</v>
      </c>
      <c r="B159" s="1">
        <v>5</v>
      </c>
      <c r="C159" s="1">
        <v>35</v>
      </c>
      <c r="D159" s="1">
        <v>1</v>
      </c>
      <c r="E159" s="1">
        <v>1</v>
      </c>
      <c r="F159" s="1">
        <v>1.683705091</v>
      </c>
      <c r="G159" s="1">
        <v>0</v>
      </c>
      <c r="H159" s="1">
        <v>35</v>
      </c>
      <c r="I159" s="1">
        <v>3</v>
      </c>
      <c r="J159" s="1">
        <v>2173</v>
      </c>
      <c r="K159" s="1">
        <v>724.33333330000005</v>
      </c>
      <c r="L159" s="1">
        <v>3.7087159000000001E-2</v>
      </c>
      <c r="M159" s="1">
        <v>0</v>
      </c>
      <c r="N159" s="1">
        <v>3.7087159000000001E-2</v>
      </c>
      <c r="O159" s="1">
        <v>-4</v>
      </c>
      <c r="P159" s="1" t="s">
        <v>9</v>
      </c>
      <c r="Q159" s="1">
        <v>3600</v>
      </c>
      <c r="R159" s="1">
        <v>89</v>
      </c>
      <c r="S159" s="1">
        <v>0</v>
      </c>
      <c r="T159" s="1" t="b">
        <v>0</v>
      </c>
      <c r="U159" s="1" t="b">
        <v>0</v>
      </c>
      <c r="V159" s="1" t="b">
        <v>0</v>
      </c>
      <c r="W159" s="1" t="s">
        <v>0</v>
      </c>
      <c r="X159" s="1" t="s">
        <v>0</v>
      </c>
      <c r="Y159" s="1" t="b">
        <v>0</v>
      </c>
      <c r="Z159" s="1"/>
      <c r="AA159" s="1"/>
    </row>
    <row r="160" spans="1:103" x14ac:dyDescent="0.2">
      <c r="A160" s="1" t="s">
        <v>135</v>
      </c>
      <c r="B160" s="1">
        <v>5</v>
      </c>
      <c r="C160" s="1">
        <v>35</v>
      </c>
      <c r="D160" s="1">
        <v>1</v>
      </c>
      <c r="E160" s="1">
        <v>1</v>
      </c>
      <c r="F160" s="1">
        <v>1.289685011</v>
      </c>
      <c r="G160" s="1">
        <v>0</v>
      </c>
      <c r="H160" s="1">
        <v>35</v>
      </c>
      <c r="I160" s="1">
        <v>3</v>
      </c>
      <c r="J160" s="1">
        <v>2326</v>
      </c>
      <c r="K160" s="1">
        <v>775.33333330000005</v>
      </c>
      <c r="L160" s="1">
        <v>3.8229145999999999E-2</v>
      </c>
      <c r="M160" s="1">
        <v>0</v>
      </c>
      <c r="N160" s="1">
        <v>3.8229145999999999E-2</v>
      </c>
      <c r="O160" s="1">
        <v>-4</v>
      </c>
      <c r="P160" s="1" t="s">
        <v>9</v>
      </c>
      <c r="Q160" s="1">
        <v>3600</v>
      </c>
      <c r="R160" s="1">
        <v>42</v>
      </c>
      <c r="S160" s="1">
        <v>0</v>
      </c>
      <c r="T160" s="1" t="b">
        <v>0</v>
      </c>
      <c r="U160" s="1" t="b">
        <v>0</v>
      </c>
      <c r="V160" s="1" t="b">
        <v>0</v>
      </c>
      <c r="W160" s="1" t="s">
        <v>0</v>
      </c>
      <c r="X160" s="1" t="s">
        <v>0</v>
      </c>
      <c r="Y160" s="1" t="b">
        <v>0</v>
      </c>
      <c r="Z160" s="1"/>
      <c r="AA160" s="1"/>
    </row>
    <row r="161" spans="1:27" x14ac:dyDescent="0.2">
      <c r="A161" s="1" t="s">
        <v>135</v>
      </c>
      <c r="B161" s="1">
        <v>5</v>
      </c>
      <c r="C161" s="1">
        <v>35</v>
      </c>
      <c r="D161" s="1">
        <v>1</v>
      </c>
      <c r="E161" s="1">
        <v>1</v>
      </c>
      <c r="F161" s="1">
        <v>1.5200641159999999</v>
      </c>
      <c r="G161" s="1">
        <v>0</v>
      </c>
      <c r="H161" s="1">
        <v>35</v>
      </c>
      <c r="I161" s="1">
        <v>2</v>
      </c>
      <c r="J161" s="1">
        <v>2974</v>
      </c>
      <c r="K161" s="1">
        <v>1487</v>
      </c>
      <c r="L161" s="1">
        <v>3.6153404E-2</v>
      </c>
      <c r="M161" s="1">
        <v>0</v>
      </c>
      <c r="N161" s="1">
        <v>3.6153404E-2</v>
      </c>
      <c r="O161" s="1">
        <v>-4</v>
      </c>
      <c r="P161" s="1" t="s">
        <v>9</v>
      </c>
      <c r="Q161" s="1">
        <v>3600</v>
      </c>
      <c r="R161" s="1">
        <v>0</v>
      </c>
      <c r="S161" s="1">
        <v>0</v>
      </c>
      <c r="T161" s="1" t="b">
        <v>0</v>
      </c>
      <c r="U161" s="1" t="b">
        <v>0</v>
      </c>
      <c r="V161" s="1" t="b">
        <v>0</v>
      </c>
      <c r="W161" s="1" t="s">
        <v>0</v>
      </c>
      <c r="X161" s="1" t="s">
        <v>0</v>
      </c>
      <c r="Y161" s="1" t="b">
        <v>0</v>
      </c>
      <c r="Z161" s="1"/>
      <c r="AA161" s="1"/>
    </row>
    <row r="162" spans="1:27" x14ac:dyDescent="0.2">
      <c r="A162" s="1" t="s">
        <v>135</v>
      </c>
      <c r="B162" s="1">
        <v>2</v>
      </c>
      <c r="C162" s="1">
        <v>35</v>
      </c>
      <c r="D162" s="1">
        <v>1</v>
      </c>
      <c r="E162" s="1">
        <v>1</v>
      </c>
      <c r="F162" s="1">
        <v>6.3701152999999996E-2</v>
      </c>
      <c r="G162" s="1">
        <v>0</v>
      </c>
      <c r="H162" s="1">
        <v>35</v>
      </c>
      <c r="I162" s="1">
        <v>4</v>
      </c>
      <c r="J162" s="1">
        <v>60</v>
      </c>
      <c r="K162" s="1">
        <v>15</v>
      </c>
      <c r="L162" s="1">
        <v>1.845661E-3</v>
      </c>
      <c r="M162" s="1">
        <v>0</v>
      </c>
      <c r="N162" s="1">
        <v>1.845661E-3</v>
      </c>
      <c r="O162" s="1">
        <v>-4</v>
      </c>
      <c r="P162" s="1" t="s">
        <v>10</v>
      </c>
      <c r="Q162" s="1">
        <v>3600</v>
      </c>
      <c r="R162" s="1">
        <v>138</v>
      </c>
      <c r="S162" s="1">
        <v>0</v>
      </c>
      <c r="T162" s="1" t="b">
        <v>0</v>
      </c>
      <c r="U162" s="1" t="b">
        <v>0</v>
      </c>
      <c r="V162" s="1" t="b">
        <v>0</v>
      </c>
      <c r="W162" s="1" t="s">
        <v>0</v>
      </c>
      <c r="X162" s="1" t="s">
        <v>0</v>
      </c>
      <c r="Y162" s="1" t="b">
        <v>0</v>
      </c>
      <c r="Z162" s="1"/>
      <c r="AA162" s="1"/>
    </row>
    <row r="163" spans="1:27" x14ac:dyDescent="0.2">
      <c r="A163" s="1" t="s">
        <v>135</v>
      </c>
      <c r="B163" s="1">
        <v>2</v>
      </c>
      <c r="C163" s="1">
        <v>35</v>
      </c>
      <c r="D163" s="1">
        <v>1</v>
      </c>
      <c r="E163" s="1">
        <v>1</v>
      </c>
      <c r="F163" s="1">
        <v>0.118648052</v>
      </c>
      <c r="G163" s="1">
        <v>0</v>
      </c>
      <c r="H163" s="1">
        <v>35</v>
      </c>
      <c r="I163" s="1">
        <v>7</v>
      </c>
      <c r="J163" s="1">
        <v>40</v>
      </c>
      <c r="K163" s="1">
        <v>5.7142857139999998</v>
      </c>
      <c r="L163" s="1">
        <v>2.5274619999999999E-3</v>
      </c>
      <c r="M163" s="1">
        <v>0</v>
      </c>
      <c r="N163" s="1">
        <v>2.5274619999999999E-3</v>
      </c>
      <c r="O163" s="1">
        <v>-4</v>
      </c>
      <c r="P163" s="1" t="s">
        <v>10</v>
      </c>
      <c r="Q163" s="1">
        <v>3600</v>
      </c>
      <c r="R163" s="1">
        <v>15</v>
      </c>
      <c r="S163" s="1">
        <v>0</v>
      </c>
      <c r="T163" s="1" t="b">
        <v>0</v>
      </c>
      <c r="U163" s="1" t="b">
        <v>0</v>
      </c>
      <c r="V163" s="1" t="b">
        <v>0</v>
      </c>
      <c r="W163" s="1" t="s">
        <v>0</v>
      </c>
      <c r="X163" s="1" t="s">
        <v>0</v>
      </c>
      <c r="Y163" s="1" t="b">
        <v>0</v>
      </c>
      <c r="Z163" s="1"/>
      <c r="AA163" s="1"/>
    </row>
    <row r="164" spans="1:27" x14ac:dyDescent="0.2">
      <c r="A164" s="1" t="s">
        <v>135</v>
      </c>
      <c r="B164" s="1">
        <v>2</v>
      </c>
      <c r="C164" s="1">
        <v>35</v>
      </c>
      <c r="D164" s="1">
        <v>1</v>
      </c>
      <c r="E164" s="1">
        <v>1</v>
      </c>
      <c r="F164" s="1">
        <v>3.3370018000000001E-2</v>
      </c>
      <c r="G164" s="1">
        <v>0</v>
      </c>
      <c r="H164" s="1">
        <v>35</v>
      </c>
      <c r="I164" s="1">
        <v>1</v>
      </c>
      <c r="J164" s="1">
        <v>12</v>
      </c>
      <c r="K164" s="1">
        <v>12</v>
      </c>
      <c r="L164" s="1">
        <v>4.6595600000000001E-4</v>
      </c>
      <c r="M164" s="1">
        <v>0</v>
      </c>
      <c r="N164" s="1">
        <v>4.6595600000000001E-4</v>
      </c>
      <c r="O164" s="1">
        <v>-4</v>
      </c>
      <c r="P164" s="1" t="s">
        <v>10</v>
      </c>
      <c r="Q164" s="1">
        <v>3600</v>
      </c>
      <c r="R164" s="1">
        <v>89</v>
      </c>
      <c r="S164" s="1">
        <v>0</v>
      </c>
      <c r="T164" s="1" t="b">
        <v>0</v>
      </c>
      <c r="U164" s="1" t="b">
        <v>0</v>
      </c>
      <c r="V164" s="1" t="b">
        <v>0</v>
      </c>
      <c r="W164" s="1" t="s">
        <v>0</v>
      </c>
      <c r="X164" s="1" t="s">
        <v>0</v>
      </c>
      <c r="Y164" s="1" t="b">
        <v>0</v>
      </c>
      <c r="Z164" s="1"/>
      <c r="AA164" s="1"/>
    </row>
    <row r="165" spans="1:27" x14ac:dyDescent="0.2">
      <c r="A165" s="1" t="s">
        <v>135</v>
      </c>
      <c r="B165" s="1">
        <v>2</v>
      </c>
      <c r="C165" s="1">
        <v>35</v>
      </c>
      <c r="D165" s="1">
        <v>0.91666666699999999</v>
      </c>
      <c r="E165" s="1">
        <v>1</v>
      </c>
      <c r="F165" s="1">
        <v>5.9891938999999998E-2</v>
      </c>
      <c r="G165" s="1">
        <v>0</v>
      </c>
      <c r="H165" s="1">
        <v>35</v>
      </c>
      <c r="I165" s="1">
        <v>4</v>
      </c>
      <c r="J165" s="1">
        <v>66</v>
      </c>
      <c r="K165" s="1">
        <v>16.5</v>
      </c>
      <c r="L165" s="1">
        <v>1.8109370000000001E-3</v>
      </c>
      <c r="M165" s="1">
        <v>0</v>
      </c>
      <c r="N165" s="1">
        <v>1.8109370000000001E-3</v>
      </c>
      <c r="O165" s="1">
        <v>-4</v>
      </c>
      <c r="P165" s="1" t="s">
        <v>10</v>
      </c>
      <c r="Q165" s="1">
        <v>3600</v>
      </c>
      <c r="R165" s="1">
        <v>42</v>
      </c>
      <c r="S165" s="1">
        <v>0</v>
      </c>
      <c r="T165" s="1" t="b">
        <v>0</v>
      </c>
      <c r="U165" s="1" t="b">
        <v>0</v>
      </c>
      <c r="V165" s="1" t="b">
        <v>0</v>
      </c>
      <c r="W165" s="1" t="s">
        <v>0</v>
      </c>
      <c r="X165" s="1" t="s">
        <v>0</v>
      </c>
      <c r="Y165" s="1" t="b">
        <v>0</v>
      </c>
      <c r="Z165" s="1"/>
      <c r="AA165" s="1"/>
    </row>
    <row r="166" spans="1:27" x14ac:dyDescent="0.2">
      <c r="A166" s="1" t="s">
        <v>135</v>
      </c>
      <c r="B166" s="1">
        <v>2</v>
      </c>
      <c r="C166" s="1">
        <v>35</v>
      </c>
      <c r="D166" s="1">
        <v>1</v>
      </c>
      <c r="E166" s="1">
        <v>1</v>
      </c>
      <c r="F166" s="1">
        <v>0.103399038</v>
      </c>
      <c r="G166" s="1">
        <v>0</v>
      </c>
      <c r="H166" s="1">
        <v>35</v>
      </c>
      <c r="I166" s="1">
        <v>4</v>
      </c>
      <c r="J166" s="1">
        <v>35</v>
      </c>
      <c r="K166" s="1">
        <v>8.75</v>
      </c>
      <c r="L166" s="1">
        <v>1.586854E-3</v>
      </c>
      <c r="M166" s="1">
        <v>0</v>
      </c>
      <c r="N166" s="1">
        <v>1.586854E-3</v>
      </c>
      <c r="O166" s="1">
        <v>-4</v>
      </c>
      <c r="P166" s="1" t="s">
        <v>10</v>
      </c>
      <c r="Q166" s="1">
        <v>3600</v>
      </c>
      <c r="R166" s="1">
        <v>0</v>
      </c>
      <c r="S166" s="1">
        <v>0</v>
      </c>
      <c r="T166" s="1" t="b">
        <v>0</v>
      </c>
      <c r="U166" s="1" t="b">
        <v>0</v>
      </c>
      <c r="V166" s="1" t="b">
        <v>0</v>
      </c>
      <c r="W166" s="1" t="s">
        <v>0</v>
      </c>
      <c r="X166" s="1" t="s">
        <v>0</v>
      </c>
      <c r="Y166" s="1" t="b">
        <v>0</v>
      </c>
      <c r="Z166" s="1"/>
      <c r="AA166" s="1"/>
    </row>
    <row r="167" spans="1:27" x14ac:dyDescent="0.2">
      <c r="A167" s="1" t="s">
        <v>135</v>
      </c>
      <c r="B167" s="1">
        <v>3</v>
      </c>
      <c r="C167" s="1">
        <v>35</v>
      </c>
      <c r="D167" s="1">
        <v>0.91666666699999999</v>
      </c>
      <c r="E167" s="1">
        <v>1</v>
      </c>
      <c r="F167" s="1">
        <v>0.39558005299999999</v>
      </c>
      <c r="G167" s="1">
        <v>0</v>
      </c>
      <c r="H167" s="1">
        <v>35</v>
      </c>
      <c r="I167" s="1">
        <v>6</v>
      </c>
      <c r="J167" s="1">
        <v>147</v>
      </c>
      <c r="K167" s="1">
        <v>24.5</v>
      </c>
      <c r="L167" s="1">
        <v>7.0953020000000004E-3</v>
      </c>
      <c r="M167" s="1">
        <v>0</v>
      </c>
      <c r="N167" s="1">
        <v>7.0953020000000004E-3</v>
      </c>
      <c r="O167" s="1">
        <v>-4</v>
      </c>
      <c r="P167" s="1" t="s">
        <v>10</v>
      </c>
      <c r="Q167" s="1">
        <v>3600</v>
      </c>
      <c r="R167" s="1">
        <v>138</v>
      </c>
      <c r="S167" s="1">
        <v>0</v>
      </c>
      <c r="T167" s="1" t="b">
        <v>0</v>
      </c>
      <c r="U167" s="1" t="b">
        <v>0</v>
      </c>
      <c r="V167" s="1" t="b">
        <v>0</v>
      </c>
      <c r="W167" s="1" t="s">
        <v>0</v>
      </c>
      <c r="X167" s="1" t="s">
        <v>0</v>
      </c>
      <c r="Y167" s="1" t="b">
        <v>0</v>
      </c>
      <c r="Z167" s="1"/>
      <c r="AA167" s="1"/>
    </row>
    <row r="168" spans="1:27" x14ac:dyDescent="0.2">
      <c r="A168" s="1" t="s">
        <v>135</v>
      </c>
      <c r="B168" s="1">
        <v>3</v>
      </c>
      <c r="C168" s="1">
        <v>35</v>
      </c>
      <c r="D168" s="1">
        <v>1</v>
      </c>
      <c r="E168" s="1">
        <v>1</v>
      </c>
      <c r="F168" s="1">
        <v>0.129358053</v>
      </c>
      <c r="G168" s="1">
        <v>0</v>
      </c>
      <c r="H168" s="1">
        <v>35</v>
      </c>
      <c r="I168" s="1">
        <v>4</v>
      </c>
      <c r="J168" s="1">
        <v>393</v>
      </c>
      <c r="K168" s="1">
        <v>98.25</v>
      </c>
      <c r="L168" s="1">
        <v>6.4511669999999998E-3</v>
      </c>
      <c r="M168" s="1">
        <v>0</v>
      </c>
      <c r="N168" s="1">
        <v>6.4511669999999998E-3</v>
      </c>
      <c r="O168" s="1">
        <v>-4</v>
      </c>
      <c r="P168" s="1" t="s">
        <v>10</v>
      </c>
      <c r="Q168" s="1">
        <v>3600</v>
      </c>
      <c r="R168" s="1">
        <v>15</v>
      </c>
      <c r="S168" s="1">
        <v>0</v>
      </c>
      <c r="T168" s="1" t="b">
        <v>0</v>
      </c>
      <c r="U168" s="1" t="b">
        <v>0</v>
      </c>
      <c r="V168" s="1" t="b">
        <v>0</v>
      </c>
      <c r="W168" s="1" t="s">
        <v>0</v>
      </c>
      <c r="X168" s="1" t="s">
        <v>0</v>
      </c>
      <c r="Y168" s="1" t="b">
        <v>0</v>
      </c>
      <c r="Z168" s="1"/>
      <c r="AA168" s="1"/>
    </row>
    <row r="169" spans="1:27" x14ac:dyDescent="0.2">
      <c r="A169" s="1" t="s">
        <v>135</v>
      </c>
      <c r="B169" s="1">
        <v>3</v>
      </c>
      <c r="C169" s="1">
        <v>35</v>
      </c>
      <c r="D169" s="1">
        <v>1</v>
      </c>
      <c r="E169" s="1">
        <v>1</v>
      </c>
      <c r="F169" s="1">
        <v>0.19405913399999999</v>
      </c>
      <c r="G169" s="1">
        <v>0</v>
      </c>
      <c r="H169" s="1">
        <v>35</v>
      </c>
      <c r="I169" s="1">
        <v>4</v>
      </c>
      <c r="J169" s="1">
        <v>168</v>
      </c>
      <c r="K169" s="1">
        <v>42</v>
      </c>
      <c r="L169" s="1">
        <v>5.218632E-3</v>
      </c>
      <c r="M169" s="1">
        <v>0</v>
      </c>
      <c r="N169" s="1">
        <v>5.218632E-3</v>
      </c>
      <c r="O169" s="1">
        <v>-4</v>
      </c>
      <c r="P169" s="1" t="s">
        <v>10</v>
      </c>
      <c r="Q169" s="1">
        <v>3600</v>
      </c>
      <c r="R169" s="1">
        <v>89</v>
      </c>
      <c r="S169" s="1">
        <v>0</v>
      </c>
      <c r="T169" s="1" t="b">
        <v>0</v>
      </c>
      <c r="U169" s="1" t="b">
        <v>0</v>
      </c>
      <c r="V169" s="1" t="b">
        <v>0</v>
      </c>
      <c r="W169" s="1" t="s">
        <v>0</v>
      </c>
      <c r="X169" s="1" t="s">
        <v>0</v>
      </c>
      <c r="Y169" s="1" t="b">
        <v>0</v>
      </c>
      <c r="Z169" s="1"/>
      <c r="AA169" s="1"/>
    </row>
    <row r="170" spans="1:27" x14ac:dyDescent="0.2">
      <c r="A170" s="1" t="s">
        <v>135</v>
      </c>
      <c r="B170" s="1">
        <v>3</v>
      </c>
      <c r="C170" s="1">
        <v>35</v>
      </c>
      <c r="D170" s="1">
        <v>1</v>
      </c>
      <c r="E170" s="1">
        <v>1</v>
      </c>
      <c r="F170" s="1">
        <v>0.203258038</v>
      </c>
      <c r="G170" s="1">
        <v>0</v>
      </c>
      <c r="H170" s="1">
        <v>35</v>
      </c>
      <c r="I170" s="1">
        <v>2</v>
      </c>
      <c r="J170" s="1">
        <v>30</v>
      </c>
      <c r="K170" s="1">
        <v>15</v>
      </c>
      <c r="L170" s="1">
        <v>2.2674560000000002E-3</v>
      </c>
      <c r="M170" s="1">
        <v>0</v>
      </c>
      <c r="N170" s="1">
        <v>2.2674560000000002E-3</v>
      </c>
      <c r="O170" s="1">
        <v>-4</v>
      </c>
      <c r="P170" s="1" t="s">
        <v>10</v>
      </c>
      <c r="Q170" s="1">
        <v>3600</v>
      </c>
      <c r="R170" s="1">
        <v>42</v>
      </c>
      <c r="S170" s="1">
        <v>0</v>
      </c>
      <c r="T170" s="1" t="b">
        <v>0</v>
      </c>
      <c r="U170" s="1" t="b">
        <v>0</v>
      </c>
      <c r="V170" s="1" t="b">
        <v>0</v>
      </c>
      <c r="W170" s="1" t="s">
        <v>0</v>
      </c>
      <c r="X170" s="1" t="s">
        <v>0</v>
      </c>
      <c r="Y170" s="1" t="b">
        <v>0</v>
      </c>
      <c r="Z170" s="1"/>
      <c r="AA170" s="1"/>
    </row>
    <row r="171" spans="1:27" x14ac:dyDescent="0.2">
      <c r="A171" s="1" t="s">
        <v>135</v>
      </c>
      <c r="B171" s="1">
        <v>3</v>
      </c>
      <c r="C171" s="1">
        <v>35</v>
      </c>
      <c r="D171" s="1">
        <v>1</v>
      </c>
      <c r="E171" s="1">
        <v>1</v>
      </c>
      <c r="F171" s="1">
        <v>0.25338602100000002</v>
      </c>
      <c r="G171" s="1">
        <v>0</v>
      </c>
      <c r="H171" s="1">
        <v>35</v>
      </c>
      <c r="I171" s="1">
        <v>5</v>
      </c>
      <c r="J171" s="1">
        <v>19</v>
      </c>
      <c r="K171" s="1">
        <v>3.8</v>
      </c>
      <c r="L171" s="1">
        <v>5.0373850000000001E-3</v>
      </c>
      <c r="M171" s="1">
        <v>0</v>
      </c>
      <c r="N171" s="1">
        <v>5.0373850000000001E-3</v>
      </c>
      <c r="O171" s="1">
        <v>-4</v>
      </c>
      <c r="P171" s="1" t="s">
        <v>10</v>
      </c>
      <c r="Q171" s="1">
        <v>3600</v>
      </c>
      <c r="R171" s="1">
        <v>0</v>
      </c>
      <c r="S171" s="1">
        <v>0</v>
      </c>
      <c r="T171" s="1" t="b">
        <v>0</v>
      </c>
      <c r="U171" s="1" t="b">
        <v>0</v>
      </c>
      <c r="V171" s="1" t="b">
        <v>0</v>
      </c>
      <c r="W171" s="1" t="s">
        <v>0</v>
      </c>
      <c r="X171" s="1" t="s">
        <v>0</v>
      </c>
      <c r="Y171" s="1" t="b">
        <v>0</v>
      </c>
      <c r="Z171" s="1"/>
      <c r="AA171" s="1"/>
    </row>
    <row r="172" spans="1:27" x14ac:dyDescent="0.2">
      <c r="A172" s="1" t="s">
        <v>135</v>
      </c>
      <c r="B172" s="1">
        <v>4</v>
      </c>
      <c r="C172" s="1">
        <v>35</v>
      </c>
      <c r="D172" s="1">
        <v>1</v>
      </c>
      <c r="E172" s="1">
        <v>1</v>
      </c>
      <c r="F172" s="1">
        <v>0.58617901800000005</v>
      </c>
      <c r="G172" s="1">
        <v>0</v>
      </c>
      <c r="H172" s="1">
        <v>35</v>
      </c>
      <c r="I172" s="1">
        <v>3</v>
      </c>
      <c r="J172" s="1">
        <v>308</v>
      </c>
      <c r="K172" s="1">
        <v>102.66666669999999</v>
      </c>
      <c r="L172" s="1">
        <v>1.0298368E-2</v>
      </c>
      <c r="M172" s="1">
        <v>0</v>
      </c>
      <c r="N172" s="1">
        <v>1.0298368E-2</v>
      </c>
      <c r="O172" s="1">
        <v>-4</v>
      </c>
      <c r="P172" s="1" t="s">
        <v>10</v>
      </c>
      <c r="Q172" s="1">
        <v>3600</v>
      </c>
      <c r="R172" s="1">
        <v>138</v>
      </c>
      <c r="S172" s="1">
        <v>0</v>
      </c>
      <c r="T172" s="1" t="b">
        <v>0</v>
      </c>
      <c r="U172" s="1" t="b">
        <v>0</v>
      </c>
      <c r="V172" s="1" t="b">
        <v>0</v>
      </c>
      <c r="W172" s="1" t="s">
        <v>0</v>
      </c>
      <c r="X172" s="1" t="s">
        <v>0</v>
      </c>
      <c r="Y172" s="1" t="b">
        <v>0</v>
      </c>
      <c r="Z172" s="1"/>
      <c r="AA172" s="1"/>
    </row>
    <row r="173" spans="1:27" x14ac:dyDescent="0.2">
      <c r="A173" s="1" t="s">
        <v>135</v>
      </c>
      <c r="B173" s="1">
        <v>4</v>
      </c>
      <c r="C173" s="1">
        <v>35</v>
      </c>
      <c r="D173" s="1">
        <v>0.91666666699999999</v>
      </c>
      <c r="E173" s="1">
        <v>1</v>
      </c>
      <c r="F173" s="1">
        <v>0.36465787900000002</v>
      </c>
      <c r="G173" s="1">
        <v>0</v>
      </c>
      <c r="H173" s="1">
        <v>35</v>
      </c>
      <c r="I173" s="1">
        <v>2</v>
      </c>
      <c r="J173" s="1">
        <v>408</v>
      </c>
      <c r="K173" s="1">
        <v>204</v>
      </c>
      <c r="L173" s="1">
        <v>8.4647049999999995E-3</v>
      </c>
      <c r="M173" s="1">
        <v>0</v>
      </c>
      <c r="N173" s="1">
        <v>8.4647049999999995E-3</v>
      </c>
      <c r="O173" s="1">
        <v>-4</v>
      </c>
      <c r="P173" s="1" t="s">
        <v>10</v>
      </c>
      <c r="Q173" s="1">
        <v>3600</v>
      </c>
      <c r="R173" s="1">
        <v>15</v>
      </c>
      <c r="S173" s="1">
        <v>0</v>
      </c>
      <c r="T173" s="1" t="b">
        <v>0</v>
      </c>
      <c r="U173" s="1" t="b">
        <v>0</v>
      </c>
      <c r="V173" s="1" t="b">
        <v>0</v>
      </c>
      <c r="W173" s="1" t="s">
        <v>0</v>
      </c>
      <c r="X173" s="1" t="s">
        <v>0</v>
      </c>
      <c r="Y173" s="1" t="b">
        <v>0</v>
      </c>
      <c r="Z173" s="1"/>
      <c r="AA173" s="1"/>
    </row>
    <row r="174" spans="1:27" x14ac:dyDescent="0.2">
      <c r="A174" s="1" t="s">
        <v>135</v>
      </c>
      <c r="B174" s="1">
        <v>4</v>
      </c>
      <c r="C174" s="1">
        <v>35</v>
      </c>
      <c r="D174" s="1">
        <v>1</v>
      </c>
      <c r="E174" s="1">
        <v>1</v>
      </c>
      <c r="F174" s="1">
        <v>0.43617391599999999</v>
      </c>
      <c r="G174" s="1">
        <v>0</v>
      </c>
      <c r="H174" s="1">
        <v>35</v>
      </c>
      <c r="I174" s="1">
        <v>3</v>
      </c>
      <c r="J174" s="1">
        <v>282</v>
      </c>
      <c r="K174" s="1">
        <v>94</v>
      </c>
      <c r="L174" s="1">
        <v>1.023401E-2</v>
      </c>
      <c r="M174" s="1">
        <v>0</v>
      </c>
      <c r="N174" s="1">
        <v>1.023401E-2</v>
      </c>
      <c r="O174" s="1">
        <v>-4</v>
      </c>
      <c r="P174" s="1" t="s">
        <v>10</v>
      </c>
      <c r="Q174" s="1">
        <v>3600</v>
      </c>
      <c r="R174" s="1">
        <v>89</v>
      </c>
      <c r="S174" s="1">
        <v>0</v>
      </c>
      <c r="T174" s="1" t="b">
        <v>0</v>
      </c>
      <c r="U174" s="1" t="b">
        <v>0</v>
      </c>
      <c r="V174" s="1" t="b">
        <v>0</v>
      </c>
      <c r="W174" s="1" t="s">
        <v>0</v>
      </c>
      <c r="X174" s="1" t="s">
        <v>0</v>
      </c>
      <c r="Y174" s="1" t="b">
        <v>0</v>
      </c>
      <c r="Z174" s="1"/>
      <c r="AA174" s="1"/>
    </row>
    <row r="175" spans="1:27" x14ac:dyDescent="0.2">
      <c r="A175" s="1" t="s">
        <v>135</v>
      </c>
      <c r="B175" s="1">
        <v>4</v>
      </c>
      <c r="C175" s="1">
        <v>35</v>
      </c>
      <c r="D175" s="1">
        <v>0.91666666699999999</v>
      </c>
      <c r="E175" s="1">
        <v>1</v>
      </c>
      <c r="F175" s="1">
        <v>0.53468108199999997</v>
      </c>
      <c r="G175" s="1">
        <v>0</v>
      </c>
      <c r="H175" s="1">
        <v>35</v>
      </c>
      <c r="I175" s="1">
        <v>3</v>
      </c>
      <c r="J175" s="1">
        <v>325</v>
      </c>
      <c r="K175" s="1">
        <v>108.33333330000001</v>
      </c>
      <c r="L175" s="1">
        <v>1.0677892E-2</v>
      </c>
      <c r="M175" s="1">
        <v>0</v>
      </c>
      <c r="N175" s="1">
        <v>1.0677892E-2</v>
      </c>
      <c r="O175" s="1">
        <v>-4</v>
      </c>
      <c r="P175" s="1" t="s">
        <v>10</v>
      </c>
      <c r="Q175" s="1">
        <v>3600</v>
      </c>
      <c r="R175" s="1">
        <v>42</v>
      </c>
      <c r="S175" s="1">
        <v>0</v>
      </c>
      <c r="T175" s="1" t="b">
        <v>0</v>
      </c>
      <c r="U175" s="1" t="b">
        <v>0</v>
      </c>
      <c r="V175" s="1" t="b">
        <v>0</v>
      </c>
      <c r="W175" s="1" t="s">
        <v>0</v>
      </c>
      <c r="X175" s="1" t="s">
        <v>0</v>
      </c>
      <c r="Y175" s="1" t="b">
        <v>0</v>
      </c>
      <c r="Z175" s="1"/>
      <c r="AA175" s="1"/>
    </row>
    <row r="176" spans="1:27" x14ac:dyDescent="0.2">
      <c r="A176" s="1" t="s">
        <v>135</v>
      </c>
      <c r="B176" s="1">
        <v>4</v>
      </c>
      <c r="C176" s="1">
        <v>35</v>
      </c>
      <c r="D176" s="1">
        <v>1</v>
      </c>
      <c r="E176" s="1">
        <v>1</v>
      </c>
      <c r="F176" s="1">
        <v>0.57751989400000003</v>
      </c>
      <c r="G176" s="1">
        <v>0</v>
      </c>
      <c r="H176" s="1">
        <v>35</v>
      </c>
      <c r="I176" s="1">
        <v>3</v>
      </c>
      <c r="J176" s="1">
        <v>396</v>
      </c>
      <c r="K176" s="1">
        <v>132</v>
      </c>
      <c r="L176" s="1">
        <v>1.1041297E-2</v>
      </c>
      <c r="M176" s="1">
        <v>0</v>
      </c>
      <c r="N176" s="1">
        <v>1.1041297E-2</v>
      </c>
      <c r="O176" s="1">
        <v>-4</v>
      </c>
      <c r="P176" s="1" t="s">
        <v>10</v>
      </c>
      <c r="Q176" s="1">
        <v>3600</v>
      </c>
      <c r="R176" s="1">
        <v>0</v>
      </c>
      <c r="S176" s="1">
        <v>0</v>
      </c>
      <c r="T176" s="1" t="b">
        <v>0</v>
      </c>
      <c r="U176" s="1" t="b">
        <v>0</v>
      </c>
      <c r="V176" s="1" t="b">
        <v>0</v>
      </c>
      <c r="W176" s="1" t="s">
        <v>0</v>
      </c>
      <c r="X176" s="1" t="s">
        <v>0</v>
      </c>
      <c r="Y176" s="1" t="b">
        <v>0</v>
      </c>
      <c r="Z176" s="1"/>
      <c r="AA176" s="1"/>
    </row>
    <row r="177" spans="1:27" x14ac:dyDescent="0.2">
      <c r="A177" s="1" t="s">
        <v>135</v>
      </c>
      <c r="B177" s="1">
        <v>5</v>
      </c>
      <c r="C177" s="1">
        <v>35</v>
      </c>
      <c r="D177" s="1">
        <v>1</v>
      </c>
      <c r="E177" s="1">
        <v>1</v>
      </c>
      <c r="F177" s="1">
        <v>1.5256459710000001</v>
      </c>
      <c r="G177" s="1">
        <v>0</v>
      </c>
      <c r="H177" s="1">
        <v>35</v>
      </c>
      <c r="I177" s="1">
        <v>3</v>
      </c>
      <c r="J177" s="1">
        <v>630</v>
      </c>
      <c r="K177" s="1">
        <v>210</v>
      </c>
      <c r="L177" s="1">
        <v>2.6440002000000001E-2</v>
      </c>
      <c r="M177" s="1">
        <v>0</v>
      </c>
      <c r="N177" s="1">
        <v>2.6440002000000001E-2</v>
      </c>
      <c r="O177" s="1">
        <v>-4</v>
      </c>
      <c r="P177" s="1" t="s">
        <v>10</v>
      </c>
      <c r="Q177" s="1">
        <v>3600</v>
      </c>
      <c r="R177" s="1">
        <v>138</v>
      </c>
      <c r="S177" s="1">
        <v>0</v>
      </c>
      <c r="T177" s="1" t="b">
        <v>0</v>
      </c>
      <c r="U177" s="1" t="b">
        <v>0</v>
      </c>
      <c r="V177" s="1" t="b">
        <v>0</v>
      </c>
      <c r="W177" s="1" t="s">
        <v>0</v>
      </c>
      <c r="X177" s="1" t="s">
        <v>0</v>
      </c>
      <c r="Y177" s="1" t="b">
        <v>0</v>
      </c>
      <c r="Z177" s="1"/>
      <c r="AA177" s="1"/>
    </row>
    <row r="178" spans="1:27" x14ac:dyDescent="0.2">
      <c r="A178" s="1" t="s">
        <v>135</v>
      </c>
      <c r="B178" s="1">
        <v>5</v>
      </c>
      <c r="C178" s="1">
        <v>35</v>
      </c>
      <c r="D178" s="1">
        <v>0.91666666699999999</v>
      </c>
      <c r="E178" s="1">
        <v>1</v>
      </c>
      <c r="F178" s="1">
        <v>1.2752740380000001</v>
      </c>
      <c r="G178" s="1">
        <v>0</v>
      </c>
      <c r="H178" s="1">
        <v>35</v>
      </c>
      <c r="I178" s="1">
        <v>2</v>
      </c>
      <c r="J178" s="1">
        <v>848</v>
      </c>
      <c r="K178" s="1">
        <v>424</v>
      </c>
      <c r="L178" s="1">
        <v>1.9494978999999999E-2</v>
      </c>
      <c r="M178" s="1">
        <v>0</v>
      </c>
      <c r="N178" s="1">
        <v>1.9494978999999999E-2</v>
      </c>
      <c r="O178" s="1">
        <v>-4</v>
      </c>
      <c r="P178" s="1" t="s">
        <v>10</v>
      </c>
      <c r="Q178" s="1">
        <v>3600</v>
      </c>
      <c r="R178" s="1">
        <v>15</v>
      </c>
      <c r="S178" s="1">
        <v>0</v>
      </c>
      <c r="T178" s="1" t="b">
        <v>0</v>
      </c>
      <c r="U178" s="1" t="b">
        <v>0</v>
      </c>
      <c r="V178" s="1" t="b">
        <v>0</v>
      </c>
      <c r="W178" s="1" t="s">
        <v>0</v>
      </c>
      <c r="X178" s="1" t="s">
        <v>0</v>
      </c>
      <c r="Y178" s="1" t="b">
        <v>0</v>
      </c>
      <c r="Z178" s="1"/>
      <c r="AA178" s="1"/>
    </row>
    <row r="179" spans="1:27" x14ac:dyDescent="0.2">
      <c r="A179" s="1" t="s">
        <v>135</v>
      </c>
      <c r="B179" s="1">
        <v>5</v>
      </c>
      <c r="C179" s="1">
        <v>35</v>
      </c>
      <c r="D179" s="1">
        <v>1</v>
      </c>
      <c r="E179" s="1">
        <v>1</v>
      </c>
      <c r="F179" s="1">
        <v>1.181619883</v>
      </c>
      <c r="G179" s="1">
        <v>0</v>
      </c>
      <c r="H179" s="1">
        <v>35</v>
      </c>
      <c r="I179" s="1">
        <v>3</v>
      </c>
      <c r="J179" s="1">
        <v>658</v>
      </c>
      <c r="K179" s="1">
        <v>219.33333329999999</v>
      </c>
      <c r="L179" s="1">
        <v>2.5737948E-2</v>
      </c>
      <c r="M179" s="1">
        <v>0</v>
      </c>
      <c r="N179" s="1">
        <v>2.5737948E-2</v>
      </c>
      <c r="O179" s="1">
        <v>-4</v>
      </c>
      <c r="P179" s="1" t="s">
        <v>10</v>
      </c>
      <c r="Q179" s="1">
        <v>3600</v>
      </c>
      <c r="R179" s="1">
        <v>89</v>
      </c>
      <c r="S179" s="1">
        <v>0</v>
      </c>
      <c r="T179" s="1" t="b">
        <v>0</v>
      </c>
      <c r="U179" s="1" t="b">
        <v>0</v>
      </c>
      <c r="V179" s="1" t="b">
        <v>0</v>
      </c>
      <c r="W179" s="1" t="s">
        <v>0</v>
      </c>
      <c r="X179" s="1" t="s">
        <v>0</v>
      </c>
      <c r="Y179" s="1" t="b">
        <v>0</v>
      </c>
      <c r="Z179" s="1"/>
      <c r="AA179" s="1"/>
    </row>
    <row r="180" spans="1:27" x14ac:dyDescent="0.2">
      <c r="A180" s="1" t="s">
        <v>135</v>
      </c>
      <c r="B180" s="1">
        <v>5</v>
      </c>
      <c r="C180" s="1">
        <v>35</v>
      </c>
      <c r="D180" s="1">
        <v>1</v>
      </c>
      <c r="E180" s="1">
        <v>1</v>
      </c>
      <c r="F180" s="1">
        <v>1.433590889</v>
      </c>
      <c r="G180" s="1">
        <v>0</v>
      </c>
      <c r="H180" s="1">
        <v>35</v>
      </c>
      <c r="I180" s="1">
        <v>2</v>
      </c>
      <c r="J180" s="1">
        <v>652</v>
      </c>
      <c r="K180" s="1">
        <v>326</v>
      </c>
      <c r="L180" s="1">
        <v>1.8985858000000001E-2</v>
      </c>
      <c r="M180" s="1">
        <v>0</v>
      </c>
      <c r="N180" s="1">
        <v>1.8985858000000001E-2</v>
      </c>
      <c r="O180" s="1">
        <v>-4</v>
      </c>
      <c r="P180" s="1" t="s">
        <v>10</v>
      </c>
      <c r="Q180" s="1">
        <v>3600</v>
      </c>
      <c r="R180" s="1">
        <v>42</v>
      </c>
      <c r="S180" s="1">
        <v>0</v>
      </c>
      <c r="T180" s="1" t="b">
        <v>0</v>
      </c>
      <c r="U180" s="1" t="b">
        <v>0</v>
      </c>
      <c r="V180" s="1" t="b">
        <v>0</v>
      </c>
      <c r="W180" s="1" t="s">
        <v>0</v>
      </c>
      <c r="X180" s="1" t="s">
        <v>0</v>
      </c>
      <c r="Y180" s="1" t="b">
        <v>0</v>
      </c>
      <c r="Z180" s="1"/>
      <c r="AA180" s="1"/>
    </row>
    <row r="181" spans="1:27" x14ac:dyDescent="0.2">
      <c r="A181" s="1" t="s">
        <v>135</v>
      </c>
      <c r="B181" s="1">
        <v>5</v>
      </c>
      <c r="C181" s="1">
        <v>35</v>
      </c>
      <c r="D181" s="1">
        <v>0.83333333300000001</v>
      </c>
      <c r="E181" s="1">
        <v>1</v>
      </c>
      <c r="F181" s="1">
        <v>1.328988075</v>
      </c>
      <c r="G181" s="1">
        <v>0</v>
      </c>
      <c r="H181" s="1">
        <v>35</v>
      </c>
      <c r="I181" s="1">
        <v>2</v>
      </c>
      <c r="J181" s="1">
        <v>826</v>
      </c>
      <c r="K181" s="1">
        <v>413</v>
      </c>
      <c r="L181" s="1">
        <v>1.9872039000000001E-2</v>
      </c>
      <c r="M181" s="1">
        <v>0</v>
      </c>
      <c r="N181" s="1">
        <v>1.9872039000000001E-2</v>
      </c>
      <c r="O181" s="1">
        <v>-4</v>
      </c>
      <c r="P181" s="1" t="s">
        <v>10</v>
      </c>
      <c r="Q181" s="1">
        <v>3600</v>
      </c>
      <c r="R181" s="1">
        <v>0</v>
      </c>
      <c r="S181" s="1">
        <v>0</v>
      </c>
      <c r="T181" s="1" t="b">
        <v>0</v>
      </c>
      <c r="U181" s="1" t="b">
        <v>0</v>
      </c>
      <c r="V181" s="1" t="b">
        <v>0</v>
      </c>
      <c r="W181" s="1" t="s">
        <v>0</v>
      </c>
      <c r="X181" s="1" t="s">
        <v>0</v>
      </c>
      <c r="Y181" s="1" t="b">
        <v>0</v>
      </c>
      <c r="Z181" s="1"/>
      <c r="AA181" s="1"/>
    </row>
    <row r="182" spans="1:27" x14ac:dyDescent="0.2">
      <c r="A182" s="1" t="s">
        <v>135</v>
      </c>
      <c r="B182" s="1">
        <v>2</v>
      </c>
      <c r="C182" s="1">
        <v>35</v>
      </c>
      <c r="D182" s="1">
        <v>1</v>
      </c>
      <c r="E182" s="1">
        <v>1</v>
      </c>
      <c r="F182" s="1">
        <v>6.3704014000000003E-2</v>
      </c>
      <c r="G182" s="1">
        <v>0</v>
      </c>
      <c r="H182" s="1">
        <v>35</v>
      </c>
      <c r="I182" s="1">
        <v>4</v>
      </c>
      <c r="J182" s="1">
        <v>60</v>
      </c>
      <c r="K182" s="1">
        <v>15</v>
      </c>
      <c r="L182" s="1">
        <v>2.030919E-3</v>
      </c>
      <c r="M182" s="1">
        <v>0</v>
      </c>
      <c r="N182" s="1">
        <v>2.030919E-3</v>
      </c>
      <c r="O182" s="1">
        <v>-4</v>
      </c>
      <c r="P182" s="1" t="s">
        <v>11</v>
      </c>
      <c r="Q182" s="1">
        <v>3600</v>
      </c>
      <c r="R182" s="1">
        <v>138</v>
      </c>
      <c r="S182" s="1">
        <v>0</v>
      </c>
      <c r="T182" s="1" t="b">
        <v>0</v>
      </c>
      <c r="U182" s="1" t="b">
        <v>0</v>
      </c>
      <c r="V182" s="1" t="b">
        <v>0</v>
      </c>
      <c r="W182" s="1" t="s">
        <v>0</v>
      </c>
      <c r="X182" s="1" t="s">
        <v>0</v>
      </c>
      <c r="Y182" s="1" t="b">
        <v>0</v>
      </c>
      <c r="Z182" s="1"/>
      <c r="AA182" s="1"/>
    </row>
    <row r="183" spans="1:27" x14ac:dyDescent="0.2">
      <c r="A183" s="1" t="s">
        <v>135</v>
      </c>
      <c r="B183" s="1">
        <v>2</v>
      </c>
      <c r="C183" s="1">
        <v>35</v>
      </c>
      <c r="D183" s="1">
        <v>1</v>
      </c>
      <c r="E183" s="1">
        <v>1</v>
      </c>
      <c r="F183" s="1">
        <v>0.118597984</v>
      </c>
      <c r="G183" s="1">
        <v>0</v>
      </c>
      <c r="H183" s="1">
        <v>35</v>
      </c>
      <c r="I183" s="1">
        <v>7</v>
      </c>
      <c r="J183" s="1">
        <v>40</v>
      </c>
      <c r="K183" s="1">
        <v>5.7142857139999998</v>
      </c>
      <c r="L183" s="1">
        <v>2.6493900000000002E-3</v>
      </c>
      <c r="M183" s="1">
        <v>0</v>
      </c>
      <c r="N183" s="1">
        <v>2.6493900000000002E-3</v>
      </c>
      <c r="O183" s="1">
        <v>-4</v>
      </c>
      <c r="P183" s="1" t="s">
        <v>11</v>
      </c>
      <c r="Q183" s="1">
        <v>3600</v>
      </c>
      <c r="R183" s="1">
        <v>15</v>
      </c>
      <c r="S183" s="1">
        <v>0</v>
      </c>
      <c r="T183" s="1" t="b">
        <v>0</v>
      </c>
      <c r="U183" s="1" t="b">
        <v>0</v>
      </c>
      <c r="V183" s="1" t="b">
        <v>0</v>
      </c>
      <c r="W183" s="1" t="s">
        <v>0</v>
      </c>
      <c r="X183" s="1" t="s">
        <v>0</v>
      </c>
      <c r="Y183" s="1" t="b">
        <v>0</v>
      </c>
      <c r="Z183" s="1"/>
      <c r="AA183" s="1"/>
    </row>
    <row r="184" spans="1:27" x14ac:dyDescent="0.2">
      <c r="A184" s="1" t="s">
        <v>135</v>
      </c>
      <c r="B184" s="1">
        <v>2</v>
      </c>
      <c r="C184" s="1">
        <v>35</v>
      </c>
      <c r="D184" s="1">
        <v>1</v>
      </c>
      <c r="E184" s="1">
        <v>1</v>
      </c>
      <c r="F184" s="1">
        <v>3.3225060000000001E-2</v>
      </c>
      <c r="G184" s="1">
        <v>0</v>
      </c>
      <c r="H184" s="1">
        <v>35</v>
      </c>
      <c r="I184" s="1">
        <v>1</v>
      </c>
      <c r="J184" s="1">
        <v>12</v>
      </c>
      <c r="K184" s="1">
        <v>12</v>
      </c>
      <c r="L184" s="1">
        <v>4.9698899999999998E-4</v>
      </c>
      <c r="M184" s="1">
        <v>0</v>
      </c>
      <c r="N184" s="1">
        <v>4.9698899999999998E-4</v>
      </c>
      <c r="O184" s="1">
        <v>-4</v>
      </c>
      <c r="P184" s="1" t="s">
        <v>11</v>
      </c>
      <c r="Q184" s="1">
        <v>3600</v>
      </c>
      <c r="R184" s="1">
        <v>89</v>
      </c>
      <c r="S184" s="1">
        <v>0</v>
      </c>
      <c r="T184" s="1" t="b">
        <v>0</v>
      </c>
      <c r="U184" s="1" t="b">
        <v>0</v>
      </c>
      <c r="V184" s="1" t="b">
        <v>0</v>
      </c>
      <c r="W184" s="1" t="s">
        <v>0</v>
      </c>
      <c r="X184" s="1" t="s">
        <v>0</v>
      </c>
      <c r="Y184" s="1" t="b">
        <v>0</v>
      </c>
      <c r="Z184" s="1"/>
      <c r="AA184" s="1"/>
    </row>
    <row r="185" spans="1:27" x14ac:dyDescent="0.2">
      <c r="A185" s="1" t="s">
        <v>135</v>
      </c>
      <c r="B185" s="1">
        <v>2</v>
      </c>
      <c r="C185" s="1">
        <v>35</v>
      </c>
      <c r="D185" s="1">
        <v>0.91666666699999999</v>
      </c>
      <c r="E185" s="1">
        <v>1</v>
      </c>
      <c r="F185" s="1">
        <v>6.0461998000000003E-2</v>
      </c>
      <c r="G185" s="1">
        <v>0</v>
      </c>
      <c r="H185" s="1">
        <v>35</v>
      </c>
      <c r="I185" s="1">
        <v>4</v>
      </c>
      <c r="J185" s="1">
        <v>66</v>
      </c>
      <c r="K185" s="1">
        <v>16.5</v>
      </c>
      <c r="L185" s="1">
        <v>2.0234559999999999E-3</v>
      </c>
      <c r="M185" s="1">
        <v>0</v>
      </c>
      <c r="N185" s="1">
        <v>2.0234559999999999E-3</v>
      </c>
      <c r="O185" s="1">
        <v>-4</v>
      </c>
      <c r="P185" s="1" t="s">
        <v>11</v>
      </c>
      <c r="Q185" s="1">
        <v>3600</v>
      </c>
      <c r="R185" s="1">
        <v>42</v>
      </c>
      <c r="S185" s="1">
        <v>0</v>
      </c>
      <c r="T185" s="1" t="b">
        <v>0</v>
      </c>
      <c r="U185" s="1" t="b">
        <v>0</v>
      </c>
      <c r="V185" s="1" t="b">
        <v>0</v>
      </c>
      <c r="W185" s="1" t="s">
        <v>0</v>
      </c>
      <c r="X185" s="1" t="s">
        <v>0</v>
      </c>
      <c r="Y185" s="1" t="b">
        <v>0</v>
      </c>
      <c r="Z185" s="1"/>
      <c r="AA185" s="1"/>
    </row>
    <row r="186" spans="1:27" x14ac:dyDescent="0.2">
      <c r="A186" s="1" t="s">
        <v>135</v>
      </c>
      <c r="B186" s="1">
        <v>2</v>
      </c>
      <c r="C186" s="1">
        <v>35</v>
      </c>
      <c r="D186" s="1">
        <v>1</v>
      </c>
      <c r="E186" s="1">
        <v>1</v>
      </c>
      <c r="F186" s="1">
        <v>0.109319925</v>
      </c>
      <c r="G186" s="1">
        <v>0</v>
      </c>
      <c r="H186" s="1">
        <v>35</v>
      </c>
      <c r="I186" s="1">
        <v>4</v>
      </c>
      <c r="J186" s="1">
        <v>35</v>
      </c>
      <c r="K186" s="1">
        <v>8.75</v>
      </c>
      <c r="L186" s="1">
        <v>1.707096E-3</v>
      </c>
      <c r="M186" s="1">
        <v>0</v>
      </c>
      <c r="N186" s="1">
        <v>1.707096E-3</v>
      </c>
      <c r="O186" s="1">
        <v>-4</v>
      </c>
      <c r="P186" s="1" t="s">
        <v>11</v>
      </c>
      <c r="Q186" s="1">
        <v>3600</v>
      </c>
      <c r="R186" s="1">
        <v>0</v>
      </c>
      <c r="S186" s="1">
        <v>0</v>
      </c>
      <c r="T186" s="1" t="b">
        <v>0</v>
      </c>
      <c r="U186" s="1" t="b">
        <v>0</v>
      </c>
      <c r="V186" s="1" t="b">
        <v>0</v>
      </c>
      <c r="W186" s="1" t="s">
        <v>0</v>
      </c>
      <c r="X186" s="1" t="s">
        <v>0</v>
      </c>
      <c r="Y186" s="1" t="b">
        <v>0</v>
      </c>
      <c r="Z186" s="1"/>
      <c r="AA186" s="1"/>
    </row>
    <row r="187" spans="1:27" x14ac:dyDescent="0.2">
      <c r="A187" s="1" t="s">
        <v>135</v>
      </c>
      <c r="B187" s="1">
        <v>3</v>
      </c>
      <c r="C187" s="1">
        <v>35</v>
      </c>
      <c r="D187" s="1">
        <v>0.91666666699999999</v>
      </c>
      <c r="E187" s="1">
        <v>1</v>
      </c>
      <c r="F187" s="1">
        <v>0.39810204500000002</v>
      </c>
      <c r="G187" s="1">
        <v>0</v>
      </c>
      <c r="H187" s="1">
        <v>35</v>
      </c>
      <c r="I187" s="1">
        <v>6</v>
      </c>
      <c r="J187" s="1">
        <v>147</v>
      </c>
      <c r="K187" s="1">
        <v>24.5</v>
      </c>
      <c r="L187" s="1">
        <v>7.465724E-3</v>
      </c>
      <c r="M187" s="1">
        <v>0</v>
      </c>
      <c r="N187" s="1">
        <v>7.465724E-3</v>
      </c>
      <c r="O187" s="1">
        <v>-4</v>
      </c>
      <c r="P187" s="1" t="s">
        <v>11</v>
      </c>
      <c r="Q187" s="1">
        <v>3600</v>
      </c>
      <c r="R187" s="1">
        <v>138</v>
      </c>
      <c r="S187" s="1">
        <v>0</v>
      </c>
      <c r="T187" s="1" t="b">
        <v>0</v>
      </c>
      <c r="U187" s="1" t="b">
        <v>0</v>
      </c>
      <c r="V187" s="1" t="b">
        <v>0</v>
      </c>
      <c r="W187" s="1" t="s">
        <v>0</v>
      </c>
      <c r="X187" s="1" t="s">
        <v>0</v>
      </c>
      <c r="Y187" s="1" t="b">
        <v>0</v>
      </c>
      <c r="Z187" s="1"/>
      <c r="AA187" s="1"/>
    </row>
    <row r="188" spans="1:27" x14ac:dyDescent="0.2">
      <c r="A188" s="1" t="s">
        <v>135</v>
      </c>
      <c r="B188" s="1">
        <v>3</v>
      </c>
      <c r="C188" s="1">
        <v>35</v>
      </c>
      <c r="D188" s="1">
        <v>1</v>
      </c>
      <c r="E188" s="1">
        <v>1</v>
      </c>
      <c r="F188" s="1">
        <v>0.133053064</v>
      </c>
      <c r="G188" s="1">
        <v>0</v>
      </c>
      <c r="H188" s="1">
        <v>35</v>
      </c>
      <c r="I188" s="1">
        <v>4</v>
      </c>
      <c r="J188" s="1">
        <v>393</v>
      </c>
      <c r="K188" s="1">
        <v>98.25</v>
      </c>
      <c r="L188" s="1">
        <v>7.5990069999999996E-3</v>
      </c>
      <c r="M188" s="1">
        <v>0</v>
      </c>
      <c r="N188" s="1">
        <v>7.5990069999999996E-3</v>
      </c>
      <c r="O188" s="1">
        <v>-4</v>
      </c>
      <c r="P188" s="1" t="s">
        <v>11</v>
      </c>
      <c r="Q188" s="1">
        <v>3600</v>
      </c>
      <c r="R188" s="1">
        <v>15</v>
      </c>
      <c r="S188" s="1">
        <v>0</v>
      </c>
      <c r="T188" s="1" t="b">
        <v>0</v>
      </c>
      <c r="U188" s="1" t="b">
        <v>0</v>
      </c>
      <c r="V188" s="1" t="b">
        <v>0</v>
      </c>
      <c r="W188" s="1" t="s">
        <v>0</v>
      </c>
      <c r="X188" s="1" t="s">
        <v>0</v>
      </c>
      <c r="Y188" s="1" t="b">
        <v>0</v>
      </c>
      <c r="Z188" s="1"/>
      <c r="AA188" s="1"/>
    </row>
    <row r="189" spans="1:27" x14ac:dyDescent="0.2">
      <c r="A189" s="1" t="s">
        <v>135</v>
      </c>
      <c r="B189" s="1">
        <v>3</v>
      </c>
      <c r="C189" s="1">
        <v>35</v>
      </c>
      <c r="D189" s="1">
        <v>1</v>
      </c>
      <c r="E189" s="1">
        <v>1</v>
      </c>
      <c r="F189" s="1">
        <v>0.196254969</v>
      </c>
      <c r="G189" s="1">
        <v>0</v>
      </c>
      <c r="H189" s="1">
        <v>35</v>
      </c>
      <c r="I189" s="1">
        <v>4</v>
      </c>
      <c r="J189" s="1">
        <v>168</v>
      </c>
      <c r="K189" s="1">
        <v>42</v>
      </c>
      <c r="L189" s="1">
        <v>5.7458969999999998E-3</v>
      </c>
      <c r="M189" s="1">
        <v>0</v>
      </c>
      <c r="N189" s="1">
        <v>5.7458969999999998E-3</v>
      </c>
      <c r="O189" s="1">
        <v>-4</v>
      </c>
      <c r="P189" s="1" t="s">
        <v>11</v>
      </c>
      <c r="Q189" s="1">
        <v>3600</v>
      </c>
      <c r="R189" s="1">
        <v>89</v>
      </c>
      <c r="S189" s="1">
        <v>0</v>
      </c>
      <c r="T189" s="1" t="b">
        <v>0</v>
      </c>
      <c r="U189" s="1" t="b">
        <v>0</v>
      </c>
      <c r="V189" s="1" t="b">
        <v>0</v>
      </c>
      <c r="W189" s="1" t="s">
        <v>0</v>
      </c>
      <c r="X189" s="1" t="s">
        <v>0</v>
      </c>
      <c r="Y189" s="1" t="b">
        <v>0</v>
      </c>
      <c r="Z189" s="1"/>
      <c r="AA189" s="1"/>
    </row>
    <row r="190" spans="1:27" x14ac:dyDescent="0.2">
      <c r="A190" s="1" t="s">
        <v>135</v>
      </c>
      <c r="B190" s="1">
        <v>3</v>
      </c>
      <c r="C190" s="1">
        <v>35</v>
      </c>
      <c r="D190" s="1">
        <v>1</v>
      </c>
      <c r="E190" s="1">
        <v>1</v>
      </c>
      <c r="F190" s="1">
        <v>0.20398998300000001</v>
      </c>
      <c r="G190" s="1">
        <v>0</v>
      </c>
      <c r="H190" s="1">
        <v>35</v>
      </c>
      <c r="I190" s="1">
        <v>2</v>
      </c>
      <c r="J190" s="1">
        <v>30</v>
      </c>
      <c r="K190" s="1">
        <v>15</v>
      </c>
      <c r="L190" s="1">
        <v>2.3674970000000001E-3</v>
      </c>
      <c r="M190" s="1">
        <v>0</v>
      </c>
      <c r="N190" s="1">
        <v>2.3674970000000001E-3</v>
      </c>
      <c r="O190" s="1">
        <v>-4</v>
      </c>
      <c r="P190" s="1" t="s">
        <v>11</v>
      </c>
      <c r="Q190" s="1">
        <v>3600</v>
      </c>
      <c r="R190" s="1">
        <v>42</v>
      </c>
      <c r="S190" s="1">
        <v>0</v>
      </c>
      <c r="T190" s="1" t="b">
        <v>0</v>
      </c>
      <c r="U190" s="1" t="b">
        <v>0</v>
      </c>
      <c r="V190" s="1" t="b">
        <v>0</v>
      </c>
      <c r="W190" s="1" t="s">
        <v>0</v>
      </c>
      <c r="X190" s="1" t="s">
        <v>0</v>
      </c>
      <c r="Y190" s="1" t="b">
        <v>0</v>
      </c>
      <c r="Z190" s="1"/>
      <c r="AA190" s="1"/>
    </row>
    <row r="191" spans="1:27" x14ac:dyDescent="0.2">
      <c r="A191" s="1" t="s">
        <v>135</v>
      </c>
      <c r="B191" s="1">
        <v>3</v>
      </c>
      <c r="C191" s="1">
        <v>35</v>
      </c>
      <c r="D191" s="1">
        <v>1</v>
      </c>
      <c r="E191" s="1">
        <v>1</v>
      </c>
      <c r="F191" s="1">
        <v>0.25099515900000002</v>
      </c>
      <c r="G191" s="1">
        <v>0</v>
      </c>
      <c r="H191" s="1">
        <v>35</v>
      </c>
      <c r="I191" s="1">
        <v>5</v>
      </c>
      <c r="J191" s="1">
        <v>19</v>
      </c>
      <c r="K191" s="1">
        <v>3.8</v>
      </c>
      <c r="L191" s="1">
        <v>5.028823E-3</v>
      </c>
      <c r="M191" s="1">
        <v>0</v>
      </c>
      <c r="N191" s="1">
        <v>5.028823E-3</v>
      </c>
      <c r="O191" s="1">
        <v>-4</v>
      </c>
      <c r="P191" s="1" t="s">
        <v>11</v>
      </c>
      <c r="Q191" s="1">
        <v>3600</v>
      </c>
      <c r="R191" s="1">
        <v>0</v>
      </c>
      <c r="S191" s="1">
        <v>0</v>
      </c>
      <c r="T191" s="1" t="b">
        <v>0</v>
      </c>
      <c r="U191" s="1" t="b">
        <v>0</v>
      </c>
      <c r="V191" s="1" t="b">
        <v>0</v>
      </c>
      <c r="W191" s="1" t="s">
        <v>0</v>
      </c>
      <c r="X191" s="1" t="s">
        <v>0</v>
      </c>
      <c r="Y191" s="1" t="b">
        <v>0</v>
      </c>
      <c r="Z191" s="1"/>
      <c r="AA191" s="1"/>
    </row>
    <row r="192" spans="1:27" x14ac:dyDescent="0.2">
      <c r="A192" s="1" t="s">
        <v>135</v>
      </c>
      <c r="B192" s="1">
        <v>4</v>
      </c>
      <c r="C192" s="1">
        <v>35</v>
      </c>
      <c r="D192" s="1">
        <v>1</v>
      </c>
      <c r="E192" s="1">
        <v>1</v>
      </c>
      <c r="F192" s="1">
        <v>0.58224487300000005</v>
      </c>
      <c r="G192" s="1">
        <v>0</v>
      </c>
      <c r="H192" s="1">
        <v>35</v>
      </c>
      <c r="I192" s="1">
        <v>3</v>
      </c>
      <c r="J192" s="1">
        <v>308</v>
      </c>
      <c r="K192" s="1">
        <v>102.66666669999999</v>
      </c>
      <c r="L192" s="1">
        <v>1.1267271000000001E-2</v>
      </c>
      <c r="M192" s="1">
        <v>0</v>
      </c>
      <c r="N192" s="1">
        <v>1.1267271000000001E-2</v>
      </c>
      <c r="O192" s="1">
        <v>-4</v>
      </c>
      <c r="P192" s="1" t="s">
        <v>11</v>
      </c>
      <c r="Q192" s="1">
        <v>3600</v>
      </c>
      <c r="R192" s="1">
        <v>138</v>
      </c>
      <c r="S192" s="1">
        <v>0</v>
      </c>
      <c r="T192" s="1" t="b">
        <v>0</v>
      </c>
      <c r="U192" s="1" t="b">
        <v>0</v>
      </c>
      <c r="V192" s="1" t="b">
        <v>0</v>
      </c>
      <c r="W192" s="1" t="s">
        <v>0</v>
      </c>
      <c r="X192" s="1" t="s">
        <v>0</v>
      </c>
      <c r="Y192" s="1" t="b">
        <v>0</v>
      </c>
      <c r="Z192" s="1"/>
      <c r="AA192" s="1"/>
    </row>
    <row r="193" spans="1:27" x14ac:dyDescent="0.2">
      <c r="A193" s="1" t="s">
        <v>135</v>
      </c>
      <c r="B193" s="1">
        <v>4</v>
      </c>
      <c r="C193" s="1">
        <v>35</v>
      </c>
      <c r="D193" s="1">
        <v>0.91666666699999999</v>
      </c>
      <c r="E193" s="1">
        <v>1</v>
      </c>
      <c r="F193" s="1">
        <v>0.366116047</v>
      </c>
      <c r="G193" s="1">
        <v>0</v>
      </c>
      <c r="H193" s="1">
        <v>35</v>
      </c>
      <c r="I193" s="1">
        <v>2</v>
      </c>
      <c r="J193" s="1">
        <v>408</v>
      </c>
      <c r="K193" s="1">
        <v>204</v>
      </c>
      <c r="L193" s="1">
        <v>1.0016096E-2</v>
      </c>
      <c r="M193" s="1">
        <v>0</v>
      </c>
      <c r="N193" s="1">
        <v>1.0016096E-2</v>
      </c>
      <c r="O193" s="1">
        <v>-4</v>
      </c>
      <c r="P193" s="1" t="s">
        <v>11</v>
      </c>
      <c r="Q193" s="1">
        <v>3600</v>
      </c>
      <c r="R193" s="1">
        <v>15</v>
      </c>
      <c r="S193" s="1">
        <v>0</v>
      </c>
      <c r="T193" s="1" t="b">
        <v>0</v>
      </c>
      <c r="U193" s="1" t="b">
        <v>0</v>
      </c>
      <c r="V193" s="1" t="b">
        <v>0</v>
      </c>
      <c r="W193" s="1" t="s">
        <v>0</v>
      </c>
      <c r="X193" s="1" t="s">
        <v>0</v>
      </c>
      <c r="Y193" s="1" t="b">
        <v>0</v>
      </c>
      <c r="Z193" s="1"/>
      <c r="AA193" s="1"/>
    </row>
    <row r="194" spans="1:27" x14ac:dyDescent="0.2">
      <c r="A194" s="1" t="s">
        <v>135</v>
      </c>
      <c r="B194" s="1">
        <v>4</v>
      </c>
      <c r="C194" s="1">
        <v>35</v>
      </c>
      <c r="D194" s="1">
        <v>1</v>
      </c>
      <c r="E194" s="1">
        <v>1</v>
      </c>
      <c r="F194" s="1">
        <v>0.42212295500000002</v>
      </c>
      <c r="G194" s="1">
        <v>0</v>
      </c>
      <c r="H194" s="1">
        <v>35</v>
      </c>
      <c r="I194" s="1">
        <v>3</v>
      </c>
      <c r="J194" s="1">
        <v>282</v>
      </c>
      <c r="K194" s="1">
        <v>94</v>
      </c>
      <c r="L194" s="1">
        <v>1.0813769000000001E-2</v>
      </c>
      <c r="M194" s="1">
        <v>0</v>
      </c>
      <c r="N194" s="1">
        <v>1.0813769000000001E-2</v>
      </c>
      <c r="O194" s="1">
        <v>-4</v>
      </c>
      <c r="P194" s="1" t="s">
        <v>11</v>
      </c>
      <c r="Q194" s="1">
        <v>3600</v>
      </c>
      <c r="R194" s="1">
        <v>89</v>
      </c>
      <c r="S194" s="1">
        <v>0</v>
      </c>
      <c r="T194" s="1" t="b">
        <v>0</v>
      </c>
      <c r="U194" s="1" t="b">
        <v>0</v>
      </c>
      <c r="V194" s="1" t="b">
        <v>0</v>
      </c>
      <c r="W194" s="1" t="s">
        <v>0</v>
      </c>
      <c r="X194" s="1" t="s">
        <v>0</v>
      </c>
      <c r="Y194" s="1" t="b">
        <v>0</v>
      </c>
      <c r="Z194" s="1"/>
      <c r="AA194" s="1"/>
    </row>
    <row r="195" spans="1:27" x14ac:dyDescent="0.2">
      <c r="A195" s="1" t="s">
        <v>135</v>
      </c>
      <c r="B195" s="1">
        <v>4</v>
      </c>
      <c r="C195" s="1">
        <v>35</v>
      </c>
      <c r="D195" s="1">
        <v>0.91666666699999999</v>
      </c>
      <c r="E195" s="1">
        <v>1</v>
      </c>
      <c r="F195" s="1">
        <v>0.52994418099999996</v>
      </c>
      <c r="G195" s="1">
        <v>0</v>
      </c>
      <c r="H195" s="1">
        <v>35</v>
      </c>
      <c r="I195" s="1">
        <v>3</v>
      </c>
      <c r="J195" s="1">
        <v>325</v>
      </c>
      <c r="K195" s="1">
        <v>108.33333330000001</v>
      </c>
      <c r="L195" s="1">
        <v>1.1450504E-2</v>
      </c>
      <c r="M195" s="1">
        <v>0</v>
      </c>
      <c r="N195" s="1">
        <v>1.1450504E-2</v>
      </c>
      <c r="O195" s="1">
        <v>-4</v>
      </c>
      <c r="P195" s="1" t="s">
        <v>11</v>
      </c>
      <c r="Q195" s="1">
        <v>3600</v>
      </c>
      <c r="R195" s="1">
        <v>42</v>
      </c>
      <c r="S195" s="1">
        <v>0</v>
      </c>
      <c r="T195" s="1" t="b">
        <v>0</v>
      </c>
      <c r="U195" s="1" t="b">
        <v>0</v>
      </c>
      <c r="V195" s="1" t="b">
        <v>0</v>
      </c>
      <c r="W195" s="1" t="s">
        <v>0</v>
      </c>
      <c r="X195" s="1" t="s">
        <v>0</v>
      </c>
      <c r="Y195" s="1" t="b">
        <v>0</v>
      </c>
      <c r="Z195" s="1"/>
      <c r="AA195" s="1"/>
    </row>
    <row r="196" spans="1:27" x14ac:dyDescent="0.2">
      <c r="A196" s="1" t="s">
        <v>135</v>
      </c>
      <c r="B196" s="1">
        <v>4</v>
      </c>
      <c r="C196" s="1">
        <v>35</v>
      </c>
      <c r="D196" s="1">
        <v>1</v>
      </c>
      <c r="E196" s="1">
        <v>1</v>
      </c>
      <c r="F196" s="1">
        <v>0.579345942</v>
      </c>
      <c r="G196" s="1">
        <v>0</v>
      </c>
      <c r="H196" s="1">
        <v>35</v>
      </c>
      <c r="I196" s="1">
        <v>3</v>
      </c>
      <c r="J196" s="1">
        <v>396</v>
      </c>
      <c r="K196" s="1">
        <v>132</v>
      </c>
      <c r="L196" s="1">
        <v>1.2280914E-2</v>
      </c>
      <c r="M196" s="1">
        <v>0</v>
      </c>
      <c r="N196" s="1">
        <v>1.2280914E-2</v>
      </c>
      <c r="O196" s="1">
        <v>-4</v>
      </c>
      <c r="P196" s="1" t="s">
        <v>11</v>
      </c>
      <c r="Q196" s="1">
        <v>3600</v>
      </c>
      <c r="R196" s="1">
        <v>0</v>
      </c>
      <c r="S196" s="1">
        <v>0</v>
      </c>
      <c r="T196" s="1" t="b">
        <v>0</v>
      </c>
      <c r="U196" s="1" t="b">
        <v>0</v>
      </c>
      <c r="V196" s="1" t="b">
        <v>0</v>
      </c>
      <c r="W196" s="1" t="s">
        <v>0</v>
      </c>
      <c r="X196" s="1" t="s">
        <v>0</v>
      </c>
      <c r="Y196" s="1" t="b">
        <v>0</v>
      </c>
      <c r="Z196" s="1"/>
      <c r="AA196" s="1"/>
    </row>
    <row r="197" spans="1:27" x14ac:dyDescent="0.2">
      <c r="A197" s="1" t="s">
        <v>135</v>
      </c>
      <c r="B197" s="1">
        <v>5</v>
      </c>
      <c r="C197" s="1">
        <v>35</v>
      </c>
      <c r="D197" s="1">
        <v>1</v>
      </c>
      <c r="E197" s="1">
        <v>1</v>
      </c>
      <c r="F197" s="1">
        <v>1.520953894</v>
      </c>
      <c r="G197" s="1">
        <v>0</v>
      </c>
      <c r="H197" s="1">
        <v>35</v>
      </c>
      <c r="I197" s="1">
        <v>3</v>
      </c>
      <c r="J197" s="1">
        <v>630</v>
      </c>
      <c r="K197" s="1">
        <v>210</v>
      </c>
      <c r="L197" s="1">
        <v>2.9321498000000001E-2</v>
      </c>
      <c r="M197" s="1">
        <v>0</v>
      </c>
      <c r="N197" s="1">
        <v>2.9321498000000001E-2</v>
      </c>
      <c r="O197" s="1">
        <v>-4</v>
      </c>
      <c r="P197" s="1" t="s">
        <v>11</v>
      </c>
      <c r="Q197" s="1">
        <v>3600</v>
      </c>
      <c r="R197" s="1">
        <v>138</v>
      </c>
      <c r="S197" s="1">
        <v>0</v>
      </c>
      <c r="T197" s="1" t="b">
        <v>0</v>
      </c>
      <c r="U197" s="1" t="b">
        <v>0</v>
      </c>
      <c r="V197" s="1" t="b">
        <v>0</v>
      </c>
      <c r="W197" s="1" t="s">
        <v>0</v>
      </c>
      <c r="X197" s="1" t="s">
        <v>0</v>
      </c>
      <c r="Y197" s="1" t="b">
        <v>0</v>
      </c>
      <c r="Z197" s="1"/>
      <c r="AA197" s="1"/>
    </row>
    <row r="198" spans="1:27" x14ac:dyDescent="0.2">
      <c r="A198" s="1" t="s">
        <v>135</v>
      </c>
      <c r="B198" s="1">
        <v>5</v>
      </c>
      <c r="C198" s="1">
        <v>35</v>
      </c>
      <c r="D198" s="1">
        <v>0.91666666699999999</v>
      </c>
      <c r="E198" s="1">
        <v>1</v>
      </c>
      <c r="F198" s="1">
        <v>1.307893038</v>
      </c>
      <c r="G198" s="1">
        <v>0</v>
      </c>
      <c r="H198" s="1">
        <v>35</v>
      </c>
      <c r="I198" s="1">
        <v>2</v>
      </c>
      <c r="J198" s="1">
        <v>848</v>
      </c>
      <c r="K198" s="1">
        <v>424</v>
      </c>
      <c r="L198" s="1">
        <v>2.4106526E-2</v>
      </c>
      <c r="M198" s="1">
        <v>0</v>
      </c>
      <c r="N198" s="1">
        <v>2.4106526E-2</v>
      </c>
      <c r="O198" s="1">
        <v>-4</v>
      </c>
      <c r="P198" s="1" t="s">
        <v>11</v>
      </c>
      <c r="Q198" s="1">
        <v>3600</v>
      </c>
      <c r="R198" s="1">
        <v>15</v>
      </c>
      <c r="S198" s="1">
        <v>0</v>
      </c>
      <c r="T198" s="1" t="b">
        <v>0</v>
      </c>
      <c r="U198" s="1" t="b">
        <v>0</v>
      </c>
      <c r="V198" s="1" t="b">
        <v>0</v>
      </c>
      <c r="W198" s="1" t="s">
        <v>0</v>
      </c>
      <c r="X198" s="1" t="s">
        <v>0</v>
      </c>
      <c r="Y198" s="1" t="b">
        <v>0</v>
      </c>
      <c r="Z198" s="1"/>
      <c r="AA198" s="1"/>
    </row>
    <row r="199" spans="1:27" x14ac:dyDescent="0.2">
      <c r="A199" s="1" t="s">
        <v>135</v>
      </c>
      <c r="B199" s="1">
        <v>5</v>
      </c>
      <c r="C199" s="1">
        <v>35</v>
      </c>
      <c r="D199" s="1">
        <v>1</v>
      </c>
      <c r="E199" s="1">
        <v>1</v>
      </c>
      <c r="F199" s="1">
        <v>1.1734869480000001</v>
      </c>
      <c r="G199" s="1">
        <v>0</v>
      </c>
      <c r="H199" s="1">
        <v>35</v>
      </c>
      <c r="I199" s="1">
        <v>3</v>
      </c>
      <c r="J199" s="1">
        <v>658</v>
      </c>
      <c r="K199" s="1">
        <v>219.33333329999999</v>
      </c>
      <c r="L199" s="1">
        <v>2.8337218000000001E-2</v>
      </c>
      <c r="M199" s="1">
        <v>0</v>
      </c>
      <c r="N199" s="1">
        <v>2.8337218000000001E-2</v>
      </c>
      <c r="O199" s="1">
        <v>-4</v>
      </c>
      <c r="P199" s="1" t="s">
        <v>11</v>
      </c>
      <c r="Q199" s="1">
        <v>3600</v>
      </c>
      <c r="R199" s="1">
        <v>89</v>
      </c>
      <c r="S199" s="1">
        <v>0</v>
      </c>
      <c r="T199" s="1" t="b">
        <v>0</v>
      </c>
      <c r="U199" s="1" t="b">
        <v>0</v>
      </c>
      <c r="V199" s="1" t="b">
        <v>0</v>
      </c>
      <c r="W199" s="1" t="s">
        <v>0</v>
      </c>
      <c r="X199" s="1" t="s">
        <v>0</v>
      </c>
      <c r="Y199" s="1" t="b">
        <v>0</v>
      </c>
      <c r="Z199" s="1"/>
      <c r="AA199" s="1"/>
    </row>
    <row r="200" spans="1:27" x14ac:dyDescent="0.2">
      <c r="A200" s="1" t="s">
        <v>135</v>
      </c>
      <c r="B200" s="1">
        <v>5</v>
      </c>
      <c r="C200" s="1">
        <v>35</v>
      </c>
      <c r="D200" s="1">
        <v>1</v>
      </c>
      <c r="E200" s="1">
        <v>1</v>
      </c>
      <c r="F200" s="1">
        <v>1.4465970990000001</v>
      </c>
      <c r="G200" s="1">
        <v>0</v>
      </c>
      <c r="H200" s="1">
        <v>35</v>
      </c>
      <c r="I200" s="1">
        <v>2</v>
      </c>
      <c r="J200" s="1">
        <v>652</v>
      </c>
      <c r="K200" s="1">
        <v>326</v>
      </c>
      <c r="L200" s="1">
        <v>2.0908004000000001E-2</v>
      </c>
      <c r="M200" s="1">
        <v>0</v>
      </c>
      <c r="N200" s="1">
        <v>2.0908004000000001E-2</v>
      </c>
      <c r="O200" s="1">
        <v>-4</v>
      </c>
      <c r="P200" s="1" t="s">
        <v>11</v>
      </c>
      <c r="Q200" s="1">
        <v>3600</v>
      </c>
      <c r="R200" s="1">
        <v>42</v>
      </c>
      <c r="S200" s="1">
        <v>0</v>
      </c>
      <c r="T200" s="1" t="b">
        <v>0</v>
      </c>
      <c r="U200" s="1" t="b">
        <v>0</v>
      </c>
      <c r="V200" s="1" t="b">
        <v>0</v>
      </c>
      <c r="W200" s="1" t="s">
        <v>0</v>
      </c>
      <c r="X200" s="1" t="s">
        <v>0</v>
      </c>
      <c r="Y200" s="1" t="b">
        <v>0</v>
      </c>
      <c r="Z200" s="1"/>
      <c r="AA200" s="1"/>
    </row>
    <row r="201" spans="1:27" x14ac:dyDescent="0.2">
      <c r="A201" s="1" t="s">
        <v>135</v>
      </c>
      <c r="B201" s="1">
        <v>5</v>
      </c>
      <c r="C201" s="1">
        <v>35</v>
      </c>
      <c r="D201" s="1">
        <v>0.83333333300000001</v>
      </c>
      <c r="E201" s="1">
        <v>1</v>
      </c>
      <c r="F201" s="1">
        <v>1.3052308560000001</v>
      </c>
      <c r="G201" s="1">
        <v>0</v>
      </c>
      <c r="H201" s="1">
        <v>35</v>
      </c>
      <c r="I201" s="1">
        <v>2</v>
      </c>
      <c r="J201" s="1">
        <v>826</v>
      </c>
      <c r="K201" s="1">
        <v>413</v>
      </c>
      <c r="L201" s="1">
        <v>2.2265408E-2</v>
      </c>
      <c r="M201" s="1">
        <v>0</v>
      </c>
      <c r="N201" s="1">
        <v>2.2265408E-2</v>
      </c>
      <c r="O201" s="1">
        <v>-4</v>
      </c>
      <c r="P201" s="1" t="s">
        <v>11</v>
      </c>
      <c r="Q201" s="1">
        <v>3600</v>
      </c>
      <c r="R201" s="1">
        <v>0</v>
      </c>
      <c r="S201" s="1">
        <v>0</v>
      </c>
      <c r="T201" s="1" t="b">
        <v>0</v>
      </c>
      <c r="U201" s="1" t="b">
        <v>0</v>
      </c>
      <c r="V201" s="1" t="b">
        <v>0</v>
      </c>
      <c r="W201" s="1" t="s">
        <v>0</v>
      </c>
      <c r="X201" s="1" t="s">
        <v>0</v>
      </c>
      <c r="Y201" s="1" t="b">
        <v>0</v>
      </c>
      <c r="Z201" s="1"/>
      <c r="AA201" s="1"/>
    </row>
    <row r="202" spans="1:27" x14ac:dyDescent="0.2">
      <c r="A202" s="1" t="s">
        <v>135</v>
      </c>
      <c r="B202" s="1">
        <v>2</v>
      </c>
      <c r="C202" s="1">
        <v>35</v>
      </c>
      <c r="D202" s="1">
        <v>1</v>
      </c>
      <c r="E202" s="1">
        <v>1</v>
      </c>
      <c r="F202" s="1">
        <v>0.136557817</v>
      </c>
      <c r="G202" s="1">
        <v>0</v>
      </c>
      <c r="H202" s="1">
        <v>35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 t="s">
        <v>12</v>
      </c>
      <c r="Q202" s="1">
        <v>3600</v>
      </c>
      <c r="R202" s="1">
        <v>138</v>
      </c>
      <c r="S202" s="1">
        <v>0</v>
      </c>
      <c r="T202" s="1" t="b">
        <v>0</v>
      </c>
      <c r="U202" s="1" t="b">
        <v>0</v>
      </c>
      <c r="V202" s="1" t="b">
        <v>0</v>
      </c>
      <c r="W202" s="1" t="s">
        <v>0</v>
      </c>
      <c r="X202" s="1" t="s">
        <v>0</v>
      </c>
      <c r="Y202" s="1" t="b">
        <v>0</v>
      </c>
      <c r="Z202" s="1"/>
      <c r="AA202" s="1"/>
    </row>
    <row r="203" spans="1:27" x14ac:dyDescent="0.2">
      <c r="A203" s="1" t="s">
        <v>135</v>
      </c>
      <c r="B203" s="1">
        <v>2</v>
      </c>
      <c r="C203" s="1">
        <v>35</v>
      </c>
      <c r="D203" s="1">
        <v>1</v>
      </c>
      <c r="E203" s="1">
        <v>1</v>
      </c>
      <c r="F203" s="1">
        <v>0.397338152</v>
      </c>
      <c r="G203" s="1">
        <v>0</v>
      </c>
      <c r="H203" s="1">
        <v>35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 t="s">
        <v>12</v>
      </c>
      <c r="Q203" s="1">
        <v>3600</v>
      </c>
      <c r="R203" s="1">
        <v>15</v>
      </c>
      <c r="S203" s="1">
        <v>0</v>
      </c>
      <c r="T203" s="1" t="b">
        <v>0</v>
      </c>
      <c r="U203" s="1" t="b">
        <v>0</v>
      </c>
      <c r="V203" s="1" t="b">
        <v>0</v>
      </c>
      <c r="W203" s="1" t="s">
        <v>0</v>
      </c>
      <c r="X203" s="1" t="s">
        <v>0</v>
      </c>
      <c r="Y203" s="1" t="b">
        <v>0</v>
      </c>
      <c r="Z203" s="1"/>
      <c r="AA203" s="1"/>
    </row>
    <row r="204" spans="1:27" x14ac:dyDescent="0.2">
      <c r="A204" s="1" t="s">
        <v>135</v>
      </c>
      <c r="B204" s="1">
        <v>2</v>
      </c>
      <c r="C204" s="1">
        <v>35</v>
      </c>
      <c r="D204" s="1">
        <v>1</v>
      </c>
      <c r="E204" s="1">
        <v>1</v>
      </c>
      <c r="F204" s="1">
        <v>6.5970898E-2</v>
      </c>
      <c r="G204" s="1">
        <v>0</v>
      </c>
      <c r="H204" s="1">
        <v>35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 t="s">
        <v>12</v>
      </c>
      <c r="Q204" s="1">
        <v>3600</v>
      </c>
      <c r="R204" s="1">
        <v>89</v>
      </c>
      <c r="S204" s="1">
        <v>0</v>
      </c>
      <c r="T204" s="1" t="b">
        <v>0</v>
      </c>
      <c r="U204" s="1" t="b">
        <v>0</v>
      </c>
      <c r="V204" s="1" t="b">
        <v>0</v>
      </c>
      <c r="W204" s="1" t="s">
        <v>0</v>
      </c>
      <c r="X204" s="1" t="s">
        <v>0</v>
      </c>
      <c r="Y204" s="1" t="b">
        <v>0</v>
      </c>
      <c r="Z204" s="1"/>
      <c r="AA204" s="1"/>
    </row>
    <row r="205" spans="1:27" x14ac:dyDescent="0.2">
      <c r="A205" s="1" t="s">
        <v>135</v>
      </c>
      <c r="B205" s="1">
        <v>2</v>
      </c>
      <c r="C205" s="1">
        <v>35</v>
      </c>
      <c r="D205" s="1">
        <v>1</v>
      </c>
      <c r="E205" s="1">
        <v>1</v>
      </c>
      <c r="F205" s="1">
        <v>9.9673032999999994E-2</v>
      </c>
      <c r="G205" s="1">
        <v>0</v>
      </c>
      <c r="H205" s="1">
        <v>35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 t="s">
        <v>12</v>
      </c>
      <c r="Q205" s="1">
        <v>3600</v>
      </c>
      <c r="R205" s="1">
        <v>42</v>
      </c>
      <c r="S205" s="1">
        <v>0</v>
      </c>
      <c r="T205" s="1" t="b">
        <v>0</v>
      </c>
      <c r="U205" s="1" t="b">
        <v>0</v>
      </c>
      <c r="V205" s="1" t="b">
        <v>0</v>
      </c>
      <c r="W205" s="1" t="s">
        <v>0</v>
      </c>
      <c r="X205" s="1" t="s">
        <v>0</v>
      </c>
      <c r="Y205" s="1" t="b">
        <v>0</v>
      </c>
      <c r="Z205" s="1"/>
      <c r="AA205" s="1"/>
    </row>
    <row r="206" spans="1:27" x14ac:dyDescent="0.2">
      <c r="A206" s="1" t="s">
        <v>135</v>
      </c>
      <c r="B206" s="1">
        <v>2</v>
      </c>
      <c r="C206" s="1">
        <v>35</v>
      </c>
      <c r="D206" s="1">
        <v>1</v>
      </c>
      <c r="E206" s="1">
        <v>1</v>
      </c>
      <c r="F206" s="1">
        <v>4.1049956999999998E-2</v>
      </c>
      <c r="G206" s="1">
        <v>0</v>
      </c>
      <c r="H206" s="1">
        <v>35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 t="s">
        <v>12</v>
      </c>
      <c r="Q206" s="1">
        <v>3600</v>
      </c>
      <c r="R206" s="1">
        <v>0</v>
      </c>
      <c r="S206" s="1">
        <v>0</v>
      </c>
      <c r="T206" s="1" t="b">
        <v>0</v>
      </c>
      <c r="U206" s="1" t="b">
        <v>0</v>
      </c>
      <c r="V206" s="1" t="b">
        <v>0</v>
      </c>
      <c r="W206" s="1" t="s">
        <v>0</v>
      </c>
      <c r="X206" s="1" t="s">
        <v>0</v>
      </c>
      <c r="Y206" s="1" t="b">
        <v>0</v>
      </c>
      <c r="Z206" s="1"/>
      <c r="AA206" s="1"/>
    </row>
    <row r="207" spans="1:27" x14ac:dyDescent="0.2">
      <c r="A207" s="1" t="s">
        <v>135</v>
      </c>
      <c r="B207" s="1">
        <v>3</v>
      </c>
      <c r="C207" s="1">
        <v>35</v>
      </c>
      <c r="D207" s="1">
        <v>1</v>
      </c>
      <c r="E207" s="1">
        <v>1</v>
      </c>
      <c r="F207" s="1">
        <v>0.18597006799999999</v>
      </c>
      <c r="G207" s="1">
        <v>0</v>
      </c>
      <c r="H207" s="1">
        <v>35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 t="s">
        <v>12</v>
      </c>
      <c r="Q207" s="1">
        <v>3600</v>
      </c>
      <c r="R207" s="1">
        <v>138</v>
      </c>
      <c r="S207" s="1">
        <v>0</v>
      </c>
      <c r="T207" s="1" t="b">
        <v>0</v>
      </c>
      <c r="U207" s="1" t="b">
        <v>0</v>
      </c>
      <c r="V207" s="1" t="b">
        <v>0</v>
      </c>
      <c r="W207" s="1" t="s">
        <v>0</v>
      </c>
      <c r="X207" s="1" t="s">
        <v>0</v>
      </c>
      <c r="Y207" s="1" t="b">
        <v>0</v>
      </c>
      <c r="Z207" s="1"/>
      <c r="AA207" s="1"/>
    </row>
    <row r="208" spans="1:27" x14ac:dyDescent="0.2">
      <c r="A208" s="1" t="s">
        <v>135</v>
      </c>
      <c r="B208" s="1">
        <v>3</v>
      </c>
      <c r="C208" s="1">
        <v>35</v>
      </c>
      <c r="D208" s="1">
        <v>0.91666666699999999</v>
      </c>
      <c r="E208" s="1">
        <v>1</v>
      </c>
      <c r="F208" s="1">
        <v>0.215089798</v>
      </c>
      <c r="G208" s="1">
        <v>0</v>
      </c>
      <c r="H208" s="1">
        <v>35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 t="s">
        <v>12</v>
      </c>
      <c r="Q208" s="1">
        <v>3600</v>
      </c>
      <c r="R208" s="1">
        <v>15</v>
      </c>
      <c r="S208" s="1">
        <v>0</v>
      </c>
      <c r="T208" s="1" t="b">
        <v>0</v>
      </c>
      <c r="U208" s="1" t="b">
        <v>0</v>
      </c>
      <c r="V208" s="1" t="b">
        <v>0</v>
      </c>
      <c r="W208" s="1" t="s">
        <v>0</v>
      </c>
      <c r="X208" s="1" t="s">
        <v>0</v>
      </c>
      <c r="Y208" s="1" t="b">
        <v>0</v>
      </c>
      <c r="Z208" s="1"/>
      <c r="AA208" s="1"/>
    </row>
    <row r="209" spans="1:27" x14ac:dyDescent="0.2">
      <c r="A209" s="1" t="s">
        <v>135</v>
      </c>
      <c r="B209" s="1">
        <v>3</v>
      </c>
      <c r="C209" s="1">
        <v>35</v>
      </c>
      <c r="D209" s="1">
        <v>1</v>
      </c>
      <c r="E209" s="1">
        <v>1</v>
      </c>
      <c r="F209" s="1">
        <v>8.7007046000000005E-2</v>
      </c>
      <c r="G209" s="1">
        <v>0</v>
      </c>
      <c r="H209" s="1">
        <v>35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 t="s">
        <v>12</v>
      </c>
      <c r="Q209" s="1">
        <v>3600</v>
      </c>
      <c r="R209" s="1">
        <v>89</v>
      </c>
      <c r="S209" s="1">
        <v>0</v>
      </c>
      <c r="T209" s="1" t="b">
        <v>0</v>
      </c>
      <c r="U209" s="1" t="b">
        <v>0</v>
      </c>
      <c r="V209" s="1" t="b">
        <v>0</v>
      </c>
      <c r="W209" s="1" t="s">
        <v>0</v>
      </c>
      <c r="X209" s="1" t="s">
        <v>0</v>
      </c>
      <c r="Y209" s="1" t="b">
        <v>0</v>
      </c>
      <c r="Z209" s="1"/>
      <c r="AA209" s="1"/>
    </row>
    <row r="210" spans="1:27" x14ac:dyDescent="0.2">
      <c r="A210" s="1" t="s">
        <v>135</v>
      </c>
      <c r="B210" s="1">
        <v>3</v>
      </c>
      <c r="C210" s="1">
        <v>35</v>
      </c>
      <c r="D210" s="1">
        <v>0.91666666699999999</v>
      </c>
      <c r="E210" s="1">
        <v>1</v>
      </c>
      <c r="F210" s="1">
        <v>0.17394685700000001</v>
      </c>
      <c r="G210" s="1">
        <v>0</v>
      </c>
      <c r="H210" s="1">
        <v>35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 t="s">
        <v>12</v>
      </c>
      <c r="Q210" s="1">
        <v>3600</v>
      </c>
      <c r="R210" s="1">
        <v>42</v>
      </c>
      <c r="S210" s="1">
        <v>0</v>
      </c>
      <c r="T210" s="1" t="b">
        <v>0</v>
      </c>
      <c r="U210" s="1" t="b">
        <v>0</v>
      </c>
      <c r="V210" s="1" t="b">
        <v>0</v>
      </c>
      <c r="W210" s="1" t="s">
        <v>0</v>
      </c>
      <c r="X210" s="1" t="s">
        <v>0</v>
      </c>
      <c r="Y210" s="1" t="b">
        <v>0</v>
      </c>
      <c r="Z210" s="1"/>
      <c r="AA210" s="1"/>
    </row>
    <row r="211" spans="1:27" x14ac:dyDescent="0.2">
      <c r="A211" s="1" t="s">
        <v>135</v>
      </c>
      <c r="B211" s="1">
        <v>3</v>
      </c>
      <c r="C211" s="1">
        <v>35</v>
      </c>
      <c r="D211" s="1">
        <v>1</v>
      </c>
      <c r="E211" s="1">
        <v>1</v>
      </c>
      <c r="F211" s="1">
        <v>0.205663919</v>
      </c>
      <c r="G211" s="1">
        <v>0</v>
      </c>
      <c r="H211" s="1">
        <v>35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 t="s">
        <v>12</v>
      </c>
      <c r="Q211" s="1">
        <v>3600</v>
      </c>
      <c r="R211" s="1">
        <v>0</v>
      </c>
      <c r="S211" s="1">
        <v>0</v>
      </c>
      <c r="T211" s="1" t="b">
        <v>0</v>
      </c>
      <c r="U211" s="1" t="b">
        <v>0</v>
      </c>
      <c r="V211" s="1" t="b">
        <v>0</v>
      </c>
      <c r="W211" s="1" t="s">
        <v>0</v>
      </c>
      <c r="X211" s="1" t="s">
        <v>0</v>
      </c>
      <c r="Y211" s="1" t="b">
        <v>0</v>
      </c>
      <c r="Z211" s="1"/>
      <c r="AA211" s="1"/>
    </row>
    <row r="212" spans="1:27" x14ac:dyDescent="0.2">
      <c r="A212" s="1" t="s">
        <v>135</v>
      </c>
      <c r="B212" s="1">
        <v>4</v>
      </c>
      <c r="C212" s="1">
        <v>35</v>
      </c>
      <c r="D212" s="1">
        <v>1</v>
      </c>
      <c r="E212" s="1">
        <v>1</v>
      </c>
      <c r="F212" s="1">
        <v>0.56067109100000001</v>
      </c>
      <c r="G212" s="1">
        <v>0</v>
      </c>
      <c r="H212" s="1">
        <v>35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 t="s">
        <v>12</v>
      </c>
      <c r="Q212" s="1">
        <v>3600</v>
      </c>
      <c r="R212" s="1">
        <v>138</v>
      </c>
      <c r="S212" s="1">
        <v>0</v>
      </c>
      <c r="T212" s="1" t="b">
        <v>0</v>
      </c>
      <c r="U212" s="1" t="b">
        <v>0</v>
      </c>
      <c r="V212" s="1" t="b">
        <v>0</v>
      </c>
      <c r="W212" s="1" t="s">
        <v>0</v>
      </c>
      <c r="X212" s="1" t="s">
        <v>0</v>
      </c>
      <c r="Y212" s="1" t="b">
        <v>0</v>
      </c>
      <c r="Z212" s="1"/>
      <c r="AA212" s="1"/>
    </row>
    <row r="213" spans="1:27" x14ac:dyDescent="0.2">
      <c r="A213" s="1" t="s">
        <v>135</v>
      </c>
      <c r="B213" s="1">
        <v>4</v>
      </c>
      <c r="C213" s="1">
        <v>35</v>
      </c>
      <c r="D213" s="1">
        <v>0.91666666699999999</v>
      </c>
      <c r="E213" s="1">
        <v>1</v>
      </c>
      <c r="F213" s="1">
        <v>0.50633692699999999</v>
      </c>
      <c r="G213" s="1">
        <v>0</v>
      </c>
      <c r="H213" s="1">
        <v>35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 t="s">
        <v>12</v>
      </c>
      <c r="Q213" s="1">
        <v>3600</v>
      </c>
      <c r="R213" s="1">
        <v>15</v>
      </c>
      <c r="S213" s="1">
        <v>0</v>
      </c>
      <c r="T213" s="1" t="b">
        <v>0</v>
      </c>
      <c r="U213" s="1" t="b">
        <v>0</v>
      </c>
      <c r="V213" s="1" t="b">
        <v>0</v>
      </c>
      <c r="W213" s="1" t="s">
        <v>0</v>
      </c>
      <c r="X213" s="1" t="s">
        <v>0</v>
      </c>
      <c r="Y213" s="1" t="b">
        <v>0</v>
      </c>
      <c r="Z213" s="1"/>
      <c r="AA213" s="1"/>
    </row>
    <row r="214" spans="1:27" x14ac:dyDescent="0.2">
      <c r="A214" s="1" t="s">
        <v>135</v>
      </c>
      <c r="B214" s="1">
        <v>4</v>
      </c>
      <c r="C214" s="1">
        <v>35</v>
      </c>
      <c r="D214" s="1">
        <v>1</v>
      </c>
      <c r="E214" s="1">
        <v>1</v>
      </c>
      <c r="F214" s="1">
        <v>0.54735398300000004</v>
      </c>
      <c r="G214" s="1">
        <v>0</v>
      </c>
      <c r="H214" s="1">
        <v>35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 t="s">
        <v>12</v>
      </c>
      <c r="Q214" s="1">
        <v>3600</v>
      </c>
      <c r="R214" s="1">
        <v>89</v>
      </c>
      <c r="S214" s="1">
        <v>0</v>
      </c>
      <c r="T214" s="1" t="b">
        <v>0</v>
      </c>
      <c r="U214" s="1" t="b">
        <v>0</v>
      </c>
      <c r="V214" s="1" t="b">
        <v>0</v>
      </c>
      <c r="W214" s="1" t="s">
        <v>0</v>
      </c>
      <c r="X214" s="1" t="s">
        <v>0</v>
      </c>
      <c r="Y214" s="1" t="b">
        <v>0</v>
      </c>
      <c r="Z214" s="1"/>
      <c r="AA214" s="1"/>
    </row>
    <row r="215" spans="1:27" x14ac:dyDescent="0.2">
      <c r="A215" s="1" t="s">
        <v>135</v>
      </c>
      <c r="B215" s="1">
        <v>4</v>
      </c>
      <c r="C215" s="1">
        <v>35</v>
      </c>
      <c r="D215" s="1">
        <v>1</v>
      </c>
      <c r="E215" s="1">
        <v>1</v>
      </c>
      <c r="F215" s="1">
        <v>0.55826211000000003</v>
      </c>
      <c r="G215" s="1">
        <v>0</v>
      </c>
      <c r="H215" s="1">
        <v>35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 t="s">
        <v>12</v>
      </c>
      <c r="Q215" s="1">
        <v>3600</v>
      </c>
      <c r="R215" s="1">
        <v>42</v>
      </c>
      <c r="S215" s="1">
        <v>0</v>
      </c>
      <c r="T215" s="1" t="b">
        <v>0</v>
      </c>
      <c r="U215" s="1" t="b">
        <v>0</v>
      </c>
      <c r="V215" s="1" t="b">
        <v>0</v>
      </c>
      <c r="W215" s="1" t="s">
        <v>0</v>
      </c>
      <c r="X215" s="1" t="s">
        <v>0</v>
      </c>
      <c r="Y215" s="1" t="b">
        <v>0</v>
      </c>
      <c r="Z215" s="1"/>
      <c r="AA215" s="1"/>
    </row>
    <row r="216" spans="1:27" x14ac:dyDescent="0.2">
      <c r="A216" s="1" t="s">
        <v>135</v>
      </c>
      <c r="B216" s="1">
        <v>4</v>
      </c>
      <c r="C216" s="1">
        <v>35</v>
      </c>
      <c r="D216" s="1">
        <v>0.83333333300000001</v>
      </c>
      <c r="E216" s="1">
        <v>1</v>
      </c>
      <c r="F216" s="1">
        <v>0.60353207600000003</v>
      </c>
      <c r="G216" s="1">
        <v>0</v>
      </c>
      <c r="H216" s="1">
        <v>35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 t="s">
        <v>12</v>
      </c>
      <c r="Q216" s="1">
        <v>3600</v>
      </c>
      <c r="R216" s="1">
        <v>0</v>
      </c>
      <c r="S216" s="1">
        <v>0</v>
      </c>
      <c r="T216" s="1" t="b">
        <v>0</v>
      </c>
      <c r="U216" s="1" t="b">
        <v>0</v>
      </c>
      <c r="V216" s="1" t="b">
        <v>0</v>
      </c>
      <c r="W216" s="1" t="s">
        <v>0</v>
      </c>
      <c r="X216" s="1" t="s">
        <v>0</v>
      </c>
      <c r="Y216" s="1" t="b">
        <v>0</v>
      </c>
      <c r="Z216" s="1"/>
      <c r="AA216" s="1"/>
    </row>
    <row r="217" spans="1:27" x14ac:dyDescent="0.2">
      <c r="A217" s="1" t="s">
        <v>135</v>
      </c>
      <c r="B217" s="1">
        <v>5</v>
      </c>
      <c r="C217" s="1">
        <v>35</v>
      </c>
      <c r="D217" s="1">
        <v>1</v>
      </c>
      <c r="E217" s="1">
        <v>1</v>
      </c>
      <c r="F217" s="1">
        <v>1.271058083</v>
      </c>
      <c r="G217" s="1">
        <v>0</v>
      </c>
      <c r="H217" s="1">
        <v>35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 t="s">
        <v>12</v>
      </c>
      <c r="Q217" s="1">
        <v>3600</v>
      </c>
      <c r="R217" s="1">
        <v>138</v>
      </c>
      <c r="S217" s="1">
        <v>0</v>
      </c>
      <c r="T217" s="1" t="b">
        <v>0</v>
      </c>
      <c r="U217" s="1" t="b">
        <v>0</v>
      </c>
      <c r="V217" s="1" t="b">
        <v>0</v>
      </c>
      <c r="W217" s="1" t="s">
        <v>0</v>
      </c>
      <c r="X217" s="1" t="s">
        <v>0</v>
      </c>
      <c r="Y217" s="1" t="b">
        <v>0</v>
      </c>
      <c r="Z217" s="1"/>
      <c r="AA217" s="1"/>
    </row>
    <row r="218" spans="1:27" x14ac:dyDescent="0.2">
      <c r="A218" s="1" t="s">
        <v>135</v>
      </c>
      <c r="B218" s="1">
        <v>5</v>
      </c>
      <c r="C218" s="1">
        <v>35</v>
      </c>
      <c r="D218" s="1">
        <v>1</v>
      </c>
      <c r="E218" s="1">
        <v>1</v>
      </c>
      <c r="F218" s="1">
        <v>1.3547220230000001</v>
      </c>
      <c r="G218" s="1">
        <v>0</v>
      </c>
      <c r="H218" s="1">
        <v>35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 t="s">
        <v>12</v>
      </c>
      <c r="Q218" s="1">
        <v>3600</v>
      </c>
      <c r="R218" s="1">
        <v>15</v>
      </c>
      <c r="S218" s="1">
        <v>0</v>
      </c>
      <c r="T218" s="1" t="b">
        <v>0</v>
      </c>
      <c r="U218" s="1" t="b">
        <v>0</v>
      </c>
      <c r="V218" s="1" t="b">
        <v>0</v>
      </c>
      <c r="W218" s="1" t="s">
        <v>0</v>
      </c>
      <c r="X218" s="1" t="s">
        <v>0</v>
      </c>
      <c r="Y218" s="1" t="b">
        <v>0</v>
      </c>
      <c r="Z218" s="1"/>
      <c r="AA218" s="1"/>
    </row>
    <row r="219" spans="1:27" x14ac:dyDescent="0.2">
      <c r="A219" s="1" t="s">
        <v>135</v>
      </c>
      <c r="B219" s="1">
        <v>5</v>
      </c>
      <c r="C219" s="1">
        <v>35</v>
      </c>
      <c r="D219" s="1">
        <v>1</v>
      </c>
      <c r="E219" s="1">
        <v>1</v>
      </c>
      <c r="F219" s="1">
        <v>1.311192036</v>
      </c>
      <c r="G219" s="1">
        <v>0</v>
      </c>
      <c r="H219" s="1">
        <v>35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 t="s">
        <v>12</v>
      </c>
      <c r="Q219" s="1">
        <v>3600</v>
      </c>
      <c r="R219" s="1">
        <v>89</v>
      </c>
      <c r="S219" s="1">
        <v>0</v>
      </c>
      <c r="T219" s="1" t="b">
        <v>0</v>
      </c>
      <c r="U219" s="1" t="b">
        <v>0</v>
      </c>
      <c r="V219" s="1" t="b">
        <v>0</v>
      </c>
      <c r="W219" s="1" t="s">
        <v>0</v>
      </c>
      <c r="X219" s="1" t="s">
        <v>0</v>
      </c>
      <c r="Y219" s="1" t="b">
        <v>0</v>
      </c>
      <c r="Z219" s="1"/>
      <c r="AA219" s="1"/>
    </row>
    <row r="220" spans="1:27" x14ac:dyDescent="0.2">
      <c r="A220" s="1" t="s">
        <v>135</v>
      </c>
      <c r="B220" s="1">
        <v>5</v>
      </c>
      <c r="C220" s="1">
        <v>35</v>
      </c>
      <c r="D220" s="1">
        <v>0.91666666699999999</v>
      </c>
      <c r="E220" s="1">
        <v>1</v>
      </c>
      <c r="F220" s="1">
        <v>1.3746528629999999</v>
      </c>
      <c r="G220" s="1">
        <v>0</v>
      </c>
      <c r="H220" s="1">
        <v>35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 t="s">
        <v>12</v>
      </c>
      <c r="Q220" s="1">
        <v>3600</v>
      </c>
      <c r="R220" s="1">
        <v>42</v>
      </c>
      <c r="S220" s="1">
        <v>0</v>
      </c>
      <c r="T220" s="1" t="b">
        <v>0</v>
      </c>
      <c r="U220" s="1" t="b">
        <v>0</v>
      </c>
      <c r="V220" s="1" t="b">
        <v>0</v>
      </c>
      <c r="W220" s="1" t="s">
        <v>0</v>
      </c>
      <c r="X220" s="1" t="s">
        <v>0</v>
      </c>
      <c r="Y220" s="1" t="b">
        <v>0</v>
      </c>
      <c r="Z220" s="1"/>
      <c r="AA220" s="1"/>
    </row>
    <row r="221" spans="1:27" x14ac:dyDescent="0.2">
      <c r="A221" s="1" t="s">
        <v>135</v>
      </c>
      <c r="B221" s="1">
        <v>5</v>
      </c>
      <c r="C221" s="1">
        <v>35</v>
      </c>
      <c r="D221" s="1">
        <v>0.91666666699999999</v>
      </c>
      <c r="E221" s="1">
        <v>1</v>
      </c>
      <c r="F221" s="1">
        <v>2.1232171059999998</v>
      </c>
      <c r="G221" s="1">
        <v>0</v>
      </c>
      <c r="H221" s="1">
        <v>35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 t="s">
        <v>12</v>
      </c>
      <c r="Q221" s="1">
        <v>3600</v>
      </c>
      <c r="R221" s="1">
        <v>0</v>
      </c>
      <c r="S221" s="1">
        <v>0</v>
      </c>
      <c r="T221" s="1" t="b">
        <v>0</v>
      </c>
      <c r="U221" s="1" t="b">
        <v>0</v>
      </c>
      <c r="V221" s="1" t="b">
        <v>0</v>
      </c>
      <c r="W221" s="1" t="s">
        <v>0</v>
      </c>
      <c r="X221" s="1" t="s">
        <v>0</v>
      </c>
      <c r="Y221" s="1" t="b">
        <v>0</v>
      </c>
      <c r="Z221" s="1"/>
      <c r="AA221" s="1"/>
    </row>
    <row r="222" spans="1:27" x14ac:dyDescent="0.2">
      <c r="A222" s="1" t="s">
        <v>135</v>
      </c>
      <c r="B222" s="1">
        <v>2</v>
      </c>
      <c r="C222" s="1">
        <v>35</v>
      </c>
      <c r="D222" s="1">
        <v>1</v>
      </c>
      <c r="E222" s="1">
        <v>1</v>
      </c>
      <c r="F222" s="1">
        <v>3.7035942000000002E-2</v>
      </c>
      <c r="G222" s="1">
        <v>0</v>
      </c>
      <c r="H222" s="1">
        <v>35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 t="s">
        <v>13</v>
      </c>
      <c r="Q222" s="1">
        <v>3600</v>
      </c>
      <c r="R222" s="1">
        <v>138</v>
      </c>
      <c r="S222" s="1">
        <v>0</v>
      </c>
      <c r="T222" s="1" t="b">
        <v>0</v>
      </c>
      <c r="U222" s="1" t="b">
        <v>0</v>
      </c>
      <c r="V222" s="1" t="b">
        <v>0</v>
      </c>
      <c r="W222" s="1" t="s">
        <v>0</v>
      </c>
      <c r="X222" s="1" t="s">
        <v>0</v>
      </c>
      <c r="Y222" s="1" t="b">
        <v>0</v>
      </c>
      <c r="Z222" s="1"/>
      <c r="AA222" s="1"/>
    </row>
    <row r="223" spans="1:27" x14ac:dyDescent="0.2">
      <c r="A223" s="1" t="s">
        <v>135</v>
      </c>
      <c r="B223" s="1">
        <v>2</v>
      </c>
      <c r="C223" s="1">
        <v>35</v>
      </c>
      <c r="D223" s="1">
        <v>1</v>
      </c>
      <c r="E223" s="1">
        <v>1</v>
      </c>
      <c r="F223" s="1">
        <v>3.9856911000000002E-2</v>
      </c>
      <c r="G223" s="1">
        <v>0</v>
      </c>
      <c r="H223" s="1">
        <v>35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 t="s">
        <v>13</v>
      </c>
      <c r="Q223" s="1">
        <v>3600</v>
      </c>
      <c r="R223" s="1">
        <v>15</v>
      </c>
      <c r="S223" s="1">
        <v>0</v>
      </c>
      <c r="T223" s="1" t="b">
        <v>0</v>
      </c>
      <c r="U223" s="1" t="b">
        <v>0</v>
      </c>
      <c r="V223" s="1" t="b">
        <v>0</v>
      </c>
      <c r="W223" s="1" t="s">
        <v>0</v>
      </c>
      <c r="X223" s="1" t="s">
        <v>0</v>
      </c>
      <c r="Y223" s="1" t="b">
        <v>0</v>
      </c>
      <c r="Z223" s="1"/>
      <c r="AA223" s="1"/>
    </row>
    <row r="224" spans="1:27" x14ac:dyDescent="0.2">
      <c r="A224" s="1" t="s">
        <v>135</v>
      </c>
      <c r="B224" s="1">
        <v>2</v>
      </c>
      <c r="C224" s="1">
        <v>35</v>
      </c>
      <c r="D224" s="1">
        <v>1</v>
      </c>
      <c r="E224" s="1">
        <v>1</v>
      </c>
      <c r="F224" s="1">
        <v>0.13142299700000001</v>
      </c>
      <c r="G224" s="1">
        <v>0</v>
      </c>
      <c r="H224" s="1">
        <v>35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 t="s">
        <v>13</v>
      </c>
      <c r="Q224" s="1">
        <v>3600</v>
      </c>
      <c r="R224" s="1">
        <v>89</v>
      </c>
      <c r="S224" s="1">
        <v>0</v>
      </c>
      <c r="T224" s="1" t="b">
        <v>0</v>
      </c>
      <c r="U224" s="1" t="b">
        <v>0</v>
      </c>
      <c r="V224" s="1" t="b">
        <v>0</v>
      </c>
      <c r="W224" s="1" t="s">
        <v>0</v>
      </c>
      <c r="X224" s="1" t="s">
        <v>0</v>
      </c>
      <c r="Y224" s="1" t="b">
        <v>0</v>
      </c>
      <c r="Z224" s="1"/>
      <c r="AA224" s="1"/>
    </row>
    <row r="225" spans="1:27" x14ac:dyDescent="0.2">
      <c r="A225" s="1" t="s">
        <v>135</v>
      </c>
      <c r="B225" s="1">
        <v>2</v>
      </c>
      <c r="C225" s="1">
        <v>35</v>
      </c>
      <c r="D225" s="1">
        <v>1</v>
      </c>
      <c r="E225" s="1">
        <v>1</v>
      </c>
      <c r="F225" s="1">
        <v>6.0895205000000001E-2</v>
      </c>
      <c r="G225" s="1">
        <v>0</v>
      </c>
      <c r="H225" s="1">
        <v>35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 t="s">
        <v>13</v>
      </c>
      <c r="Q225" s="1">
        <v>3600</v>
      </c>
      <c r="R225" s="1">
        <v>42</v>
      </c>
      <c r="S225" s="1">
        <v>0</v>
      </c>
      <c r="T225" s="1" t="b">
        <v>0</v>
      </c>
      <c r="U225" s="1" t="b">
        <v>0</v>
      </c>
      <c r="V225" s="1" t="b">
        <v>0</v>
      </c>
      <c r="W225" s="1" t="s">
        <v>0</v>
      </c>
      <c r="X225" s="1" t="s">
        <v>0</v>
      </c>
      <c r="Y225" s="1" t="b">
        <v>0</v>
      </c>
      <c r="Z225" s="1"/>
      <c r="AA225" s="1"/>
    </row>
    <row r="226" spans="1:27" x14ac:dyDescent="0.2">
      <c r="A226" s="1" t="s">
        <v>135</v>
      </c>
      <c r="B226" s="1">
        <v>2</v>
      </c>
      <c r="C226" s="1">
        <v>35</v>
      </c>
      <c r="D226" s="1">
        <v>1</v>
      </c>
      <c r="E226" s="1">
        <v>1</v>
      </c>
      <c r="F226" s="1">
        <v>0.11120200199999999</v>
      </c>
      <c r="G226" s="1">
        <v>0</v>
      </c>
      <c r="H226" s="1">
        <v>35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 t="s">
        <v>13</v>
      </c>
      <c r="Q226" s="1">
        <v>3600</v>
      </c>
      <c r="R226" s="1">
        <v>0</v>
      </c>
      <c r="S226" s="1">
        <v>0</v>
      </c>
      <c r="T226" s="1" t="b">
        <v>0</v>
      </c>
      <c r="U226" s="1" t="b">
        <v>0</v>
      </c>
      <c r="V226" s="1" t="b">
        <v>0</v>
      </c>
      <c r="W226" s="1" t="s">
        <v>0</v>
      </c>
      <c r="X226" s="1" t="s">
        <v>0</v>
      </c>
      <c r="Y226" s="1" t="b">
        <v>0</v>
      </c>
      <c r="Z226" s="1"/>
      <c r="AA226" s="1"/>
    </row>
    <row r="227" spans="1:27" x14ac:dyDescent="0.2">
      <c r="A227" s="1" t="s">
        <v>135</v>
      </c>
      <c r="B227" s="1">
        <v>3</v>
      </c>
      <c r="C227" s="1">
        <v>35</v>
      </c>
      <c r="D227" s="1">
        <v>1</v>
      </c>
      <c r="E227" s="1">
        <v>1</v>
      </c>
      <c r="F227" s="1">
        <v>0.104815006</v>
      </c>
      <c r="G227" s="1">
        <v>0</v>
      </c>
      <c r="H227" s="1">
        <v>35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 t="s">
        <v>13</v>
      </c>
      <c r="Q227" s="1">
        <v>3600</v>
      </c>
      <c r="R227" s="1">
        <v>138</v>
      </c>
      <c r="S227" s="1">
        <v>0</v>
      </c>
      <c r="T227" s="1" t="b">
        <v>0</v>
      </c>
      <c r="U227" s="1" t="b">
        <v>0</v>
      </c>
      <c r="V227" s="1" t="b">
        <v>0</v>
      </c>
      <c r="W227" s="1" t="s">
        <v>0</v>
      </c>
      <c r="X227" s="1" t="s">
        <v>0</v>
      </c>
      <c r="Y227" s="1" t="b">
        <v>0</v>
      </c>
      <c r="Z227" s="1"/>
      <c r="AA227" s="1"/>
    </row>
    <row r="228" spans="1:27" x14ac:dyDescent="0.2">
      <c r="A228" s="1" t="s">
        <v>135</v>
      </c>
      <c r="B228" s="1">
        <v>3</v>
      </c>
      <c r="C228" s="1">
        <v>35</v>
      </c>
      <c r="D228" s="1">
        <v>1</v>
      </c>
      <c r="E228" s="1">
        <v>1</v>
      </c>
      <c r="F228" s="1">
        <v>0.162740946</v>
      </c>
      <c r="G228" s="1">
        <v>0</v>
      </c>
      <c r="H228" s="1">
        <v>35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 t="s">
        <v>13</v>
      </c>
      <c r="Q228" s="1">
        <v>3600</v>
      </c>
      <c r="R228" s="1">
        <v>15</v>
      </c>
      <c r="S228" s="1">
        <v>0</v>
      </c>
      <c r="T228" s="1" t="b">
        <v>0</v>
      </c>
      <c r="U228" s="1" t="b">
        <v>0</v>
      </c>
      <c r="V228" s="1" t="b">
        <v>0</v>
      </c>
      <c r="W228" s="1" t="s">
        <v>0</v>
      </c>
      <c r="X228" s="1" t="s">
        <v>0</v>
      </c>
      <c r="Y228" s="1" t="b">
        <v>0</v>
      </c>
      <c r="Z228" s="1"/>
      <c r="AA228" s="1"/>
    </row>
    <row r="229" spans="1:27" x14ac:dyDescent="0.2">
      <c r="A229" s="1" t="s">
        <v>135</v>
      </c>
      <c r="B229" s="1">
        <v>3</v>
      </c>
      <c r="C229" s="1">
        <v>35</v>
      </c>
      <c r="D229" s="1">
        <v>1</v>
      </c>
      <c r="E229" s="1">
        <v>1</v>
      </c>
      <c r="F229" s="1">
        <v>0.24970698399999999</v>
      </c>
      <c r="G229" s="1">
        <v>0</v>
      </c>
      <c r="H229" s="1">
        <v>35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 t="s">
        <v>13</v>
      </c>
      <c r="Q229" s="1">
        <v>3600</v>
      </c>
      <c r="R229" s="1">
        <v>89</v>
      </c>
      <c r="S229" s="1">
        <v>0</v>
      </c>
      <c r="T229" s="1" t="b">
        <v>0</v>
      </c>
      <c r="U229" s="1" t="b">
        <v>0</v>
      </c>
      <c r="V229" s="1" t="b">
        <v>0</v>
      </c>
      <c r="W229" s="1" t="s">
        <v>0</v>
      </c>
      <c r="X229" s="1" t="s">
        <v>0</v>
      </c>
      <c r="Y229" s="1" t="b">
        <v>0</v>
      </c>
      <c r="Z229" s="1"/>
      <c r="AA229" s="1"/>
    </row>
    <row r="230" spans="1:27" x14ac:dyDescent="0.2">
      <c r="A230" s="1" t="s">
        <v>135</v>
      </c>
      <c r="B230" s="1">
        <v>3</v>
      </c>
      <c r="C230" s="1">
        <v>35</v>
      </c>
      <c r="D230" s="1">
        <v>1</v>
      </c>
      <c r="E230" s="1">
        <v>1</v>
      </c>
      <c r="F230" s="1">
        <v>6.7306994999999994E-2</v>
      </c>
      <c r="G230" s="1">
        <v>0</v>
      </c>
      <c r="H230" s="1">
        <v>35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 t="s">
        <v>13</v>
      </c>
      <c r="Q230" s="1">
        <v>3600</v>
      </c>
      <c r="R230" s="1">
        <v>42</v>
      </c>
      <c r="S230" s="1">
        <v>0</v>
      </c>
      <c r="T230" s="1" t="b">
        <v>0</v>
      </c>
      <c r="U230" s="1" t="b">
        <v>0</v>
      </c>
      <c r="V230" s="1" t="b">
        <v>0</v>
      </c>
      <c r="W230" s="1" t="s">
        <v>0</v>
      </c>
      <c r="X230" s="1" t="s">
        <v>0</v>
      </c>
      <c r="Y230" s="1" t="b">
        <v>0</v>
      </c>
      <c r="Z230" s="1"/>
      <c r="AA230" s="1"/>
    </row>
    <row r="231" spans="1:27" x14ac:dyDescent="0.2">
      <c r="A231" s="1" t="s">
        <v>135</v>
      </c>
      <c r="B231" s="1">
        <v>3</v>
      </c>
      <c r="C231" s="1">
        <v>35</v>
      </c>
      <c r="D231" s="1">
        <v>1</v>
      </c>
      <c r="E231" s="1">
        <v>1</v>
      </c>
      <c r="F231" s="1">
        <v>0.206295013</v>
      </c>
      <c r="G231" s="1">
        <v>0</v>
      </c>
      <c r="H231" s="1">
        <v>35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 t="s">
        <v>13</v>
      </c>
      <c r="Q231" s="1">
        <v>3600</v>
      </c>
      <c r="R231" s="1">
        <v>0</v>
      </c>
      <c r="S231" s="1">
        <v>0</v>
      </c>
      <c r="T231" s="1" t="b">
        <v>0</v>
      </c>
      <c r="U231" s="1" t="b">
        <v>0</v>
      </c>
      <c r="V231" s="1" t="b">
        <v>0</v>
      </c>
      <c r="W231" s="1" t="s">
        <v>0</v>
      </c>
      <c r="X231" s="1" t="s">
        <v>0</v>
      </c>
      <c r="Y231" s="1" t="b">
        <v>0</v>
      </c>
      <c r="Z231" s="1"/>
      <c r="AA231" s="1"/>
    </row>
    <row r="232" spans="1:27" x14ac:dyDescent="0.2">
      <c r="A232" s="1" t="s">
        <v>135</v>
      </c>
      <c r="B232" s="1">
        <v>4</v>
      </c>
      <c r="C232" s="1">
        <v>35</v>
      </c>
      <c r="D232" s="1">
        <v>1</v>
      </c>
      <c r="E232" s="1">
        <v>1</v>
      </c>
      <c r="F232" s="1">
        <v>0.179944038</v>
      </c>
      <c r="G232" s="1">
        <v>0</v>
      </c>
      <c r="H232" s="1">
        <v>35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 t="s">
        <v>13</v>
      </c>
      <c r="Q232" s="1">
        <v>3600</v>
      </c>
      <c r="R232" s="1">
        <v>138</v>
      </c>
      <c r="S232" s="1">
        <v>0</v>
      </c>
      <c r="T232" s="1" t="b">
        <v>0</v>
      </c>
      <c r="U232" s="1" t="b">
        <v>0</v>
      </c>
      <c r="V232" s="1" t="b">
        <v>0</v>
      </c>
      <c r="W232" s="1" t="s">
        <v>0</v>
      </c>
      <c r="X232" s="1" t="s">
        <v>0</v>
      </c>
      <c r="Y232" s="1" t="b">
        <v>0</v>
      </c>
      <c r="Z232" s="1"/>
      <c r="AA232" s="1"/>
    </row>
    <row r="233" spans="1:27" x14ac:dyDescent="0.2">
      <c r="A233" s="1" t="s">
        <v>135</v>
      </c>
      <c r="B233" s="1">
        <v>4</v>
      </c>
      <c r="C233" s="1">
        <v>35</v>
      </c>
      <c r="D233" s="1">
        <v>0.91666666699999999</v>
      </c>
      <c r="E233" s="1">
        <v>1</v>
      </c>
      <c r="F233" s="1">
        <v>0.42622399300000002</v>
      </c>
      <c r="G233" s="1">
        <v>0</v>
      </c>
      <c r="H233" s="1">
        <v>35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 t="s">
        <v>13</v>
      </c>
      <c r="Q233" s="1">
        <v>3600</v>
      </c>
      <c r="R233" s="1">
        <v>15</v>
      </c>
      <c r="S233" s="1">
        <v>0</v>
      </c>
      <c r="T233" s="1" t="b">
        <v>0</v>
      </c>
      <c r="U233" s="1" t="b">
        <v>0</v>
      </c>
      <c r="V233" s="1" t="b">
        <v>0</v>
      </c>
      <c r="W233" s="1" t="s">
        <v>0</v>
      </c>
      <c r="X233" s="1" t="s">
        <v>0</v>
      </c>
      <c r="Y233" s="1" t="b">
        <v>0</v>
      </c>
      <c r="Z233" s="1"/>
      <c r="AA233" s="1"/>
    </row>
    <row r="234" spans="1:27" x14ac:dyDescent="0.2">
      <c r="A234" s="1" t="s">
        <v>135</v>
      </c>
      <c r="B234" s="1">
        <v>4</v>
      </c>
      <c r="C234" s="1">
        <v>35</v>
      </c>
      <c r="D234" s="1">
        <v>1</v>
      </c>
      <c r="E234" s="1">
        <v>1</v>
      </c>
      <c r="F234" s="1">
        <v>0.35323405299999999</v>
      </c>
      <c r="G234" s="1">
        <v>0</v>
      </c>
      <c r="H234" s="1">
        <v>35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 t="s">
        <v>13</v>
      </c>
      <c r="Q234" s="1">
        <v>3600</v>
      </c>
      <c r="R234" s="1">
        <v>89</v>
      </c>
      <c r="S234" s="1">
        <v>0</v>
      </c>
      <c r="T234" s="1" t="b">
        <v>0</v>
      </c>
      <c r="U234" s="1" t="b">
        <v>0</v>
      </c>
      <c r="V234" s="1" t="b">
        <v>0</v>
      </c>
      <c r="W234" s="1" t="s">
        <v>0</v>
      </c>
      <c r="X234" s="1" t="s">
        <v>0</v>
      </c>
      <c r="Y234" s="1" t="b">
        <v>0</v>
      </c>
      <c r="Z234" s="1"/>
      <c r="AA234" s="1"/>
    </row>
    <row r="235" spans="1:27" x14ac:dyDescent="0.2">
      <c r="A235" s="1" t="s">
        <v>135</v>
      </c>
      <c r="B235" s="1">
        <v>4</v>
      </c>
      <c r="C235" s="1">
        <v>35</v>
      </c>
      <c r="D235" s="1">
        <v>0.83333333300000001</v>
      </c>
      <c r="E235" s="1">
        <v>1</v>
      </c>
      <c r="F235" s="1">
        <v>0.22899603800000001</v>
      </c>
      <c r="G235" s="1">
        <v>0</v>
      </c>
      <c r="H235" s="1">
        <v>35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 t="s">
        <v>13</v>
      </c>
      <c r="Q235" s="1">
        <v>3600</v>
      </c>
      <c r="R235" s="1">
        <v>42</v>
      </c>
      <c r="S235" s="1">
        <v>0</v>
      </c>
      <c r="T235" s="1" t="b">
        <v>0</v>
      </c>
      <c r="U235" s="1" t="b">
        <v>0</v>
      </c>
      <c r="V235" s="1" t="b">
        <v>0</v>
      </c>
      <c r="W235" s="1" t="s">
        <v>0</v>
      </c>
      <c r="X235" s="1" t="s">
        <v>0</v>
      </c>
      <c r="Y235" s="1" t="b">
        <v>0</v>
      </c>
      <c r="Z235" s="1"/>
      <c r="AA235" s="1"/>
    </row>
    <row r="236" spans="1:27" x14ac:dyDescent="0.2">
      <c r="A236" s="1" t="s">
        <v>135</v>
      </c>
      <c r="B236" s="1">
        <v>4</v>
      </c>
      <c r="C236" s="1">
        <v>35</v>
      </c>
      <c r="D236" s="1">
        <v>1</v>
      </c>
      <c r="E236" s="1">
        <v>1</v>
      </c>
      <c r="F236" s="1">
        <v>0.466740131</v>
      </c>
      <c r="G236" s="1">
        <v>0</v>
      </c>
      <c r="H236" s="1">
        <v>35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 t="s">
        <v>13</v>
      </c>
      <c r="Q236" s="1">
        <v>3600</v>
      </c>
      <c r="R236" s="1">
        <v>0</v>
      </c>
      <c r="S236" s="1">
        <v>0</v>
      </c>
      <c r="T236" s="1" t="b">
        <v>0</v>
      </c>
      <c r="U236" s="1" t="b">
        <v>0</v>
      </c>
      <c r="V236" s="1" t="b">
        <v>0</v>
      </c>
      <c r="W236" s="1" t="s">
        <v>0</v>
      </c>
      <c r="X236" s="1" t="s">
        <v>0</v>
      </c>
      <c r="Y236" s="1" t="b">
        <v>0</v>
      </c>
      <c r="Z236" s="1"/>
      <c r="AA236" s="1"/>
    </row>
    <row r="237" spans="1:27" x14ac:dyDescent="0.2">
      <c r="A237" s="1" t="s">
        <v>135</v>
      </c>
      <c r="B237" s="1">
        <v>5</v>
      </c>
      <c r="C237" s="1">
        <v>35</v>
      </c>
      <c r="D237" s="1">
        <v>0.5</v>
      </c>
      <c r="E237" s="1">
        <v>1</v>
      </c>
      <c r="F237" s="1">
        <v>0.64374208499999996</v>
      </c>
      <c r="G237" s="1">
        <v>0</v>
      </c>
      <c r="H237" s="1">
        <v>35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 t="s">
        <v>13</v>
      </c>
      <c r="Q237" s="1">
        <v>3600</v>
      </c>
      <c r="R237" s="1">
        <v>138</v>
      </c>
      <c r="S237" s="1">
        <v>0</v>
      </c>
      <c r="T237" s="1" t="b">
        <v>0</v>
      </c>
      <c r="U237" s="1" t="b">
        <v>0</v>
      </c>
      <c r="V237" s="1" t="b">
        <v>0</v>
      </c>
      <c r="W237" s="1" t="s">
        <v>0</v>
      </c>
      <c r="X237" s="1" t="s">
        <v>0</v>
      </c>
      <c r="Y237" s="1" t="b">
        <v>0</v>
      </c>
      <c r="Z237" s="1"/>
      <c r="AA237" s="1"/>
    </row>
    <row r="238" spans="1:27" x14ac:dyDescent="0.2">
      <c r="A238" s="1" t="s">
        <v>135</v>
      </c>
      <c r="B238" s="1">
        <v>5</v>
      </c>
      <c r="C238" s="1">
        <v>35</v>
      </c>
      <c r="D238" s="1">
        <v>0.91666666699999999</v>
      </c>
      <c r="E238" s="1">
        <v>1</v>
      </c>
      <c r="F238" s="1">
        <v>0.34776401499999998</v>
      </c>
      <c r="G238" s="1">
        <v>0</v>
      </c>
      <c r="H238" s="1">
        <v>35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 t="s">
        <v>13</v>
      </c>
      <c r="Q238" s="1">
        <v>3600</v>
      </c>
      <c r="R238" s="1">
        <v>15</v>
      </c>
      <c r="S238" s="1">
        <v>0</v>
      </c>
      <c r="T238" s="1" t="b">
        <v>0</v>
      </c>
      <c r="U238" s="1" t="b">
        <v>0</v>
      </c>
      <c r="V238" s="1" t="b">
        <v>0</v>
      </c>
      <c r="W238" s="1" t="s">
        <v>0</v>
      </c>
      <c r="X238" s="1" t="s">
        <v>0</v>
      </c>
      <c r="Y238" s="1" t="b">
        <v>0</v>
      </c>
      <c r="Z238" s="1"/>
      <c r="AA238" s="1"/>
    </row>
    <row r="239" spans="1:27" x14ac:dyDescent="0.2">
      <c r="A239" s="1" t="s">
        <v>135</v>
      </c>
      <c r="B239" s="1">
        <v>5</v>
      </c>
      <c r="C239" s="1">
        <v>35</v>
      </c>
      <c r="D239" s="1">
        <v>1</v>
      </c>
      <c r="E239" s="1">
        <v>1</v>
      </c>
      <c r="F239" s="1">
        <v>1.028877974</v>
      </c>
      <c r="G239" s="1">
        <v>0</v>
      </c>
      <c r="H239" s="1">
        <v>35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 t="s">
        <v>13</v>
      </c>
      <c r="Q239" s="1">
        <v>3600</v>
      </c>
      <c r="R239" s="1">
        <v>89</v>
      </c>
      <c r="S239" s="1">
        <v>0</v>
      </c>
      <c r="T239" s="1" t="b">
        <v>0</v>
      </c>
      <c r="U239" s="1" t="b">
        <v>0</v>
      </c>
      <c r="V239" s="1" t="b">
        <v>0</v>
      </c>
      <c r="W239" s="1" t="s">
        <v>0</v>
      </c>
      <c r="X239" s="1" t="s">
        <v>0</v>
      </c>
      <c r="Y239" s="1" t="b">
        <v>0</v>
      </c>
      <c r="Z239" s="1"/>
      <c r="AA239" s="1"/>
    </row>
    <row r="240" spans="1:27" x14ac:dyDescent="0.2">
      <c r="A240" s="1" t="s">
        <v>135</v>
      </c>
      <c r="B240" s="1">
        <v>5</v>
      </c>
      <c r="C240" s="1">
        <v>35</v>
      </c>
      <c r="D240" s="1">
        <v>0.83333333300000001</v>
      </c>
      <c r="E240" s="1">
        <v>1</v>
      </c>
      <c r="F240" s="1">
        <v>0.64474296600000003</v>
      </c>
      <c r="G240" s="1">
        <v>0</v>
      </c>
      <c r="H240" s="1">
        <v>35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 t="s">
        <v>13</v>
      </c>
      <c r="Q240" s="1">
        <v>3600</v>
      </c>
      <c r="R240" s="1">
        <v>42</v>
      </c>
      <c r="S240" s="1">
        <v>0</v>
      </c>
      <c r="T240" s="1" t="b">
        <v>0</v>
      </c>
      <c r="U240" s="1" t="b">
        <v>0</v>
      </c>
      <c r="V240" s="1" t="b">
        <v>0</v>
      </c>
      <c r="W240" s="1" t="s">
        <v>0</v>
      </c>
      <c r="X240" s="1" t="s">
        <v>0</v>
      </c>
      <c r="Y240" s="1" t="b">
        <v>0</v>
      </c>
      <c r="Z240" s="1"/>
      <c r="AA240" s="1"/>
    </row>
    <row r="241" spans="1:27" x14ac:dyDescent="0.2">
      <c r="A241" s="1" t="s">
        <v>135</v>
      </c>
      <c r="B241" s="1">
        <v>5</v>
      </c>
      <c r="C241" s="1">
        <v>35</v>
      </c>
      <c r="D241" s="1">
        <v>0.91666666699999999</v>
      </c>
      <c r="E241" s="1">
        <v>1</v>
      </c>
      <c r="F241" s="1">
        <v>0.59197211299999997</v>
      </c>
      <c r="G241" s="1">
        <v>0</v>
      </c>
      <c r="H241" s="1">
        <v>35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 t="s">
        <v>13</v>
      </c>
      <c r="Q241" s="1">
        <v>3600</v>
      </c>
      <c r="R241" s="1">
        <v>0</v>
      </c>
      <c r="S241" s="1">
        <v>0</v>
      </c>
      <c r="T241" s="1" t="b">
        <v>0</v>
      </c>
      <c r="U241" s="1" t="b">
        <v>0</v>
      </c>
      <c r="V241" s="1" t="b">
        <v>0</v>
      </c>
      <c r="W241" s="1" t="s">
        <v>0</v>
      </c>
      <c r="X241" s="1" t="s">
        <v>0</v>
      </c>
      <c r="Y241" s="1" t="b">
        <v>0</v>
      </c>
      <c r="Z241" s="1"/>
      <c r="AA241" s="1"/>
    </row>
    <row r="242" spans="1:27" x14ac:dyDescent="0.2">
      <c r="A242" s="1" t="s">
        <v>135</v>
      </c>
      <c r="B242" s="1">
        <v>2</v>
      </c>
      <c r="C242" s="1">
        <v>35</v>
      </c>
      <c r="D242" s="1">
        <v>1</v>
      </c>
      <c r="E242" s="1">
        <v>1</v>
      </c>
      <c r="F242" s="1">
        <v>6.2579154999999997E-2</v>
      </c>
      <c r="G242" s="1">
        <v>0</v>
      </c>
      <c r="H242" s="1">
        <v>35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 t="s">
        <v>14</v>
      </c>
      <c r="Q242" s="1">
        <v>3600</v>
      </c>
      <c r="R242" s="1">
        <v>138</v>
      </c>
      <c r="S242" s="1">
        <v>0</v>
      </c>
      <c r="T242" s="1" t="b">
        <v>0</v>
      </c>
      <c r="U242" s="1" t="b">
        <v>0</v>
      </c>
      <c r="V242" s="1" t="b">
        <v>0</v>
      </c>
      <c r="W242" s="1" t="s">
        <v>0</v>
      </c>
      <c r="X242" s="1" t="s">
        <v>0</v>
      </c>
      <c r="Y242" s="1" t="b">
        <v>0</v>
      </c>
      <c r="Z242" s="1"/>
      <c r="AA242" s="1"/>
    </row>
    <row r="243" spans="1:27" x14ac:dyDescent="0.2">
      <c r="A243" s="1" t="s">
        <v>135</v>
      </c>
      <c r="B243" s="1">
        <v>2</v>
      </c>
      <c r="C243" s="1">
        <v>35</v>
      </c>
      <c r="D243" s="1">
        <v>1</v>
      </c>
      <c r="E243" s="1">
        <v>1</v>
      </c>
      <c r="F243" s="1">
        <v>0.259937048</v>
      </c>
      <c r="G243" s="1">
        <v>0</v>
      </c>
      <c r="H243" s="1">
        <v>35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 t="s">
        <v>14</v>
      </c>
      <c r="Q243" s="1">
        <v>3600</v>
      </c>
      <c r="R243" s="1">
        <v>15</v>
      </c>
      <c r="S243" s="1">
        <v>0</v>
      </c>
      <c r="T243" s="1" t="b">
        <v>0</v>
      </c>
      <c r="U243" s="1" t="b">
        <v>0</v>
      </c>
      <c r="V243" s="1" t="b">
        <v>0</v>
      </c>
      <c r="W243" s="1" t="s">
        <v>0</v>
      </c>
      <c r="X243" s="1" t="s">
        <v>0</v>
      </c>
      <c r="Y243" s="1" t="b">
        <v>0</v>
      </c>
      <c r="Z243" s="1"/>
      <c r="AA243" s="1"/>
    </row>
    <row r="244" spans="1:27" x14ac:dyDescent="0.2">
      <c r="A244" s="1" t="s">
        <v>135</v>
      </c>
      <c r="B244" s="1">
        <v>2</v>
      </c>
      <c r="C244" s="1">
        <v>35</v>
      </c>
      <c r="D244" s="1">
        <v>1</v>
      </c>
      <c r="E244" s="1">
        <v>1</v>
      </c>
      <c r="F244" s="1">
        <v>9.9500178999999994E-2</v>
      </c>
      <c r="G244" s="1">
        <v>0</v>
      </c>
      <c r="H244" s="1">
        <v>35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 t="s">
        <v>14</v>
      </c>
      <c r="Q244" s="1">
        <v>3600</v>
      </c>
      <c r="R244" s="1">
        <v>89</v>
      </c>
      <c r="S244" s="1">
        <v>0</v>
      </c>
      <c r="T244" s="1" t="b">
        <v>0</v>
      </c>
      <c r="U244" s="1" t="b">
        <v>0</v>
      </c>
      <c r="V244" s="1" t="b">
        <v>0</v>
      </c>
      <c r="W244" s="1" t="s">
        <v>0</v>
      </c>
      <c r="X244" s="1" t="s">
        <v>0</v>
      </c>
      <c r="Y244" s="1" t="b">
        <v>0</v>
      </c>
      <c r="Z244" s="1"/>
      <c r="AA244" s="1"/>
    </row>
    <row r="245" spans="1:27" x14ac:dyDescent="0.2">
      <c r="A245" s="1" t="s">
        <v>135</v>
      </c>
      <c r="B245" s="1">
        <v>2</v>
      </c>
      <c r="C245" s="1">
        <v>35</v>
      </c>
      <c r="D245" s="1">
        <v>1</v>
      </c>
      <c r="E245" s="1">
        <v>1</v>
      </c>
      <c r="F245" s="1">
        <v>5.6485891000000003E-2</v>
      </c>
      <c r="G245" s="1">
        <v>0</v>
      </c>
      <c r="H245" s="1">
        <v>35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 t="s">
        <v>14</v>
      </c>
      <c r="Q245" s="1">
        <v>3600</v>
      </c>
      <c r="R245" s="1">
        <v>42</v>
      </c>
      <c r="S245" s="1">
        <v>0</v>
      </c>
      <c r="T245" s="1" t="b">
        <v>0</v>
      </c>
      <c r="U245" s="1" t="b">
        <v>0</v>
      </c>
      <c r="V245" s="1" t="b">
        <v>0</v>
      </c>
      <c r="W245" s="1" t="s">
        <v>0</v>
      </c>
      <c r="X245" s="1" t="s">
        <v>0</v>
      </c>
      <c r="Y245" s="1" t="b">
        <v>0</v>
      </c>
      <c r="Z245" s="1"/>
      <c r="AA245" s="1"/>
    </row>
    <row r="246" spans="1:27" x14ac:dyDescent="0.2">
      <c r="A246" s="1" t="s">
        <v>135</v>
      </c>
      <c r="B246" s="1">
        <v>2</v>
      </c>
      <c r="C246" s="1">
        <v>35</v>
      </c>
      <c r="D246" s="1">
        <v>0.91666666699999999</v>
      </c>
      <c r="E246" s="1">
        <v>1</v>
      </c>
      <c r="F246" s="1">
        <v>4.4818163000000001E-2</v>
      </c>
      <c r="G246" s="1">
        <v>0</v>
      </c>
      <c r="H246" s="1">
        <v>35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 t="s">
        <v>14</v>
      </c>
      <c r="Q246" s="1">
        <v>3600</v>
      </c>
      <c r="R246" s="1">
        <v>0</v>
      </c>
      <c r="S246" s="1">
        <v>0</v>
      </c>
      <c r="T246" s="1" t="b">
        <v>0</v>
      </c>
      <c r="U246" s="1" t="b">
        <v>0</v>
      </c>
      <c r="V246" s="1" t="b">
        <v>0</v>
      </c>
      <c r="W246" s="1" t="s">
        <v>0</v>
      </c>
      <c r="X246" s="1" t="s">
        <v>0</v>
      </c>
      <c r="Y246" s="1" t="b">
        <v>0</v>
      </c>
      <c r="Z246" s="1"/>
      <c r="AA246" s="1"/>
    </row>
    <row r="247" spans="1:27" x14ac:dyDescent="0.2">
      <c r="A247" s="1" t="s">
        <v>135</v>
      </c>
      <c r="B247" s="1">
        <v>3</v>
      </c>
      <c r="C247" s="1">
        <v>35</v>
      </c>
      <c r="D247" s="1">
        <v>1</v>
      </c>
      <c r="E247" s="1">
        <v>1</v>
      </c>
      <c r="F247" s="1">
        <v>6.1473845999999999E-2</v>
      </c>
      <c r="G247" s="1">
        <v>0</v>
      </c>
      <c r="H247" s="1">
        <v>35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 t="s">
        <v>14</v>
      </c>
      <c r="Q247" s="1">
        <v>3600</v>
      </c>
      <c r="R247" s="1">
        <v>138</v>
      </c>
      <c r="S247" s="1">
        <v>0</v>
      </c>
      <c r="T247" s="1" t="b">
        <v>0</v>
      </c>
      <c r="U247" s="1" t="b">
        <v>0</v>
      </c>
      <c r="V247" s="1" t="b">
        <v>0</v>
      </c>
      <c r="W247" s="1" t="s">
        <v>0</v>
      </c>
      <c r="X247" s="1" t="s">
        <v>0</v>
      </c>
      <c r="Y247" s="1" t="b">
        <v>0</v>
      </c>
      <c r="Z247" s="1"/>
      <c r="AA247" s="1"/>
    </row>
    <row r="248" spans="1:27" x14ac:dyDescent="0.2">
      <c r="A248" s="1" t="s">
        <v>135</v>
      </c>
      <c r="B248" s="1">
        <v>3</v>
      </c>
      <c r="C248" s="1">
        <v>35</v>
      </c>
      <c r="D248" s="1">
        <v>1</v>
      </c>
      <c r="E248" s="1">
        <v>1</v>
      </c>
      <c r="F248" s="1">
        <v>8.2991837999999998E-2</v>
      </c>
      <c r="G248" s="1">
        <v>0</v>
      </c>
      <c r="H248" s="1">
        <v>35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 t="s">
        <v>14</v>
      </c>
      <c r="Q248" s="1">
        <v>3600</v>
      </c>
      <c r="R248" s="1">
        <v>15</v>
      </c>
      <c r="S248" s="1">
        <v>0</v>
      </c>
      <c r="T248" s="1" t="b">
        <v>0</v>
      </c>
      <c r="U248" s="1" t="b">
        <v>0</v>
      </c>
      <c r="V248" s="1" t="b">
        <v>0</v>
      </c>
      <c r="W248" s="1" t="s">
        <v>0</v>
      </c>
      <c r="X248" s="1" t="s">
        <v>0</v>
      </c>
      <c r="Y248" s="1" t="b">
        <v>0</v>
      </c>
      <c r="Z248" s="1"/>
      <c r="AA248" s="1"/>
    </row>
    <row r="249" spans="1:27" x14ac:dyDescent="0.2">
      <c r="A249" s="1" t="s">
        <v>135</v>
      </c>
      <c r="B249" s="1">
        <v>3</v>
      </c>
      <c r="C249" s="1">
        <v>35</v>
      </c>
      <c r="D249" s="1">
        <v>1</v>
      </c>
      <c r="E249" s="1">
        <v>1</v>
      </c>
      <c r="F249" s="1">
        <v>8.8212967000000003E-2</v>
      </c>
      <c r="G249" s="1">
        <v>0</v>
      </c>
      <c r="H249" s="1">
        <v>35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 t="s">
        <v>14</v>
      </c>
      <c r="Q249" s="1">
        <v>3600</v>
      </c>
      <c r="R249" s="1">
        <v>89</v>
      </c>
      <c r="S249" s="1">
        <v>0</v>
      </c>
      <c r="T249" s="1" t="b">
        <v>0</v>
      </c>
      <c r="U249" s="1" t="b">
        <v>0</v>
      </c>
      <c r="V249" s="1" t="b">
        <v>0</v>
      </c>
      <c r="W249" s="1" t="s">
        <v>0</v>
      </c>
      <c r="X249" s="1" t="s">
        <v>0</v>
      </c>
      <c r="Y249" s="1" t="b">
        <v>0</v>
      </c>
      <c r="Z249" s="1"/>
      <c r="AA249" s="1"/>
    </row>
    <row r="250" spans="1:27" x14ac:dyDescent="0.2">
      <c r="A250" s="1" t="s">
        <v>135</v>
      </c>
      <c r="B250" s="1">
        <v>3</v>
      </c>
      <c r="C250" s="1">
        <v>35</v>
      </c>
      <c r="D250" s="1">
        <v>1</v>
      </c>
      <c r="E250" s="1">
        <v>1</v>
      </c>
      <c r="F250" s="1">
        <v>8.5042953000000004E-2</v>
      </c>
      <c r="G250" s="1">
        <v>0</v>
      </c>
      <c r="H250" s="1">
        <v>35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 t="s">
        <v>14</v>
      </c>
      <c r="Q250" s="1">
        <v>3600</v>
      </c>
      <c r="R250" s="1">
        <v>42</v>
      </c>
      <c r="S250" s="1">
        <v>0</v>
      </c>
      <c r="T250" s="1" t="b">
        <v>0</v>
      </c>
      <c r="U250" s="1" t="b">
        <v>0</v>
      </c>
      <c r="V250" s="1" t="b">
        <v>0</v>
      </c>
      <c r="W250" s="1" t="s">
        <v>0</v>
      </c>
      <c r="X250" s="1" t="s">
        <v>0</v>
      </c>
      <c r="Y250" s="1" t="b">
        <v>0</v>
      </c>
      <c r="Z250" s="1"/>
      <c r="AA250" s="1"/>
    </row>
    <row r="251" spans="1:27" x14ac:dyDescent="0.2">
      <c r="A251" s="1" t="s">
        <v>135</v>
      </c>
      <c r="B251" s="1">
        <v>3</v>
      </c>
      <c r="C251" s="1">
        <v>35</v>
      </c>
      <c r="D251" s="1">
        <v>0.91666666699999999</v>
      </c>
      <c r="E251" s="1">
        <v>1</v>
      </c>
      <c r="F251" s="1">
        <v>8.0378056000000003E-2</v>
      </c>
      <c r="G251" s="1">
        <v>0</v>
      </c>
      <c r="H251" s="1">
        <v>35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 t="s">
        <v>14</v>
      </c>
      <c r="Q251" s="1">
        <v>3600</v>
      </c>
      <c r="R251" s="1">
        <v>0</v>
      </c>
      <c r="S251" s="1">
        <v>0</v>
      </c>
      <c r="T251" s="1" t="b">
        <v>0</v>
      </c>
      <c r="U251" s="1" t="b">
        <v>0</v>
      </c>
      <c r="V251" s="1" t="b">
        <v>0</v>
      </c>
      <c r="W251" s="1" t="s">
        <v>0</v>
      </c>
      <c r="X251" s="1" t="s">
        <v>0</v>
      </c>
      <c r="Y251" s="1" t="b">
        <v>0</v>
      </c>
      <c r="Z251" s="1"/>
      <c r="AA251" s="1"/>
    </row>
    <row r="252" spans="1:27" x14ac:dyDescent="0.2">
      <c r="A252" s="1" t="s">
        <v>135</v>
      </c>
      <c r="B252" s="1">
        <v>4</v>
      </c>
      <c r="C252" s="1">
        <v>35</v>
      </c>
      <c r="D252" s="1">
        <v>1</v>
      </c>
      <c r="E252" s="1">
        <v>1</v>
      </c>
      <c r="F252" s="1">
        <v>0.23554992699999999</v>
      </c>
      <c r="G252" s="1">
        <v>0</v>
      </c>
      <c r="H252" s="1">
        <v>35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 t="s">
        <v>14</v>
      </c>
      <c r="Q252" s="1">
        <v>3600</v>
      </c>
      <c r="R252" s="1">
        <v>138</v>
      </c>
      <c r="S252" s="1">
        <v>0</v>
      </c>
      <c r="T252" s="1" t="b">
        <v>0</v>
      </c>
      <c r="U252" s="1" t="b">
        <v>0</v>
      </c>
      <c r="V252" s="1" t="b">
        <v>0</v>
      </c>
      <c r="W252" s="1" t="s">
        <v>0</v>
      </c>
      <c r="X252" s="1" t="s">
        <v>0</v>
      </c>
      <c r="Y252" s="1" t="b">
        <v>0</v>
      </c>
      <c r="Z252" s="1"/>
      <c r="AA252" s="1"/>
    </row>
    <row r="253" spans="1:27" x14ac:dyDescent="0.2">
      <c r="A253" s="1" t="s">
        <v>135</v>
      </c>
      <c r="B253" s="1">
        <v>4</v>
      </c>
      <c r="C253" s="1">
        <v>35</v>
      </c>
      <c r="D253" s="1">
        <v>1</v>
      </c>
      <c r="E253" s="1">
        <v>1</v>
      </c>
      <c r="F253" s="1">
        <v>0.29325890500000001</v>
      </c>
      <c r="G253" s="1">
        <v>0</v>
      </c>
      <c r="H253" s="1">
        <v>35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 t="s">
        <v>14</v>
      </c>
      <c r="Q253" s="1">
        <v>3600</v>
      </c>
      <c r="R253" s="1">
        <v>15</v>
      </c>
      <c r="S253" s="1">
        <v>0</v>
      </c>
      <c r="T253" s="1" t="b">
        <v>0</v>
      </c>
      <c r="U253" s="1" t="b">
        <v>0</v>
      </c>
      <c r="V253" s="1" t="b">
        <v>0</v>
      </c>
      <c r="W253" s="1" t="s">
        <v>0</v>
      </c>
      <c r="X253" s="1" t="s">
        <v>0</v>
      </c>
      <c r="Y253" s="1" t="b">
        <v>0</v>
      </c>
      <c r="Z253" s="1"/>
      <c r="AA253" s="1"/>
    </row>
    <row r="254" spans="1:27" x14ac:dyDescent="0.2">
      <c r="A254" s="1" t="s">
        <v>135</v>
      </c>
      <c r="B254" s="1">
        <v>4</v>
      </c>
      <c r="C254" s="1">
        <v>35</v>
      </c>
      <c r="D254" s="1">
        <v>1</v>
      </c>
      <c r="E254" s="1">
        <v>1</v>
      </c>
      <c r="F254" s="1">
        <v>0.32863283199999999</v>
      </c>
      <c r="G254" s="1">
        <v>0</v>
      </c>
      <c r="H254" s="1">
        <v>35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 t="s">
        <v>14</v>
      </c>
      <c r="Q254" s="1">
        <v>3600</v>
      </c>
      <c r="R254" s="1">
        <v>89</v>
      </c>
      <c r="S254" s="1">
        <v>0</v>
      </c>
      <c r="T254" s="1" t="b">
        <v>0</v>
      </c>
      <c r="U254" s="1" t="b">
        <v>0</v>
      </c>
      <c r="V254" s="1" t="b">
        <v>0</v>
      </c>
      <c r="W254" s="1" t="s">
        <v>0</v>
      </c>
      <c r="X254" s="1" t="s">
        <v>0</v>
      </c>
      <c r="Y254" s="1" t="b">
        <v>0</v>
      </c>
      <c r="Z254" s="1"/>
      <c r="AA254" s="1"/>
    </row>
    <row r="255" spans="1:27" x14ac:dyDescent="0.2">
      <c r="A255" s="1" t="s">
        <v>135</v>
      </c>
      <c r="B255" s="1">
        <v>4</v>
      </c>
      <c r="C255" s="1">
        <v>35</v>
      </c>
      <c r="D255" s="1">
        <v>0.91666666699999999</v>
      </c>
      <c r="E255" s="1">
        <v>1</v>
      </c>
      <c r="F255" s="1">
        <v>0.28868007699999998</v>
      </c>
      <c r="G255" s="1">
        <v>0</v>
      </c>
      <c r="H255" s="1">
        <v>35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 t="s">
        <v>14</v>
      </c>
      <c r="Q255" s="1">
        <v>3600</v>
      </c>
      <c r="R255" s="1">
        <v>42</v>
      </c>
      <c r="S255" s="1">
        <v>0</v>
      </c>
      <c r="T255" s="1" t="b">
        <v>0</v>
      </c>
      <c r="U255" s="1" t="b">
        <v>0</v>
      </c>
      <c r="V255" s="1" t="b">
        <v>0</v>
      </c>
      <c r="W255" s="1" t="s">
        <v>0</v>
      </c>
      <c r="X255" s="1" t="s">
        <v>0</v>
      </c>
      <c r="Y255" s="1" t="b">
        <v>0</v>
      </c>
      <c r="Z255" s="1"/>
      <c r="AA255" s="1"/>
    </row>
    <row r="256" spans="1:27" x14ac:dyDescent="0.2">
      <c r="A256" s="1" t="s">
        <v>135</v>
      </c>
      <c r="B256" s="1">
        <v>4</v>
      </c>
      <c r="C256" s="1">
        <v>35</v>
      </c>
      <c r="D256" s="1">
        <v>0.91666666699999999</v>
      </c>
      <c r="E256" s="1">
        <v>1</v>
      </c>
      <c r="F256" s="1">
        <v>0.24376392399999999</v>
      </c>
      <c r="G256" s="1">
        <v>0</v>
      </c>
      <c r="H256" s="1">
        <v>35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 t="s">
        <v>14</v>
      </c>
      <c r="Q256" s="1">
        <v>3600</v>
      </c>
      <c r="R256" s="1">
        <v>0</v>
      </c>
      <c r="S256" s="1">
        <v>0</v>
      </c>
      <c r="T256" s="1" t="b">
        <v>0</v>
      </c>
      <c r="U256" s="1" t="b">
        <v>0</v>
      </c>
      <c r="V256" s="1" t="b">
        <v>0</v>
      </c>
      <c r="W256" s="1" t="s">
        <v>0</v>
      </c>
      <c r="X256" s="1" t="s">
        <v>0</v>
      </c>
      <c r="Y256" s="1" t="b">
        <v>0</v>
      </c>
      <c r="Z256" s="1"/>
      <c r="AA256" s="1"/>
    </row>
    <row r="257" spans="1:27" x14ac:dyDescent="0.2">
      <c r="A257" s="1" t="s">
        <v>135</v>
      </c>
      <c r="B257" s="1">
        <v>5</v>
      </c>
      <c r="C257" s="1">
        <v>35</v>
      </c>
      <c r="D257" s="1">
        <v>1</v>
      </c>
      <c r="E257" s="1">
        <v>1</v>
      </c>
      <c r="F257" s="1">
        <v>0.47772598300000002</v>
      </c>
      <c r="G257" s="1">
        <v>0</v>
      </c>
      <c r="H257" s="1">
        <v>35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 t="s">
        <v>14</v>
      </c>
      <c r="Q257" s="1">
        <v>3600</v>
      </c>
      <c r="R257" s="1">
        <v>138</v>
      </c>
      <c r="S257" s="1">
        <v>0</v>
      </c>
      <c r="T257" s="1" t="b">
        <v>0</v>
      </c>
      <c r="U257" s="1" t="b">
        <v>0</v>
      </c>
      <c r="V257" s="1" t="b">
        <v>0</v>
      </c>
      <c r="W257" s="1" t="s">
        <v>0</v>
      </c>
      <c r="X257" s="1" t="s">
        <v>0</v>
      </c>
      <c r="Y257" s="1" t="b">
        <v>0</v>
      </c>
      <c r="Z257" s="1"/>
      <c r="AA257" s="1"/>
    </row>
    <row r="258" spans="1:27" x14ac:dyDescent="0.2">
      <c r="A258" s="1" t="s">
        <v>135</v>
      </c>
      <c r="B258" s="1">
        <v>5</v>
      </c>
      <c r="C258" s="1">
        <v>35</v>
      </c>
      <c r="D258" s="1">
        <v>1</v>
      </c>
      <c r="E258" s="1">
        <v>1</v>
      </c>
      <c r="F258" s="1">
        <v>0.53517794600000002</v>
      </c>
      <c r="G258" s="1">
        <v>0</v>
      </c>
      <c r="H258" s="1">
        <v>35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 t="s">
        <v>14</v>
      </c>
      <c r="Q258" s="1">
        <v>3600</v>
      </c>
      <c r="R258" s="1">
        <v>15</v>
      </c>
      <c r="S258" s="1">
        <v>0</v>
      </c>
      <c r="T258" s="1" t="b">
        <v>0</v>
      </c>
      <c r="U258" s="1" t="b">
        <v>0</v>
      </c>
      <c r="V258" s="1" t="b">
        <v>0</v>
      </c>
      <c r="W258" s="1" t="s">
        <v>0</v>
      </c>
      <c r="X258" s="1" t="s">
        <v>0</v>
      </c>
      <c r="Y258" s="1" t="b">
        <v>0</v>
      </c>
      <c r="Z258" s="1"/>
      <c r="AA258" s="1"/>
    </row>
    <row r="259" spans="1:27" x14ac:dyDescent="0.2">
      <c r="A259" s="1" t="s">
        <v>135</v>
      </c>
      <c r="B259" s="1">
        <v>5</v>
      </c>
      <c r="C259" s="1">
        <v>35</v>
      </c>
      <c r="D259" s="1">
        <v>1</v>
      </c>
      <c r="E259" s="1">
        <v>1</v>
      </c>
      <c r="F259" s="1">
        <v>0.45748805999999997</v>
      </c>
      <c r="G259" s="1">
        <v>0</v>
      </c>
      <c r="H259" s="1">
        <v>35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 t="s">
        <v>14</v>
      </c>
      <c r="Q259" s="1">
        <v>3600</v>
      </c>
      <c r="R259" s="1">
        <v>89</v>
      </c>
      <c r="S259" s="1">
        <v>0</v>
      </c>
      <c r="T259" s="1" t="b">
        <v>0</v>
      </c>
      <c r="U259" s="1" t="b">
        <v>0</v>
      </c>
      <c r="V259" s="1" t="b">
        <v>0</v>
      </c>
      <c r="W259" s="1" t="s">
        <v>0</v>
      </c>
      <c r="X259" s="1" t="s">
        <v>0</v>
      </c>
      <c r="Y259" s="1" t="b">
        <v>0</v>
      </c>
      <c r="Z259" s="1"/>
      <c r="AA259" s="1"/>
    </row>
    <row r="260" spans="1:27" x14ac:dyDescent="0.2">
      <c r="A260" s="1" t="s">
        <v>135</v>
      </c>
      <c r="B260" s="1">
        <v>5</v>
      </c>
      <c r="C260" s="1">
        <v>35</v>
      </c>
      <c r="D260" s="1">
        <v>1</v>
      </c>
      <c r="E260" s="1">
        <v>1</v>
      </c>
      <c r="F260" s="1">
        <v>0.59164380999999999</v>
      </c>
      <c r="G260" s="1">
        <v>0</v>
      </c>
      <c r="H260" s="1">
        <v>35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 t="s">
        <v>14</v>
      </c>
      <c r="Q260" s="1">
        <v>3600</v>
      </c>
      <c r="R260" s="1">
        <v>42</v>
      </c>
      <c r="S260" s="1">
        <v>0</v>
      </c>
      <c r="T260" s="1" t="b">
        <v>0</v>
      </c>
      <c r="U260" s="1" t="b">
        <v>0</v>
      </c>
      <c r="V260" s="1" t="b">
        <v>0</v>
      </c>
      <c r="W260" s="1" t="s">
        <v>0</v>
      </c>
      <c r="X260" s="1" t="s">
        <v>0</v>
      </c>
      <c r="Y260" s="1" t="b">
        <v>0</v>
      </c>
      <c r="Z260" s="1"/>
      <c r="AA260" s="1"/>
    </row>
    <row r="261" spans="1:27" x14ac:dyDescent="0.2">
      <c r="A261" s="1" t="s">
        <v>135</v>
      </c>
      <c r="B261" s="1">
        <v>5</v>
      </c>
      <c r="C261" s="1">
        <v>35</v>
      </c>
      <c r="D261" s="1">
        <v>1</v>
      </c>
      <c r="E261" s="1">
        <v>1</v>
      </c>
      <c r="F261" s="1">
        <v>0.53437995900000002</v>
      </c>
      <c r="G261" s="1">
        <v>0</v>
      </c>
      <c r="H261" s="1">
        <v>35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 t="s">
        <v>14</v>
      </c>
      <c r="Q261" s="1">
        <v>3600</v>
      </c>
      <c r="R261" s="1">
        <v>0</v>
      </c>
      <c r="S261" s="1">
        <v>0</v>
      </c>
      <c r="T261" s="1" t="b">
        <v>0</v>
      </c>
      <c r="U261" s="1" t="b">
        <v>0</v>
      </c>
      <c r="V261" s="1" t="b">
        <v>0</v>
      </c>
      <c r="W261" s="1" t="s">
        <v>0</v>
      </c>
      <c r="X261" s="1" t="s">
        <v>0</v>
      </c>
      <c r="Y261" s="1" t="b">
        <v>0</v>
      </c>
      <c r="Z261" s="1"/>
      <c r="AA261" s="1"/>
    </row>
    <row r="262" spans="1:27" x14ac:dyDescent="0.2">
      <c r="A262" s="1" t="s">
        <v>15</v>
      </c>
      <c r="B262" s="1">
        <v>2</v>
      </c>
      <c r="C262" s="1">
        <v>91</v>
      </c>
      <c r="D262" s="1">
        <v>1</v>
      </c>
      <c r="E262" s="1">
        <v>0.91803278700000002</v>
      </c>
      <c r="F262" s="1">
        <v>0.24137878400000001</v>
      </c>
      <c r="G262" s="1">
        <v>0</v>
      </c>
      <c r="H262" s="1">
        <v>83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 t="s">
        <v>1</v>
      </c>
      <c r="Q262" s="1">
        <v>3600</v>
      </c>
      <c r="R262" s="1">
        <v>138</v>
      </c>
      <c r="S262" s="1">
        <v>0</v>
      </c>
      <c r="T262" s="1" t="b">
        <v>0</v>
      </c>
      <c r="U262" s="1" t="b">
        <v>0</v>
      </c>
      <c r="V262" s="1" t="b">
        <v>0</v>
      </c>
      <c r="W262" s="1" t="s">
        <v>0</v>
      </c>
      <c r="X262" s="1" t="s">
        <v>0</v>
      </c>
      <c r="Y262" s="1" t="b">
        <v>0</v>
      </c>
      <c r="Z262" s="1"/>
      <c r="AA262" s="1"/>
    </row>
    <row r="263" spans="1:27" x14ac:dyDescent="0.2">
      <c r="A263" s="1" t="s">
        <v>15</v>
      </c>
      <c r="B263" s="1">
        <v>2</v>
      </c>
      <c r="C263" s="1">
        <v>91</v>
      </c>
      <c r="D263" s="1">
        <v>0.90322580600000002</v>
      </c>
      <c r="E263" s="1">
        <v>0.95081967199999995</v>
      </c>
      <c r="F263" s="1">
        <v>0.179322958</v>
      </c>
      <c r="G263" s="1">
        <v>0</v>
      </c>
      <c r="H263" s="1">
        <v>86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 t="s">
        <v>1</v>
      </c>
      <c r="Q263" s="1">
        <v>3600</v>
      </c>
      <c r="R263" s="1">
        <v>15</v>
      </c>
      <c r="S263" s="1">
        <v>0</v>
      </c>
      <c r="T263" s="1" t="b">
        <v>0</v>
      </c>
      <c r="U263" s="1" t="b">
        <v>0</v>
      </c>
      <c r="V263" s="1" t="b">
        <v>0</v>
      </c>
      <c r="W263" s="1" t="s">
        <v>0</v>
      </c>
      <c r="X263" s="1" t="s">
        <v>0</v>
      </c>
      <c r="Y263" s="1" t="b">
        <v>0</v>
      </c>
      <c r="Z263" s="1"/>
      <c r="AA263" s="1"/>
    </row>
    <row r="264" spans="1:27" x14ac:dyDescent="0.2">
      <c r="A264" s="1" t="s">
        <v>15</v>
      </c>
      <c r="B264" s="1">
        <v>2</v>
      </c>
      <c r="C264" s="1">
        <v>91</v>
      </c>
      <c r="D264" s="1">
        <v>0.93548387099999997</v>
      </c>
      <c r="E264" s="1">
        <v>0.95081967199999995</v>
      </c>
      <c r="F264" s="1">
        <v>0.23485493700000001</v>
      </c>
      <c r="G264" s="1">
        <v>0</v>
      </c>
      <c r="H264" s="1">
        <v>85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 t="s">
        <v>1</v>
      </c>
      <c r="Q264" s="1">
        <v>3600</v>
      </c>
      <c r="R264" s="1">
        <v>89</v>
      </c>
      <c r="S264" s="1">
        <v>0</v>
      </c>
      <c r="T264" s="1" t="b">
        <v>0</v>
      </c>
      <c r="U264" s="1" t="b">
        <v>0</v>
      </c>
      <c r="V264" s="1" t="b">
        <v>0</v>
      </c>
      <c r="W264" s="1" t="s">
        <v>0</v>
      </c>
      <c r="X264" s="1" t="s">
        <v>0</v>
      </c>
      <c r="Y264" s="1" t="b">
        <v>0</v>
      </c>
      <c r="Z264" s="1"/>
      <c r="AA264" s="1"/>
    </row>
    <row r="265" spans="1:27" x14ac:dyDescent="0.2">
      <c r="A265" s="1" t="s">
        <v>15</v>
      </c>
      <c r="B265" s="1">
        <v>2</v>
      </c>
      <c r="C265" s="1">
        <v>91</v>
      </c>
      <c r="D265" s="1">
        <v>1</v>
      </c>
      <c r="E265" s="1">
        <v>0.91803278700000002</v>
      </c>
      <c r="F265" s="1">
        <v>0.30719900100000003</v>
      </c>
      <c r="G265" s="1">
        <v>0</v>
      </c>
      <c r="H265" s="1">
        <v>83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 t="s">
        <v>1</v>
      </c>
      <c r="Q265" s="1">
        <v>3600</v>
      </c>
      <c r="R265" s="1">
        <v>42</v>
      </c>
      <c r="S265" s="1">
        <v>0</v>
      </c>
      <c r="T265" s="1" t="b">
        <v>0</v>
      </c>
      <c r="U265" s="1" t="b">
        <v>0</v>
      </c>
      <c r="V265" s="1" t="b">
        <v>0</v>
      </c>
      <c r="W265" s="1" t="s">
        <v>0</v>
      </c>
      <c r="X265" s="1" t="s">
        <v>0</v>
      </c>
      <c r="Y265" s="1" t="b">
        <v>0</v>
      </c>
      <c r="Z265" s="1"/>
      <c r="AA265" s="1"/>
    </row>
    <row r="266" spans="1:27" x14ac:dyDescent="0.2">
      <c r="A266" s="1" t="s">
        <v>15</v>
      </c>
      <c r="B266" s="1">
        <v>2</v>
      </c>
      <c r="C266" s="1">
        <v>91</v>
      </c>
      <c r="D266" s="1">
        <v>0.87096774200000004</v>
      </c>
      <c r="E266" s="1">
        <v>0.95081967199999995</v>
      </c>
      <c r="F266" s="1">
        <v>0.18694400799999999</v>
      </c>
      <c r="G266" s="1">
        <v>0</v>
      </c>
      <c r="H266" s="1">
        <v>87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 t="s">
        <v>1</v>
      </c>
      <c r="Q266" s="1">
        <v>3600</v>
      </c>
      <c r="R266" s="1">
        <v>0</v>
      </c>
      <c r="S266" s="1">
        <v>0</v>
      </c>
      <c r="T266" s="1" t="b">
        <v>0</v>
      </c>
      <c r="U266" s="1" t="b">
        <v>0</v>
      </c>
      <c r="V266" s="1" t="b">
        <v>0</v>
      </c>
      <c r="W266" s="1" t="s">
        <v>0</v>
      </c>
      <c r="X266" s="1" t="s">
        <v>0</v>
      </c>
      <c r="Y266" s="1" t="b">
        <v>0</v>
      </c>
      <c r="Z266" s="1"/>
      <c r="AA266" s="1"/>
    </row>
    <row r="267" spans="1:27" x14ac:dyDescent="0.2">
      <c r="A267" s="1" t="s">
        <v>15</v>
      </c>
      <c r="B267" s="1">
        <v>3</v>
      </c>
      <c r="C267" s="1">
        <v>91</v>
      </c>
      <c r="D267" s="1">
        <v>1</v>
      </c>
      <c r="E267" s="1">
        <v>0.93442623000000002</v>
      </c>
      <c r="F267" s="1">
        <v>25.191188100000002</v>
      </c>
      <c r="G267" s="1">
        <v>0</v>
      </c>
      <c r="H267" s="1">
        <v>85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 t="s">
        <v>1</v>
      </c>
      <c r="Q267" s="1">
        <v>3600</v>
      </c>
      <c r="R267" s="1">
        <v>138</v>
      </c>
      <c r="S267" s="1">
        <v>0</v>
      </c>
      <c r="T267" s="1" t="b">
        <v>0</v>
      </c>
      <c r="U267" s="1" t="b">
        <v>0</v>
      </c>
      <c r="V267" s="1" t="b">
        <v>0</v>
      </c>
      <c r="W267" s="1" t="s">
        <v>0</v>
      </c>
      <c r="X267" s="1" t="s">
        <v>0</v>
      </c>
      <c r="Y267" s="1" t="b">
        <v>0</v>
      </c>
      <c r="Z267" s="1"/>
      <c r="AA267" s="1"/>
    </row>
    <row r="268" spans="1:27" x14ac:dyDescent="0.2">
      <c r="A268" s="1" t="s">
        <v>15</v>
      </c>
      <c r="B268" s="1">
        <v>3</v>
      </c>
      <c r="C268" s="1">
        <v>91</v>
      </c>
      <c r="D268" s="1">
        <v>0.90322580600000002</v>
      </c>
      <c r="E268" s="1">
        <v>0.96721311499999996</v>
      </c>
      <c r="F268" s="1">
        <v>6.9803569320000003</v>
      </c>
      <c r="G268" s="1">
        <v>0</v>
      </c>
      <c r="H268" s="1">
        <v>88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 t="s">
        <v>1</v>
      </c>
      <c r="Q268" s="1">
        <v>3600</v>
      </c>
      <c r="R268" s="1">
        <v>15</v>
      </c>
      <c r="S268" s="1">
        <v>0</v>
      </c>
      <c r="T268" s="1" t="b">
        <v>0</v>
      </c>
      <c r="U268" s="1" t="b">
        <v>0</v>
      </c>
      <c r="V268" s="1" t="b">
        <v>0</v>
      </c>
      <c r="W268" s="1" t="s">
        <v>0</v>
      </c>
      <c r="X268" s="1" t="s">
        <v>0</v>
      </c>
      <c r="Y268" s="1" t="b">
        <v>0</v>
      </c>
      <c r="Z268" s="1"/>
      <c r="AA268" s="1"/>
    </row>
    <row r="269" spans="1:27" x14ac:dyDescent="0.2">
      <c r="A269" s="1" t="s">
        <v>15</v>
      </c>
      <c r="B269" s="1">
        <v>3</v>
      </c>
      <c r="C269" s="1">
        <v>91</v>
      </c>
      <c r="D269" s="1">
        <v>0.90322580600000002</v>
      </c>
      <c r="E269" s="1">
        <v>0.96721311499999996</v>
      </c>
      <c r="F269" s="1">
        <v>18.87785792</v>
      </c>
      <c r="G269" s="1">
        <v>0</v>
      </c>
      <c r="H269" s="1">
        <v>86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 t="s">
        <v>1</v>
      </c>
      <c r="Q269" s="1">
        <v>3600</v>
      </c>
      <c r="R269" s="1">
        <v>89</v>
      </c>
      <c r="S269" s="1">
        <v>0</v>
      </c>
      <c r="T269" s="1" t="b">
        <v>0</v>
      </c>
      <c r="U269" s="1" t="b">
        <v>0</v>
      </c>
      <c r="V269" s="1" t="b">
        <v>0</v>
      </c>
      <c r="W269" s="1" t="s">
        <v>0</v>
      </c>
      <c r="X269" s="1" t="s">
        <v>0</v>
      </c>
      <c r="Y269" s="1" t="b">
        <v>0</v>
      </c>
      <c r="Z269" s="1"/>
      <c r="AA269" s="1"/>
    </row>
    <row r="270" spans="1:27" x14ac:dyDescent="0.2">
      <c r="A270" s="1" t="s">
        <v>15</v>
      </c>
      <c r="B270" s="1">
        <v>3</v>
      </c>
      <c r="C270" s="1">
        <v>91</v>
      </c>
      <c r="D270" s="1">
        <v>0.96774193500000005</v>
      </c>
      <c r="E270" s="1">
        <v>0.96721311499999996</v>
      </c>
      <c r="F270" s="1">
        <v>15.457144019999999</v>
      </c>
      <c r="G270" s="1">
        <v>0</v>
      </c>
      <c r="H270" s="1">
        <v>86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 t="s">
        <v>1</v>
      </c>
      <c r="Q270" s="1">
        <v>3600</v>
      </c>
      <c r="R270" s="1">
        <v>42</v>
      </c>
      <c r="S270" s="1">
        <v>0</v>
      </c>
      <c r="T270" s="1" t="b">
        <v>0</v>
      </c>
      <c r="U270" s="1" t="b">
        <v>0</v>
      </c>
      <c r="V270" s="1" t="b">
        <v>0</v>
      </c>
      <c r="W270" s="1" t="s">
        <v>0</v>
      </c>
      <c r="X270" s="1" t="s">
        <v>0</v>
      </c>
      <c r="Y270" s="1" t="b">
        <v>0</v>
      </c>
      <c r="Z270" s="1"/>
      <c r="AA270" s="1"/>
    </row>
    <row r="271" spans="1:27" x14ac:dyDescent="0.2">
      <c r="A271" s="1" t="s">
        <v>15</v>
      </c>
      <c r="B271" s="1">
        <v>3</v>
      </c>
      <c r="C271" s="1">
        <v>91</v>
      </c>
      <c r="D271" s="1">
        <v>0.83870967699999999</v>
      </c>
      <c r="E271" s="1">
        <v>0.96721311499999996</v>
      </c>
      <c r="F271" s="1">
        <v>12.012604</v>
      </c>
      <c r="G271" s="1">
        <v>0</v>
      </c>
      <c r="H271" s="1">
        <v>89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 t="s">
        <v>1</v>
      </c>
      <c r="Q271" s="1">
        <v>3600</v>
      </c>
      <c r="R271" s="1">
        <v>0</v>
      </c>
      <c r="S271" s="1">
        <v>0</v>
      </c>
      <c r="T271" s="1" t="b">
        <v>0</v>
      </c>
      <c r="U271" s="1" t="b">
        <v>0</v>
      </c>
      <c r="V271" s="1" t="b">
        <v>0</v>
      </c>
      <c r="W271" s="1" t="s">
        <v>0</v>
      </c>
      <c r="X271" s="1" t="s">
        <v>0</v>
      </c>
      <c r="Y271" s="1" t="b">
        <v>0</v>
      </c>
      <c r="Z271" s="1"/>
      <c r="AA271" s="1"/>
    </row>
    <row r="272" spans="1:27" x14ac:dyDescent="0.2">
      <c r="A272" s="1" t="s">
        <v>15</v>
      </c>
      <c r="B272" s="1">
        <v>4</v>
      </c>
      <c r="C272" s="1">
        <v>91</v>
      </c>
      <c r="D272" s="1">
        <v>0.96774193500000005</v>
      </c>
      <c r="E272" s="1">
        <v>0.96721311499999996</v>
      </c>
      <c r="F272" s="1">
        <v>3600.0001870000001</v>
      </c>
      <c r="G272" s="1">
        <v>2.2471831000000001E-2</v>
      </c>
      <c r="H272" s="1">
        <v>89.000006880000001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 t="s">
        <v>1</v>
      </c>
      <c r="Q272" s="1">
        <v>3600</v>
      </c>
      <c r="R272" s="1">
        <v>138</v>
      </c>
      <c r="S272" s="1">
        <v>0</v>
      </c>
      <c r="T272" s="1" t="b">
        <v>0</v>
      </c>
      <c r="U272" s="1" t="b">
        <v>0</v>
      </c>
      <c r="V272" s="1" t="b">
        <v>0</v>
      </c>
      <c r="W272" s="1" t="s">
        <v>0</v>
      </c>
      <c r="X272" s="1" t="s">
        <v>0</v>
      </c>
      <c r="Y272" s="1" t="b">
        <v>0</v>
      </c>
      <c r="Z272" s="1"/>
      <c r="AA272" s="1"/>
    </row>
    <row r="273" spans="1:27" x14ac:dyDescent="0.2">
      <c r="A273" s="1" t="s">
        <v>15</v>
      </c>
      <c r="B273" s="1">
        <v>4</v>
      </c>
      <c r="C273" s="1">
        <v>91</v>
      </c>
      <c r="D273" s="1">
        <v>0.87096774200000004</v>
      </c>
      <c r="E273" s="1">
        <v>1</v>
      </c>
      <c r="F273" s="1">
        <v>888.84541200000001</v>
      </c>
      <c r="G273" s="1">
        <v>0</v>
      </c>
      <c r="H273" s="1">
        <v>91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 t="s">
        <v>1</v>
      </c>
      <c r="Q273" s="1">
        <v>3600</v>
      </c>
      <c r="R273" s="1">
        <v>15</v>
      </c>
      <c r="S273" s="1">
        <v>0</v>
      </c>
      <c r="T273" s="1" t="b">
        <v>0</v>
      </c>
      <c r="U273" s="1" t="b">
        <v>0</v>
      </c>
      <c r="V273" s="1" t="b">
        <v>0</v>
      </c>
      <c r="W273" s="1" t="s">
        <v>0</v>
      </c>
      <c r="X273" s="1" t="s">
        <v>0</v>
      </c>
      <c r="Y273" s="1" t="b">
        <v>0</v>
      </c>
      <c r="Z273" s="1"/>
      <c r="AA273" s="1"/>
    </row>
    <row r="274" spans="1:27" x14ac:dyDescent="0.2">
      <c r="A274" s="1" t="s">
        <v>15</v>
      </c>
      <c r="B274" s="1">
        <v>4</v>
      </c>
      <c r="C274" s="1">
        <v>91</v>
      </c>
      <c r="D274" s="1">
        <v>0.90322580600000002</v>
      </c>
      <c r="E274" s="1">
        <v>0.98360655699999999</v>
      </c>
      <c r="F274" s="1">
        <v>3600.000227</v>
      </c>
      <c r="G274" s="1">
        <v>2.2471872E-2</v>
      </c>
      <c r="H274" s="1">
        <v>89.000003329999998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 t="s">
        <v>1</v>
      </c>
      <c r="Q274" s="1">
        <v>3600</v>
      </c>
      <c r="R274" s="1">
        <v>89</v>
      </c>
      <c r="S274" s="1">
        <v>0</v>
      </c>
      <c r="T274" s="1" t="b">
        <v>0</v>
      </c>
      <c r="U274" s="1" t="b">
        <v>0</v>
      </c>
      <c r="V274" s="1" t="b">
        <v>0</v>
      </c>
      <c r="W274" s="1" t="s">
        <v>0</v>
      </c>
      <c r="X274" s="1" t="s">
        <v>0</v>
      </c>
      <c r="Y274" s="1" t="b">
        <v>0</v>
      </c>
      <c r="Z274" s="1"/>
      <c r="AA274" s="1"/>
    </row>
    <row r="275" spans="1:27" x14ac:dyDescent="0.2">
      <c r="A275" s="1" t="s">
        <v>15</v>
      </c>
      <c r="B275" s="1">
        <v>4</v>
      </c>
      <c r="C275" s="1">
        <v>91</v>
      </c>
      <c r="D275" s="1">
        <v>0.93548387099999997</v>
      </c>
      <c r="E275" s="1">
        <v>1</v>
      </c>
      <c r="F275" s="1">
        <v>3600.0005740000001</v>
      </c>
      <c r="G275" s="1">
        <v>2.2471834999999999E-2</v>
      </c>
      <c r="H275" s="1">
        <v>89.000006510000006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 t="s">
        <v>1</v>
      </c>
      <c r="Q275" s="1">
        <v>3600</v>
      </c>
      <c r="R275" s="1">
        <v>42</v>
      </c>
      <c r="S275" s="1">
        <v>0</v>
      </c>
      <c r="T275" s="1" t="b">
        <v>0</v>
      </c>
      <c r="U275" s="1" t="b">
        <v>0</v>
      </c>
      <c r="V275" s="1" t="b">
        <v>0</v>
      </c>
      <c r="W275" s="1" t="s">
        <v>0</v>
      </c>
      <c r="X275" s="1" t="s">
        <v>0</v>
      </c>
      <c r="Y275" s="1" t="b">
        <v>0</v>
      </c>
      <c r="Z275" s="1"/>
      <c r="AA275" s="1"/>
    </row>
    <row r="276" spans="1:27" x14ac:dyDescent="0.2">
      <c r="A276" s="1" t="s">
        <v>15</v>
      </c>
      <c r="B276" s="1">
        <v>4</v>
      </c>
      <c r="C276" s="1">
        <v>91</v>
      </c>
      <c r="D276" s="1">
        <v>0.87096774200000004</v>
      </c>
      <c r="E276" s="1">
        <v>1</v>
      </c>
      <c r="F276" s="1">
        <v>217.8178489</v>
      </c>
      <c r="G276" s="1">
        <v>0</v>
      </c>
      <c r="H276" s="1">
        <v>91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 t="s">
        <v>1</v>
      </c>
      <c r="Q276" s="1">
        <v>3600</v>
      </c>
      <c r="R276" s="1">
        <v>0</v>
      </c>
      <c r="S276" s="1">
        <v>0</v>
      </c>
      <c r="T276" s="1" t="b">
        <v>0</v>
      </c>
      <c r="U276" s="1" t="b">
        <v>0</v>
      </c>
      <c r="V276" s="1" t="b">
        <v>0</v>
      </c>
      <c r="W276" s="1" t="s">
        <v>0</v>
      </c>
      <c r="X276" s="1" t="s">
        <v>0</v>
      </c>
      <c r="Y276" s="1" t="b">
        <v>0</v>
      </c>
      <c r="Z276" s="1"/>
      <c r="AA276" s="1"/>
    </row>
    <row r="277" spans="1:27" x14ac:dyDescent="0.2">
      <c r="A277" s="1" t="s">
        <v>15</v>
      </c>
      <c r="B277" s="1">
        <v>5</v>
      </c>
      <c r="C277" s="1">
        <v>91</v>
      </c>
      <c r="D277" s="1">
        <v>0.96774193500000005</v>
      </c>
      <c r="E277" s="1">
        <v>1</v>
      </c>
      <c r="F277" s="1">
        <v>27.675888059999998</v>
      </c>
      <c r="G277" s="1">
        <v>0</v>
      </c>
      <c r="H277" s="1">
        <v>91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 t="s">
        <v>1</v>
      </c>
      <c r="Q277" s="1">
        <v>3600</v>
      </c>
      <c r="R277" s="1">
        <v>138</v>
      </c>
      <c r="S277" s="1">
        <v>0</v>
      </c>
      <c r="T277" s="1" t="b">
        <v>0</v>
      </c>
      <c r="U277" s="1" t="b">
        <v>0</v>
      </c>
      <c r="V277" s="1" t="b">
        <v>0</v>
      </c>
      <c r="W277" s="1" t="s">
        <v>0</v>
      </c>
      <c r="X277" s="1" t="s">
        <v>0</v>
      </c>
      <c r="Y277" s="1" t="b">
        <v>0</v>
      </c>
      <c r="Z277" s="1"/>
      <c r="AA277" s="1"/>
    </row>
    <row r="278" spans="1:27" x14ac:dyDescent="0.2">
      <c r="A278" s="1" t="s">
        <v>15</v>
      </c>
      <c r="B278" s="1">
        <v>5</v>
      </c>
      <c r="C278" s="1">
        <v>91</v>
      </c>
      <c r="D278" s="1">
        <v>0.87096774200000004</v>
      </c>
      <c r="E278" s="1">
        <v>1</v>
      </c>
      <c r="F278" s="1">
        <v>5.582950115</v>
      </c>
      <c r="G278" s="1">
        <v>0</v>
      </c>
      <c r="H278" s="1">
        <v>91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 t="s">
        <v>1</v>
      </c>
      <c r="Q278" s="1">
        <v>3600</v>
      </c>
      <c r="R278" s="1">
        <v>15</v>
      </c>
      <c r="S278" s="1">
        <v>0</v>
      </c>
      <c r="T278" s="1" t="b">
        <v>0</v>
      </c>
      <c r="U278" s="1" t="b">
        <v>0</v>
      </c>
      <c r="V278" s="1" t="b">
        <v>0</v>
      </c>
      <c r="W278" s="1" t="s">
        <v>0</v>
      </c>
      <c r="X278" s="1" t="s">
        <v>0</v>
      </c>
      <c r="Y278" s="1" t="b">
        <v>0</v>
      </c>
      <c r="Z278" s="1"/>
      <c r="AA278" s="1"/>
    </row>
    <row r="279" spans="1:27" x14ac:dyDescent="0.2">
      <c r="A279" s="1" t="s">
        <v>15</v>
      </c>
      <c r="B279" s="1">
        <v>5</v>
      </c>
      <c r="C279" s="1">
        <v>91</v>
      </c>
      <c r="D279" s="1">
        <v>0.77419354799999995</v>
      </c>
      <c r="E279" s="1">
        <v>1</v>
      </c>
      <c r="F279" s="1">
        <v>158.11495210000001</v>
      </c>
      <c r="G279" s="1">
        <v>0</v>
      </c>
      <c r="H279" s="1">
        <v>91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 t="s">
        <v>1</v>
      </c>
      <c r="Q279" s="1">
        <v>3600</v>
      </c>
      <c r="R279" s="1">
        <v>89</v>
      </c>
      <c r="S279" s="1">
        <v>0</v>
      </c>
      <c r="T279" s="1" t="b">
        <v>0</v>
      </c>
      <c r="U279" s="1" t="b">
        <v>0</v>
      </c>
      <c r="V279" s="1" t="b">
        <v>0</v>
      </c>
      <c r="W279" s="1" t="s">
        <v>0</v>
      </c>
      <c r="X279" s="1" t="s">
        <v>0</v>
      </c>
      <c r="Y279" s="1" t="b">
        <v>0</v>
      </c>
      <c r="Z279" s="1"/>
      <c r="AA279" s="1"/>
    </row>
    <row r="280" spans="1:27" x14ac:dyDescent="0.2">
      <c r="A280" s="1" t="s">
        <v>15</v>
      </c>
      <c r="B280" s="1">
        <v>5</v>
      </c>
      <c r="C280" s="1">
        <v>91</v>
      </c>
      <c r="D280" s="1">
        <v>0.87096774200000004</v>
      </c>
      <c r="E280" s="1">
        <v>1</v>
      </c>
      <c r="F280" s="1">
        <v>18.151289940000002</v>
      </c>
      <c r="G280" s="1">
        <v>0</v>
      </c>
      <c r="H280" s="1">
        <v>91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 t="s">
        <v>1</v>
      </c>
      <c r="Q280" s="1">
        <v>3600</v>
      </c>
      <c r="R280" s="1">
        <v>42</v>
      </c>
      <c r="S280" s="1">
        <v>0</v>
      </c>
      <c r="T280" s="1" t="b">
        <v>0</v>
      </c>
      <c r="U280" s="1" t="b">
        <v>0</v>
      </c>
      <c r="V280" s="1" t="b">
        <v>0</v>
      </c>
      <c r="W280" s="1" t="s">
        <v>0</v>
      </c>
      <c r="X280" s="1" t="s">
        <v>0</v>
      </c>
      <c r="Y280" s="1" t="b">
        <v>0</v>
      </c>
      <c r="Z280" s="1"/>
      <c r="AA280" s="1"/>
    </row>
    <row r="281" spans="1:27" x14ac:dyDescent="0.2">
      <c r="A281" s="1" t="s">
        <v>15</v>
      </c>
      <c r="B281" s="1">
        <v>5</v>
      </c>
      <c r="C281" s="1">
        <v>91</v>
      </c>
      <c r="D281" s="1">
        <v>0.87096774200000004</v>
      </c>
      <c r="E281" s="1">
        <v>1</v>
      </c>
      <c r="F281" s="1">
        <v>3.578831911</v>
      </c>
      <c r="G281" s="1">
        <v>0</v>
      </c>
      <c r="H281" s="1">
        <v>91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 t="s">
        <v>1</v>
      </c>
      <c r="Q281" s="1">
        <v>3600</v>
      </c>
      <c r="R281" s="1">
        <v>0</v>
      </c>
      <c r="S281" s="1">
        <v>0</v>
      </c>
      <c r="T281" s="1" t="b">
        <v>0</v>
      </c>
      <c r="U281" s="1" t="b">
        <v>0</v>
      </c>
      <c r="V281" s="1" t="b">
        <v>0</v>
      </c>
      <c r="W281" s="1" t="s">
        <v>0</v>
      </c>
      <c r="X281" s="1" t="s">
        <v>0</v>
      </c>
      <c r="Y281" s="1" t="b">
        <v>0</v>
      </c>
      <c r="Z281" s="1"/>
      <c r="AA281" s="1"/>
    </row>
    <row r="282" spans="1:27" x14ac:dyDescent="0.2">
      <c r="A282" s="1" t="s">
        <v>15</v>
      </c>
      <c r="B282" s="1">
        <v>2</v>
      </c>
      <c r="C282" s="1">
        <v>91</v>
      </c>
      <c r="D282" s="1">
        <v>1</v>
      </c>
      <c r="E282" s="1">
        <v>0.91208791199999995</v>
      </c>
      <c r="F282" s="1">
        <v>1.7637059690000001</v>
      </c>
      <c r="G282" s="1">
        <v>0</v>
      </c>
      <c r="H282" s="1">
        <v>83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 t="s">
        <v>3</v>
      </c>
      <c r="Q282" s="1">
        <v>3600</v>
      </c>
      <c r="R282" s="1">
        <v>138</v>
      </c>
      <c r="S282" s="1">
        <v>0</v>
      </c>
      <c r="T282" s="1" t="b">
        <v>0</v>
      </c>
      <c r="U282" s="1" t="b">
        <v>0</v>
      </c>
      <c r="V282" s="1" t="b">
        <v>0</v>
      </c>
      <c r="W282" s="1" t="s">
        <v>0</v>
      </c>
      <c r="X282" s="1" t="s">
        <v>0</v>
      </c>
      <c r="Y282" s="1" t="b">
        <v>0</v>
      </c>
      <c r="Z282" s="1"/>
      <c r="AA282" s="1"/>
    </row>
    <row r="283" spans="1:27" x14ac:dyDescent="0.2">
      <c r="A283" s="1" t="s">
        <v>15</v>
      </c>
      <c r="B283" s="1">
        <v>2</v>
      </c>
      <c r="C283" s="1">
        <v>91</v>
      </c>
      <c r="D283" s="1">
        <v>0.90322580600000002</v>
      </c>
      <c r="E283" s="1">
        <v>0.94505494499999998</v>
      </c>
      <c r="F283" s="1">
        <v>1.319616079</v>
      </c>
      <c r="G283" s="1">
        <v>0</v>
      </c>
      <c r="H283" s="1">
        <v>86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 t="s">
        <v>3</v>
      </c>
      <c r="Q283" s="1">
        <v>3600</v>
      </c>
      <c r="R283" s="1">
        <v>15</v>
      </c>
      <c r="S283" s="1">
        <v>0</v>
      </c>
      <c r="T283" s="1" t="b">
        <v>0</v>
      </c>
      <c r="U283" s="1" t="b">
        <v>0</v>
      </c>
      <c r="V283" s="1" t="b">
        <v>0</v>
      </c>
      <c r="W283" s="1" t="s">
        <v>0</v>
      </c>
      <c r="X283" s="1" t="s">
        <v>0</v>
      </c>
      <c r="Y283" s="1" t="b">
        <v>0</v>
      </c>
      <c r="Z283" s="1"/>
      <c r="AA283" s="1"/>
    </row>
    <row r="284" spans="1:27" x14ac:dyDescent="0.2">
      <c r="A284" s="1" t="s">
        <v>15</v>
      </c>
      <c r="B284" s="1">
        <v>2</v>
      </c>
      <c r="C284" s="1">
        <v>91</v>
      </c>
      <c r="D284" s="1">
        <v>0.93548387099999997</v>
      </c>
      <c r="E284" s="1">
        <v>0.93406593400000004</v>
      </c>
      <c r="F284" s="1">
        <v>1.9278168680000001</v>
      </c>
      <c r="G284" s="1">
        <v>0</v>
      </c>
      <c r="H284" s="1">
        <v>85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 t="s">
        <v>3</v>
      </c>
      <c r="Q284" s="1">
        <v>3600</v>
      </c>
      <c r="R284" s="1">
        <v>89</v>
      </c>
      <c r="S284" s="1">
        <v>0</v>
      </c>
      <c r="T284" s="1" t="b">
        <v>0</v>
      </c>
      <c r="U284" s="1" t="b">
        <v>0</v>
      </c>
      <c r="V284" s="1" t="b">
        <v>0</v>
      </c>
      <c r="W284" s="1" t="s">
        <v>0</v>
      </c>
      <c r="X284" s="1" t="s">
        <v>0</v>
      </c>
      <c r="Y284" s="1" t="b">
        <v>0</v>
      </c>
      <c r="Z284" s="1"/>
      <c r="AA284" s="1"/>
    </row>
    <row r="285" spans="1:27" x14ac:dyDescent="0.2">
      <c r="A285" s="1" t="s">
        <v>15</v>
      </c>
      <c r="B285" s="1">
        <v>2</v>
      </c>
      <c r="C285" s="1">
        <v>91</v>
      </c>
      <c r="D285" s="1">
        <v>1</v>
      </c>
      <c r="E285" s="1">
        <v>0.91208791199999995</v>
      </c>
      <c r="F285" s="1">
        <v>1.1835401059999999</v>
      </c>
      <c r="G285" s="1">
        <v>0</v>
      </c>
      <c r="H285" s="1">
        <v>83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 t="s">
        <v>3</v>
      </c>
      <c r="Q285" s="1">
        <v>3600</v>
      </c>
      <c r="R285" s="1">
        <v>42</v>
      </c>
      <c r="S285" s="1">
        <v>0</v>
      </c>
      <c r="T285" s="1" t="b">
        <v>0</v>
      </c>
      <c r="U285" s="1" t="b">
        <v>0</v>
      </c>
      <c r="V285" s="1" t="b">
        <v>0</v>
      </c>
      <c r="W285" s="1" t="s">
        <v>0</v>
      </c>
      <c r="X285" s="1" t="s">
        <v>0</v>
      </c>
      <c r="Y285" s="1" t="b">
        <v>0</v>
      </c>
      <c r="Z285" s="1"/>
      <c r="AA285" s="1"/>
    </row>
    <row r="286" spans="1:27" x14ac:dyDescent="0.2">
      <c r="A286" s="1" t="s">
        <v>15</v>
      </c>
      <c r="B286" s="1">
        <v>2</v>
      </c>
      <c r="C286" s="1">
        <v>91</v>
      </c>
      <c r="D286" s="1">
        <v>0.87096774200000004</v>
      </c>
      <c r="E286" s="1">
        <v>0.95604395600000003</v>
      </c>
      <c r="F286" s="1">
        <v>1.384586096</v>
      </c>
      <c r="G286" s="1">
        <v>0</v>
      </c>
      <c r="H286" s="1">
        <v>87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 t="s">
        <v>3</v>
      </c>
      <c r="Q286" s="1">
        <v>3600</v>
      </c>
      <c r="R286" s="1">
        <v>0</v>
      </c>
      <c r="S286" s="1">
        <v>0</v>
      </c>
      <c r="T286" s="1" t="b">
        <v>0</v>
      </c>
      <c r="U286" s="1" t="b">
        <v>0</v>
      </c>
      <c r="V286" s="1" t="b">
        <v>0</v>
      </c>
      <c r="W286" s="1" t="s">
        <v>0</v>
      </c>
      <c r="X286" s="1" t="s">
        <v>0</v>
      </c>
      <c r="Y286" s="1" t="b">
        <v>0</v>
      </c>
      <c r="Z286" s="1"/>
      <c r="AA286" s="1"/>
    </row>
    <row r="287" spans="1:27" x14ac:dyDescent="0.2">
      <c r="A287" s="1" t="s">
        <v>15</v>
      </c>
      <c r="B287" s="1">
        <v>3</v>
      </c>
      <c r="C287" s="1">
        <v>91</v>
      </c>
      <c r="D287" s="1">
        <v>1</v>
      </c>
      <c r="E287" s="1">
        <v>0.93406593400000004</v>
      </c>
      <c r="F287" s="1">
        <v>79.171118019999994</v>
      </c>
      <c r="G287" s="1">
        <v>0</v>
      </c>
      <c r="H287" s="1">
        <v>85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 t="s">
        <v>3</v>
      </c>
      <c r="Q287" s="1">
        <v>3600</v>
      </c>
      <c r="R287" s="1">
        <v>138</v>
      </c>
      <c r="S287" s="1">
        <v>0</v>
      </c>
      <c r="T287" s="1" t="b">
        <v>0</v>
      </c>
      <c r="U287" s="1" t="b">
        <v>0</v>
      </c>
      <c r="V287" s="1" t="b">
        <v>0</v>
      </c>
      <c r="W287" s="1" t="s">
        <v>0</v>
      </c>
      <c r="X287" s="1" t="s">
        <v>0</v>
      </c>
      <c r="Y287" s="1" t="b">
        <v>0</v>
      </c>
      <c r="Z287" s="1"/>
      <c r="AA287" s="1"/>
    </row>
    <row r="288" spans="1:27" x14ac:dyDescent="0.2">
      <c r="A288" s="1" t="s">
        <v>15</v>
      </c>
      <c r="B288" s="1">
        <v>3</v>
      </c>
      <c r="C288" s="1">
        <v>91</v>
      </c>
      <c r="D288" s="1">
        <v>0.90322580600000002</v>
      </c>
      <c r="E288" s="1">
        <v>0.96703296699999997</v>
      </c>
      <c r="F288" s="1">
        <v>85.191308019999994</v>
      </c>
      <c r="G288" s="1">
        <v>0</v>
      </c>
      <c r="H288" s="1">
        <v>88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 t="s">
        <v>3</v>
      </c>
      <c r="Q288" s="1">
        <v>3600</v>
      </c>
      <c r="R288" s="1">
        <v>15</v>
      </c>
      <c r="S288" s="1">
        <v>0</v>
      </c>
      <c r="T288" s="1" t="b">
        <v>0</v>
      </c>
      <c r="U288" s="1" t="b">
        <v>0</v>
      </c>
      <c r="V288" s="1" t="b">
        <v>0</v>
      </c>
      <c r="W288" s="1" t="s">
        <v>0</v>
      </c>
      <c r="X288" s="1" t="s">
        <v>0</v>
      </c>
      <c r="Y288" s="1" t="b">
        <v>0</v>
      </c>
      <c r="Z288" s="1"/>
      <c r="AA288" s="1"/>
    </row>
    <row r="289" spans="1:27" x14ac:dyDescent="0.2">
      <c r="A289" s="1" t="s">
        <v>15</v>
      </c>
      <c r="B289" s="1">
        <v>3</v>
      </c>
      <c r="C289" s="1">
        <v>91</v>
      </c>
      <c r="D289" s="1">
        <v>0.87096774200000004</v>
      </c>
      <c r="E289" s="1">
        <v>0.94505494499999998</v>
      </c>
      <c r="F289" s="1">
        <v>67.647346020000001</v>
      </c>
      <c r="G289" s="1">
        <v>0</v>
      </c>
      <c r="H289" s="1">
        <v>86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 t="s">
        <v>3</v>
      </c>
      <c r="Q289" s="1">
        <v>3600</v>
      </c>
      <c r="R289" s="1">
        <v>89</v>
      </c>
      <c r="S289" s="1">
        <v>0</v>
      </c>
      <c r="T289" s="1" t="b">
        <v>0</v>
      </c>
      <c r="U289" s="1" t="b">
        <v>0</v>
      </c>
      <c r="V289" s="1" t="b">
        <v>0</v>
      </c>
      <c r="W289" s="1" t="s">
        <v>0</v>
      </c>
      <c r="X289" s="1" t="s">
        <v>0</v>
      </c>
      <c r="Y289" s="1" t="b">
        <v>0</v>
      </c>
      <c r="Z289" s="1"/>
      <c r="AA289" s="1"/>
    </row>
    <row r="290" spans="1:27" x14ac:dyDescent="0.2">
      <c r="A290" s="1" t="s">
        <v>15</v>
      </c>
      <c r="B290" s="1">
        <v>3</v>
      </c>
      <c r="C290" s="1">
        <v>91</v>
      </c>
      <c r="D290" s="1">
        <v>0.96774193500000005</v>
      </c>
      <c r="E290" s="1">
        <v>0.94505494499999998</v>
      </c>
      <c r="F290" s="1">
        <v>53.509089950000003</v>
      </c>
      <c r="G290" s="1">
        <v>0</v>
      </c>
      <c r="H290" s="1">
        <v>86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 t="s">
        <v>3</v>
      </c>
      <c r="Q290" s="1">
        <v>3600</v>
      </c>
      <c r="R290" s="1">
        <v>42</v>
      </c>
      <c r="S290" s="1">
        <v>0</v>
      </c>
      <c r="T290" s="1" t="b">
        <v>0</v>
      </c>
      <c r="U290" s="1" t="b">
        <v>0</v>
      </c>
      <c r="V290" s="1" t="b">
        <v>0</v>
      </c>
      <c r="W290" s="1" t="s">
        <v>0</v>
      </c>
      <c r="X290" s="1" t="s">
        <v>0</v>
      </c>
      <c r="Y290" s="1" t="b">
        <v>0</v>
      </c>
      <c r="Z290" s="1"/>
      <c r="AA290" s="1"/>
    </row>
    <row r="291" spans="1:27" x14ac:dyDescent="0.2">
      <c r="A291" s="1" t="s">
        <v>15</v>
      </c>
      <c r="B291" s="1">
        <v>3</v>
      </c>
      <c r="C291" s="1">
        <v>91</v>
      </c>
      <c r="D291" s="1">
        <v>0.83870967699999999</v>
      </c>
      <c r="E291" s="1">
        <v>0.97802197800000001</v>
      </c>
      <c r="F291" s="1">
        <v>45.715471979999997</v>
      </c>
      <c r="G291" s="1">
        <v>0</v>
      </c>
      <c r="H291" s="1">
        <v>89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 t="s">
        <v>3</v>
      </c>
      <c r="Q291" s="1">
        <v>3600</v>
      </c>
      <c r="R291" s="1">
        <v>0</v>
      </c>
      <c r="S291" s="1">
        <v>0</v>
      </c>
      <c r="T291" s="1" t="b">
        <v>0</v>
      </c>
      <c r="U291" s="1" t="b">
        <v>0</v>
      </c>
      <c r="V291" s="1" t="b">
        <v>0</v>
      </c>
      <c r="W291" s="1" t="s">
        <v>0</v>
      </c>
      <c r="X291" s="1" t="s">
        <v>0</v>
      </c>
      <c r="Y291" s="1" t="b">
        <v>0</v>
      </c>
      <c r="Z291" s="1"/>
      <c r="AA291" s="1"/>
    </row>
    <row r="292" spans="1:27" x14ac:dyDescent="0.2">
      <c r="A292" s="1" t="s">
        <v>15</v>
      </c>
      <c r="B292" s="1">
        <v>4</v>
      </c>
      <c r="C292" s="1">
        <v>91</v>
      </c>
      <c r="D292" s="1">
        <v>0.96774193500000005</v>
      </c>
      <c r="E292" s="1">
        <v>0.97802197800000001</v>
      </c>
      <c r="F292" s="1">
        <v>3600.004981</v>
      </c>
      <c r="G292" s="1">
        <v>2.2471910000000001E-2</v>
      </c>
      <c r="H292" s="1">
        <v>89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 t="s">
        <v>3</v>
      </c>
      <c r="Q292" s="1">
        <v>3600</v>
      </c>
      <c r="R292" s="1">
        <v>138</v>
      </c>
      <c r="S292" s="1">
        <v>0</v>
      </c>
      <c r="T292" s="1" t="b">
        <v>0</v>
      </c>
      <c r="U292" s="1" t="b">
        <v>0</v>
      </c>
      <c r="V292" s="1" t="b">
        <v>0</v>
      </c>
      <c r="W292" s="1" t="s">
        <v>0</v>
      </c>
      <c r="X292" s="1" t="s">
        <v>0</v>
      </c>
      <c r="Y292" s="1" t="b">
        <v>0</v>
      </c>
      <c r="Z292" s="1"/>
      <c r="AA292" s="1"/>
    </row>
    <row r="293" spans="1:27" x14ac:dyDescent="0.2">
      <c r="A293" s="1" t="s">
        <v>15</v>
      </c>
      <c r="B293" s="1">
        <v>4</v>
      </c>
      <c r="C293" s="1">
        <v>91</v>
      </c>
      <c r="D293" s="1">
        <v>0.87096774200000004</v>
      </c>
      <c r="E293" s="1">
        <v>1</v>
      </c>
      <c r="F293" s="1">
        <v>243.41555500000001</v>
      </c>
      <c r="G293" s="1">
        <v>0</v>
      </c>
      <c r="H293" s="1">
        <v>91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 t="s">
        <v>3</v>
      </c>
      <c r="Q293" s="1">
        <v>3600</v>
      </c>
      <c r="R293" s="1">
        <v>15</v>
      </c>
      <c r="S293" s="1">
        <v>0</v>
      </c>
      <c r="T293" s="1" t="b">
        <v>0</v>
      </c>
      <c r="U293" s="1" t="b">
        <v>0</v>
      </c>
      <c r="V293" s="1" t="b">
        <v>0</v>
      </c>
      <c r="W293" s="1" t="s">
        <v>0</v>
      </c>
      <c r="X293" s="1" t="s">
        <v>0</v>
      </c>
      <c r="Y293" s="1" t="b">
        <v>0</v>
      </c>
      <c r="Z293" s="1"/>
      <c r="AA293" s="1"/>
    </row>
    <row r="294" spans="1:27" x14ac:dyDescent="0.2">
      <c r="A294" s="1" t="s">
        <v>15</v>
      </c>
      <c r="B294" s="1">
        <v>4</v>
      </c>
      <c r="C294" s="1">
        <v>91</v>
      </c>
      <c r="D294" s="1">
        <v>0.87096774200000004</v>
      </c>
      <c r="E294" s="1">
        <v>0.97802197800000001</v>
      </c>
      <c r="F294" s="1">
        <v>3600.0059040000001</v>
      </c>
      <c r="G294" s="1">
        <v>1.1235955000000001E-2</v>
      </c>
      <c r="H294" s="1">
        <v>89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 t="s">
        <v>3</v>
      </c>
      <c r="Q294" s="1">
        <v>3600</v>
      </c>
      <c r="R294" s="1">
        <v>89</v>
      </c>
      <c r="S294" s="1">
        <v>0</v>
      </c>
      <c r="T294" s="1" t="b">
        <v>0</v>
      </c>
      <c r="U294" s="1" t="b">
        <v>0</v>
      </c>
      <c r="V294" s="1" t="b">
        <v>0</v>
      </c>
      <c r="W294" s="1" t="s">
        <v>0</v>
      </c>
      <c r="X294" s="1" t="s">
        <v>0</v>
      </c>
      <c r="Y294" s="1" t="b">
        <v>0</v>
      </c>
      <c r="Z294" s="1"/>
      <c r="AA294" s="1"/>
    </row>
    <row r="295" spans="1:27" x14ac:dyDescent="0.2">
      <c r="A295" s="1" t="s">
        <v>15</v>
      </c>
      <c r="B295" s="1">
        <v>4</v>
      </c>
      <c r="C295" s="1">
        <v>91</v>
      </c>
      <c r="D295" s="1">
        <v>0.90322580600000002</v>
      </c>
      <c r="E295" s="1">
        <v>0.97802197800000001</v>
      </c>
      <c r="F295" s="1">
        <v>3600.0054540000001</v>
      </c>
      <c r="G295" s="1">
        <v>1.1235955000000001E-2</v>
      </c>
      <c r="H295" s="1">
        <v>89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 t="s">
        <v>3</v>
      </c>
      <c r="Q295" s="1">
        <v>3600</v>
      </c>
      <c r="R295" s="1">
        <v>42</v>
      </c>
      <c r="S295" s="1">
        <v>0</v>
      </c>
      <c r="T295" s="1" t="b">
        <v>0</v>
      </c>
      <c r="U295" s="1" t="b">
        <v>0</v>
      </c>
      <c r="V295" s="1" t="b">
        <v>0</v>
      </c>
      <c r="W295" s="1" t="s">
        <v>0</v>
      </c>
      <c r="X295" s="1" t="s">
        <v>0</v>
      </c>
      <c r="Y295" s="1" t="b">
        <v>0</v>
      </c>
      <c r="Z295" s="1"/>
      <c r="AA295" s="1"/>
    </row>
    <row r="296" spans="1:27" x14ac:dyDescent="0.2">
      <c r="A296" s="1" t="s">
        <v>15</v>
      </c>
      <c r="B296" s="1">
        <v>4</v>
      </c>
      <c r="C296" s="1">
        <v>91</v>
      </c>
      <c r="D296" s="1">
        <v>0.80645161300000001</v>
      </c>
      <c r="E296" s="1">
        <v>1</v>
      </c>
      <c r="F296" s="1">
        <v>69.656337980000004</v>
      </c>
      <c r="G296" s="1">
        <v>0</v>
      </c>
      <c r="H296" s="1">
        <v>91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 t="s">
        <v>3</v>
      </c>
      <c r="Q296" s="1">
        <v>3600</v>
      </c>
      <c r="R296" s="1">
        <v>0</v>
      </c>
      <c r="S296" s="1">
        <v>0</v>
      </c>
      <c r="T296" s="1" t="b">
        <v>0</v>
      </c>
      <c r="U296" s="1" t="b">
        <v>0</v>
      </c>
      <c r="V296" s="1" t="b">
        <v>0</v>
      </c>
      <c r="W296" s="1" t="s">
        <v>0</v>
      </c>
      <c r="X296" s="1" t="s">
        <v>0</v>
      </c>
      <c r="Y296" s="1" t="b">
        <v>0</v>
      </c>
      <c r="Z296" s="1"/>
      <c r="AA296" s="1"/>
    </row>
    <row r="297" spans="1:27" x14ac:dyDescent="0.2">
      <c r="A297" s="1" t="s">
        <v>15</v>
      </c>
      <c r="B297" s="1">
        <v>5</v>
      </c>
      <c r="C297" s="1">
        <v>91</v>
      </c>
      <c r="D297" s="1">
        <v>0.96774193500000005</v>
      </c>
      <c r="E297" s="1">
        <v>1</v>
      </c>
      <c r="F297" s="1">
        <v>814.0528769</v>
      </c>
      <c r="G297" s="1">
        <v>0</v>
      </c>
      <c r="H297" s="1">
        <v>91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 t="s">
        <v>3</v>
      </c>
      <c r="Q297" s="1">
        <v>3600</v>
      </c>
      <c r="R297" s="1">
        <v>138</v>
      </c>
      <c r="S297" s="1">
        <v>0</v>
      </c>
      <c r="T297" s="1" t="b">
        <v>0</v>
      </c>
      <c r="U297" s="1" t="b">
        <v>0</v>
      </c>
      <c r="V297" s="1" t="b">
        <v>0</v>
      </c>
      <c r="W297" s="1" t="s">
        <v>0</v>
      </c>
      <c r="X297" s="1" t="s">
        <v>0</v>
      </c>
      <c r="Y297" s="1" t="b">
        <v>0</v>
      </c>
      <c r="Z297" s="1"/>
      <c r="AA297" s="1"/>
    </row>
    <row r="298" spans="1:27" x14ac:dyDescent="0.2">
      <c r="A298" s="1" t="s">
        <v>15</v>
      </c>
      <c r="B298" s="1">
        <v>5</v>
      </c>
      <c r="C298" s="1">
        <v>91</v>
      </c>
      <c r="D298" s="1">
        <v>0.87096774200000004</v>
      </c>
      <c r="E298" s="1">
        <v>1</v>
      </c>
      <c r="F298" s="1">
        <v>80.227231029999999</v>
      </c>
      <c r="G298" s="1">
        <v>0</v>
      </c>
      <c r="H298" s="1">
        <v>91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 t="s">
        <v>3</v>
      </c>
      <c r="Q298" s="1">
        <v>3600</v>
      </c>
      <c r="R298" s="1">
        <v>15</v>
      </c>
      <c r="S298" s="1">
        <v>0</v>
      </c>
      <c r="T298" s="1" t="b">
        <v>0</v>
      </c>
      <c r="U298" s="1" t="b">
        <v>0</v>
      </c>
      <c r="V298" s="1" t="b">
        <v>0</v>
      </c>
      <c r="W298" s="1" t="s">
        <v>0</v>
      </c>
      <c r="X298" s="1" t="s">
        <v>0</v>
      </c>
      <c r="Y298" s="1" t="b">
        <v>0</v>
      </c>
      <c r="Z298" s="1"/>
      <c r="AA298" s="1"/>
    </row>
    <row r="299" spans="1:27" x14ac:dyDescent="0.2">
      <c r="A299" s="1" t="s">
        <v>15</v>
      </c>
      <c r="B299" s="1">
        <v>5</v>
      </c>
      <c r="C299" s="1">
        <v>91</v>
      </c>
      <c r="D299" s="1">
        <v>0.93548387099999997</v>
      </c>
      <c r="E299" s="1">
        <v>1</v>
      </c>
      <c r="F299" s="1">
        <v>98.631107810000003</v>
      </c>
      <c r="G299" s="1">
        <v>0</v>
      </c>
      <c r="H299" s="1">
        <v>91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 t="s">
        <v>3</v>
      </c>
      <c r="Q299" s="1">
        <v>3600</v>
      </c>
      <c r="R299" s="1">
        <v>89</v>
      </c>
      <c r="S299" s="1">
        <v>0</v>
      </c>
      <c r="T299" s="1" t="b">
        <v>0</v>
      </c>
      <c r="U299" s="1" t="b">
        <v>0</v>
      </c>
      <c r="V299" s="1" t="b">
        <v>0</v>
      </c>
      <c r="W299" s="1" t="s">
        <v>0</v>
      </c>
      <c r="X299" s="1" t="s">
        <v>0</v>
      </c>
      <c r="Y299" s="1" t="b">
        <v>0</v>
      </c>
      <c r="Z299" s="1"/>
      <c r="AA299" s="1"/>
    </row>
    <row r="300" spans="1:27" x14ac:dyDescent="0.2">
      <c r="A300" s="1" t="s">
        <v>15</v>
      </c>
      <c r="B300" s="1">
        <v>5</v>
      </c>
      <c r="C300" s="1">
        <v>91</v>
      </c>
      <c r="D300" s="1">
        <v>0.93548387099999997</v>
      </c>
      <c r="E300" s="1">
        <v>1</v>
      </c>
      <c r="F300" s="1">
        <v>204.4152532</v>
      </c>
      <c r="G300" s="1">
        <v>0</v>
      </c>
      <c r="H300" s="1">
        <v>91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 t="s">
        <v>3</v>
      </c>
      <c r="Q300" s="1">
        <v>3600</v>
      </c>
      <c r="R300" s="1">
        <v>42</v>
      </c>
      <c r="S300" s="1">
        <v>0</v>
      </c>
      <c r="T300" s="1" t="b">
        <v>0</v>
      </c>
      <c r="U300" s="1" t="b">
        <v>0</v>
      </c>
      <c r="V300" s="1" t="b">
        <v>0</v>
      </c>
      <c r="W300" s="1" t="s">
        <v>0</v>
      </c>
      <c r="X300" s="1" t="s">
        <v>0</v>
      </c>
      <c r="Y300" s="1" t="b">
        <v>0</v>
      </c>
      <c r="Z300" s="1"/>
      <c r="AA300" s="1"/>
    </row>
    <row r="301" spans="1:27" x14ac:dyDescent="0.2">
      <c r="A301" s="1" t="s">
        <v>15</v>
      </c>
      <c r="B301" s="1">
        <v>5</v>
      </c>
      <c r="C301" s="1">
        <v>91</v>
      </c>
      <c r="D301" s="1">
        <v>0.87096774200000004</v>
      </c>
      <c r="E301" s="1">
        <v>1</v>
      </c>
      <c r="F301" s="1">
        <v>72.586768149999997</v>
      </c>
      <c r="G301" s="1">
        <v>0</v>
      </c>
      <c r="H301" s="1">
        <v>91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 t="s">
        <v>3</v>
      </c>
      <c r="Q301" s="1">
        <v>3600</v>
      </c>
      <c r="R301" s="1">
        <v>0</v>
      </c>
      <c r="S301" s="1">
        <v>0</v>
      </c>
      <c r="T301" s="1" t="b">
        <v>0</v>
      </c>
      <c r="U301" s="1" t="b">
        <v>0</v>
      </c>
      <c r="V301" s="1" t="b">
        <v>0</v>
      </c>
      <c r="W301" s="1" t="s">
        <v>0</v>
      </c>
      <c r="X301" s="1" t="s">
        <v>0</v>
      </c>
      <c r="Y301" s="1" t="b">
        <v>0</v>
      </c>
      <c r="Z301" s="1"/>
      <c r="AA301" s="1"/>
    </row>
    <row r="302" spans="1:27" x14ac:dyDescent="0.2">
      <c r="A302" s="1" t="s">
        <v>15</v>
      </c>
      <c r="B302" s="1">
        <v>2</v>
      </c>
      <c r="C302" s="1">
        <v>91</v>
      </c>
      <c r="D302" s="1">
        <v>1</v>
      </c>
      <c r="E302" s="1">
        <v>0.91208791199999995</v>
      </c>
      <c r="F302" s="1">
        <v>0.70474600799999998</v>
      </c>
      <c r="G302" s="1">
        <v>0</v>
      </c>
      <c r="H302" s="1">
        <v>83</v>
      </c>
      <c r="I302" s="1">
        <v>10</v>
      </c>
      <c r="J302" s="1">
        <v>364</v>
      </c>
      <c r="K302" s="1">
        <v>36.4</v>
      </c>
      <c r="L302" s="1">
        <v>6.194303E-3</v>
      </c>
      <c r="M302" s="1">
        <v>0</v>
      </c>
      <c r="N302" s="1">
        <v>6.194303E-3</v>
      </c>
      <c r="O302" s="1">
        <v>-4</v>
      </c>
      <c r="P302" s="1" t="s">
        <v>4</v>
      </c>
      <c r="Q302" s="1">
        <v>3600</v>
      </c>
      <c r="R302" s="1">
        <v>138</v>
      </c>
      <c r="S302" s="1">
        <v>0</v>
      </c>
      <c r="T302" s="1" t="b">
        <v>0</v>
      </c>
      <c r="U302" s="1" t="b">
        <v>0</v>
      </c>
      <c r="V302" s="1" t="b">
        <v>0</v>
      </c>
      <c r="W302" s="1" t="s">
        <v>0</v>
      </c>
      <c r="X302" s="1" t="s">
        <v>0</v>
      </c>
      <c r="Y302" s="1" t="b">
        <v>0</v>
      </c>
      <c r="Z302" s="1"/>
      <c r="AA302" s="1"/>
    </row>
    <row r="303" spans="1:27" x14ac:dyDescent="0.2">
      <c r="A303" s="1" t="s">
        <v>15</v>
      </c>
      <c r="B303" s="1">
        <v>2</v>
      </c>
      <c r="C303" s="1">
        <v>91</v>
      </c>
      <c r="D303" s="1">
        <v>0.90322580600000002</v>
      </c>
      <c r="E303" s="1">
        <v>0.94505494499999998</v>
      </c>
      <c r="F303" s="1">
        <v>0.59385681199999996</v>
      </c>
      <c r="G303" s="1">
        <v>0</v>
      </c>
      <c r="H303" s="1">
        <v>86</v>
      </c>
      <c r="I303" s="1">
        <v>10</v>
      </c>
      <c r="J303" s="1">
        <v>364</v>
      </c>
      <c r="K303" s="1">
        <v>36.4</v>
      </c>
      <c r="L303" s="1">
        <v>5.9943879999999998E-3</v>
      </c>
      <c r="M303" s="1">
        <v>0</v>
      </c>
      <c r="N303" s="1">
        <v>5.9943879999999998E-3</v>
      </c>
      <c r="O303" s="1">
        <v>-4</v>
      </c>
      <c r="P303" s="1" t="s">
        <v>4</v>
      </c>
      <c r="Q303" s="1">
        <v>3600</v>
      </c>
      <c r="R303" s="1">
        <v>15</v>
      </c>
      <c r="S303" s="1">
        <v>0</v>
      </c>
      <c r="T303" s="1" t="b">
        <v>0</v>
      </c>
      <c r="U303" s="1" t="b">
        <v>0</v>
      </c>
      <c r="V303" s="1" t="b">
        <v>0</v>
      </c>
      <c r="W303" s="1" t="s">
        <v>0</v>
      </c>
      <c r="X303" s="1" t="s">
        <v>0</v>
      </c>
      <c r="Y303" s="1" t="b">
        <v>0</v>
      </c>
      <c r="Z303" s="1"/>
      <c r="AA303" s="1"/>
    </row>
    <row r="304" spans="1:27" x14ac:dyDescent="0.2">
      <c r="A304" s="1" t="s">
        <v>15</v>
      </c>
      <c r="B304" s="1">
        <v>2</v>
      </c>
      <c r="C304" s="1">
        <v>91</v>
      </c>
      <c r="D304" s="1">
        <v>0.93548387099999997</v>
      </c>
      <c r="E304" s="1">
        <v>0.93406593400000004</v>
      </c>
      <c r="F304" s="1">
        <v>0.54809093499999995</v>
      </c>
      <c r="G304" s="1">
        <v>0</v>
      </c>
      <c r="H304" s="1">
        <v>85</v>
      </c>
      <c r="I304" s="1">
        <v>5</v>
      </c>
      <c r="J304" s="1">
        <v>364</v>
      </c>
      <c r="K304" s="1">
        <v>72.8</v>
      </c>
      <c r="L304" s="1">
        <v>3.9151330000000003E-3</v>
      </c>
      <c r="M304" s="1">
        <v>0</v>
      </c>
      <c r="N304" s="1">
        <v>3.9151330000000003E-3</v>
      </c>
      <c r="O304" s="1">
        <v>-4</v>
      </c>
      <c r="P304" s="1" t="s">
        <v>4</v>
      </c>
      <c r="Q304" s="1">
        <v>3600</v>
      </c>
      <c r="R304" s="1">
        <v>89</v>
      </c>
      <c r="S304" s="1">
        <v>0</v>
      </c>
      <c r="T304" s="1" t="b">
        <v>0</v>
      </c>
      <c r="U304" s="1" t="b">
        <v>0</v>
      </c>
      <c r="V304" s="1" t="b">
        <v>0</v>
      </c>
      <c r="W304" s="1" t="s">
        <v>0</v>
      </c>
      <c r="X304" s="1" t="s">
        <v>0</v>
      </c>
      <c r="Y304" s="1" t="b">
        <v>0</v>
      </c>
      <c r="Z304" s="1"/>
      <c r="AA304" s="1"/>
    </row>
    <row r="305" spans="1:27" x14ac:dyDescent="0.2">
      <c r="A305" s="1" t="s">
        <v>15</v>
      </c>
      <c r="B305" s="1">
        <v>2</v>
      </c>
      <c r="C305" s="1">
        <v>91</v>
      </c>
      <c r="D305" s="1">
        <v>1</v>
      </c>
      <c r="E305" s="1">
        <v>0.91208791199999995</v>
      </c>
      <c r="F305" s="1">
        <v>0.55220484700000005</v>
      </c>
      <c r="G305" s="1">
        <v>0</v>
      </c>
      <c r="H305" s="1">
        <v>83</v>
      </c>
      <c r="I305" s="1">
        <v>5</v>
      </c>
      <c r="J305" s="1">
        <v>364</v>
      </c>
      <c r="K305" s="1">
        <v>72.8</v>
      </c>
      <c r="L305" s="1">
        <v>3.9735270000000001E-3</v>
      </c>
      <c r="M305" s="1">
        <v>0</v>
      </c>
      <c r="N305" s="1">
        <v>3.9735270000000001E-3</v>
      </c>
      <c r="O305" s="1">
        <v>-4</v>
      </c>
      <c r="P305" s="1" t="s">
        <v>4</v>
      </c>
      <c r="Q305" s="1">
        <v>3600</v>
      </c>
      <c r="R305" s="1">
        <v>42</v>
      </c>
      <c r="S305" s="1">
        <v>0</v>
      </c>
      <c r="T305" s="1" t="b">
        <v>0</v>
      </c>
      <c r="U305" s="1" t="b">
        <v>0</v>
      </c>
      <c r="V305" s="1" t="b">
        <v>0</v>
      </c>
      <c r="W305" s="1" t="s">
        <v>0</v>
      </c>
      <c r="X305" s="1" t="s">
        <v>0</v>
      </c>
      <c r="Y305" s="1" t="b">
        <v>0</v>
      </c>
      <c r="Z305" s="1"/>
      <c r="AA305" s="1"/>
    </row>
    <row r="306" spans="1:27" x14ac:dyDescent="0.2">
      <c r="A306" s="1" t="s">
        <v>15</v>
      </c>
      <c r="B306" s="1">
        <v>2</v>
      </c>
      <c r="C306" s="1">
        <v>91</v>
      </c>
      <c r="D306" s="1">
        <v>0.87096774200000004</v>
      </c>
      <c r="E306" s="1">
        <v>0.95604395600000003</v>
      </c>
      <c r="F306" s="1">
        <v>0.46894502599999999</v>
      </c>
      <c r="G306" s="1">
        <v>0</v>
      </c>
      <c r="H306" s="1">
        <v>87</v>
      </c>
      <c r="I306" s="1">
        <v>7</v>
      </c>
      <c r="J306" s="1">
        <v>364</v>
      </c>
      <c r="K306" s="1">
        <v>52</v>
      </c>
      <c r="L306" s="1">
        <v>4.8021339999999996E-3</v>
      </c>
      <c r="M306" s="1">
        <v>0</v>
      </c>
      <c r="N306" s="1">
        <v>4.8021339999999996E-3</v>
      </c>
      <c r="O306" s="1">
        <v>-4</v>
      </c>
      <c r="P306" s="1" t="s">
        <v>4</v>
      </c>
      <c r="Q306" s="1">
        <v>3600</v>
      </c>
      <c r="R306" s="1">
        <v>0</v>
      </c>
      <c r="S306" s="1">
        <v>0</v>
      </c>
      <c r="T306" s="1" t="b">
        <v>0</v>
      </c>
      <c r="U306" s="1" t="b">
        <v>0</v>
      </c>
      <c r="V306" s="1" t="b">
        <v>0</v>
      </c>
      <c r="W306" s="1" t="s">
        <v>0</v>
      </c>
      <c r="X306" s="1" t="s">
        <v>0</v>
      </c>
      <c r="Y306" s="1" t="b">
        <v>0</v>
      </c>
      <c r="Z306" s="1"/>
      <c r="AA306" s="1"/>
    </row>
    <row r="307" spans="1:27" x14ac:dyDescent="0.2">
      <c r="A307" s="1" t="s">
        <v>15</v>
      </c>
      <c r="B307" s="1">
        <v>3</v>
      </c>
      <c r="C307" s="1">
        <v>91</v>
      </c>
      <c r="D307" s="1">
        <v>1</v>
      </c>
      <c r="E307" s="1">
        <v>0.93406593400000004</v>
      </c>
      <c r="F307" s="1">
        <v>87.692048069999998</v>
      </c>
      <c r="G307" s="1">
        <v>0</v>
      </c>
      <c r="H307" s="1">
        <v>85</v>
      </c>
      <c r="I307" s="1">
        <v>6</v>
      </c>
      <c r="J307" s="1">
        <v>1456</v>
      </c>
      <c r="K307" s="1">
        <v>242.66666670000001</v>
      </c>
      <c r="L307" s="1">
        <v>1.4417565E-2</v>
      </c>
      <c r="M307" s="1">
        <v>0</v>
      </c>
      <c r="N307" s="1">
        <v>1.4417565E-2</v>
      </c>
      <c r="O307" s="1">
        <v>-4</v>
      </c>
      <c r="P307" s="1" t="s">
        <v>4</v>
      </c>
      <c r="Q307" s="1">
        <v>3600</v>
      </c>
      <c r="R307" s="1">
        <v>138</v>
      </c>
      <c r="S307" s="1">
        <v>0</v>
      </c>
      <c r="T307" s="1" t="b">
        <v>0</v>
      </c>
      <c r="U307" s="1" t="b">
        <v>0</v>
      </c>
      <c r="V307" s="1" t="b">
        <v>0</v>
      </c>
      <c r="W307" s="1" t="s">
        <v>0</v>
      </c>
      <c r="X307" s="1" t="s">
        <v>0</v>
      </c>
      <c r="Y307" s="1" t="b">
        <v>0</v>
      </c>
      <c r="Z307" s="1"/>
      <c r="AA307" s="1"/>
    </row>
    <row r="308" spans="1:27" x14ac:dyDescent="0.2">
      <c r="A308" s="1" t="s">
        <v>15</v>
      </c>
      <c r="B308" s="1">
        <v>3</v>
      </c>
      <c r="C308" s="1">
        <v>91</v>
      </c>
      <c r="D308" s="1">
        <v>0.90322580600000002</v>
      </c>
      <c r="E308" s="1">
        <v>0.96703296699999997</v>
      </c>
      <c r="F308" s="1">
        <v>46.303413149999997</v>
      </c>
      <c r="G308" s="1">
        <v>0</v>
      </c>
      <c r="H308" s="1">
        <v>88</v>
      </c>
      <c r="I308" s="1">
        <v>6</v>
      </c>
      <c r="J308" s="1">
        <v>1456</v>
      </c>
      <c r="K308" s="1">
        <v>242.66666670000001</v>
      </c>
      <c r="L308" s="1">
        <v>1.3631399000000001E-2</v>
      </c>
      <c r="M308" s="1">
        <v>0</v>
      </c>
      <c r="N308" s="1">
        <v>1.3631399000000001E-2</v>
      </c>
      <c r="O308" s="1">
        <v>-4</v>
      </c>
      <c r="P308" s="1" t="s">
        <v>4</v>
      </c>
      <c r="Q308" s="1">
        <v>3600</v>
      </c>
      <c r="R308" s="1">
        <v>15</v>
      </c>
      <c r="S308" s="1">
        <v>0</v>
      </c>
      <c r="T308" s="1" t="b">
        <v>0</v>
      </c>
      <c r="U308" s="1" t="b">
        <v>0</v>
      </c>
      <c r="V308" s="1" t="b">
        <v>0</v>
      </c>
      <c r="W308" s="1" t="s">
        <v>0</v>
      </c>
      <c r="X308" s="1" t="s">
        <v>0</v>
      </c>
      <c r="Y308" s="1" t="b">
        <v>0</v>
      </c>
      <c r="Z308" s="1"/>
      <c r="AA308" s="1"/>
    </row>
    <row r="309" spans="1:27" x14ac:dyDescent="0.2">
      <c r="A309" s="1" t="s">
        <v>15</v>
      </c>
      <c r="B309" s="1">
        <v>3</v>
      </c>
      <c r="C309" s="1">
        <v>91</v>
      </c>
      <c r="D309" s="1">
        <v>0.93548387099999997</v>
      </c>
      <c r="E309" s="1">
        <v>0.94505494499999998</v>
      </c>
      <c r="F309" s="1">
        <v>71.481542829999995</v>
      </c>
      <c r="G309" s="1">
        <v>0</v>
      </c>
      <c r="H309" s="1">
        <v>86</v>
      </c>
      <c r="I309" s="1">
        <v>5</v>
      </c>
      <c r="J309" s="1">
        <v>1456</v>
      </c>
      <c r="K309" s="1">
        <v>291.2</v>
      </c>
      <c r="L309" s="1">
        <v>1.2978361000000001E-2</v>
      </c>
      <c r="M309" s="1">
        <v>0</v>
      </c>
      <c r="N309" s="1">
        <v>1.2978361000000001E-2</v>
      </c>
      <c r="O309" s="1">
        <v>-4</v>
      </c>
      <c r="P309" s="1" t="s">
        <v>4</v>
      </c>
      <c r="Q309" s="1">
        <v>3600</v>
      </c>
      <c r="R309" s="1">
        <v>89</v>
      </c>
      <c r="S309" s="1">
        <v>0</v>
      </c>
      <c r="T309" s="1" t="b">
        <v>0</v>
      </c>
      <c r="U309" s="1" t="b">
        <v>0</v>
      </c>
      <c r="V309" s="1" t="b">
        <v>0</v>
      </c>
      <c r="W309" s="1" t="s">
        <v>0</v>
      </c>
      <c r="X309" s="1" t="s">
        <v>0</v>
      </c>
      <c r="Y309" s="1" t="b">
        <v>0</v>
      </c>
      <c r="Z309" s="1"/>
      <c r="AA309" s="1"/>
    </row>
    <row r="310" spans="1:27" x14ac:dyDescent="0.2">
      <c r="A310" s="1" t="s">
        <v>15</v>
      </c>
      <c r="B310" s="1">
        <v>3</v>
      </c>
      <c r="C310" s="1">
        <v>91</v>
      </c>
      <c r="D310" s="1">
        <v>0.96774193500000005</v>
      </c>
      <c r="E310" s="1">
        <v>0.94505494499999998</v>
      </c>
      <c r="F310" s="1">
        <v>111.12974</v>
      </c>
      <c r="G310" s="1">
        <v>0</v>
      </c>
      <c r="H310" s="1">
        <v>86</v>
      </c>
      <c r="I310" s="1">
        <v>12</v>
      </c>
      <c r="J310" s="1">
        <v>1456</v>
      </c>
      <c r="K310" s="1">
        <v>121.33333330000001</v>
      </c>
      <c r="L310" s="1">
        <v>2.0607422E-2</v>
      </c>
      <c r="M310" s="1">
        <v>0</v>
      </c>
      <c r="N310" s="1">
        <v>2.0607422E-2</v>
      </c>
      <c r="O310" s="1">
        <v>-4</v>
      </c>
      <c r="P310" s="1" t="s">
        <v>4</v>
      </c>
      <c r="Q310" s="1">
        <v>3600</v>
      </c>
      <c r="R310" s="1">
        <v>42</v>
      </c>
      <c r="S310" s="1">
        <v>0</v>
      </c>
      <c r="T310" s="1" t="b">
        <v>0</v>
      </c>
      <c r="U310" s="1" t="b">
        <v>0</v>
      </c>
      <c r="V310" s="1" t="b">
        <v>0</v>
      </c>
      <c r="W310" s="1" t="s">
        <v>0</v>
      </c>
      <c r="X310" s="1" t="s">
        <v>0</v>
      </c>
      <c r="Y310" s="1" t="b">
        <v>0</v>
      </c>
      <c r="Z310" s="1"/>
      <c r="AA310" s="1"/>
    </row>
    <row r="311" spans="1:27" x14ac:dyDescent="0.2">
      <c r="A311" s="1" t="s">
        <v>15</v>
      </c>
      <c r="B311" s="1">
        <v>3</v>
      </c>
      <c r="C311" s="1">
        <v>91</v>
      </c>
      <c r="D311" s="1">
        <v>0.83870967699999999</v>
      </c>
      <c r="E311" s="1">
        <v>0.97802197800000001</v>
      </c>
      <c r="F311" s="1">
        <v>58.658180950000002</v>
      </c>
      <c r="G311" s="1">
        <v>0</v>
      </c>
      <c r="H311" s="1">
        <v>89</v>
      </c>
      <c r="I311" s="1">
        <v>6</v>
      </c>
      <c r="J311" s="1">
        <v>1456</v>
      </c>
      <c r="K311" s="1">
        <v>242.66666670000001</v>
      </c>
      <c r="L311" s="1">
        <v>1.3819376E-2</v>
      </c>
      <c r="M311" s="1">
        <v>0</v>
      </c>
      <c r="N311" s="1">
        <v>1.3819376E-2</v>
      </c>
      <c r="O311" s="1">
        <v>-4</v>
      </c>
      <c r="P311" s="1" t="s">
        <v>4</v>
      </c>
      <c r="Q311" s="1">
        <v>3600</v>
      </c>
      <c r="R311" s="1">
        <v>0</v>
      </c>
      <c r="S311" s="1">
        <v>0</v>
      </c>
      <c r="T311" s="1" t="b">
        <v>0</v>
      </c>
      <c r="U311" s="1" t="b">
        <v>0</v>
      </c>
      <c r="V311" s="1" t="b">
        <v>0</v>
      </c>
      <c r="W311" s="1" t="s">
        <v>0</v>
      </c>
      <c r="X311" s="1" t="s">
        <v>0</v>
      </c>
      <c r="Y311" s="1" t="b">
        <v>0</v>
      </c>
      <c r="Z311" s="1"/>
      <c r="AA311" s="1"/>
    </row>
    <row r="312" spans="1:27" x14ac:dyDescent="0.2">
      <c r="A312" s="1" t="s">
        <v>15</v>
      </c>
      <c r="B312" s="1">
        <v>4</v>
      </c>
      <c r="C312" s="1">
        <v>91</v>
      </c>
      <c r="D312" s="1">
        <v>0.96774193500000005</v>
      </c>
      <c r="E312" s="1">
        <v>0.97802197800000001</v>
      </c>
      <c r="F312" s="1">
        <v>3370.747402</v>
      </c>
      <c r="G312" s="1">
        <v>0</v>
      </c>
      <c r="H312" s="1">
        <v>89</v>
      </c>
      <c r="I312" s="1">
        <v>6</v>
      </c>
      <c r="J312" s="1">
        <v>4368</v>
      </c>
      <c r="K312" s="1">
        <v>728</v>
      </c>
      <c r="L312" s="1">
        <v>6.161647E-2</v>
      </c>
      <c r="M312" s="1">
        <v>0</v>
      </c>
      <c r="N312" s="1">
        <v>6.161647E-2</v>
      </c>
      <c r="O312" s="1">
        <v>-4</v>
      </c>
      <c r="P312" s="1" t="s">
        <v>4</v>
      </c>
      <c r="Q312" s="1">
        <v>3600</v>
      </c>
      <c r="R312" s="1">
        <v>138</v>
      </c>
      <c r="S312" s="1">
        <v>0</v>
      </c>
      <c r="T312" s="1" t="b">
        <v>0</v>
      </c>
      <c r="U312" s="1" t="b">
        <v>0</v>
      </c>
      <c r="V312" s="1" t="b">
        <v>0</v>
      </c>
      <c r="W312" s="1" t="s">
        <v>0</v>
      </c>
      <c r="X312" s="1" t="s">
        <v>0</v>
      </c>
      <c r="Y312" s="1" t="b">
        <v>0</v>
      </c>
      <c r="Z312" s="1"/>
      <c r="AA312" s="1"/>
    </row>
    <row r="313" spans="1:27" x14ac:dyDescent="0.2">
      <c r="A313" s="1" t="s">
        <v>15</v>
      </c>
      <c r="B313" s="1">
        <v>4</v>
      </c>
      <c r="C313" s="1">
        <v>91</v>
      </c>
      <c r="D313" s="1">
        <v>0.87096774200000004</v>
      </c>
      <c r="E313" s="1">
        <v>1</v>
      </c>
      <c r="F313" s="1">
        <v>260.62411900000001</v>
      </c>
      <c r="G313" s="1">
        <v>0</v>
      </c>
      <c r="H313" s="1">
        <v>91</v>
      </c>
      <c r="I313" s="1">
        <v>6</v>
      </c>
      <c r="J313" s="1">
        <v>4368</v>
      </c>
      <c r="K313" s="1">
        <v>728</v>
      </c>
      <c r="L313" s="1">
        <v>7.5072904999999995E-2</v>
      </c>
      <c r="M313" s="1">
        <v>0</v>
      </c>
      <c r="N313" s="1">
        <v>7.5072904999999995E-2</v>
      </c>
      <c r="O313" s="1">
        <v>-4</v>
      </c>
      <c r="P313" s="1" t="s">
        <v>4</v>
      </c>
      <c r="Q313" s="1">
        <v>3600</v>
      </c>
      <c r="R313" s="1">
        <v>15</v>
      </c>
      <c r="S313" s="1">
        <v>0</v>
      </c>
      <c r="T313" s="1" t="b">
        <v>0</v>
      </c>
      <c r="U313" s="1" t="b">
        <v>0</v>
      </c>
      <c r="V313" s="1" t="b">
        <v>0</v>
      </c>
      <c r="W313" s="1" t="s">
        <v>0</v>
      </c>
      <c r="X313" s="1" t="s">
        <v>0</v>
      </c>
      <c r="Y313" s="1" t="b">
        <v>0</v>
      </c>
      <c r="Z313" s="1"/>
      <c r="AA313" s="1"/>
    </row>
    <row r="314" spans="1:27" x14ac:dyDescent="0.2">
      <c r="A314" s="1" t="s">
        <v>15</v>
      </c>
      <c r="B314" s="1">
        <v>4</v>
      </c>
      <c r="C314" s="1">
        <v>91</v>
      </c>
      <c r="D314" s="1">
        <v>0.87096774200000004</v>
      </c>
      <c r="E314" s="1">
        <v>0.97802197800000001</v>
      </c>
      <c r="F314" s="1">
        <v>2755.0304580000002</v>
      </c>
      <c r="G314" s="1">
        <v>0</v>
      </c>
      <c r="H314" s="1">
        <v>89</v>
      </c>
      <c r="I314" s="1">
        <v>6</v>
      </c>
      <c r="J314" s="1">
        <v>4368</v>
      </c>
      <c r="K314" s="1">
        <v>728</v>
      </c>
      <c r="L314" s="1">
        <v>5.9791772999999999E-2</v>
      </c>
      <c r="M314" s="1">
        <v>0</v>
      </c>
      <c r="N314" s="1">
        <v>5.9791772999999999E-2</v>
      </c>
      <c r="O314" s="1">
        <v>-4</v>
      </c>
      <c r="P314" s="1" t="s">
        <v>4</v>
      </c>
      <c r="Q314" s="1">
        <v>3600</v>
      </c>
      <c r="R314" s="1">
        <v>89</v>
      </c>
      <c r="S314" s="1">
        <v>0</v>
      </c>
      <c r="T314" s="1" t="b">
        <v>0</v>
      </c>
      <c r="U314" s="1" t="b">
        <v>0</v>
      </c>
      <c r="V314" s="1" t="b">
        <v>0</v>
      </c>
      <c r="W314" s="1" t="s">
        <v>0</v>
      </c>
      <c r="X314" s="1" t="s">
        <v>0</v>
      </c>
      <c r="Y314" s="1" t="b">
        <v>0</v>
      </c>
      <c r="Z314" s="1"/>
      <c r="AA314" s="1"/>
    </row>
    <row r="315" spans="1:27" x14ac:dyDescent="0.2">
      <c r="A315" s="1" t="s">
        <v>15</v>
      </c>
      <c r="B315" s="1">
        <v>4</v>
      </c>
      <c r="C315" s="1">
        <v>91</v>
      </c>
      <c r="D315" s="1">
        <v>0.93548387099999997</v>
      </c>
      <c r="E315" s="1">
        <v>0.97802197800000001</v>
      </c>
      <c r="F315" s="1">
        <v>3600.0007930000002</v>
      </c>
      <c r="G315" s="1">
        <v>1.1235955000000001E-2</v>
      </c>
      <c r="H315" s="1">
        <v>89</v>
      </c>
      <c r="I315" s="1">
        <v>6</v>
      </c>
      <c r="J315" s="1">
        <v>4368</v>
      </c>
      <c r="K315" s="1">
        <v>728</v>
      </c>
      <c r="L315" s="1">
        <v>8.4134341000000001E-2</v>
      </c>
      <c r="M315" s="1">
        <v>0</v>
      </c>
      <c r="N315" s="1">
        <v>8.4134341000000001E-2</v>
      </c>
      <c r="O315" s="1">
        <v>-4</v>
      </c>
      <c r="P315" s="1" t="s">
        <v>4</v>
      </c>
      <c r="Q315" s="1">
        <v>3600</v>
      </c>
      <c r="R315" s="1">
        <v>42</v>
      </c>
      <c r="S315" s="1">
        <v>0</v>
      </c>
      <c r="T315" s="1" t="b">
        <v>0</v>
      </c>
      <c r="U315" s="1" t="b">
        <v>0</v>
      </c>
      <c r="V315" s="1" t="b">
        <v>0</v>
      </c>
      <c r="W315" s="1" t="s">
        <v>0</v>
      </c>
      <c r="X315" s="1" t="s">
        <v>0</v>
      </c>
      <c r="Y315" s="1" t="b">
        <v>0</v>
      </c>
      <c r="Z315" s="1"/>
      <c r="AA315" s="1"/>
    </row>
    <row r="316" spans="1:27" x14ac:dyDescent="0.2">
      <c r="A316" s="1" t="s">
        <v>15</v>
      </c>
      <c r="B316" s="1">
        <v>4</v>
      </c>
      <c r="C316" s="1">
        <v>91</v>
      </c>
      <c r="D316" s="1">
        <v>0.87096774200000004</v>
      </c>
      <c r="E316" s="1">
        <v>1</v>
      </c>
      <c r="F316" s="1">
        <v>113.635165</v>
      </c>
      <c r="G316" s="1">
        <v>0</v>
      </c>
      <c r="H316" s="1">
        <v>91</v>
      </c>
      <c r="I316" s="1">
        <v>6</v>
      </c>
      <c r="J316" s="1">
        <v>4368</v>
      </c>
      <c r="K316" s="1">
        <v>728</v>
      </c>
      <c r="L316" s="1">
        <v>7.8750079000000001E-2</v>
      </c>
      <c r="M316" s="1">
        <v>0</v>
      </c>
      <c r="N316" s="1">
        <v>7.8750079000000001E-2</v>
      </c>
      <c r="O316" s="1">
        <v>-4</v>
      </c>
      <c r="P316" s="1" t="s">
        <v>4</v>
      </c>
      <c r="Q316" s="1">
        <v>3600</v>
      </c>
      <c r="R316" s="1">
        <v>0</v>
      </c>
      <c r="S316" s="1">
        <v>0</v>
      </c>
      <c r="T316" s="1" t="b">
        <v>0</v>
      </c>
      <c r="U316" s="1" t="b">
        <v>0</v>
      </c>
      <c r="V316" s="1" t="b">
        <v>0</v>
      </c>
      <c r="W316" s="1" t="s">
        <v>0</v>
      </c>
      <c r="X316" s="1" t="s">
        <v>0</v>
      </c>
      <c r="Y316" s="1" t="b">
        <v>0</v>
      </c>
      <c r="Z316" s="1"/>
      <c r="AA316" s="1"/>
    </row>
    <row r="317" spans="1:27" x14ac:dyDescent="0.2">
      <c r="A317" s="1" t="s">
        <v>15</v>
      </c>
      <c r="B317" s="1">
        <v>5</v>
      </c>
      <c r="C317" s="1">
        <v>91</v>
      </c>
      <c r="D317" s="1">
        <v>0.96774193500000005</v>
      </c>
      <c r="E317" s="1">
        <v>1</v>
      </c>
      <c r="F317" s="1">
        <v>95.361781120000003</v>
      </c>
      <c r="G317" s="1">
        <v>0</v>
      </c>
      <c r="H317" s="1">
        <v>91</v>
      </c>
      <c r="I317" s="1">
        <v>6</v>
      </c>
      <c r="J317" s="1">
        <v>11648</v>
      </c>
      <c r="K317" s="1">
        <v>1941.333333</v>
      </c>
      <c r="L317" s="1">
        <v>0.129891854</v>
      </c>
      <c r="M317" s="1">
        <v>0</v>
      </c>
      <c r="N317" s="1">
        <v>0.129891854</v>
      </c>
      <c r="O317" s="1">
        <v>-4</v>
      </c>
      <c r="P317" s="1" t="s">
        <v>4</v>
      </c>
      <c r="Q317" s="1">
        <v>3600</v>
      </c>
      <c r="R317" s="1">
        <v>138</v>
      </c>
      <c r="S317" s="1">
        <v>0</v>
      </c>
      <c r="T317" s="1" t="b">
        <v>0</v>
      </c>
      <c r="U317" s="1" t="b">
        <v>0</v>
      </c>
      <c r="V317" s="1" t="b">
        <v>0</v>
      </c>
      <c r="W317" s="1" t="s">
        <v>0</v>
      </c>
      <c r="X317" s="1" t="s">
        <v>0</v>
      </c>
      <c r="Y317" s="1" t="b">
        <v>0</v>
      </c>
      <c r="Z317" s="1"/>
      <c r="AA317" s="1"/>
    </row>
    <row r="318" spans="1:27" x14ac:dyDescent="0.2">
      <c r="A318" s="1" t="s">
        <v>15</v>
      </c>
      <c r="B318" s="1">
        <v>5</v>
      </c>
      <c r="C318" s="1">
        <v>91</v>
      </c>
      <c r="D318" s="1">
        <v>0.77419354799999995</v>
      </c>
      <c r="E318" s="1">
        <v>1</v>
      </c>
      <c r="F318" s="1">
        <v>18.999219180000001</v>
      </c>
      <c r="G318" s="1">
        <v>0</v>
      </c>
      <c r="H318" s="1">
        <v>91</v>
      </c>
      <c r="I318" s="1">
        <v>5</v>
      </c>
      <c r="J318" s="1">
        <v>11648</v>
      </c>
      <c r="K318" s="1">
        <v>2329.6</v>
      </c>
      <c r="L318" s="1">
        <v>0.10059180099999999</v>
      </c>
      <c r="M318" s="1">
        <v>0</v>
      </c>
      <c r="N318" s="1">
        <v>0.10059180099999999</v>
      </c>
      <c r="O318" s="1">
        <v>-4</v>
      </c>
      <c r="P318" s="1" t="s">
        <v>4</v>
      </c>
      <c r="Q318" s="1">
        <v>3600</v>
      </c>
      <c r="R318" s="1">
        <v>15</v>
      </c>
      <c r="S318" s="1">
        <v>0</v>
      </c>
      <c r="T318" s="1" t="b">
        <v>0</v>
      </c>
      <c r="U318" s="1" t="b">
        <v>0</v>
      </c>
      <c r="V318" s="1" t="b">
        <v>0</v>
      </c>
      <c r="W318" s="1" t="s">
        <v>0</v>
      </c>
      <c r="X318" s="1" t="s">
        <v>0</v>
      </c>
      <c r="Y318" s="1" t="b">
        <v>0</v>
      </c>
      <c r="Z318" s="1"/>
      <c r="AA318" s="1"/>
    </row>
    <row r="319" spans="1:27" x14ac:dyDescent="0.2">
      <c r="A319" s="1" t="s">
        <v>15</v>
      </c>
      <c r="B319" s="1">
        <v>5</v>
      </c>
      <c r="C319" s="1">
        <v>91</v>
      </c>
      <c r="D319" s="1">
        <v>0.87096774200000004</v>
      </c>
      <c r="E319" s="1">
        <v>1</v>
      </c>
      <c r="F319" s="1">
        <v>147.8494589</v>
      </c>
      <c r="G319" s="1">
        <v>0</v>
      </c>
      <c r="H319" s="1">
        <v>91</v>
      </c>
      <c r="I319" s="1">
        <v>6</v>
      </c>
      <c r="J319" s="1">
        <v>11648</v>
      </c>
      <c r="K319" s="1">
        <v>1941.333333</v>
      </c>
      <c r="L319" s="1">
        <v>0.105179785</v>
      </c>
      <c r="M319" s="1">
        <v>0</v>
      </c>
      <c r="N319" s="1">
        <v>0.105179785</v>
      </c>
      <c r="O319" s="1">
        <v>-4</v>
      </c>
      <c r="P319" s="1" t="s">
        <v>4</v>
      </c>
      <c r="Q319" s="1">
        <v>3600</v>
      </c>
      <c r="R319" s="1">
        <v>89</v>
      </c>
      <c r="S319" s="1">
        <v>0</v>
      </c>
      <c r="T319" s="1" t="b">
        <v>0</v>
      </c>
      <c r="U319" s="1" t="b">
        <v>0</v>
      </c>
      <c r="V319" s="1" t="b">
        <v>0</v>
      </c>
      <c r="W319" s="1" t="s">
        <v>0</v>
      </c>
      <c r="X319" s="1" t="s">
        <v>0</v>
      </c>
      <c r="Y319" s="1" t="b">
        <v>0</v>
      </c>
      <c r="Z319" s="1"/>
      <c r="AA319" s="1"/>
    </row>
    <row r="320" spans="1:27" x14ac:dyDescent="0.2">
      <c r="A320" s="1" t="s">
        <v>15</v>
      </c>
      <c r="B320" s="1">
        <v>5</v>
      </c>
      <c r="C320" s="1">
        <v>91</v>
      </c>
      <c r="D320" s="1">
        <v>0.90322580600000002</v>
      </c>
      <c r="E320" s="1">
        <v>1</v>
      </c>
      <c r="F320" s="1">
        <v>92.072288990000004</v>
      </c>
      <c r="G320" s="1">
        <v>0</v>
      </c>
      <c r="H320" s="1">
        <v>91</v>
      </c>
      <c r="I320" s="1">
        <v>6</v>
      </c>
      <c r="J320" s="1">
        <v>11648</v>
      </c>
      <c r="K320" s="1">
        <v>1941.333333</v>
      </c>
      <c r="L320" s="1">
        <v>0.11490371200000001</v>
      </c>
      <c r="M320" s="1">
        <v>0</v>
      </c>
      <c r="N320" s="1">
        <v>0.11490371200000001</v>
      </c>
      <c r="O320" s="1">
        <v>-4</v>
      </c>
      <c r="P320" s="1" t="s">
        <v>4</v>
      </c>
      <c r="Q320" s="1">
        <v>3600</v>
      </c>
      <c r="R320" s="1">
        <v>42</v>
      </c>
      <c r="S320" s="1">
        <v>0</v>
      </c>
      <c r="T320" s="1" t="b">
        <v>0</v>
      </c>
      <c r="U320" s="1" t="b">
        <v>0</v>
      </c>
      <c r="V320" s="1" t="b">
        <v>0</v>
      </c>
      <c r="W320" s="1" t="s">
        <v>0</v>
      </c>
      <c r="X320" s="1" t="s">
        <v>0</v>
      </c>
      <c r="Y320" s="1" t="b">
        <v>0</v>
      </c>
      <c r="Z320" s="1"/>
      <c r="AA320" s="1"/>
    </row>
    <row r="321" spans="1:27" x14ac:dyDescent="0.2">
      <c r="A321" s="1" t="s">
        <v>15</v>
      </c>
      <c r="B321" s="1">
        <v>5</v>
      </c>
      <c r="C321" s="1">
        <v>91</v>
      </c>
      <c r="D321" s="1">
        <v>0.87096774200000004</v>
      </c>
      <c r="E321" s="1">
        <v>1</v>
      </c>
      <c r="F321" s="1">
        <v>41.493647099999997</v>
      </c>
      <c r="G321" s="1">
        <v>0</v>
      </c>
      <c r="H321" s="1">
        <v>91</v>
      </c>
      <c r="I321" s="1">
        <v>5</v>
      </c>
      <c r="J321" s="1">
        <v>11648</v>
      </c>
      <c r="K321" s="1">
        <v>2329.6</v>
      </c>
      <c r="L321" s="1">
        <v>9.5833224999999994E-2</v>
      </c>
      <c r="M321" s="1">
        <v>0</v>
      </c>
      <c r="N321" s="1">
        <v>9.5833224999999994E-2</v>
      </c>
      <c r="O321" s="1">
        <v>-4</v>
      </c>
      <c r="P321" s="1" t="s">
        <v>4</v>
      </c>
      <c r="Q321" s="1">
        <v>3600</v>
      </c>
      <c r="R321" s="1">
        <v>0</v>
      </c>
      <c r="S321" s="1">
        <v>0</v>
      </c>
      <c r="T321" s="1" t="b">
        <v>0</v>
      </c>
      <c r="U321" s="1" t="b">
        <v>0</v>
      </c>
      <c r="V321" s="1" t="b">
        <v>0</v>
      </c>
      <c r="W321" s="1" t="s">
        <v>0</v>
      </c>
      <c r="X321" s="1" t="s">
        <v>0</v>
      </c>
      <c r="Y321" s="1" t="b">
        <v>0</v>
      </c>
      <c r="Z321" s="1"/>
      <c r="AA321" s="1"/>
    </row>
    <row r="322" spans="1:27" x14ac:dyDescent="0.2">
      <c r="A322" s="1" t="s">
        <v>15</v>
      </c>
      <c r="B322" s="1">
        <v>2</v>
      </c>
      <c r="C322" s="1">
        <v>91</v>
      </c>
      <c r="D322" s="1">
        <v>1</v>
      </c>
      <c r="E322" s="1">
        <v>0.91208791199999995</v>
      </c>
      <c r="F322" s="1">
        <v>0.699934006</v>
      </c>
      <c r="G322" s="1">
        <v>0</v>
      </c>
      <c r="H322" s="1">
        <v>83</v>
      </c>
      <c r="I322" s="1">
        <v>10</v>
      </c>
      <c r="J322" s="1">
        <v>364</v>
      </c>
      <c r="K322" s="1">
        <v>36.4</v>
      </c>
      <c r="L322" s="1">
        <v>6.0171829999999997E-3</v>
      </c>
      <c r="M322" s="1">
        <v>0</v>
      </c>
      <c r="N322" s="1">
        <v>6.0171829999999997E-3</v>
      </c>
      <c r="O322" s="1">
        <v>-4</v>
      </c>
      <c r="P322" s="1" t="s">
        <v>5</v>
      </c>
      <c r="Q322" s="1">
        <v>3600</v>
      </c>
      <c r="R322" s="1">
        <v>138</v>
      </c>
      <c r="S322" s="1">
        <v>0</v>
      </c>
      <c r="T322" s="1" t="b">
        <v>0</v>
      </c>
      <c r="U322" s="1" t="b">
        <v>0</v>
      </c>
      <c r="V322" s="1" t="b">
        <v>0</v>
      </c>
      <c r="W322" s="1" t="s">
        <v>0</v>
      </c>
      <c r="X322" s="1" t="s">
        <v>0</v>
      </c>
      <c r="Y322" s="1" t="b">
        <v>0</v>
      </c>
      <c r="Z322" s="1"/>
      <c r="AA322" s="1"/>
    </row>
    <row r="323" spans="1:27" x14ac:dyDescent="0.2">
      <c r="A323" s="1" t="s">
        <v>15</v>
      </c>
      <c r="B323" s="1">
        <v>2</v>
      </c>
      <c r="C323" s="1">
        <v>91</v>
      </c>
      <c r="D323" s="1">
        <v>0.90322580600000002</v>
      </c>
      <c r="E323" s="1">
        <v>0.94505494499999998</v>
      </c>
      <c r="F323" s="1">
        <v>0.59246110900000004</v>
      </c>
      <c r="G323" s="1">
        <v>0</v>
      </c>
      <c r="H323" s="1">
        <v>86</v>
      </c>
      <c r="I323" s="1">
        <v>10</v>
      </c>
      <c r="J323" s="1">
        <v>364</v>
      </c>
      <c r="K323" s="1">
        <v>36.4</v>
      </c>
      <c r="L323" s="1">
        <v>5.9499410000000003E-3</v>
      </c>
      <c r="M323" s="1">
        <v>0</v>
      </c>
      <c r="N323" s="1">
        <v>5.9499410000000003E-3</v>
      </c>
      <c r="O323" s="1">
        <v>-4</v>
      </c>
      <c r="P323" s="1" t="s">
        <v>5</v>
      </c>
      <c r="Q323" s="1">
        <v>3600</v>
      </c>
      <c r="R323" s="1">
        <v>15</v>
      </c>
      <c r="S323" s="1">
        <v>0</v>
      </c>
      <c r="T323" s="1" t="b">
        <v>0</v>
      </c>
      <c r="U323" s="1" t="b">
        <v>0</v>
      </c>
      <c r="V323" s="1" t="b">
        <v>0</v>
      </c>
      <c r="W323" s="1" t="s">
        <v>0</v>
      </c>
      <c r="X323" s="1" t="s">
        <v>0</v>
      </c>
      <c r="Y323" s="1" t="b">
        <v>0</v>
      </c>
      <c r="Z323" s="1"/>
      <c r="AA323" s="1"/>
    </row>
    <row r="324" spans="1:27" x14ac:dyDescent="0.2">
      <c r="A324" s="1" t="s">
        <v>15</v>
      </c>
      <c r="B324" s="1">
        <v>2</v>
      </c>
      <c r="C324" s="1">
        <v>91</v>
      </c>
      <c r="D324" s="1">
        <v>0.93548387099999997</v>
      </c>
      <c r="E324" s="1">
        <v>0.93406593400000004</v>
      </c>
      <c r="F324" s="1">
        <v>0.58326506600000005</v>
      </c>
      <c r="G324" s="1">
        <v>0</v>
      </c>
      <c r="H324" s="1">
        <v>85</v>
      </c>
      <c r="I324" s="1">
        <v>5</v>
      </c>
      <c r="J324" s="1">
        <v>364</v>
      </c>
      <c r="K324" s="1">
        <v>72.8</v>
      </c>
      <c r="L324" s="1">
        <v>3.8055480000000002E-3</v>
      </c>
      <c r="M324" s="1">
        <v>0</v>
      </c>
      <c r="N324" s="1">
        <v>3.8055480000000002E-3</v>
      </c>
      <c r="O324" s="1">
        <v>-4</v>
      </c>
      <c r="P324" s="1" t="s">
        <v>5</v>
      </c>
      <c r="Q324" s="1">
        <v>3600</v>
      </c>
      <c r="R324" s="1">
        <v>89</v>
      </c>
      <c r="S324" s="1">
        <v>0</v>
      </c>
      <c r="T324" s="1" t="b">
        <v>0</v>
      </c>
      <c r="U324" s="1" t="b">
        <v>0</v>
      </c>
      <c r="V324" s="1" t="b">
        <v>0</v>
      </c>
      <c r="W324" s="1" t="s">
        <v>0</v>
      </c>
      <c r="X324" s="1" t="s">
        <v>0</v>
      </c>
      <c r="Y324" s="1" t="b">
        <v>0</v>
      </c>
      <c r="Z324" s="1"/>
      <c r="AA324" s="1"/>
    </row>
    <row r="325" spans="1:27" x14ac:dyDescent="0.2">
      <c r="A325" s="1" t="s">
        <v>15</v>
      </c>
      <c r="B325" s="1">
        <v>2</v>
      </c>
      <c r="C325" s="1">
        <v>91</v>
      </c>
      <c r="D325" s="1">
        <v>1</v>
      </c>
      <c r="E325" s="1">
        <v>0.91208791199999995</v>
      </c>
      <c r="F325" s="1">
        <v>0.56572794900000001</v>
      </c>
      <c r="G325" s="1">
        <v>0</v>
      </c>
      <c r="H325" s="1">
        <v>83</v>
      </c>
      <c r="I325" s="1">
        <v>5</v>
      </c>
      <c r="J325" s="1">
        <v>364</v>
      </c>
      <c r="K325" s="1">
        <v>72.8</v>
      </c>
      <c r="L325" s="1">
        <v>3.8708000000000002E-3</v>
      </c>
      <c r="M325" s="1">
        <v>0</v>
      </c>
      <c r="N325" s="1">
        <v>3.8708000000000002E-3</v>
      </c>
      <c r="O325" s="1">
        <v>-4</v>
      </c>
      <c r="P325" s="1" t="s">
        <v>5</v>
      </c>
      <c r="Q325" s="1">
        <v>3600</v>
      </c>
      <c r="R325" s="1">
        <v>42</v>
      </c>
      <c r="S325" s="1">
        <v>0</v>
      </c>
      <c r="T325" s="1" t="b">
        <v>0</v>
      </c>
      <c r="U325" s="1" t="b">
        <v>0</v>
      </c>
      <c r="V325" s="1" t="b">
        <v>0</v>
      </c>
      <c r="W325" s="1" t="s">
        <v>0</v>
      </c>
      <c r="X325" s="1" t="s">
        <v>0</v>
      </c>
      <c r="Y325" s="1" t="b">
        <v>0</v>
      </c>
      <c r="Z325" s="1"/>
      <c r="AA325" s="1"/>
    </row>
    <row r="326" spans="1:27" x14ac:dyDescent="0.2">
      <c r="A326" s="1" t="s">
        <v>15</v>
      </c>
      <c r="B326" s="1">
        <v>2</v>
      </c>
      <c r="C326" s="1">
        <v>91</v>
      </c>
      <c r="D326" s="1">
        <v>0.87096774200000004</v>
      </c>
      <c r="E326" s="1">
        <v>0.95604395600000003</v>
      </c>
      <c r="F326" s="1">
        <v>0.46494793899999998</v>
      </c>
      <c r="G326" s="1">
        <v>0</v>
      </c>
      <c r="H326" s="1">
        <v>87</v>
      </c>
      <c r="I326" s="1">
        <v>7</v>
      </c>
      <c r="J326" s="1">
        <v>364</v>
      </c>
      <c r="K326" s="1">
        <v>52</v>
      </c>
      <c r="L326" s="1">
        <v>4.7073050000000002E-3</v>
      </c>
      <c r="M326" s="1">
        <v>0</v>
      </c>
      <c r="N326" s="1">
        <v>4.7073050000000002E-3</v>
      </c>
      <c r="O326" s="1">
        <v>-4</v>
      </c>
      <c r="P326" s="1" t="s">
        <v>5</v>
      </c>
      <c r="Q326" s="1">
        <v>3600</v>
      </c>
      <c r="R326" s="1">
        <v>0</v>
      </c>
      <c r="S326" s="1">
        <v>0</v>
      </c>
      <c r="T326" s="1" t="b">
        <v>0</v>
      </c>
      <c r="U326" s="1" t="b">
        <v>0</v>
      </c>
      <c r="V326" s="1" t="b">
        <v>0</v>
      </c>
      <c r="W326" s="1" t="s">
        <v>0</v>
      </c>
      <c r="X326" s="1" t="s">
        <v>0</v>
      </c>
      <c r="Y326" s="1" t="b">
        <v>0</v>
      </c>
      <c r="Z326" s="1"/>
      <c r="AA326" s="1"/>
    </row>
    <row r="327" spans="1:27" x14ac:dyDescent="0.2">
      <c r="A327" s="1" t="s">
        <v>15</v>
      </c>
      <c r="B327" s="1">
        <v>3</v>
      </c>
      <c r="C327" s="1">
        <v>91</v>
      </c>
      <c r="D327" s="1">
        <v>1</v>
      </c>
      <c r="E327" s="1">
        <v>0.93406593400000004</v>
      </c>
      <c r="F327" s="1">
        <v>122.6639421</v>
      </c>
      <c r="G327" s="1">
        <v>0</v>
      </c>
      <c r="H327" s="1">
        <v>85</v>
      </c>
      <c r="I327" s="1">
        <v>6</v>
      </c>
      <c r="J327" s="1">
        <v>728</v>
      </c>
      <c r="K327" s="1">
        <v>121.33333330000001</v>
      </c>
      <c r="L327" s="1">
        <v>1.0204065E-2</v>
      </c>
      <c r="M327" s="1">
        <v>0</v>
      </c>
      <c r="N327" s="1">
        <v>1.0204065E-2</v>
      </c>
      <c r="O327" s="1">
        <v>-4</v>
      </c>
      <c r="P327" s="1" t="s">
        <v>5</v>
      </c>
      <c r="Q327" s="1">
        <v>3600</v>
      </c>
      <c r="R327" s="1">
        <v>138</v>
      </c>
      <c r="S327" s="1">
        <v>0</v>
      </c>
      <c r="T327" s="1" t="b">
        <v>0</v>
      </c>
      <c r="U327" s="1" t="b">
        <v>0</v>
      </c>
      <c r="V327" s="1" t="b">
        <v>0</v>
      </c>
      <c r="W327" s="1" t="s">
        <v>0</v>
      </c>
      <c r="X327" s="1" t="s">
        <v>0</v>
      </c>
      <c r="Y327" s="1" t="b">
        <v>0</v>
      </c>
      <c r="Z327" s="1"/>
      <c r="AA327" s="1"/>
    </row>
    <row r="328" spans="1:27" x14ac:dyDescent="0.2">
      <c r="A328" s="1" t="s">
        <v>15</v>
      </c>
      <c r="B328" s="1">
        <v>3</v>
      </c>
      <c r="C328" s="1">
        <v>91</v>
      </c>
      <c r="D328" s="1">
        <v>0.90322580600000002</v>
      </c>
      <c r="E328" s="1">
        <v>0.96703296699999997</v>
      </c>
      <c r="F328" s="1">
        <v>77.580910209999999</v>
      </c>
      <c r="G328" s="1">
        <v>0</v>
      </c>
      <c r="H328" s="1">
        <v>88</v>
      </c>
      <c r="I328" s="1">
        <v>6</v>
      </c>
      <c r="J328" s="1">
        <v>728</v>
      </c>
      <c r="K328" s="1">
        <v>121.33333330000001</v>
      </c>
      <c r="L328" s="1">
        <v>1.0503350999999999E-2</v>
      </c>
      <c r="M328" s="1">
        <v>0</v>
      </c>
      <c r="N328" s="1">
        <v>1.0503350999999999E-2</v>
      </c>
      <c r="O328" s="1">
        <v>-4</v>
      </c>
      <c r="P328" s="1" t="s">
        <v>5</v>
      </c>
      <c r="Q328" s="1">
        <v>3600</v>
      </c>
      <c r="R328" s="1">
        <v>15</v>
      </c>
      <c r="S328" s="1">
        <v>0</v>
      </c>
      <c r="T328" s="1" t="b">
        <v>0</v>
      </c>
      <c r="U328" s="1" t="b">
        <v>0</v>
      </c>
      <c r="V328" s="1" t="b">
        <v>0</v>
      </c>
      <c r="W328" s="1" t="s">
        <v>0</v>
      </c>
      <c r="X328" s="1" t="s">
        <v>0</v>
      </c>
      <c r="Y328" s="1" t="b">
        <v>0</v>
      </c>
      <c r="Z328" s="1"/>
      <c r="AA328" s="1"/>
    </row>
    <row r="329" spans="1:27" x14ac:dyDescent="0.2">
      <c r="A329" s="1" t="s">
        <v>15</v>
      </c>
      <c r="B329" s="1">
        <v>3</v>
      </c>
      <c r="C329" s="1">
        <v>91</v>
      </c>
      <c r="D329" s="1">
        <v>0.90322580600000002</v>
      </c>
      <c r="E329" s="1">
        <v>0.94505494499999998</v>
      </c>
      <c r="F329" s="1">
        <v>150.55932999999999</v>
      </c>
      <c r="G329" s="1">
        <v>0</v>
      </c>
      <c r="H329" s="1">
        <v>86</v>
      </c>
      <c r="I329" s="1">
        <v>6</v>
      </c>
      <c r="J329" s="1">
        <v>728</v>
      </c>
      <c r="K329" s="1">
        <v>121.33333330000001</v>
      </c>
      <c r="L329" s="1">
        <v>1.0125086E-2</v>
      </c>
      <c r="M329" s="1">
        <v>0</v>
      </c>
      <c r="N329" s="1">
        <v>1.0125086E-2</v>
      </c>
      <c r="O329" s="1">
        <v>-4</v>
      </c>
      <c r="P329" s="1" t="s">
        <v>5</v>
      </c>
      <c r="Q329" s="1">
        <v>3600</v>
      </c>
      <c r="R329" s="1">
        <v>89</v>
      </c>
      <c r="S329" s="1">
        <v>0</v>
      </c>
      <c r="T329" s="1" t="b">
        <v>0</v>
      </c>
      <c r="U329" s="1" t="b">
        <v>0</v>
      </c>
      <c r="V329" s="1" t="b">
        <v>0</v>
      </c>
      <c r="W329" s="1" t="s">
        <v>0</v>
      </c>
      <c r="X329" s="1" t="s">
        <v>0</v>
      </c>
      <c r="Y329" s="1" t="b">
        <v>0</v>
      </c>
      <c r="Z329" s="1"/>
      <c r="AA329" s="1"/>
    </row>
    <row r="330" spans="1:27" x14ac:dyDescent="0.2">
      <c r="A330" s="1" t="s">
        <v>15</v>
      </c>
      <c r="B330" s="1">
        <v>3</v>
      </c>
      <c r="C330" s="1">
        <v>91</v>
      </c>
      <c r="D330" s="1">
        <v>0.96774193500000005</v>
      </c>
      <c r="E330" s="1">
        <v>0.94505494499999998</v>
      </c>
      <c r="F330" s="1">
        <v>228.5930429</v>
      </c>
      <c r="G330" s="1">
        <v>0</v>
      </c>
      <c r="H330" s="1">
        <v>86</v>
      </c>
      <c r="I330" s="1">
        <v>6</v>
      </c>
      <c r="J330" s="1">
        <v>728</v>
      </c>
      <c r="K330" s="1">
        <v>121.33333330000001</v>
      </c>
      <c r="L330" s="1">
        <v>1.0587935E-2</v>
      </c>
      <c r="M330" s="1">
        <v>0</v>
      </c>
      <c r="N330" s="1">
        <v>1.0587935E-2</v>
      </c>
      <c r="O330" s="1">
        <v>-4</v>
      </c>
      <c r="P330" s="1" t="s">
        <v>5</v>
      </c>
      <c r="Q330" s="1">
        <v>3600</v>
      </c>
      <c r="R330" s="1">
        <v>42</v>
      </c>
      <c r="S330" s="1">
        <v>0</v>
      </c>
      <c r="T330" s="1" t="b">
        <v>0</v>
      </c>
      <c r="U330" s="1" t="b">
        <v>0</v>
      </c>
      <c r="V330" s="1" t="b">
        <v>0</v>
      </c>
      <c r="W330" s="1" t="s">
        <v>0</v>
      </c>
      <c r="X330" s="1" t="s">
        <v>0</v>
      </c>
      <c r="Y330" s="1" t="b">
        <v>0</v>
      </c>
      <c r="Z330" s="1"/>
      <c r="AA330" s="1"/>
    </row>
    <row r="331" spans="1:27" x14ac:dyDescent="0.2">
      <c r="A331" s="1" t="s">
        <v>15</v>
      </c>
      <c r="B331" s="1">
        <v>3</v>
      </c>
      <c r="C331" s="1">
        <v>91</v>
      </c>
      <c r="D331" s="1">
        <v>0.83870967699999999</v>
      </c>
      <c r="E331" s="1">
        <v>0.97802197800000001</v>
      </c>
      <c r="F331" s="1">
        <v>37.345522170000002</v>
      </c>
      <c r="G331" s="1">
        <v>0</v>
      </c>
      <c r="H331" s="1">
        <v>89</v>
      </c>
      <c r="I331" s="1">
        <v>6</v>
      </c>
      <c r="J331" s="1">
        <v>728</v>
      </c>
      <c r="K331" s="1">
        <v>121.33333330000001</v>
      </c>
      <c r="L331" s="1">
        <v>1.0286353999999999E-2</v>
      </c>
      <c r="M331" s="1">
        <v>0</v>
      </c>
      <c r="N331" s="1">
        <v>1.0286353999999999E-2</v>
      </c>
      <c r="O331" s="1">
        <v>-4</v>
      </c>
      <c r="P331" s="1" t="s">
        <v>5</v>
      </c>
      <c r="Q331" s="1">
        <v>3600</v>
      </c>
      <c r="R331" s="1">
        <v>0</v>
      </c>
      <c r="S331" s="1">
        <v>0</v>
      </c>
      <c r="T331" s="1" t="b">
        <v>0</v>
      </c>
      <c r="U331" s="1" t="b">
        <v>0</v>
      </c>
      <c r="V331" s="1" t="b">
        <v>0</v>
      </c>
      <c r="W331" s="1" t="s">
        <v>0</v>
      </c>
      <c r="X331" s="1" t="s">
        <v>0</v>
      </c>
      <c r="Y331" s="1" t="b">
        <v>0</v>
      </c>
      <c r="Z331" s="1"/>
      <c r="AA331" s="1"/>
    </row>
    <row r="332" spans="1:27" x14ac:dyDescent="0.2">
      <c r="A332" s="1" t="s">
        <v>15</v>
      </c>
      <c r="B332" s="1">
        <v>4</v>
      </c>
      <c r="C332" s="1">
        <v>91</v>
      </c>
      <c r="D332" s="1">
        <v>0.90322580600000002</v>
      </c>
      <c r="E332" s="1">
        <v>0.97802197800000001</v>
      </c>
      <c r="F332" s="1">
        <v>3600.0005649999998</v>
      </c>
      <c r="G332" s="1">
        <v>1.1235955000000001E-2</v>
      </c>
      <c r="H332" s="1">
        <v>89</v>
      </c>
      <c r="I332" s="1">
        <v>6</v>
      </c>
      <c r="J332" s="1">
        <v>1456</v>
      </c>
      <c r="K332" s="1">
        <v>242.66666670000001</v>
      </c>
      <c r="L332" s="1">
        <v>3.0408873999999999E-2</v>
      </c>
      <c r="M332" s="1">
        <v>0</v>
      </c>
      <c r="N332" s="1">
        <v>3.0408873999999999E-2</v>
      </c>
      <c r="O332" s="1">
        <v>-4</v>
      </c>
      <c r="P332" s="1" t="s">
        <v>5</v>
      </c>
      <c r="Q332" s="1">
        <v>3600</v>
      </c>
      <c r="R332" s="1">
        <v>138</v>
      </c>
      <c r="S332" s="1">
        <v>0</v>
      </c>
      <c r="T332" s="1" t="b">
        <v>0</v>
      </c>
      <c r="U332" s="1" t="b">
        <v>0</v>
      </c>
      <c r="V332" s="1" t="b">
        <v>0</v>
      </c>
      <c r="W332" s="1" t="s">
        <v>0</v>
      </c>
      <c r="X332" s="1" t="s">
        <v>0</v>
      </c>
      <c r="Y332" s="1" t="b">
        <v>0</v>
      </c>
      <c r="Z332" s="1"/>
      <c r="AA332" s="1"/>
    </row>
    <row r="333" spans="1:27" x14ac:dyDescent="0.2">
      <c r="A333" s="1" t="s">
        <v>15</v>
      </c>
      <c r="B333" s="1">
        <v>4</v>
      </c>
      <c r="C333" s="1">
        <v>91</v>
      </c>
      <c r="D333" s="1">
        <v>0.80645161300000001</v>
      </c>
      <c r="E333" s="1">
        <v>1</v>
      </c>
      <c r="F333" s="1">
        <v>143.07917879999999</v>
      </c>
      <c r="G333" s="1">
        <v>0</v>
      </c>
      <c r="H333" s="1">
        <v>91</v>
      </c>
      <c r="I333" s="1">
        <v>6</v>
      </c>
      <c r="J333" s="1">
        <v>1456</v>
      </c>
      <c r="K333" s="1">
        <v>242.66666670000001</v>
      </c>
      <c r="L333" s="1">
        <v>3.5999914000000001E-2</v>
      </c>
      <c r="M333" s="1">
        <v>0</v>
      </c>
      <c r="N333" s="1">
        <v>3.5999914000000001E-2</v>
      </c>
      <c r="O333" s="1">
        <v>-4</v>
      </c>
      <c r="P333" s="1" t="s">
        <v>5</v>
      </c>
      <c r="Q333" s="1">
        <v>3600</v>
      </c>
      <c r="R333" s="1">
        <v>15</v>
      </c>
      <c r="S333" s="1">
        <v>0</v>
      </c>
      <c r="T333" s="1" t="b">
        <v>0</v>
      </c>
      <c r="U333" s="1" t="b">
        <v>0</v>
      </c>
      <c r="V333" s="1" t="b">
        <v>0</v>
      </c>
      <c r="W333" s="1" t="s">
        <v>0</v>
      </c>
      <c r="X333" s="1" t="s">
        <v>0</v>
      </c>
      <c r="Y333" s="1" t="b">
        <v>0</v>
      </c>
      <c r="Z333" s="1"/>
      <c r="AA333" s="1"/>
    </row>
    <row r="334" spans="1:27" x14ac:dyDescent="0.2">
      <c r="A334" s="1" t="s">
        <v>15</v>
      </c>
      <c r="B334" s="1">
        <v>4</v>
      </c>
      <c r="C334" s="1">
        <v>91</v>
      </c>
      <c r="D334" s="1">
        <v>0.96774193500000005</v>
      </c>
      <c r="E334" s="1">
        <v>0.97802197800000001</v>
      </c>
      <c r="F334" s="1">
        <v>3600.0008710000002</v>
      </c>
      <c r="G334" s="1">
        <v>1.1235955000000001E-2</v>
      </c>
      <c r="H334" s="1">
        <v>89</v>
      </c>
      <c r="I334" s="1">
        <v>6</v>
      </c>
      <c r="J334" s="1">
        <v>1456</v>
      </c>
      <c r="K334" s="1">
        <v>242.66666670000001</v>
      </c>
      <c r="L334" s="1">
        <v>2.6381795E-2</v>
      </c>
      <c r="M334" s="1">
        <v>0</v>
      </c>
      <c r="N334" s="1">
        <v>2.6381795E-2</v>
      </c>
      <c r="O334" s="1">
        <v>-4</v>
      </c>
      <c r="P334" s="1" t="s">
        <v>5</v>
      </c>
      <c r="Q334" s="1">
        <v>3600</v>
      </c>
      <c r="R334" s="1">
        <v>89</v>
      </c>
      <c r="S334" s="1">
        <v>0</v>
      </c>
      <c r="T334" s="1" t="b">
        <v>0</v>
      </c>
      <c r="U334" s="1" t="b">
        <v>0</v>
      </c>
      <c r="V334" s="1" t="b">
        <v>0</v>
      </c>
      <c r="W334" s="1" t="s">
        <v>0</v>
      </c>
      <c r="X334" s="1" t="s">
        <v>0</v>
      </c>
      <c r="Y334" s="1" t="b">
        <v>0</v>
      </c>
      <c r="Z334" s="1"/>
      <c r="AA334" s="1"/>
    </row>
    <row r="335" spans="1:27" x14ac:dyDescent="0.2">
      <c r="A335" s="1" t="s">
        <v>15</v>
      </c>
      <c r="B335" s="1">
        <v>4</v>
      </c>
      <c r="C335" s="1">
        <v>91</v>
      </c>
      <c r="D335" s="1">
        <v>0.93548387099999997</v>
      </c>
      <c r="E335" s="1">
        <v>0.97802197800000001</v>
      </c>
      <c r="F335" s="1">
        <v>2510.3480290000002</v>
      </c>
      <c r="G335" s="1">
        <v>0</v>
      </c>
      <c r="H335" s="1">
        <v>89</v>
      </c>
      <c r="I335" s="1">
        <v>7</v>
      </c>
      <c r="J335" s="1">
        <v>1456</v>
      </c>
      <c r="K335" s="1">
        <v>208</v>
      </c>
      <c r="L335" s="1">
        <v>4.7807408000000003E-2</v>
      </c>
      <c r="M335" s="1">
        <v>0</v>
      </c>
      <c r="N335" s="1">
        <v>4.7807408000000003E-2</v>
      </c>
      <c r="O335" s="1">
        <v>-4</v>
      </c>
      <c r="P335" s="1" t="s">
        <v>5</v>
      </c>
      <c r="Q335" s="1">
        <v>3600</v>
      </c>
      <c r="R335" s="1">
        <v>42</v>
      </c>
      <c r="S335" s="1">
        <v>0</v>
      </c>
      <c r="T335" s="1" t="b">
        <v>0</v>
      </c>
      <c r="U335" s="1" t="b">
        <v>0</v>
      </c>
      <c r="V335" s="1" t="b">
        <v>0</v>
      </c>
      <c r="W335" s="1" t="s">
        <v>0</v>
      </c>
      <c r="X335" s="1" t="s">
        <v>0</v>
      </c>
      <c r="Y335" s="1" t="b">
        <v>0</v>
      </c>
      <c r="Z335" s="1"/>
      <c r="AA335" s="1"/>
    </row>
    <row r="336" spans="1:27" x14ac:dyDescent="0.2">
      <c r="A336" s="1" t="s">
        <v>15</v>
      </c>
      <c r="B336" s="1">
        <v>4</v>
      </c>
      <c r="C336" s="1">
        <v>91</v>
      </c>
      <c r="D336" s="1">
        <v>0.87096774200000004</v>
      </c>
      <c r="E336" s="1">
        <v>1</v>
      </c>
      <c r="F336" s="1">
        <v>51.955122950000003</v>
      </c>
      <c r="G336" s="1">
        <v>0</v>
      </c>
      <c r="H336" s="1">
        <v>91</v>
      </c>
      <c r="I336" s="1">
        <v>6</v>
      </c>
      <c r="J336" s="1">
        <v>1456</v>
      </c>
      <c r="K336" s="1">
        <v>242.66666670000001</v>
      </c>
      <c r="L336" s="1">
        <v>3.8762906999999999E-2</v>
      </c>
      <c r="M336" s="1">
        <v>0</v>
      </c>
      <c r="N336" s="1">
        <v>3.8762906999999999E-2</v>
      </c>
      <c r="O336" s="1">
        <v>-4</v>
      </c>
      <c r="P336" s="1" t="s">
        <v>5</v>
      </c>
      <c r="Q336" s="1">
        <v>3600</v>
      </c>
      <c r="R336" s="1">
        <v>0</v>
      </c>
      <c r="S336" s="1">
        <v>0</v>
      </c>
      <c r="T336" s="1" t="b">
        <v>0</v>
      </c>
      <c r="U336" s="1" t="b">
        <v>0</v>
      </c>
      <c r="V336" s="1" t="b">
        <v>0</v>
      </c>
      <c r="W336" s="1" t="s">
        <v>0</v>
      </c>
      <c r="X336" s="1" t="s">
        <v>0</v>
      </c>
      <c r="Y336" s="1" t="b">
        <v>0</v>
      </c>
      <c r="Z336" s="1"/>
      <c r="AA336" s="1"/>
    </row>
    <row r="337" spans="1:27" x14ac:dyDescent="0.2">
      <c r="A337" s="1" t="s">
        <v>15</v>
      </c>
      <c r="B337" s="1">
        <v>5</v>
      </c>
      <c r="C337" s="1">
        <v>91</v>
      </c>
      <c r="D337" s="1">
        <v>0.96774193500000005</v>
      </c>
      <c r="E337" s="1">
        <v>1</v>
      </c>
      <c r="F337" s="1">
        <v>174.8434019</v>
      </c>
      <c r="G337" s="1">
        <v>0</v>
      </c>
      <c r="H337" s="1">
        <v>91</v>
      </c>
      <c r="I337" s="1">
        <v>6</v>
      </c>
      <c r="J337" s="1">
        <v>2912</v>
      </c>
      <c r="K337" s="1">
        <v>485.33333329999999</v>
      </c>
      <c r="L337" s="1">
        <v>5.2408053000000003E-2</v>
      </c>
      <c r="M337" s="1">
        <v>0</v>
      </c>
      <c r="N337" s="1">
        <v>5.2408053000000003E-2</v>
      </c>
      <c r="O337" s="1">
        <v>-4</v>
      </c>
      <c r="P337" s="1" t="s">
        <v>5</v>
      </c>
      <c r="Q337" s="1">
        <v>3600</v>
      </c>
      <c r="R337" s="1">
        <v>138</v>
      </c>
      <c r="S337" s="1">
        <v>0</v>
      </c>
      <c r="T337" s="1" t="b">
        <v>0</v>
      </c>
      <c r="U337" s="1" t="b">
        <v>0</v>
      </c>
      <c r="V337" s="1" t="b">
        <v>0</v>
      </c>
      <c r="W337" s="1" t="s">
        <v>0</v>
      </c>
      <c r="X337" s="1" t="s">
        <v>0</v>
      </c>
      <c r="Y337" s="1" t="b">
        <v>0</v>
      </c>
      <c r="Z337" s="1"/>
      <c r="AA337" s="1"/>
    </row>
    <row r="338" spans="1:27" x14ac:dyDescent="0.2">
      <c r="A338" s="1" t="s">
        <v>15</v>
      </c>
      <c r="B338" s="1">
        <v>5</v>
      </c>
      <c r="C338" s="1">
        <v>91</v>
      </c>
      <c r="D338" s="1">
        <v>0.87096774200000004</v>
      </c>
      <c r="E338" s="1">
        <v>1</v>
      </c>
      <c r="F338" s="1">
        <v>45.555366040000003</v>
      </c>
      <c r="G338" s="1">
        <v>0</v>
      </c>
      <c r="H338" s="1">
        <v>91</v>
      </c>
      <c r="I338" s="1">
        <v>6</v>
      </c>
      <c r="J338" s="1">
        <v>2912</v>
      </c>
      <c r="K338" s="1">
        <v>485.33333329999999</v>
      </c>
      <c r="L338" s="1">
        <v>5.3696147E-2</v>
      </c>
      <c r="M338" s="1">
        <v>0</v>
      </c>
      <c r="N338" s="1">
        <v>5.3696147E-2</v>
      </c>
      <c r="O338" s="1">
        <v>-4</v>
      </c>
      <c r="P338" s="1" t="s">
        <v>5</v>
      </c>
      <c r="Q338" s="1">
        <v>3600</v>
      </c>
      <c r="R338" s="1">
        <v>15</v>
      </c>
      <c r="S338" s="1">
        <v>0</v>
      </c>
      <c r="T338" s="1" t="b">
        <v>0</v>
      </c>
      <c r="U338" s="1" t="b">
        <v>0</v>
      </c>
      <c r="V338" s="1" t="b">
        <v>0</v>
      </c>
      <c r="W338" s="1" t="s">
        <v>0</v>
      </c>
      <c r="X338" s="1" t="s">
        <v>0</v>
      </c>
      <c r="Y338" s="1" t="b">
        <v>0</v>
      </c>
      <c r="Z338" s="1"/>
      <c r="AA338" s="1"/>
    </row>
    <row r="339" spans="1:27" x14ac:dyDescent="0.2">
      <c r="A339" s="1" t="s">
        <v>15</v>
      </c>
      <c r="B339" s="1">
        <v>5</v>
      </c>
      <c r="C339" s="1">
        <v>91</v>
      </c>
      <c r="D339" s="1">
        <v>0.90322580600000002</v>
      </c>
      <c r="E339" s="1">
        <v>1</v>
      </c>
      <c r="F339" s="1">
        <v>245.69749999999999</v>
      </c>
      <c r="G339" s="1">
        <v>0</v>
      </c>
      <c r="H339" s="1">
        <v>91</v>
      </c>
      <c r="I339" s="1">
        <v>6</v>
      </c>
      <c r="J339" s="1">
        <v>2912</v>
      </c>
      <c r="K339" s="1">
        <v>485.33333329999999</v>
      </c>
      <c r="L339" s="1">
        <v>5.3496055000000001E-2</v>
      </c>
      <c r="M339" s="1">
        <v>0</v>
      </c>
      <c r="N339" s="1">
        <v>5.3496055000000001E-2</v>
      </c>
      <c r="O339" s="1">
        <v>-4</v>
      </c>
      <c r="P339" s="1" t="s">
        <v>5</v>
      </c>
      <c r="Q339" s="1">
        <v>3600</v>
      </c>
      <c r="R339" s="1">
        <v>89</v>
      </c>
      <c r="S339" s="1">
        <v>0</v>
      </c>
      <c r="T339" s="1" t="b">
        <v>0</v>
      </c>
      <c r="U339" s="1" t="b">
        <v>0</v>
      </c>
      <c r="V339" s="1" t="b">
        <v>0</v>
      </c>
      <c r="W339" s="1" t="s">
        <v>0</v>
      </c>
      <c r="X339" s="1" t="s">
        <v>0</v>
      </c>
      <c r="Y339" s="1" t="b">
        <v>0</v>
      </c>
      <c r="Z339" s="1"/>
      <c r="AA339" s="1"/>
    </row>
    <row r="340" spans="1:27" x14ac:dyDescent="0.2">
      <c r="A340" s="1" t="s">
        <v>15</v>
      </c>
      <c r="B340" s="1">
        <v>5</v>
      </c>
      <c r="C340" s="1">
        <v>91</v>
      </c>
      <c r="D340" s="1">
        <v>0.87096774200000004</v>
      </c>
      <c r="E340" s="1">
        <v>1</v>
      </c>
      <c r="F340" s="1">
        <v>132.4516242</v>
      </c>
      <c r="G340" s="1">
        <v>0</v>
      </c>
      <c r="H340" s="1">
        <v>91</v>
      </c>
      <c r="I340" s="1">
        <v>5</v>
      </c>
      <c r="J340" s="1">
        <v>2912</v>
      </c>
      <c r="K340" s="1">
        <v>582.4</v>
      </c>
      <c r="L340" s="1">
        <v>4.5584478999999997E-2</v>
      </c>
      <c r="M340" s="1">
        <v>0</v>
      </c>
      <c r="N340" s="1">
        <v>4.5584478999999997E-2</v>
      </c>
      <c r="O340" s="1">
        <v>-4</v>
      </c>
      <c r="P340" s="1" t="s">
        <v>5</v>
      </c>
      <c r="Q340" s="1">
        <v>3600</v>
      </c>
      <c r="R340" s="1">
        <v>42</v>
      </c>
      <c r="S340" s="1">
        <v>0</v>
      </c>
      <c r="T340" s="1" t="b">
        <v>0</v>
      </c>
      <c r="U340" s="1" t="b">
        <v>0</v>
      </c>
      <c r="V340" s="1" t="b">
        <v>0</v>
      </c>
      <c r="W340" s="1" t="s">
        <v>0</v>
      </c>
      <c r="X340" s="1" t="s">
        <v>0</v>
      </c>
      <c r="Y340" s="1" t="b">
        <v>0</v>
      </c>
      <c r="Z340" s="1"/>
      <c r="AA340" s="1"/>
    </row>
    <row r="341" spans="1:27" x14ac:dyDescent="0.2">
      <c r="A341" s="1" t="s">
        <v>15</v>
      </c>
      <c r="B341" s="1">
        <v>5</v>
      </c>
      <c r="C341" s="1">
        <v>91</v>
      </c>
      <c r="D341" s="1">
        <v>0.87096774200000004</v>
      </c>
      <c r="E341" s="1">
        <v>1</v>
      </c>
      <c r="F341" s="1">
        <v>39.210240839999997</v>
      </c>
      <c r="G341" s="1">
        <v>0</v>
      </c>
      <c r="H341" s="1">
        <v>91</v>
      </c>
      <c r="I341" s="1">
        <v>5</v>
      </c>
      <c r="J341" s="1">
        <v>2912</v>
      </c>
      <c r="K341" s="1">
        <v>582.4</v>
      </c>
      <c r="L341" s="1">
        <v>5.1561770999999999E-2</v>
      </c>
      <c r="M341" s="1">
        <v>0</v>
      </c>
      <c r="N341" s="1">
        <v>5.1561770999999999E-2</v>
      </c>
      <c r="O341" s="1">
        <v>-4</v>
      </c>
      <c r="P341" s="1" t="s">
        <v>5</v>
      </c>
      <c r="Q341" s="1">
        <v>3600</v>
      </c>
      <c r="R341" s="1">
        <v>0</v>
      </c>
      <c r="S341" s="1">
        <v>0</v>
      </c>
      <c r="T341" s="1" t="b">
        <v>0</v>
      </c>
      <c r="U341" s="1" t="b">
        <v>0</v>
      </c>
      <c r="V341" s="1" t="b">
        <v>0</v>
      </c>
      <c r="W341" s="1" t="s">
        <v>0</v>
      </c>
      <c r="X341" s="1" t="s">
        <v>0</v>
      </c>
      <c r="Y341" s="1" t="b">
        <v>0</v>
      </c>
      <c r="Z341" s="1"/>
      <c r="AA341" s="1"/>
    </row>
    <row r="342" spans="1:27" x14ac:dyDescent="0.2">
      <c r="A342" s="1" t="s">
        <v>15</v>
      </c>
      <c r="B342" s="1">
        <v>2</v>
      </c>
      <c r="C342" s="1">
        <v>91</v>
      </c>
      <c r="D342" s="1">
        <v>1</v>
      </c>
      <c r="E342" s="1">
        <v>0.91208791199999995</v>
      </c>
      <c r="F342" s="1">
        <v>0.73223996199999997</v>
      </c>
      <c r="G342" s="1">
        <v>0</v>
      </c>
      <c r="H342" s="1">
        <v>83</v>
      </c>
      <c r="I342" s="1">
        <v>10</v>
      </c>
      <c r="J342" s="1">
        <v>364</v>
      </c>
      <c r="K342" s="1">
        <v>36.4</v>
      </c>
      <c r="L342" s="1">
        <v>6.5383560000000004E-3</v>
      </c>
      <c r="M342" s="1">
        <v>0</v>
      </c>
      <c r="N342" s="1">
        <v>6.5383560000000004E-3</v>
      </c>
      <c r="O342" s="1">
        <v>-4</v>
      </c>
      <c r="P342" s="1" t="s">
        <v>6</v>
      </c>
      <c r="Q342" s="1">
        <v>3600</v>
      </c>
      <c r="R342" s="1">
        <v>138</v>
      </c>
      <c r="S342" s="1">
        <v>0</v>
      </c>
      <c r="T342" s="1" t="b">
        <v>0</v>
      </c>
      <c r="U342" s="1" t="b">
        <v>0</v>
      </c>
      <c r="V342" s="1" t="b">
        <v>0</v>
      </c>
      <c r="W342" s="1" t="s">
        <v>0</v>
      </c>
      <c r="X342" s="1" t="s">
        <v>0</v>
      </c>
      <c r="Y342" s="1" t="b">
        <v>0</v>
      </c>
      <c r="Z342" s="1"/>
      <c r="AA342" s="1"/>
    </row>
    <row r="343" spans="1:27" x14ac:dyDescent="0.2">
      <c r="A343" s="1" t="s">
        <v>15</v>
      </c>
      <c r="B343" s="1">
        <v>2</v>
      </c>
      <c r="C343" s="1">
        <v>91</v>
      </c>
      <c r="D343" s="1">
        <v>0.90322580600000002</v>
      </c>
      <c r="E343" s="1">
        <v>0.94505494499999998</v>
      </c>
      <c r="F343" s="1">
        <v>0.59972715399999998</v>
      </c>
      <c r="G343" s="1">
        <v>0</v>
      </c>
      <c r="H343" s="1">
        <v>86</v>
      </c>
      <c r="I343" s="1">
        <v>10</v>
      </c>
      <c r="J343" s="1">
        <v>364</v>
      </c>
      <c r="K343" s="1">
        <v>36.4</v>
      </c>
      <c r="L343" s="1">
        <v>6.5492939999999998E-3</v>
      </c>
      <c r="M343" s="1">
        <v>0</v>
      </c>
      <c r="N343" s="1">
        <v>6.5492939999999998E-3</v>
      </c>
      <c r="O343" s="1">
        <v>-4</v>
      </c>
      <c r="P343" s="1" t="s">
        <v>6</v>
      </c>
      <c r="Q343" s="1">
        <v>3600</v>
      </c>
      <c r="R343" s="1">
        <v>15</v>
      </c>
      <c r="S343" s="1">
        <v>0</v>
      </c>
      <c r="T343" s="1" t="b">
        <v>0</v>
      </c>
      <c r="U343" s="1" t="b">
        <v>0</v>
      </c>
      <c r="V343" s="1" t="b">
        <v>0</v>
      </c>
      <c r="W343" s="1" t="s">
        <v>0</v>
      </c>
      <c r="X343" s="1" t="s">
        <v>0</v>
      </c>
      <c r="Y343" s="1" t="b">
        <v>0</v>
      </c>
      <c r="Z343" s="1"/>
      <c r="AA343" s="1"/>
    </row>
    <row r="344" spans="1:27" x14ac:dyDescent="0.2">
      <c r="A344" s="1" t="s">
        <v>15</v>
      </c>
      <c r="B344" s="1">
        <v>2</v>
      </c>
      <c r="C344" s="1">
        <v>91</v>
      </c>
      <c r="D344" s="1">
        <v>0.93548387099999997</v>
      </c>
      <c r="E344" s="1">
        <v>0.93406593400000004</v>
      </c>
      <c r="F344" s="1">
        <v>0.54260301600000005</v>
      </c>
      <c r="G344" s="1">
        <v>0</v>
      </c>
      <c r="H344" s="1">
        <v>85</v>
      </c>
      <c r="I344" s="1">
        <v>5</v>
      </c>
      <c r="J344" s="1">
        <v>364</v>
      </c>
      <c r="K344" s="1">
        <v>72.8</v>
      </c>
      <c r="L344" s="1">
        <v>4.3199900000000001E-3</v>
      </c>
      <c r="M344" s="1">
        <v>0</v>
      </c>
      <c r="N344" s="1">
        <v>4.3199900000000001E-3</v>
      </c>
      <c r="O344" s="1">
        <v>-4</v>
      </c>
      <c r="P344" s="1" t="s">
        <v>6</v>
      </c>
      <c r="Q344" s="1">
        <v>3600</v>
      </c>
      <c r="R344" s="1">
        <v>89</v>
      </c>
      <c r="S344" s="1">
        <v>0</v>
      </c>
      <c r="T344" s="1" t="b">
        <v>0</v>
      </c>
      <c r="U344" s="1" t="b">
        <v>0</v>
      </c>
      <c r="V344" s="1" t="b">
        <v>0</v>
      </c>
      <c r="W344" s="1" t="s">
        <v>0</v>
      </c>
      <c r="X344" s="1" t="s">
        <v>0</v>
      </c>
      <c r="Y344" s="1" t="b">
        <v>0</v>
      </c>
      <c r="Z344" s="1"/>
      <c r="AA344" s="1"/>
    </row>
    <row r="345" spans="1:27" x14ac:dyDescent="0.2">
      <c r="A345" s="1" t="s">
        <v>15</v>
      </c>
      <c r="B345" s="1">
        <v>2</v>
      </c>
      <c r="C345" s="1">
        <v>91</v>
      </c>
      <c r="D345" s="1">
        <v>1</v>
      </c>
      <c r="E345" s="1">
        <v>0.91208791199999995</v>
      </c>
      <c r="F345" s="1">
        <v>0.56175208099999996</v>
      </c>
      <c r="G345" s="1">
        <v>0</v>
      </c>
      <c r="H345" s="1">
        <v>83</v>
      </c>
      <c r="I345" s="1">
        <v>5</v>
      </c>
      <c r="J345" s="1">
        <v>364</v>
      </c>
      <c r="K345" s="1">
        <v>72.8</v>
      </c>
      <c r="L345" s="1">
        <v>4.3396900000000002E-3</v>
      </c>
      <c r="M345" s="1">
        <v>0</v>
      </c>
      <c r="N345" s="1">
        <v>4.3396900000000002E-3</v>
      </c>
      <c r="O345" s="1">
        <v>-4</v>
      </c>
      <c r="P345" s="1" t="s">
        <v>6</v>
      </c>
      <c r="Q345" s="1">
        <v>3600</v>
      </c>
      <c r="R345" s="1">
        <v>42</v>
      </c>
      <c r="S345" s="1">
        <v>0</v>
      </c>
      <c r="T345" s="1" t="b">
        <v>0</v>
      </c>
      <c r="U345" s="1" t="b">
        <v>0</v>
      </c>
      <c r="V345" s="1" t="b">
        <v>0</v>
      </c>
      <c r="W345" s="1" t="s">
        <v>0</v>
      </c>
      <c r="X345" s="1" t="s">
        <v>0</v>
      </c>
      <c r="Y345" s="1" t="b">
        <v>0</v>
      </c>
      <c r="Z345" s="1"/>
      <c r="AA345" s="1"/>
    </row>
    <row r="346" spans="1:27" x14ac:dyDescent="0.2">
      <c r="A346" s="1" t="s">
        <v>15</v>
      </c>
      <c r="B346" s="1">
        <v>2</v>
      </c>
      <c r="C346" s="1">
        <v>91</v>
      </c>
      <c r="D346" s="1">
        <v>0.87096774200000004</v>
      </c>
      <c r="E346" s="1">
        <v>0.95604395600000003</v>
      </c>
      <c r="F346" s="1">
        <v>0.47452402100000002</v>
      </c>
      <c r="G346" s="1">
        <v>0</v>
      </c>
      <c r="H346" s="1">
        <v>87</v>
      </c>
      <c r="I346" s="1">
        <v>7</v>
      </c>
      <c r="J346" s="1">
        <v>364</v>
      </c>
      <c r="K346" s="1">
        <v>52</v>
      </c>
      <c r="L346" s="1">
        <v>5.3009499999999996E-3</v>
      </c>
      <c r="M346" s="1">
        <v>0</v>
      </c>
      <c r="N346" s="1">
        <v>5.3009499999999996E-3</v>
      </c>
      <c r="O346" s="1">
        <v>-4</v>
      </c>
      <c r="P346" s="1" t="s">
        <v>6</v>
      </c>
      <c r="Q346" s="1">
        <v>3600</v>
      </c>
      <c r="R346" s="1">
        <v>0</v>
      </c>
      <c r="S346" s="1">
        <v>0</v>
      </c>
      <c r="T346" s="1" t="b">
        <v>0</v>
      </c>
      <c r="U346" s="1" t="b">
        <v>0</v>
      </c>
      <c r="V346" s="1" t="b">
        <v>0</v>
      </c>
      <c r="W346" s="1" t="s">
        <v>0</v>
      </c>
      <c r="X346" s="1" t="s">
        <v>0</v>
      </c>
      <c r="Y346" s="1" t="b">
        <v>0</v>
      </c>
      <c r="Z346" s="1"/>
      <c r="AA346" s="1"/>
    </row>
    <row r="347" spans="1:27" x14ac:dyDescent="0.2">
      <c r="A347" s="1" t="s">
        <v>15</v>
      </c>
      <c r="B347" s="1">
        <v>3</v>
      </c>
      <c r="C347" s="1">
        <v>91</v>
      </c>
      <c r="D347" s="1">
        <v>1</v>
      </c>
      <c r="E347" s="1">
        <v>0.93406593400000004</v>
      </c>
      <c r="F347" s="1">
        <v>121.071281</v>
      </c>
      <c r="G347" s="1">
        <v>0</v>
      </c>
      <c r="H347" s="1">
        <v>85</v>
      </c>
      <c r="I347" s="1">
        <v>6</v>
      </c>
      <c r="J347" s="1">
        <v>728</v>
      </c>
      <c r="K347" s="1">
        <v>121.33333330000001</v>
      </c>
      <c r="L347" s="1">
        <v>1.1485108000000001E-2</v>
      </c>
      <c r="M347" s="1">
        <v>0</v>
      </c>
      <c r="N347" s="1">
        <v>1.1485108000000001E-2</v>
      </c>
      <c r="O347" s="1">
        <v>-4</v>
      </c>
      <c r="P347" s="1" t="s">
        <v>6</v>
      </c>
      <c r="Q347" s="1">
        <v>3600</v>
      </c>
      <c r="R347" s="1">
        <v>138</v>
      </c>
      <c r="S347" s="1">
        <v>0</v>
      </c>
      <c r="T347" s="1" t="b">
        <v>0</v>
      </c>
      <c r="U347" s="1" t="b">
        <v>0</v>
      </c>
      <c r="V347" s="1" t="b">
        <v>0</v>
      </c>
      <c r="W347" s="1" t="s">
        <v>0</v>
      </c>
      <c r="X347" s="1" t="s">
        <v>0</v>
      </c>
      <c r="Y347" s="1" t="b">
        <v>0</v>
      </c>
      <c r="Z347" s="1"/>
      <c r="AA347" s="1"/>
    </row>
    <row r="348" spans="1:27" x14ac:dyDescent="0.2">
      <c r="A348" s="1" t="s">
        <v>15</v>
      </c>
      <c r="B348" s="1">
        <v>3</v>
      </c>
      <c r="C348" s="1">
        <v>91</v>
      </c>
      <c r="D348" s="1">
        <v>0.90322580600000002</v>
      </c>
      <c r="E348" s="1">
        <v>0.96703296699999997</v>
      </c>
      <c r="F348" s="1">
        <v>77.020243170000001</v>
      </c>
      <c r="G348" s="1">
        <v>0</v>
      </c>
      <c r="H348" s="1">
        <v>88</v>
      </c>
      <c r="I348" s="1">
        <v>6</v>
      </c>
      <c r="J348" s="1">
        <v>728</v>
      </c>
      <c r="K348" s="1">
        <v>121.33333330000001</v>
      </c>
      <c r="L348" s="1">
        <v>1.1401842000000001E-2</v>
      </c>
      <c r="M348" s="1">
        <v>0</v>
      </c>
      <c r="N348" s="1">
        <v>1.1401842000000001E-2</v>
      </c>
      <c r="O348" s="1">
        <v>-4</v>
      </c>
      <c r="P348" s="1" t="s">
        <v>6</v>
      </c>
      <c r="Q348" s="1">
        <v>3600</v>
      </c>
      <c r="R348" s="1">
        <v>15</v>
      </c>
      <c r="S348" s="1">
        <v>0</v>
      </c>
      <c r="T348" s="1" t="b">
        <v>0</v>
      </c>
      <c r="U348" s="1" t="b">
        <v>0</v>
      </c>
      <c r="V348" s="1" t="b">
        <v>0</v>
      </c>
      <c r="W348" s="1" t="s">
        <v>0</v>
      </c>
      <c r="X348" s="1" t="s">
        <v>0</v>
      </c>
      <c r="Y348" s="1" t="b">
        <v>0</v>
      </c>
      <c r="Z348" s="1"/>
      <c r="AA348" s="1"/>
    </row>
    <row r="349" spans="1:27" x14ac:dyDescent="0.2">
      <c r="A349" s="1" t="s">
        <v>15</v>
      </c>
      <c r="B349" s="1">
        <v>3</v>
      </c>
      <c r="C349" s="1">
        <v>91</v>
      </c>
      <c r="D349" s="1">
        <v>0.90322580600000002</v>
      </c>
      <c r="E349" s="1">
        <v>0.94505494499999998</v>
      </c>
      <c r="F349" s="1">
        <v>149.80972600000001</v>
      </c>
      <c r="G349" s="1">
        <v>0</v>
      </c>
      <c r="H349" s="1">
        <v>86</v>
      </c>
      <c r="I349" s="1">
        <v>6</v>
      </c>
      <c r="J349" s="1">
        <v>728</v>
      </c>
      <c r="K349" s="1">
        <v>121.33333330000001</v>
      </c>
      <c r="L349" s="1">
        <v>1.1503228000000001E-2</v>
      </c>
      <c r="M349" s="1">
        <v>0</v>
      </c>
      <c r="N349" s="1">
        <v>1.1503228000000001E-2</v>
      </c>
      <c r="O349" s="1">
        <v>-4</v>
      </c>
      <c r="P349" s="1" t="s">
        <v>6</v>
      </c>
      <c r="Q349" s="1">
        <v>3600</v>
      </c>
      <c r="R349" s="1">
        <v>89</v>
      </c>
      <c r="S349" s="1">
        <v>0</v>
      </c>
      <c r="T349" s="1" t="b">
        <v>0</v>
      </c>
      <c r="U349" s="1" t="b">
        <v>0</v>
      </c>
      <c r="V349" s="1" t="b">
        <v>0</v>
      </c>
      <c r="W349" s="1" t="s">
        <v>0</v>
      </c>
      <c r="X349" s="1" t="s">
        <v>0</v>
      </c>
      <c r="Y349" s="1" t="b">
        <v>0</v>
      </c>
      <c r="Z349" s="1"/>
      <c r="AA349" s="1"/>
    </row>
    <row r="350" spans="1:27" x14ac:dyDescent="0.2">
      <c r="A350" s="1" t="s">
        <v>15</v>
      </c>
      <c r="B350" s="1">
        <v>3</v>
      </c>
      <c r="C350" s="1">
        <v>91</v>
      </c>
      <c r="D350" s="1">
        <v>0.96774193500000005</v>
      </c>
      <c r="E350" s="1">
        <v>0.94505494499999998</v>
      </c>
      <c r="F350" s="1">
        <v>228.3993959</v>
      </c>
      <c r="G350" s="1">
        <v>0</v>
      </c>
      <c r="H350" s="1">
        <v>86</v>
      </c>
      <c r="I350" s="1">
        <v>6</v>
      </c>
      <c r="J350" s="1">
        <v>728</v>
      </c>
      <c r="K350" s="1">
        <v>121.33333330000001</v>
      </c>
      <c r="L350" s="1">
        <v>1.1854724000000001E-2</v>
      </c>
      <c r="M350" s="1">
        <v>0</v>
      </c>
      <c r="N350" s="1">
        <v>1.1854724000000001E-2</v>
      </c>
      <c r="O350" s="1">
        <v>-4</v>
      </c>
      <c r="P350" s="1" t="s">
        <v>6</v>
      </c>
      <c r="Q350" s="1">
        <v>3600</v>
      </c>
      <c r="R350" s="1">
        <v>42</v>
      </c>
      <c r="S350" s="1">
        <v>0</v>
      </c>
      <c r="T350" s="1" t="b">
        <v>0</v>
      </c>
      <c r="U350" s="1" t="b">
        <v>0</v>
      </c>
      <c r="V350" s="1" t="b">
        <v>0</v>
      </c>
      <c r="W350" s="1" t="s">
        <v>0</v>
      </c>
      <c r="X350" s="1" t="s">
        <v>0</v>
      </c>
      <c r="Y350" s="1" t="b">
        <v>0</v>
      </c>
      <c r="Z350" s="1"/>
      <c r="AA350" s="1"/>
    </row>
    <row r="351" spans="1:27" x14ac:dyDescent="0.2">
      <c r="A351" s="1" t="s">
        <v>15</v>
      </c>
      <c r="B351" s="1">
        <v>3</v>
      </c>
      <c r="C351" s="1">
        <v>91</v>
      </c>
      <c r="D351" s="1">
        <v>0.83870967699999999</v>
      </c>
      <c r="E351" s="1">
        <v>0.97802197800000001</v>
      </c>
      <c r="F351" s="1">
        <v>36.750151870000003</v>
      </c>
      <c r="G351" s="1">
        <v>0</v>
      </c>
      <c r="H351" s="1">
        <v>89</v>
      </c>
      <c r="I351" s="1">
        <v>6</v>
      </c>
      <c r="J351" s="1">
        <v>728</v>
      </c>
      <c r="K351" s="1">
        <v>121.33333330000001</v>
      </c>
      <c r="L351" s="1">
        <v>1.1474534E-2</v>
      </c>
      <c r="M351" s="1">
        <v>0</v>
      </c>
      <c r="N351" s="1">
        <v>1.1474534E-2</v>
      </c>
      <c r="O351" s="1">
        <v>-4</v>
      </c>
      <c r="P351" s="1" t="s">
        <v>6</v>
      </c>
      <c r="Q351" s="1">
        <v>3600</v>
      </c>
      <c r="R351" s="1">
        <v>0</v>
      </c>
      <c r="S351" s="1">
        <v>0</v>
      </c>
      <c r="T351" s="1" t="b">
        <v>0</v>
      </c>
      <c r="U351" s="1" t="b">
        <v>0</v>
      </c>
      <c r="V351" s="1" t="b">
        <v>0</v>
      </c>
      <c r="W351" s="1" t="s">
        <v>0</v>
      </c>
      <c r="X351" s="1" t="s">
        <v>0</v>
      </c>
      <c r="Y351" s="1" t="b">
        <v>0</v>
      </c>
      <c r="Z351" s="1"/>
      <c r="AA351" s="1"/>
    </row>
    <row r="352" spans="1:27" x14ac:dyDescent="0.2">
      <c r="A352" s="1" t="s">
        <v>15</v>
      </c>
      <c r="B352" s="1">
        <v>4</v>
      </c>
      <c r="C352" s="1">
        <v>91</v>
      </c>
      <c r="D352" s="1">
        <v>0.90322580600000002</v>
      </c>
      <c r="E352" s="1">
        <v>0.97802197800000001</v>
      </c>
      <c r="F352" s="1">
        <v>3600.0007529999998</v>
      </c>
      <c r="G352" s="1">
        <v>1.1235955000000001E-2</v>
      </c>
      <c r="H352" s="1">
        <v>89</v>
      </c>
      <c r="I352" s="1">
        <v>6</v>
      </c>
      <c r="J352" s="1">
        <v>1456</v>
      </c>
      <c r="K352" s="1">
        <v>242.66666670000001</v>
      </c>
      <c r="L352" s="1">
        <v>3.3859433000000001E-2</v>
      </c>
      <c r="M352" s="1">
        <v>0</v>
      </c>
      <c r="N352" s="1">
        <v>3.3859433000000001E-2</v>
      </c>
      <c r="O352" s="1">
        <v>-4</v>
      </c>
      <c r="P352" s="1" t="s">
        <v>6</v>
      </c>
      <c r="Q352" s="1">
        <v>3600</v>
      </c>
      <c r="R352" s="1">
        <v>138</v>
      </c>
      <c r="S352" s="1">
        <v>0</v>
      </c>
      <c r="T352" s="1" t="b">
        <v>0</v>
      </c>
      <c r="U352" s="1" t="b">
        <v>0</v>
      </c>
      <c r="V352" s="1" t="b">
        <v>0</v>
      </c>
      <c r="W352" s="1" t="s">
        <v>0</v>
      </c>
      <c r="X352" s="1" t="s">
        <v>0</v>
      </c>
      <c r="Y352" s="1" t="b">
        <v>0</v>
      </c>
      <c r="Z352" s="1"/>
      <c r="AA352" s="1"/>
    </row>
    <row r="353" spans="1:27" x14ac:dyDescent="0.2">
      <c r="A353" s="1" t="s">
        <v>15</v>
      </c>
      <c r="B353" s="1">
        <v>4</v>
      </c>
      <c r="C353" s="1">
        <v>91</v>
      </c>
      <c r="D353" s="1">
        <v>0.80645161300000001</v>
      </c>
      <c r="E353" s="1">
        <v>1</v>
      </c>
      <c r="F353" s="1">
        <v>143.03242090000001</v>
      </c>
      <c r="G353" s="1">
        <v>0</v>
      </c>
      <c r="H353" s="1">
        <v>91</v>
      </c>
      <c r="I353" s="1">
        <v>6</v>
      </c>
      <c r="J353" s="1">
        <v>1456</v>
      </c>
      <c r="K353" s="1">
        <v>242.66666670000001</v>
      </c>
      <c r="L353" s="1">
        <v>3.8776023E-2</v>
      </c>
      <c r="M353" s="1">
        <v>0</v>
      </c>
      <c r="N353" s="1">
        <v>3.8776023E-2</v>
      </c>
      <c r="O353" s="1">
        <v>-4</v>
      </c>
      <c r="P353" s="1" t="s">
        <v>6</v>
      </c>
      <c r="Q353" s="1">
        <v>3600</v>
      </c>
      <c r="R353" s="1">
        <v>15</v>
      </c>
      <c r="S353" s="1">
        <v>0</v>
      </c>
      <c r="T353" s="1" t="b">
        <v>0</v>
      </c>
      <c r="U353" s="1" t="b">
        <v>0</v>
      </c>
      <c r="V353" s="1" t="b">
        <v>0</v>
      </c>
      <c r="W353" s="1" t="s">
        <v>0</v>
      </c>
      <c r="X353" s="1" t="s">
        <v>0</v>
      </c>
      <c r="Y353" s="1" t="b">
        <v>0</v>
      </c>
      <c r="Z353" s="1"/>
      <c r="AA353" s="1"/>
    </row>
    <row r="354" spans="1:27" x14ac:dyDescent="0.2">
      <c r="A354" s="1" t="s">
        <v>15</v>
      </c>
      <c r="B354" s="1">
        <v>4</v>
      </c>
      <c r="C354" s="1">
        <v>91</v>
      </c>
      <c r="D354" s="1">
        <v>0.96774193500000005</v>
      </c>
      <c r="E354" s="1">
        <v>0.97802197800000001</v>
      </c>
      <c r="F354" s="1">
        <v>3600.000622</v>
      </c>
      <c r="G354" s="1">
        <v>1.1235955000000001E-2</v>
      </c>
      <c r="H354" s="1">
        <v>89</v>
      </c>
      <c r="I354" s="1">
        <v>6</v>
      </c>
      <c r="J354" s="1">
        <v>1456</v>
      </c>
      <c r="K354" s="1">
        <v>242.66666670000001</v>
      </c>
      <c r="L354" s="1">
        <v>2.8316778000000001E-2</v>
      </c>
      <c r="M354" s="1">
        <v>0</v>
      </c>
      <c r="N354" s="1">
        <v>2.8316778000000001E-2</v>
      </c>
      <c r="O354" s="1">
        <v>-4</v>
      </c>
      <c r="P354" s="1" t="s">
        <v>6</v>
      </c>
      <c r="Q354" s="1">
        <v>3600</v>
      </c>
      <c r="R354" s="1">
        <v>89</v>
      </c>
      <c r="S354" s="1">
        <v>0</v>
      </c>
      <c r="T354" s="1" t="b">
        <v>0</v>
      </c>
      <c r="U354" s="1" t="b">
        <v>0</v>
      </c>
      <c r="V354" s="1" t="b">
        <v>0</v>
      </c>
      <c r="W354" s="1" t="s">
        <v>0</v>
      </c>
      <c r="X354" s="1" t="s">
        <v>0</v>
      </c>
      <c r="Y354" s="1" t="b">
        <v>0</v>
      </c>
      <c r="Z354" s="1"/>
      <c r="AA354" s="1"/>
    </row>
    <row r="355" spans="1:27" x14ac:dyDescent="0.2">
      <c r="A355" s="1" t="s">
        <v>15</v>
      </c>
      <c r="B355" s="1">
        <v>4</v>
      </c>
      <c r="C355" s="1">
        <v>91</v>
      </c>
      <c r="D355" s="1">
        <v>0.93548387099999997</v>
      </c>
      <c r="E355" s="1">
        <v>0.97802197800000001</v>
      </c>
      <c r="F355" s="1">
        <v>2539.548151</v>
      </c>
      <c r="G355" s="1">
        <v>0</v>
      </c>
      <c r="H355" s="1">
        <v>89</v>
      </c>
      <c r="I355" s="1">
        <v>7</v>
      </c>
      <c r="J355" s="1">
        <v>1456</v>
      </c>
      <c r="K355" s="1">
        <v>208</v>
      </c>
      <c r="L355" s="1">
        <v>4.7087653E-2</v>
      </c>
      <c r="M355" s="1">
        <v>0</v>
      </c>
      <c r="N355" s="1">
        <v>4.7087653E-2</v>
      </c>
      <c r="O355" s="1">
        <v>-4</v>
      </c>
      <c r="P355" s="1" t="s">
        <v>6</v>
      </c>
      <c r="Q355" s="1">
        <v>3600</v>
      </c>
      <c r="R355" s="1">
        <v>42</v>
      </c>
      <c r="S355" s="1">
        <v>0</v>
      </c>
      <c r="T355" s="1" t="b">
        <v>0</v>
      </c>
      <c r="U355" s="1" t="b">
        <v>0</v>
      </c>
      <c r="V355" s="1" t="b">
        <v>0</v>
      </c>
      <c r="W355" s="1" t="s">
        <v>0</v>
      </c>
      <c r="X355" s="1" t="s">
        <v>0</v>
      </c>
      <c r="Y355" s="1" t="b">
        <v>0</v>
      </c>
      <c r="Z355" s="1"/>
      <c r="AA355" s="1"/>
    </row>
    <row r="356" spans="1:27" x14ac:dyDescent="0.2">
      <c r="A356" s="1" t="s">
        <v>15</v>
      </c>
      <c r="B356" s="1">
        <v>4</v>
      </c>
      <c r="C356" s="1">
        <v>91</v>
      </c>
      <c r="D356" s="1">
        <v>0.87096774200000004</v>
      </c>
      <c r="E356" s="1">
        <v>1</v>
      </c>
      <c r="F356" s="1">
        <v>51.292993070000001</v>
      </c>
      <c r="G356" s="1">
        <v>0</v>
      </c>
      <c r="H356" s="1">
        <v>91</v>
      </c>
      <c r="I356" s="1">
        <v>6</v>
      </c>
      <c r="J356" s="1">
        <v>1456</v>
      </c>
      <c r="K356" s="1">
        <v>242.66666670000001</v>
      </c>
      <c r="L356" s="1">
        <v>4.0570680999999997E-2</v>
      </c>
      <c r="M356" s="1">
        <v>0</v>
      </c>
      <c r="N356" s="1">
        <v>4.0570680999999997E-2</v>
      </c>
      <c r="O356" s="1">
        <v>-4</v>
      </c>
      <c r="P356" s="1" t="s">
        <v>6</v>
      </c>
      <c r="Q356" s="1">
        <v>3600</v>
      </c>
      <c r="R356" s="1">
        <v>0</v>
      </c>
      <c r="S356" s="1">
        <v>0</v>
      </c>
      <c r="T356" s="1" t="b">
        <v>0</v>
      </c>
      <c r="U356" s="1" t="b">
        <v>0</v>
      </c>
      <c r="V356" s="1" t="b">
        <v>0</v>
      </c>
      <c r="W356" s="1" t="s">
        <v>0</v>
      </c>
      <c r="X356" s="1" t="s">
        <v>0</v>
      </c>
      <c r="Y356" s="1" t="b">
        <v>0</v>
      </c>
      <c r="Z356" s="1"/>
      <c r="AA356" s="1"/>
    </row>
    <row r="357" spans="1:27" x14ac:dyDescent="0.2">
      <c r="A357" s="1" t="s">
        <v>15</v>
      </c>
      <c r="B357" s="1">
        <v>5</v>
      </c>
      <c r="C357" s="1">
        <v>91</v>
      </c>
      <c r="D357" s="1">
        <v>0.96774193500000005</v>
      </c>
      <c r="E357" s="1">
        <v>1</v>
      </c>
      <c r="F357" s="1">
        <v>177.18440390000001</v>
      </c>
      <c r="G357" s="1">
        <v>0</v>
      </c>
      <c r="H357" s="1">
        <v>91</v>
      </c>
      <c r="I357" s="1">
        <v>6</v>
      </c>
      <c r="J357" s="1">
        <v>2912</v>
      </c>
      <c r="K357" s="1">
        <v>485.33333329999999</v>
      </c>
      <c r="L357" s="1">
        <v>6.2219763999999997E-2</v>
      </c>
      <c r="M357" s="1">
        <v>0</v>
      </c>
      <c r="N357" s="1">
        <v>6.2219763999999997E-2</v>
      </c>
      <c r="O357" s="1">
        <v>-4</v>
      </c>
      <c r="P357" s="1" t="s">
        <v>6</v>
      </c>
      <c r="Q357" s="1">
        <v>3600</v>
      </c>
      <c r="R357" s="1">
        <v>138</v>
      </c>
      <c r="S357" s="1">
        <v>0</v>
      </c>
      <c r="T357" s="1" t="b">
        <v>0</v>
      </c>
      <c r="U357" s="1" t="b">
        <v>0</v>
      </c>
      <c r="V357" s="1" t="b">
        <v>0</v>
      </c>
      <c r="W357" s="1" t="s">
        <v>0</v>
      </c>
      <c r="X357" s="1" t="s">
        <v>0</v>
      </c>
      <c r="Y357" s="1" t="b">
        <v>0</v>
      </c>
      <c r="Z357" s="1"/>
      <c r="AA357" s="1"/>
    </row>
    <row r="358" spans="1:27" x14ac:dyDescent="0.2">
      <c r="A358" s="1" t="s">
        <v>15</v>
      </c>
      <c r="B358" s="1">
        <v>5</v>
      </c>
      <c r="C358" s="1">
        <v>91</v>
      </c>
      <c r="D358" s="1">
        <v>0.87096774200000004</v>
      </c>
      <c r="E358" s="1">
        <v>1</v>
      </c>
      <c r="F358" s="1">
        <v>44.846529009999998</v>
      </c>
      <c r="G358" s="1">
        <v>0</v>
      </c>
      <c r="H358" s="1">
        <v>91</v>
      </c>
      <c r="I358" s="1">
        <v>6</v>
      </c>
      <c r="J358" s="1">
        <v>2912</v>
      </c>
      <c r="K358" s="1">
        <v>485.33333329999999</v>
      </c>
      <c r="L358" s="1">
        <v>6.2163676000000001E-2</v>
      </c>
      <c r="M358" s="1">
        <v>0</v>
      </c>
      <c r="N358" s="1">
        <v>6.2163676000000001E-2</v>
      </c>
      <c r="O358" s="1">
        <v>-4</v>
      </c>
      <c r="P358" s="1" t="s">
        <v>6</v>
      </c>
      <c r="Q358" s="1">
        <v>3600</v>
      </c>
      <c r="R358" s="1">
        <v>15</v>
      </c>
      <c r="S358" s="1">
        <v>0</v>
      </c>
      <c r="T358" s="1" t="b">
        <v>0</v>
      </c>
      <c r="U358" s="1" t="b">
        <v>0</v>
      </c>
      <c r="V358" s="1" t="b">
        <v>0</v>
      </c>
      <c r="W358" s="1" t="s">
        <v>0</v>
      </c>
      <c r="X358" s="1" t="s">
        <v>0</v>
      </c>
      <c r="Y358" s="1" t="b">
        <v>0</v>
      </c>
      <c r="Z358" s="1"/>
      <c r="AA358" s="1"/>
    </row>
    <row r="359" spans="1:27" x14ac:dyDescent="0.2">
      <c r="A359" s="1" t="s">
        <v>15</v>
      </c>
      <c r="B359" s="1">
        <v>5</v>
      </c>
      <c r="C359" s="1">
        <v>91</v>
      </c>
      <c r="D359" s="1">
        <v>0.90322580600000002</v>
      </c>
      <c r="E359" s="1">
        <v>1</v>
      </c>
      <c r="F359" s="1">
        <v>247.2814012</v>
      </c>
      <c r="G359" s="1">
        <v>0</v>
      </c>
      <c r="H359" s="1">
        <v>91</v>
      </c>
      <c r="I359" s="1">
        <v>6</v>
      </c>
      <c r="J359" s="1">
        <v>2912</v>
      </c>
      <c r="K359" s="1">
        <v>485.33333329999999</v>
      </c>
      <c r="L359" s="1">
        <v>5.8331191999999997E-2</v>
      </c>
      <c r="M359" s="1">
        <v>0</v>
      </c>
      <c r="N359" s="1">
        <v>5.8331191999999997E-2</v>
      </c>
      <c r="O359" s="1">
        <v>-4</v>
      </c>
      <c r="P359" s="1" t="s">
        <v>6</v>
      </c>
      <c r="Q359" s="1">
        <v>3600</v>
      </c>
      <c r="R359" s="1">
        <v>89</v>
      </c>
      <c r="S359" s="1">
        <v>0</v>
      </c>
      <c r="T359" s="1" t="b">
        <v>0</v>
      </c>
      <c r="U359" s="1" t="b">
        <v>0</v>
      </c>
      <c r="V359" s="1" t="b">
        <v>0</v>
      </c>
      <c r="W359" s="1" t="s">
        <v>0</v>
      </c>
      <c r="X359" s="1" t="s">
        <v>0</v>
      </c>
      <c r="Y359" s="1" t="b">
        <v>0</v>
      </c>
      <c r="Z359" s="1"/>
      <c r="AA359" s="1"/>
    </row>
    <row r="360" spans="1:27" x14ac:dyDescent="0.2">
      <c r="A360" s="1" t="s">
        <v>15</v>
      </c>
      <c r="B360" s="1">
        <v>5</v>
      </c>
      <c r="C360" s="1">
        <v>91</v>
      </c>
      <c r="D360" s="1">
        <v>0.87096774200000004</v>
      </c>
      <c r="E360" s="1">
        <v>1</v>
      </c>
      <c r="F360" s="1">
        <v>134.66314009999999</v>
      </c>
      <c r="G360" s="1">
        <v>0</v>
      </c>
      <c r="H360" s="1">
        <v>91</v>
      </c>
      <c r="I360" s="1">
        <v>5</v>
      </c>
      <c r="J360" s="1">
        <v>2912</v>
      </c>
      <c r="K360" s="1">
        <v>582.4</v>
      </c>
      <c r="L360" s="1">
        <v>5.6125105000000002E-2</v>
      </c>
      <c r="M360" s="1">
        <v>0</v>
      </c>
      <c r="N360" s="1">
        <v>5.6125105000000002E-2</v>
      </c>
      <c r="O360" s="1">
        <v>-4</v>
      </c>
      <c r="P360" s="1" t="s">
        <v>6</v>
      </c>
      <c r="Q360" s="1">
        <v>3600</v>
      </c>
      <c r="R360" s="1">
        <v>42</v>
      </c>
      <c r="S360" s="1">
        <v>0</v>
      </c>
      <c r="T360" s="1" t="b">
        <v>0</v>
      </c>
      <c r="U360" s="1" t="b">
        <v>0</v>
      </c>
      <c r="V360" s="1" t="b">
        <v>0</v>
      </c>
      <c r="W360" s="1" t="s">
        <v>0</v>
      </c>
      <c r="X360" s="1" t="s">
        <v>0</v>
      </c>
      <c r="Y360" s="1" t="b">
        <v>0</v>
      </c>
      <c r="Z360" s="1"/>
      <c r="AA360" s="1"/>
    </row>
    <row r="361" spans="1:27" x14ac:dyDescent="0.2">
      <c r="A361" s="1" t="s">
        <v>15</v>
      </c>
      <c r="B361" s="1">
        <v>5</v>
      </c>
      <c r="C361" s="1">
        <v>91</v>
      </c>
      <c r="D361" s="1">
        <v>0.87096774200000004</v>
      </c>
      <c r="E361" s="1">
        <v>1</v>
      </c>
      <c r="F361" s="1">
        <v>38.371331929999997</v>
      </c>
      <c r="G361" s="1">
        <v>0</v>
      </c>
      <c r="H361" s="1">
        <v>91</v>
      </c>
      <c r="I361" s="1">
        <v>5</v>
      </c>
      <c r="J361" s="1">
        <v>2912</v>
      </c>
      <c r="K361" s="1">
        <v>582.4</v>
      </c>
      <c r="L361" s="1">
        <v>5.6698757000000002E-2</v>
      </c>
      <c r="M361" s="1">
        <v>0</v>
      </c>
      <c r="N361" s="1">
        <v>5.6698757000000002E-2</v>
      </c>
      <c r="O361" s="1">
        <v>-4</v>
      </c>
      <c r="P361" s="1" t="s">
        <v>6</v>
      </c>
      <c r="Q361" s="1">
        <v>3600</v>
      </c>
      <c r="R361" s="1">
        <v>0</v>
      </c>
      <c r="S361" s="1">
        <v>0</v>
      </c>
      <c r="T361" s="1" t="b">
        <v>0</v>
      </c>
      <c r="U361" s="1" t="b">
        <v>0</v>
      </c>
      <c r="V361" s="1" t="b">
        <v>0</v>
      </c>
      <c r="W361" s="1" t="s">
        <v>0</v>
      </c>
      <c r="X361" s="1" t="s">
        <v>0</v>
      </c>
      <c r="Y361" s="1" t="b">
        <v>0</v>
      </c>
      <c r="Z361" s="1"/>
      <c r="AA361" s="1"/>
    </row>
    <row r="362" spans="1:27" x14ac:dyDescent="0.2">
      <c r="A362" s="1" t="s">
        <v>15</v>
      </c>
      <c r="B362" s="1">
        <v>2</v>
      </c>
      <c r="C362" s="1">
        <v>91</v>
      </c>
      <c r="D362" s="1">
        <v>1</v>
      </c>
      <c r="E362" s="1">
        <v>0.91208791199999995</v>
      </c>
      <c r="F362" s="1">
        <v>0.55939698199999999</v>
      </c>
      <c r="G362" s="1">
        <v>0</v>
      </c>
      <c r="H362" s="1">
        <v>83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 t="s">
        <v>7</v>
      </c>
      <c r="Q362" s="1">
        <v>3600</v>
      </c>
      <c r="R362" s="1">
        <v>138</v>
      </c>
      <c r="S362" s="1">
        <v>0</v>
      </c>
      <c r="T362" s="1" t="b">
        <v>0</v>
      </c>
      <c r="U362" s="1" t="b">
        <v>0</v>
      </c>
      <c r="V362" s="1" t="b">
        <v>0</v>
      </c>
      <c r="W362" s="1" t="s">
        <v>0</v>
      </c>
      <c r="X362" s="1" t="s">
        <v>0</v>
      </c>
      <c r="Y362" s="1" t="b">
        <v>0</v>
      </c>
      <c r="Z362" s="1"/>
      <c r="AA362" s="1"/>
    </row>
    <row r="363" spans="1:27" x14ac:dyDescent="0.2">
      <c r="A363" s="1" t="s">
        <v>15</v>
      </c>
      <c r="B363" s="1">
        <v>2</v>
      </c>
      <c r="C363" s="1">
        <v>91</v>
      </c>
      <c r="D363" s="1">
        <v>0.90322580600000002</v>
      </c>
      <c r="E363" s="1">
        <v>0.94505494499999998</v>
      </c>
      <c r="F363" s="1">
        <v>0.48090791700000002</v>
      </c>
      <c r="G363" s="1">
        <v>0</v>
      </c>
      <c r="H363" s="1">
        <v>86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 t="s">
        <v>7</v>
      </c>
      <c r="Q363" s="1">
        <v>3600</v>
      </c>
      <c r="R363" s="1">
        <v>15</v>
      </c>
      <c r="S363" s="1">
        <v>0</v>
      </c>
      <c r="T363" s="1" t="b">
        <v>0</v>
      </c>
      <c r="U363" s="1" t="b">
        <v>0</v>
      </c>
      <c r="V363" s="1" t="b">
        <v>0</v>
      </c>
      <c r="W363" s="1" t="s">
        <v>0</v>
      </c>
      <c r="X363" s="1" t="s">
        <v>0</v>
      </c>
      <c r="Y363" s="1" t="b">
        <v>0</v>
      </c>
      <c r="Z363" s="1"/>
      <c r="AA363" s="1"/>
    </row>
    <row r="364" spans="1:27" x14ac:dyDescent="0.2">
      <c r="A364" s="1" t="s">
        <v>15</v>
      </c>
      <c r="B364" s="1">
        <v>2</v>
      </c>
      <c r="C364" s="1">
        <v>91</v>
      </c>
      <c r="D364" s="1">
        <v>0.93548387099999997</v>
      </c>
      <c r="E364" s="1">
        <v>0.93406593400000004</v>
      </c>
      <c r="F364" s="1">
        <v>0.548443079</v>
      </c>
      <c r="G364" s="1">
        <v>0</v>
      </c>
      <c r="H364" s="1">
        <v>85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 t="s">
        <v>7</v>
      </c>
      <c r="Q364" s="1">
        <v>3600</v>
      </c>
      <c r="R364" s="1">
        <v>89</v>
      </c>
      <c r="S364" s="1">
        <v>0</v>
      </c>
      <c r="T364" s="1" t="b">
        <v>0</v>
      </c>
      <c r="U364" s="1" t="b">
        <v>0</v>
      </c>
      <c r="V364" s="1" t="b">
        <v>0</v>
      </c>
      <c r="W364" s="1" t="s">
        <v>0</v>
      </c>
      <c r="X364" s="1" t="s">
        <v>0</v>
      </c>
      <c r="Y364" s="1" t="b">
        <v>0</v>
      </c>
      <c r="Z364" s="1"/>
      <c r="AA364" s="1"/>
    </row>
    <row r="365" spans="1:27" x14ac:dyDescent="0.2">
      <c r="A365" s="1" t="s">
        <v>15</v>
      </c>
      <c r="B365" s="1">
        <v>2</v>
      </c>
      <c r="C365" s="1">
        <v>91</v>
      </c>
      <c r="D365" s="1">
        <v>1</v>
      </c>
      <c r="E365" s="1">
        <v>0.91208791199999995</v>
      </c>
      <c r="F365" s="1">
        <v>0.53050994900000004</v>
      </c>
      <c r="G365" s="1">
        <v>0</v>
      </c>
      <c r="H365" s="1">
        <v>83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 t="s">
        <v>7</v>
      </c>
      <c r="Q365" s="1">
        <v>3600</v>
      </c>
      <c r="R365" s="1">
        <v>42</v>
      </c>
      <c r="S365" s="1">
        <v>0</v>
      </c>
      <c r="T365" s="1" t="b">
        <v>0</v>
      </c>
      <c r="U365" s="1" t="b">
        <v>0</v>
      </c>
      <c r="V365" s="1" t="b">
        <v>0</v>
      </c>
      <c r="W365" s="1" t="s">
        <v>0</v>
      </c>
      <c r="X365" s="1" t="s">
        <v>0</v>
      </c>
      <c r="Y365" s="1" t="b">
        <v>0</v>
      </c>
      <c r="Z365" s="1"/>
      <c r="AA365" s="1"/>
    </row>
    <row r="366" spans="1:27" x14ac:dyDescent="0.2">
      <c r="A366" s="1" t="s">
        <v>15</v>
      </c>
      <c r="B366" s="1">
        <v>2</v>
      </c>
      <c r="C366" s="1">
        <v>91</v>
      </c>
      <c r="D366" s="1">
        <v>0.87096774200000004</v>
      </c>
      <c r="E366" s="1">
        <v>0.95604395600000003</v>
      </c>
      <c r="F366" s="1">
        <v>0.68869900699999997</v>
      </c>
      <c r="G366" s="1">
        <v>0</v>
      </c>
      <c r="H366" s="1">
        <v>87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 t="s">
        <v>7</v>
      </c>
      <c r="Q366" s="1">
        <v>3600</v>
      </c>
      <c r="R366" s="1">
        <v>0</v>
      </c>
      <c r="S366" s="1">
        <v>0</v>
      </c>
      <c r="T366" s="1" t="b">
        <v>0</v>
      </c>
      <c r="U366" s="1" t="b">
        <v>0</v>
      </c>
      <c r="V366" s="1" t="b">
        <v>0</v>
      </c>
      <c r="W366" s="1" t="s">
        <v>0</v>
      </c>
      <c r="X366" s="1" t="s">
        <v>0</v>
      </c>
      <c r="Y366" s="1" t="b">
        <v>0</v>
      </c>
      <c r="Z366" s="1"/>
      <c r="AA366" s="1"/>
    </row>
    <row r="367" spans="1:27" x14ac:dyDescent="0.2">
      <c r="A367" s="1" t="s">
        <v>15</v>
      </c>
      <c r="B367" s="1">
        <v>3</v>
      </c>
      <c r="C367" s="1">
        <v>91</v>
      </c>
      <c r="D367" s="1">
        <v>1</v>
      </c>
      <c r="E367" s="1">
        <v>0.93406593400000004</v>
      </c>
      <c r="F367" s="1">
        <v>161.7379181</v>
      </c>
      <c r="G367" s="1">
        <v>0</v>
      </c>
      <c r="H367" s="1">
        <v>85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 t="s">
        <v>7</v>
      </c>
      <c r="Q367" s="1">
        <v>3600</v>
      </c>
      <c r="R367" s="1">
        <v>138</v>
      </c>
      <c r="S367" s="1">
        <v>0</v>
      </c>
      <c r="T367" s="1" t="b">
        <v>0</v>
      </c>
      <c r="U367" s="1" t="b">
        <v>0</v>
      </c>
      <c r="V367" s="1" t="b">
        <v>0</v>
      </c>
      <c r="W367" s="1" t="s">
        <v>0</v>
      </c>
      <c r="X367" s="1" t="s">
        <v>0</v>
      </c>
      <c r="Y367" s="1" t="b">
        <v>0</v>
      </c>
      <c r="Z367" s="1"/>
      <c r="AA367" s="1"/>
    </row>
    <row r="368" spans="1:27" x14ac:dyDescent="0.2">
      <c r="A368" s="1" t="s">
        <v>15</v>
      </c>
      <c r="B368" s="1">
        <v>3</v>
      </c>
      <c r="C368" s="1">
        <v>91</v>
      </c>
      <c r="D368" s="1">
        <v>0.90322580600000002</v>
      </c>
      <c r="E368" s="1">
        <v>0.96703296699999997</v>
      </c>
      <c r="F368" s="1">
        <v>45.89422107</v>
      </c>
      <c r="G368" s="1">
        <v>0</v>
      </c>
      <c r="H368" s="1">
        <v>88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 t="s">
        <v>7</v>
      </c>
      <c r="Q368" s="1">
        <v>3600</v>
      </c>
      <c r="R368" s="1">
        <v>15</v>
      </c>
      <c r="S368" s="1">
        <v>0</v>
      </c>
      <c r="T368" s="1" t="b">
        <v>0</v>
      </c>
      <c r="U368" s="1" t="b">
        <v>0</v>
      </c>
      <c r="V368" s="1" t="b">
        <v>0</v>
      </c>
      <c r="W368" s="1" t="s">
        <v>0</v>
      </c>
      <c r="X368" s="1" t="s">
        <v>0</v>
      </c>
      <c r="Y368" s="1" t="b">
        <v>0</v>
      </c>
      <c r="Z368" s="1"/>
      <c r="AA368" s="1"/>
    </row>
    <row r="369" spans="1:27" x14ac:dyDescent="0.2">
      <c r="A369" s="1" t="s">
        <v>15</v>
      </c>
      <c r="B369" s="1">
        <v>3</v>
      </c>
      <c r="C369" s="1">
        <v>91</v>
      </c>
      <c r="D369" s="1">
        <v>0.90322580600000002</v>
      </c>
      <c r="E369" s="1">
        <v>0.94505494499999998</v>
      </c>
      <c r="F369" s="1">
        <v>76.276350980000004</v>
      </c>
      <c r="G369" s="1">
        <v>0</v>
      </c>
      <c r="H369" s="1">
        <v>86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 t="s">
        <v>7</v>
      </c>
      <c r="Q369" s="1">
        <v>3600</v>
      </c>
      <c r="R369" s="1">
        <v>89</v>
      </c>
      <c r="S369" s="1">
        <v>0</v>
      </c>
      <c r="T369" s="1" t="b">
        <v>0</v>
      </c>
      <c r="U369" s="1" t="b">
        <v>0</v>
      </c>
      <c r="V369" s="1" t="b">
        <v>0</v>
      </c>
      <c r="W369" s="1" t="s">
        <v>0</v>
      </c>
      <c r="X369" s="1" t="s">
        <v>0</v>
      </c>
      <c r="Y369" s="1" t="b">
        <v>0</v>
      </c>
      <c r="Z369" s="1"/>
      <c r="AA369" s="1"/>
    </row>
    <row r="370" spans="1:27" x14ac:dyDescent="0.2">
      <c r="A370" s="1" t="s">
        <v>15</v>
      </c>
      <c r="B370" s="1">
        <v>3</v>
      </c>
      <c r="C370" s="1">
        <v>91</v>
      </c>
      <c r="D370" s="1">
        <v>0.96774193500000005</v>
      </c>
      <c r="E370" s="1">
        <v>0.94505494499999998</v>
      </c>
      <c r="F370" s="1">
        <v>59.344208960000003</v>
      </c>
      <c r="G370" s="1">
        <v>0</v>
      </c>
      <c r="H370" s="1">
        <v>86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 t="s">
        <v>7</v>
      </c>
      <c r="Q370" s="1">
        <v>3600</v>
      </c>
      <c r="R370" s="1">
        <v>42</v>
      </c>
      <c r="S370" s="1">
        <v>0</v>
      </c>
      <c r="T370" s="1" t="b">
        <v>0</v>
      </c>
      <c r="U370" s="1" t="b">
        <v>0</v>
      </c>
      <c r="V370" s="1" t="b">
        <v>0</v>
      </c>
      <c r="W370" s="1" t="s">
        <v>0</v>
      </c>
      <c r="X370" s="1" t="s">
        <v>0</v>
      </c>
      <c r="Y370" s="1" t="b">
        <v>0</v>
      </c>
      <c r="Z370" s="1"/>
      <c r="AA370" s="1"/>
    </row>
    <row r="371" spans="1:27" x14ac:dyDescent="0.2">
      <c r="A371" s="1" t="s">
        <v>15</v>
      </c>
      <c r="B371" s="1">
        <v>3</v>
      </c>
      <c r="C371" s="1">
        <v>91</v>
      </c>
      <c r="D371" s="1">
        <v>0.83870967699999999</v>
      </c>
      <c r="E371" s="1">
        <v>0.97802197800000001</v>
      </c>
      <c r="F371" s="1">
        <v>60.45022702</v>
      </c>
      <c r="G371" s="1">
        <v>0</v>
      </c>
      <c r="H371" s="1">
        <v>89</v>
      </c>
      <c r="I371" s="1">
        <v>0</v>
      </c>
      <c r="J371" s="1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 t="s">
        <v>7</v>
      </c>
      <c r="Q371" s="1">
        <v>3600</v>
      </c>
      <c r="R371" s="1">
        <v>0</v>
      </c>
      <c r="S371" s="1">
        <v>0</v>
      </c>
      <c r="T371" s="1" t="b">
        <v>0</v>
      </c>
      <c r="U371" s="1" t="b">
        <v>0</v>
      </c>
      <c r="V371" s="1" t="b">
        <v>0</v>
      </c>
      <c r="W371" s="1" t="s">
        <v>0</v>
      </c>
      <c r="X371" s="1" t="s">
        <v>0</v>
      </c>
      <c r="Y371" s="1" t="b">
        <v>0</v>
      </c>
      <c r="Z371" s="1"/>
      <c r="AA371" s="1"/>
    </row>
    <row r="372" spans="1:27" x14ac:dyDescent="0.2">
      <c r="A372" s="1" t="s">
        <v>15</v>
      </c>
      <c r="B372" s="1">
        <v>4</v>
      </c>
      <c r="C372" s="1">
        <v>91</v>
      </c>
      <c r="D372" s="1">
        <v>0.96774193500000005</v>
      </c>
      <c r="E372" s="1">
        <v>0.97802197800000001</v>
      </c>
      <c r="F372" s="1">
        <v>2026.5815459999999</v>
      </c>
      <c r="G372" s="1">
        <v>0</v>
      </c>
      <c r="H372" s="1">
        <v>89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 t="s">
        <v>7</v>
      </c>
      <c r="Q372" s="1">
        <v>3600</v>
      </c>
      <c r="R372" s="1">
        <v>138</v>
      </c>
      <c r="S372" s="1">
        <v>0</v>
      </c>
      <c r="T372" s="1" t="b">
        <v>0</v>
      </c>
      <c r="U372" s="1" t="b">
        <v>0</v>
      </c>
      <c r="V372" s="1" t="b">
        <v>0</v>
      </c>
      <c r="W372" s="1" t="s">
        <v>0</v>
      </c>
      <c r="X372" s="1" t="s">
        <v>0</v>
      </c>
      <c r="Y372" s="1" t="b">
        <v>0</v>
      </c>
      <c r="Z372" s="1"/>
      <c r="AA372" s="1"/>
    </row>
    <row r="373" spans="1:27" x14ac:dyDescent="0.2">
      <c r="A373" s="1" t="s">
        <v>15</v>
      </c>
      <c r="B373" s="1">
        <v>4</v>
      </c>
      <c r="C373" s="1">
        <v>91</v>
      </c>
      <c r="D373" s="1">
        <v>0.80645161300000001</v>
      </c>
      <c r="E373" s="1">
        <v>1</v>
      </c>
      <c r="F373" s="1">
        <v>193.90165999999999</v>
      </c>
      <c r="G373" s="1">
        <v>0</v>
      </c>
      <c r="H373" s="1">
        <v>91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 t="s">
        <v>7</v>
      </c>
      <c r="Q373" s="1">
        <v>3600</v>
      </c>
      <c r="R373" s="1">
        <v>15</v>
      </c>
      <c r="S373" s="1">
        <v>0</v>
      </c>
      <c r="T373" s="1" t="b">
        <v>0</v>
      </c>
      <c r="U373" s="1" t="b">
        <v>0</v>
      </c>
      <c r="V373" s="1" t="b">
        <v>0</v>
      </c>
      <c r="W373" s="1" t="s">
        <v>0</v>
      </c>
      <c r="X373" s="1" t="s">
        <v>0</v>
      </c>
      <c r="Y373" s="1" t="b">
        <v>0</v>
      </c>
      <c r="Z373" s="1"/>
      <c r="AA373" s="1"/>
    </row>
    <row r="374" spans="1:27" x14ac:dyDescent="0.2">
      <c r="A374" s="1" t="s">
        <v>15</v>
      </c>
      <c r="B374" s="1">
        <v>4</v>
      </c>
      <c r="C374" s="1">
        <v>91</v>
      </c>
      <c r="D374" s="1">
        <v>0.87096774200000004</v>
      </c>
      <c r="E374" s="1">
        <v>0.97802197800000001</v>
      </c>
      <c r="F374" s="1">
        <v>3166.944724</v>
      </c>
      <c r="G374" s="1">
        <v>0</v>
      </c>
      <c r="H374" s="1">
        <v>89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 t="s">
        <v>7</v>
      </c>
      <c r="Q374" s="1">
        <v>3600</v>
      </c>
      <c r="R374" s="1">
        <v>89</v>
      </c>
      <c r="S374" s="1">
        <v>0</v>
      </c>
      <c r="T374" s="1" t="b">
        <v>0</v>
      </c>
      <c r="U374" s="1" t="b">
        <v>0</v>
      </c>
      <c r="V374" s="1" t="b">
        <v>0</v>
      </c>
      <c r="W374" s="1" t="s">
        <v>0</v>
      </c>
      <c r="X374" s="1" t="s">
        <v>0</v>
      </c>
      <c r="Y374" s="1" t="b">
        <v>0</v>
      </c>
      <c r="Z374" s="1"/>
      <c r="AA374" s="1"/>
    </row>
    <row r="375" spans="1:27" x14ac:dyDescent="0.2">
      <c r="A375" s="1" t="s">
        <v>15</v>
      </c>
      <c r="B375" s="1">
        <v>4</v>
      </c>
      <c r="C375" s="1">
        <v>91</v>
      </c>
      <c r="D375" s="1">
        <v>0.87096774200000004</v>
      </c>
      <c r="E375" s="1">
        <v>0.97802197800000001</v>
      </c>
      <c r="F375" s="1">
        <v>3116.8024650000002</v>
      </c>
      <c r="G375" s="1">
        <v>0</v>
      </c>
      <c r="H375" s="1">
        <v>89</v>
      </c>
      <c r="I375" s="1">
        <v>0</v>
      </c>
      <c r="J375" s="1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 t="s">
        <v>7</v>
      </c>
      <c r="Q375" s="1">
        <v>3600</v>
      </c>
      <c r="R375" s="1">
        <v>42</v>
      </c>
      <c r="S375" s="1">
        <v>0</v>
      </c>
      <c r="T375" s="1" t="b">
        <v>0</v>
      </c>
      <c r="U375" s="1" t="b">
        <v>0</v>
      </c>
      <c r="V375" s="1" t="b">
        <v>0</v>
      </c>
      <c r="W375" s="1" t="s">
        <v>0</v>
      </c>
      <c r="X375" s="1" t="s">
        <v>0</v>
      </c>
      <c r="Y375" s="1" t="b">
        <v>0</v>
      </c>
      <c r="Z375" s="1"/>
      <c r="AA375" s="1"/>
    </row>
    <row r="376" spans="1:27" x14ac:dyDescent="0.2">
      <c r="A376" s="1" t="s">
        <v>15</v>
      </c>
      <c r="B376" s="1">
        <v>4</v>
      </c>
      <c r="C376" s="1">
        <v>91</v>
      </c>
      <c r="D376" s="1">
        <v>0.77419354799999995</v>
      </c>
      <c r="E376" s="1">
        <v>1</v>
      </c>
      <c r="F376" s="1">
        <v>164.97560720000001</v>
      </c>
      <c r="G376" s="1">
        <v>0</v>
      </c>
      <c r="H376" s="1">
        <v>91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 t="s">
        <v>7</v>
      </c>
      <c r="Q376" s="1">
        <v>3600</v>
      </c>
      <c r="R376" s="1">
        <v>0</v>
      </c>
      <c r="S376" s="1">
        <v>0</v>
      </c>
      <c r="T376" s="1" t="b">
        <v>0</v>
      </c>
      <c r="U376" s="1" t="b">
        <v>0</v>
      </c>
      <c r="V376" s="1" t="b">
        <v>0</v>
      </c>
      <c r="W376" s="1" t="s">
        <v>0</v>
      </c>
      <c r="X376" s="1" t="s">
        <v>0</v>
      </c>
      <c r="Y376" s="1" t="b">
        <v>0</v>
      </c>
      <c r="Z376" s="1"/>
      <c r="AA376" s="1"/>
    </row>
    <row r="377" spans="1:27" x14ac:dyDescent="0.2">
      <c r="A377" s="1" t="s">
        <v>15</v>
      </c>
      <c r="B377" s="1">
        <v>5</v>
      </c>
      <c r="C377" s="1">
        <v>91</v>
      </c>
      <c r="D377" s="1">
        <v>0.96774193500000005</v>
      </c>
      <c r="E377" s="1">
        <v>1</v>
      </c>
      <c r="F377" s="1">
        <v>163.15033099999999</v>
      </c>
      <c r="G377" s="1">
        <v>0</v>
      </c>
      <c r="H377" s="1">
        <v>91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 t="s">
        <v>7</v>
      </c>
      <c r="Q377" s="1">
        <v>3600</v>
      </c>
      <c r="R377" s="1">
        <v>138</v>
      </c>
      <c r="S377" s="1">
        <v>0</v>
      </c>
      <c r="T377" s="1" t="b">
        <v>0</v>
      </c>
      <c r="U377" s="1" t="b">
        <v>0</v>
      </c>
      <c r="V377" s="1" t="b">
        <v>0</v>
      </c>
      <c r="W377" s="1" t="s">
        <v>0</v>
      </c>
      <c r="X377" s="1" t="s">
        <v>0</v>
      </c>
      <c r="Y377" s="1" t="b">
        <v>0</v>
      </c>
      <c r="Z377" s="1"/>
      <c r="AA377" s="1"/>
    </row>
    <row r="378" spans="1:27" x14ac:dyDescent="0.2">
      <c r="A378" s="1" t="s">
        <v>15</v>
      </c>
      <c r="B378" s="1">
        <v>5</v>
      </c>
      <c r="C378" s="1">
        <v>91</v>
      </c>
      <c r="D378" s="1">
        <v>0.90322580600000002</v>
      </c>
      <c r="E378" s="1">
        <v>1</v>
      </c>
      <c r="F378" s="1">
        <v>81.082746029999996</v>
      </c>
      <c r="G378" s="1">
        <v>0</v>
      </c>
      <c r="H378" s="1">
        <v>91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 t="s">
        <v>7</v>
      </c>
      <c r="Q378" s="1">
        <v>3600</v>
      </c>
      <c r="R378" s="1">
        <v>15</v>
      </c>
      <c r="S378" s="1">
        <v>0</v>
      </c>
      <c r="T378" s="1" t="b">
        <v>0</v>
      </c>
      <c r="U378" s="1" t="b">
        <v>0</v>
      </c>
      <c r="V378" s="1" t="b">
        <v>0</v>
      </c>
      <c r="W378" s="1" t="s">
        <v>0</v>
      </c>
      <c r="X378" s="1" t="s">
        <v>0</v>
      </c>
      <c r="Y378" s="1" t="b">
        <v>0</v>
      </c>
      <c r="Z378" s="1"/>
      <c r="AA378" s="1"/>
    </row>
    <row r="379" spans="1:27" x14ac:dyDescent="0.2">
      <c r="A379" s="1" t="s">
        <v>15</v>
      </c>
      <c r="B379" s="1">
        <v>5</v>
      </c>
      <c r="C379" s="1">
        <v>91</v>
      </c>
      <c r="D379" s="1">
        <v>0.87096774200000004</v>
      </c>
      <c r="E379" s="1">
        <v>1</v>
      </c>
      <c r="F379" s="1">
        <v>127.9605269</v>
      </c>
      <c r="G379" s="1">
        <v>0</v>
      </c>
      <c r="H379" s="1">
        <v>91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 t="s">
        <v>7</v>
      </c>
      <c r="Q379" s="1">
        <v>3600</v>
      </c>
      <c r="R379" s="1">
        <v>89</v>
      </c>
      <c r="S379" s="1">
        <v>0</v>
      </c>
      <c r="T379" s="1" t="b">
        <v>0</v>
      </c>
      <c r="U379" s="1" t="b">
        <v>0</v>
      </c>
      <c r="V379" s="1" t="b">
        <v>0</v>
      </c>
      <c r="W379" s="1" t="s">
        <v>0</v>
      </c>
      <c r="X379" s="1" t="s">
        <v>0</v>
      </c>
      <c r="Y379" s="1" t="b">
        <v>0</v>
      </c>
      <c r="Z379" s="1"/>
      <c r="AA379" s="1"/>
    </row>
    <row r="380" spans="1:27" x14ac:dyDescent="0.2">
      <c r="A380" s="1" t="s">
        <v>15</v>
      </c>
      <c r="B380" s="1">
        <v>5</v>
      </c>
      <c r="C380" s="1">
        <v>91</v>
      </c>
      <c r="D380" s="1">
        <v>0.87096774200000004</v>
      </c>
      <c r="E380" s="1">
        <v>1</v>
      </c>
      <c r="F380" s="1">
        <v>226.99368100000001</v>
      </c>
      <c r="G380" s="1">
        <v>0</v>
      </c>
      <c r="H380" s="1">
        <v>91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 t="s">
        <v>7</v>
      </c>
      <c r="Q380" s="1">
        <v>3600</v>
      </c>
      <c r="R380" s="1">
        <v>42</v>
      </c>
      <c r="S380" s="1">
        <v>0</v>
      </c>
      <c r="T380" s="1" t="b">
        <v>0</v>
      </c>
      <c r="U380" s="1" t="b">
        <v>0</v>
      </c>
      <c r="V380" s="1" t="b">
        <v>0</v>
      </c>
      <c r="W380" s="1" t="s">
        <v>0</v>
      </c>
      <c r="X380" s="1" t="s">
        <v>0</v>
      </c>
      <c r="Y380" s="1" t="b">
        <v>0</v>
      </c>
      <c r="Z380" s="1"/>
      <c r="AA380" s="1"/>
    </row>
    <row r="381" spans="1:27" x14ac:dyDescent="0.2">
      <c r="A381" s="1" t="s">
        <v>15</v>
      </c>
      <c r="B381" s="1">
        <v>5</v>
      </c>
      <c r="C381" s="1">
        <v>91</v>
      </c>
      <c r="D381" s="1">
        <v>0.83870967699999999</v>
      </c>
      <c r="E381" s="1">
        <v>1</v>
      </c>
      <c r="F381" s="1">
        <v>14.949345109999999</v>
      </c>
      <c r="G381" s="1">
        <v>0</v>
      </c>
      <c r="H381" s="1">
        <v>91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 t="s">
        <v>7</v>
      </c>
      <c r="Q381" s="1">
        <v>3600</v>
      </c>
      <c r="R381" s="1">
        <v>0</v>
      </c>
      <c r="S381" s="1">
        <v>0</v>
      </c>
      <c r="T381" s="1" t="b">
        <v>0</v>
      </c>
      <c r="U381" s="1" t="b">
        <v>0</v>
      </c>
      <c r="V381" s="1" t="b">
        <v>0</v>
      </c>
      <c r="W381" s="1" t="s">
        <v>0</v>
      </c>
      <c r="X381" s="1" t="s">
        <v>0</v>
      </c>
      <c r="Y381" s="1" t="b">
        <v>0</v>
      </c>
      <c r="Z381" s="1"/>
      <c r="AA381" s="1"/>
    </row>
    <row r="382" spans="1:27" x14ac:dyDescent="0.2">
      <c r="A382" s="1" t="s">
        <v>15</v>
      </c>
      <c r="B382" s="1">
        <v>2</v>
      </c>
      <c r="C382" s="1">
        <v>91</v>
      </c>
      <c r="D382" s="1">
        <v>1</v>
      </c>
      <c r="E382" s="1">
        <v>0.91208791199999995</v>
      </c>
      <c r="F382" s="1">
        <v>1.438666105</v>
      </c>
      <c r="G382" s="1">
        <v>0</v>
      </c>
      <c r="H382" s="1">
        <v>83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 t="s">
        <v>8</v>
      </c>
      <c r="Q382" s="1">
        <v>3600</v>
      </c>
      <c r="R382" s="1">
        <v>138</v>
      </c>
      <c r="S382" s="1">
        <v>0</v>
      </c>
      <c r="T382" s="1" t="b">
        <v>0</v>
      </c>
      <c r="U382" s="1" t="b">
        <v>0</v>
      </c>
      <c r="V382" s="1" t="b">
        <v>0</v>
      </c>
      <c r="W382" s="1" t="s">
        <v>0</v>
      </c>
      <c r="X382" s="1" t="s">
        <v>0</v>
      </c>
      <c r="Y382" s="1" t="b">
        <v>0</v>
      </c>
      <c r="Z382" s="1"/>
      <c r="AA382" s="1"/>
    </row>
    <row r="383" spans="1:27" x14ac:dyDescent="0.2">
      <c r="A383" s="1" t="s">
        <v>15</v>
      </c>
      <c r="B383" s="1">
        <v>2</v>
      </c>
      <c r="C383" s="1">
        <v>91</v>
      </c>
      <c r="D383" s="1">
        <v>0.90322580600000002</v>
      </c>
      <c r="E383" s="1">
        <v>0.94505494499999998</v>
      </c>
      <c r="F383" s="1">
        <v>1.065597057</v>
      </c>
      <c r="G383" s="1">
        <v>0</v>
      </c>
      <c r="H383" s="1">
        <v>86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 t="s">
        <v>8</v>
      </c>
      <c r="Q383" s="1">
        <v>3600</v>
      </c>
      <c r="R383" s="1">
        <v>15</v>
      </c>
      <c r="S383" s="1">
        <v>0</v>
      </c>
      <c r="T383" s="1" t="b">
        <v>0</v>
      </c>
      <c r="U383" s="1" t="b">
        <v>0</v>
      </c>
      <c r="V383" s="1" t="b">
        <v>0</v>
      </c>
      <c r="W383" s="1" t="s">
        <v>0</v>
      </c>
      <c r="X383" s="1" t="s">
        <v>0</v>
      </c>
      <c r="Y383" s="1" t="b">
        <v>0</v>
      </c>
      <c r="Z383" s="1"/>
      <c r="AA383" s="1"/>
    </row>
    <row r="384" spans="1:27" x14ac:dyDescent="0.2">
      <c r="A384" s="1" t="s">
        <v>15</v>
      </c>
      <c r="B384" s="1">
        <v>2</v>
      </c>
      <c r="C384" s="1">
        <v>91</v>
      </c>
      <c r="D384" s="1">
        <v>0.93548387099999997</v>
      </c>
      <c r="E384" s="1">
        <v>0.93406593400000004</v>
      </c>
      <c r="F384" s="1">
        <v>1.3552989959999999</v>
      </c>
      <c r="G384" s="1">
        <v>0</v>
      </c>
      <c r="H384" s="1">
        <v>85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 t="s">
        <v>8</v>
      </c>
      <c r="Q384" s="1">
        <v>3600</v>
      </c>
      <c r="R384" s="1">
        <v>89</v>
      </c>
      <c r="S384" s="1">
        <v>0</v>
      </c>
      <c r="T384" s="1" t="b">
        <v>0</v>
      </c>
      <c r="U384" s="1" t="b">
        <v>0</v>
      </c>
      <c r="V384" s="1" t="b">
        <v>0</v>
      </c>
      <c r="W384" s="1" t="s">
        <v>0</v>
      </c>
      <c r="X384" s="1" t="s">
        <v>0</v>
      </c>
      <c r="Y384" s="1" t="b">
        <v>0</v>
      </c>
      <c r="Z384" s="1"/>
      <c r="AA384" s="1"/>
    </row>
    <row r="385" spans="1:27" x14ac:dyDescent="0.2">
      <c r="A385" s="1" t="s">
        <v>15</v>
      </c>
      <c r="B385" s="1">
        <v>2</v>
      </c>
      <c r="C385" s="1">
        <v>91</v>
      </c>
      <c r="D385" s="1">
        <v>1</v>
      </c>
      <c r="E385" s="1">
        <v>0.91208791199999995</v>
      </c>
      <c r="F385" s="1">
        <v>1.382019997</v>
      </c>
      <c r="G385" s="1">
        <v>0</v>
      </c>
      <c r="H385" s="1">
        <v>83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 t="s">
        <v>8</v>
      </c>
      <c r="Q385" s="1">
        <v>3600</v>
      </c>
      <c r="R385" s="1">
        <v>42</v>
      </c>
      <c r="S385" s="1">
        <v>0</v>
      </c>
      <c r="T385" s="1" t="b">
        <v>0</v>
      </c>
      <c r="U385" s="1" t="b">
        <v>0</v>
      </c>
      <c r="V385" s="1" t="b">
        <v>0</v>
      </c>
      <c r="W385" s="1" t="s">
        <v>0</v>
      </c>
      <c r="X385" s="1" t="s">
        <v>0</v>
      </c>
      <c r="Y385" s="1" t="b">
        <v>0</v>
      </c>
      <c r="Z385" s="1"/>
      <c r="AA385" s="1"/>
    </row>
    <row r="386" spans="1:27" x14ac:dyDescent="0.2">
      <c r="A386" s="1" t="s">
        <v>15</v>
      </c>
      <c r="B386" s="1">
        <v>2</v>
      </c>
      <c r="C386" s="1">
        <v>91</v>
      </c>
      <c r="D386" s="1">
        <v>0.87096774200000004</v>
      </c>
      <c r="E386" s="1">
        <v>0.95604395600000003</v>
      </c>
      <c r="F386" s="1">
        <v>1.1599569320000001</v>
      </c>
      <c r="G386" s="1">
        <v>0</v>
      </c>
      <c r="H386" s="1">
        <v>87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 t="s">
        <v>8</v>
      </c>
      <c r="Q386" s="1">
        <v>3600</v>
      </c>
      <c r="R386" s="1">
        <v>0</v>
      </c>
      <c r="S386" s="1">
        <v>0</v>
      </c>
      <c r="T386" s="1" t="b">
        <v>0</v>
      </c>
      <c r="U386" s="1" t="b">
        <v>0</v>
      </c>
      <c r="V386" s="1" t="b">
        <v>0</v>
      </c>
      <c r="W386" s="1" t="s">
        <v>0</v>
      </c>
      <c r="X386" s="1" t="s">
        <v>0</v>
      </c>
      <c r="Y386" s="1" t="b">
        <v>0</v>
      </c>
      <c r="Z386" s="1"/>
      <c r="AA386" s="1"/>
    </row>
    <row r="387" spans="1:27" x14ac:dyDescent="0.2">
      <c r="A387" s="1" t="s">
        <v>15</v>
      </c>
      <c r="B387" s="1">
        <v>3</v>
      </c>
      <c r="C387" s="1">
        <v>91</v>
      </c>
      <c r="D387" s="1">
        <v>1</v>
      </c>
      <c r="E387" s="1">
        <v>0.93406593400000004</v>
      </c>
      <c r="F387" s="1">
        <v>69.402780059999998</v>
      </c>
      <c r="G387" s="1">
        <v>0</v>
      </c>
      <c r="H387" s="1">
        <v>85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 t="s">
        <v>8</v>
      </c>
      <c r="Q387" s="1">
        <v>3600</v>
      </c>
      <c r="R387" s="1">
        <v>138</v>
      </c>
      <c r="S387" s="1">
        <v>0</v>
      </c>
      <c r="T387" s="1" t="b">
        <v>0</v>
      </c>
      <c r="U387" s="1" t="b">
        <v>0</v>
      </c>
      <c r="V387" s="1" t="b">
        <v>0</v>
      </c>
      <c r="W387" s="1" t="s">
        <v>0</v>
      </c>
      <c r="X387" s="1" t="s">
        <v>0</v>
      </c>
      <c r="Y387" s="1" t="b">
        <v>0</v>
      </c>
      <c r="Z387" s="1"/>
      <c r="AA387" s="1"/>
    </row>
    <row r="388" spans="1:27" x14ac:dyDescent="0.2">
      <c r="A388" s="1" t="s">
        <v>15</v>
      </c>
      <c r="B388" s="1">
        <v>3</v>
      </c>
      <c r="C388" s="1">
        <v>91</v>
      </c>
      <c r="D388" s="1">
        <v>0.90322580600000002</v>
      </c>
      <c r="E388" s="1">
        <v>0.96703296699999997</v>
      </c>
      <c r="F388" s="1">
        <v>45.607378009999998</v>
      </c>
      <c r="G388" s="1">
        <v>0</v>
      </c>
      <c r="H388" s="1">
        <v>88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 t="s">
        <v>8</v>
      </c>
      <c r="Q388" s="1">
        <v>3600</v>
      </c>
      <c r="R388" s="1">
        <v>15</v>
      </c>
      <c r="S388" s="1">
        <v>0</v>
      </c>
      <c r="T388" s="1" t="b">
        <v>0</v>
      </c>
      <c r="U388" s="1" t="b">
        <v>0</v>
      </c>
      <c r="V388" s="1" t="b">
        <v>0</v>
      </c>
      <c r="W388" s="1" t="s">
        <v>0</v>
      </c>
      <c r="X388" s="1" t="s">
        <v>0</v>
      </c>
      <c r="Y388" s="1" t="b">
        <v>0</v>
      </c>
      <c r="Z388" s="1"/>
      <c r="AA388" s="1"/>
    </row>
    <row r="389" spans="1:27" x14ac:dyDescent="0.2">
      <c r="A389" s="1" t="s">
        <v>15</v>
      </c>
      <c r="B389" s="1">
        <v>3</v>
      </c>
      <c r="C389" s="1">
        <v>91</v>
      </c>
      <c r="D389" s="1">
        <v>0.93548387099999997</v>
      </c>
      <c r="E389" s="1">
        <v>0.94505494499999998</v>
      </c>
      <c r="F389" s="1">
        <v>161.87095500000001</v>
      </c>
      <c r="G389" s="1">
        <v>0</v>
      </c>
      <c r="H389" s="1">
        <v>86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 t="s">
        <v>8</v>
      </c>
      <c r="Q389" s="1">
        <v>3600</v>
      </c>
      <c r="R389" s="1">
        <v>89</v>
      </c>
      <c r="S389" s="1">
        <v>0</v>
      </c>
      <c r="T389" s="1" t="b">
        <v>0</v>
      </c>
      <c r="U389" s="1" t="b">
        <v>0</v>
      </c>
      <c r="V389" s="1" t="b">
        <v>0</v>
      </c>
      <c r="W389" s="1" t="s">
        <v>0</v>
      </c>
      <c r="X389" s="1" t="s">
        <v>0</v>
      </c>
      <c r="Y389" s="1" t="b">
        <v>0</v>
      </c>
      <c r="Z389" s="1"/>
      <c r="AA389" s="1"/>
    </row>
    <row r="390" spans="1:27" x14ac:dyDescent="0.2">
      <c r="A390" s="1" t="s">
        <v>15</v>
      </c>
      <c r="B390" s="1">
        <v>3</v>
      </c>
      <c r="C390" s="1">
        <v>91</v>
      </c>
      <c r="D390" s="1">
        <v>0.96774193500000005</v>
      </c>
      <c r="E390" s="1">
        <v>0.94505494499999998</v>
      </c>
      <c r="F390" s="1">
        <v>236.95952819999999</v>
      </c>
      <c r="G390" s="1">
        <v>0</v>
      </c>
      <c r="H390" s="1">
        <v>86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 t="s">
        <v>8</v>
      </c>
      <c r="Q390" s="1">
        <v>3600</v>
      </c>
      <c r="R390" s="1">
        <v>42</v>
      </c>
      <c r="S390" s="1">
        <v>0</v>
      </c>
      <c r="T390" s="1" t="b">
        <v>0</v>
      </c>
      <c r="U390" s="1" t="b">
        <v>0</v>
      </c>
      <c r="V390" s="1" t="b">
        <v>0</v>
      </c>
      <c r="W390" s="1" t="s">
        <v>0</v>
      </c>
      <c r="X390" s="1" t="s">
        <v>0</v>
      </c>
      <c r="Y390" s="1" t="b">
        <v>0</v>
      </c>
      <c r="Z390" s="1"/>
      <c r="AA390" s="1"/>
    </row>
    <row r="391" spans="1:27" x14ac:dyDescent="0.2">
      <c r="A391" s="1" t="s">
        <v>15</v>
      </c>
      <c r="B391" s="1">
        <v>3</v>
      </c>
      <c r="C391" s="1">
        <v>91</v>
      </c>
      <c r="D391" s="1">
        <v>0.83870967699999999</v>
      </c>
      <c r="E391" s="1">
        <v>0.97802197800000001</v>
      </c>
      <c r="F391" s="1">
        <v>59.798238040000001</v>
      </c>
      <c r="G391" s="1">
        <v>0</v>
      </c>
      <c r="H391" s="1">
        <v>89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 t="s">
        <v>8</v>
      </c>
      <c r="Q391" s="1">
        <v>3600</v>
      </c>
      <c r="R391" s="1">
        <v>0</v>
      </c>
      <c r="S391" s="1">
        <v>0</v>
      </c>
      <c r="T391" s="1" t="b">
        <v>0</v>
      </c>
      <c r="U391" s="1" t="b">
        <v>0</v>
      </c>
      <c r="V391" s="1" t="b">
        <v>0</v>
      </c>
      <c r="W391" s="1" t="s">
        <v>0</v>
      </c>
      <c r="X391" s="1" t="s">
        <v>0</v>
      </c>
      <c r="Y391" s="1" t="b">
        <v>0</v>
      </c>
      <c r="Z391" s="1"/>
      <c r="AA391" s="1"/>
    </row>
    <row r="392" spans="1:27" x14ac:dyDescent="0.2">
      <c r="A392" s="1" t="s">
        <v>15</v>
      </c>
      <c r="B392" s="1">
        <v>4</v>
      </c>
      <c r="C392" s="1">
        <v>91</v>
      </c>
      <c r="D392" s="1">
        <v>0.96774193500000005</v>
      </c>
      <c r="E392" s="1">
        <v>0.97802197800000001</v>
      </c>
      <c r="F392" s="1">
        <v>3600.0053419999999</v>
      </c>
      <c r="G392" s="1">
        <v>1.1235955000000001E-2</v>
      </c>
      <c r="H392" s="1">
        <v>89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 t="s">
        <v>8</v>
      </c>
      <c r="Q392" s="1">
        <v>3600</v>
      </c>
      <c r="R392" s="1">
        <v>138</v>
      </c>
      <c r="S392" s="1">
        <v>0</v>
      </c>
      <c r="T392" s="1" t="b">
        <v>0</v>
      </c>
      <c r="U392" s="1" t="b">
        <v>0</v>
      </c>
      <c r="V392" s="1" t="b">
        <v>0</v>
      </c>
      <c r="W392" s="1" t="s">
        <v>0</v>
      </c>
      <c r="X392" s="1" t="s">
        <v>0</v>
      </c>
      <c r="Y392" s="1" t="b">
        <v>0</v>
      </c>
      <c r="Z392" s="1"/>
      <c r="AA392" s="1"/>
    </row>
    <row r="393" spans="1:27" x14ac:dyDescent="0.2">
      <c r="A393" s="1" t="s">
        <v>15</v>
      </c>
      <c r="B393" s="1">
        <v>4</v>
      </c>
      <c r="C393" s="1">
        <v>91</v>
      </c>
      <c r="D393" s="1">
        <v>0.83870967699999999</v>
      </c>
      <c r="E393" s="1">
        <v>1</v>
      </c>
      <c r="F393" s="1">
        <v>85.102658989999995</v>
      </c>
      <c r="G393" s="1">
        <v>0</v>
      </c>
      <c r="H393" s="1">
        <v>91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 t="s">
        <v>8</v>
      </c>
      <c r="Q393" s="1">
        <v>3600</v>
      </c>
      <c r="R393" s="1">
        <v>15</v>
      </c>
      <c r="S393" s="1">
        <v>0</v>
      </c>
      <c r="T393" s="1" t="b">
        <v>0</v>
      </c>
      <c r="U393" s="1" t="b">
        <v>0</v>
      </c>
      <c r="V393" s="1" t="b">
        <v>0</v>
      </c>
      <c r="W393" s="1" t="s">
        <v>0</v>
      </c>
      <c r="X393" s="1" t="s">
        <v>0</v>
      </c>
      <c r="Y393" s="1" t="b">
        <v>0</v>
      </c>
      <c r="Z393" s="1"/>
      <c r="AA393" s="1"/>
    </row>
    <row r="394" spans="1:27" x14ac:dyDescent="0.2">
      <c r="A394" s="1" t="s">
        <v>15</v>
      </c>
      <c r="B394" s="1">
        <v>4</v>
      </c>
      <c r="C394" s="1">
        <v>91</v>
      </c>
      <c r="D394" s="1">
        <v>0.90322580600000002</v>
      </c>
      <c r="E394" s="1">
        <v>0.97802197800000001</v>
      </c>
      <c r="F394" s="1">
        <v>3600.0055480000001</v>
      </c>
      <c r="G394" s="1">
        <v>1.1235955000000001E-2</v>
      </c>
      <c r="H394" s="1">
        <v>89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 t="s">
        <v>8</v>
      </c>
      <c r="Q394" s="1">
        <v>3600</v>
      </c>
      <c r="R394" s="1">
        <v>89</v>
      </c>
      <c r="S394" s="1">
        <v>0</v>
      </c>
      <c r="T394" s="1" t="b">
        <v>0</v>
      </c>
      <c r="U394" s="1" t="b">
        <v>0</v>
      </c>
      <c r="V394" s="1" t="b">
        <v>0</v>
      </c>
      <c r="W394" s="1" t="s">
        <v>0</v>
      </c>
      <c r="X394" s="1" t="s">
        <v>0</v>
      </c>
      <c r="Y394" s="1" t="b">
        <v>0</v>
      </c>
      <c r="Z394" s="1"/>
      <c r="AA394" s="1"/>
    </row>
    <row r="395" spans="1:27" x14ac:dyDescent="0.2">
      <c r="A395" s="1" t="s">
        <v>15</v>
      </c>
      <c r="B395" s="1">
        <v>4</v>
      </c>
      <c r="C395" s="1">
        <v>91</v>
      </c>
      <c r="D395" s="1">
        <v>0.90322580600000002</v>
      </c>
      <c r="E395" s="1">
        <v>0.97802197800000001</v>
      </c>
      <c r="F395" s="1">
        <v>3600.005533</v>
      </c>
      <c r="G395" s="1">
        <v>1.1235955000000001E-2</v>
      </c>
      <c r="H395" s="1">
        <v>89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 t="s">
        <v>8</v>
      </c>
      <c r="Q395" s="1">
        <v>3600</v>
      </c>
      <c r="R395" s="1">
        <v>42</v>
      </c>
      <c r="S395" s="1">
        <v>0</v>
      </c>
      <c r="T395" s="1" t="b">
        <v>0</v>
      </c>
      <c r="U395" s="1" t="b">
        <v>0</v>
      </c>
      <c r="V395" s="1" t="b">
        <v>0</v>
      </c>
      <c r="W395" s="1" t="s">
        <v>0</v>
      </c>
      <c r="X395" s="1" t="s">
        <v>0</v>
      </c>
      <c r="Y395" s="1" t="b">
        <v>0</v>
      </c>
      <c r="Z395" s="1"/>
      <c r="AA395" s="1"/>
    </row>
    <row r="396" spans="1:27" x14ac:dyDescent="0.2">
      <c r="A396" s="1" t="s">
        <v>15</v>
      </c>
      <c r="B396" s="1">
        <v>4</v>
      </c>
      <c r="C396" s="1">
        <v>91</v>
      </c>
      <c r="D396" s="1">
        <v>0.80645161300000001</v>
      </c>
      <c r="E396" s="1">
        <v>1</v>
      </c>
      <c r="F396" s="1">
        <v>46.972197059999999</v>
      </c>
      <c r="G396" s="1">
        <v>0</v>
      </c>
      <c r="H396" s="1">
        <v>91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 t="s">
        <v>8</v>
      </c>
      <c r="Q396" s="1">
        <v>3600</v>
      </c>
      <c r="R396" s="1">
        <v>0</v>
      </c>
      <c r="S396" s="1">
        <v>0</v>
      </c>
      <c r="T396" s="1" t="b">
        <v>0</v>
      </c>
      <c r="U396" s="1" t="b">
        <v>0</v>
      </c>
      <c r="V396" s="1" t="b">
        <v>0</v>
      </c>
      <c r="W396" s="1" t="s">
        <v>0</v>
      </c>
      <c r="X396" s="1" t="s">
        <v>0</v>
      </c>
      <c r="Y396" s="1" t="b">
        <v>0</v>
      </c>
      <c r="Z396" s="1"/>
      <c r="AA396" s="1"/>
    </row>
    <row r="397" spans="1:27" x14ac:dyDescent="0.2">
      <c r="A397" s="1" t="s">
        <v>15</v>
      </c>
      <c r="B397" s="1">
        <v>5</v>
      </c>
      <c r="C397" s="1">
        <v>91</v>
      </c>
      <c r="D397" s="1">
        <v>0.93548387099999997</v>
      </c>
      <c r="E397" s="1">
        <v>1</v>
      </c>
      <c r="F397" s="1">
        <v>1033.8414210000001</v>
      </c>
      <c r="G397" s="1">
        <v>0</v>
      </c>
      <c r="H397" s="1">
        <v>91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 t="s">
        <v>8</v>
      </c>
      <c r="Q397" s="1">
        <v>3600</v>
      </c>
      <c r="R397" s="1">
        <v>138</v>
      </c>
      <c r="S397" s="1">
        <v>0</v>
      </c>
      <c r="T397" s="1" t="b">
        <v>0</v>
      </c>
      <c r="U397" s="1" t="b">
        <v>0</v>
      </c>
      <c r="V397" s="1" t="b">
        <v>0</v>
      </c>
      <c r="W397" s="1" t="s">
        <v>0</v>
      </c>
      <c r="X397" s="1" t="s">
        <v>0</v>
      </c>
      <c r="Y397" s="1" t="b">
        <v>0</v>
      </c>
      <c r="Z397" s="1"/>
      <c r="AA397" s="1"/>
    </row>
    <row r="398" spans="1:27" x14ac:dyDescent="0.2">
      <c r="A398" s="1" t="s">
        <v>15</v>
      </c>
      <c r="B398" s="1">
        <v>5</v>
      </c>
      <c r="C398" s="1">
        <v>91</v>
      </c>
      <c r="D398" s="1">
        <v>0.77419354799999995</v>
      </c>
      <c r="E398" s="1">
        <v>1</v>
      </c>
      <c r="F398" s="1">
        <v>212.32379599999999</v>
      </c>
      <c r="G398" s="1">
        <v>0</v>
      </c>
      <c r="H398" s="1">
        <v>91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 t="s">
        <v>8</v>
      </c>
      <c r="Q398" s="1">
        <v>3600</v>
      </c>
      <c r="R398" s="1">
        <v>15</v>
      </c>
      <c r="S398" s="1">
        <v>0</v>
      </c>
      <c r="T398" s="1" t="b">
        <v>0</v>
      </c>
      <c r="U398" s="1" t="b">
        <v>0</v>
      </c>
      <c r="V398" s="1" t="b">
        <v>0</v>
      </c>
      <c r="W398" s="1" t="s">
        <v>0</v>
      </c>
      <c r="X398" s="1" t="s">
        <v>0</v>
      </c>
      <c r="Y398" s="1" t="b">
        <v>0</v>
      </c>
      <c r="Z398" s="1"/>
      <c r="AA398" s="1"/>
    </row>
    <row r="399" spans="1:27" x14ac:dyDescent="0.2">
      <c r="A399" s="1" t="s">
        <v>15</v>
      </c>
      <c r="B399" s="1">
        <v>5</v>
      </c>
      <c r="C399" s="1">
        <v>91</v>
      </c>
      <c r="D399" s="1">
        <v>0.93548387099999997</v>
      </c>
      <c r="E399" s="1">
        <v>1</v>
      </c>
      <c r="F399" s="1">
        <v>167.50443509999999</v>
      </c>
      <c r="G399" s="1">
        <v>0</v>
      </c>
      <c r="H399" s="1">
        <v>91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 t="s">
        <v>8</v>
      </c>
      <c r="Q399" s="1">
        <v>3600</v>
      </c>
      <c r="R399" s="1">
        <v>89</v>
      </c>
      <c r="S399" s="1">
        <v>0</v>
      </c>
      <c r="T399" s="1" t="b">
        <v>0</v>
      </c>
      <c r="U399" s="1" t="b">
        <v>0</v>
      </c>
      <c r="V399" s="1" t="b">
        <v>0</v>
      </c>
      <c r="W399" s="1" t="s">
        <v>0</v>
      </c>
      <c r="X399" s="1" t="s">
        <v>0</v>
      </c>
      <c r="Y399" s="1" t="b">
        <v>0</v>
      </c>
      <c r="Z399" s="1"/>
      <c r="AA399" s="1"/>
    </row>
    <row r="400" spans="1:27" x14ac:dyDescent="0.2">
      <c r="A400" s="1" t="s">
        <v>15</v>
      </c>
      <c r="B400" s="1">
        <v>5</v>
      </c>
      <c r="C400" s="1">
        <v>91</v>
      </c>
      <c r="D400" s="1">
        <v>0.90322580600000002</v>
      </c>
      <c r="E400" s="1">
        <v>1</v>
      </c>
      <c r="F400" s="1">
        <v>417.45763210000001</v>
      </c>
      <c r="G400" s="1">
        <v>0</v>
      </c>
      <c r="H400" s="1">
        <v>91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 t="s">
        <v>8</v>
      </c>
      <c r="Q400" s="1">
        <v>3600</v>
      </c>
      <c r="R400" s="1">
        <v>42</v>
      </c>
      <c r="S400" s="1">
        <v>0</v>
      </c>
      <c r="T400" s="1" t="b">
        <v>0</v>
      </c>
      <c r="U400" s="1" t="b">
        <v>0</v>
      </c>
      <c r="V400" s="1" t="b">
        <v>0</v>
      </c>
      <c r="W400" s="1" t="s">
        <v>0</v>
      </c>
      <c r="X400" s="1" t="s">
        <v>0</v>
      </c>
      <c r="Y400" s="1" t="b">
        <v>0</v>
      </c>
      <c r="Z400" s="1"/>
      <c r="AA400" s="1"/>
    </row>
    <row r="401" spans="1:27" x14ac:dyDescent="0.2">
      <c r="A401" s="1" t="s">
        <v>15</v>
      </c>
      <c r="B401" s="1">
        <v>5</v>
      </c>
      <c r="C401" s="1">
        <v>91</v>
      </c>
      <c r="D401" s="1">
        <v>0.83870967699999999</v>
      </c>
      <c r="E401" s="1">
        <v>1</v>
      </c>
      <c r="F401" s="1">
        <v>84.17668295</v>
      </c>
      <c r="G401" s="1">
        <v>0</v>
      </c>
      <c r="H401" s="1">
        <v>91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 t="s">
        <v>8</v>
      </c>
      <c r="Q401" s="1">
        <v>3600</v>
      </c>
      <c r="R401" s="1">
        <v>0</v>
      </c>
      <c r="S401" s="1">
        <v>0</v>
      </c>
      <c r="T401" s="1" t="b">
        <v>0</v>
      </c>
      <c r="U401" s="1" t="b">
        <v>0</v>
      </c>
      <c r="V401" s="1" t="b">
        <v>0</v>
      </c>
      <c r="W401" s="1" t="s">
        <v>0</v>
      </c>
      <c r="X401" s="1" t="s">
        <v>0</v>
      </c>
      <c r="Y401" s="1" t="b">
        <v>0</v>
      </c>
      <c r="Z401" s="1"/>
      <c r="AA401" s="1"/>
    </row>
    <row r="402" spans="1:27" x14ac:dyDescent="0.2">
      <c r="A402" s="1" t="s">
        <v>15</v>
      </c>
      <c r="B402" s="1">
        <v>2</v>
      </c>
      <c r="C402" s="1">
        <v>91</v>
      </c>
      <c r="D402" s="1">
        <v>1</v>
      </c>
      <c r="E402" s="1">
        <v>0.91208791199999995</v>
      </c>
      <c r="F402" s="1">
        <v>0.61030411699999998</v>
      </c>
      <c r="G402" s="1">
        <v>0</v>
      </c>
      <c r="H402" s="1">
        <v>83</v>
      </c>
      <c r="I402" s="1">
        <v>8</v>
      </c>
      <c r="J402" s="1">
        <v>546</v>
      </c>
      <c r="K402" s="1">
        <v>68.25</v>
      </c>
      <c r="L402" s="1">
        <v>9.8165289999999992E-3</v>
      </c>
      <c r="M402" s="1">
        <v>0</v>
      </c>
      <c r="N402" s="1">
        <v>9.8165289999999992E-3</v>
      </c>
      <c r="O402" s="1">
        <v>-4</v>
      </c>
      <c r="P402" s="1" t="s">
        <v>9</v>
      </c>
      <c r="Q402" s="1">
        <v>3600</v>
      </c>
      <c r="R402" s="1">
        <v>138</v>
      </c>
      <c r="S402" s="1">
        <v>0</v>
      </c>
      <c r="T402" s="1" t="b">
        <v>0</v>
      </c>
      <c r="U402" s="1" t="b">
        <v>0</v>
      </c>
      <c r="V402" s="1" t="b">
        <v>0</v>
      </c>
      <c r="W402" s="1" t="s">
        <v>0</v>
      </c>
      <c r="X402" s="1" t="s">
        <v>0</v>
      </c>
      <c r="Y402" s="1" t="b">
        <v>0</v>
      </c>
      <c r="Z402" s="1"/>
      <c r="AA402" s="1"/>
    </row>
    <row r="403" spans="1:27" x14ac:dyDescent="0.2">
      <c r="A403" s="1" t="s">
        <v>15</v>
      </c>
      <c r="B403" s="1">
        <v>2</v>
      </c>
      <c r="C403" s="1">
        <v>91</v>
      </c>
      <c r="D403" s="1">
        <v>0.90322580600000002</v>
      </c>
      <c r="E403" s="1">
        <v>0.94505494499999998</v>
      </c>
      <c r="F403" s="1">
        <v>0.48620295499999999</v>
      </c>
      <c r="G403" s="1">
        <v>0</v>
      </c>
      <c r="H403" s="1">
        <v>86</v>
      </c>
      <c r="I403" s="1">
        <v>6</v>
      </c>
      <c r="J403" s="1">
        <v>546</v>
      </c>
      <c r="K403" s="1">
        <v>91</v>
      </c>
      <c r="L403" s="1">
        <v>8.1860539999999999E-3</v>
      </c>
      <c r="M403" s="1">
        <v>0</v>
      </c>
      <c r="N403" s="1">
        <v>8.1860539999999999E-3</v>
      </c>
      <c r="O403" s="1">
        <v>-4</v>
      </c>
      <c r="P403" s="1" t="s">
        <v>9</v>
      </c>
      <c r="Q403" s="1">
        <v>3600</v>
      </c>
      <c r="R403" s="1">
        <v>15</v>
      </c>
      <c r="S403" s="1">
        <v>0</v>
      </c>
      <c r="T403" s="1" t="b">
        <v>0</v>
      </c>
      <c r="U403" s="1" t="b">
        <v>0</v>
      </c>
      <c r="V403" s="1" t="b">
        <v>0</v>
      </c>
      <c r="W403" s="1" t="s">
        <v>0</v>
      </c>
      <c r="X403" s="1" t="s">
        <v>0</v>
      </c>
      <c r="Y403" s="1" t="b">
        <v>0</v>
      </c>
      <c r="Z403" s="1"/>
      <c r="AA403" s="1"/>
    </row>
    <row r="404" spans="1:27" x14ac:dyDescent="0.2">
      <c r="A404" s="1" t="s">
        <v>15</v>
      </c>
      <c r="B404" s="1">
        <v>2</v>
      </c>
      <c r="C404" s="1">
        <v>91</v>
      </c>
      <c r="D404" s="1">
        <v>0.93548387099999997</v>
      </c>
      <c r="E404" s="1">
        <v>0.93406593400000004</v>
      </c>
      <c r="F404" s="1">
        <v>0.69849395800000003</v>
      </c>
      <c r="G404" s="1">
        <v>0</v>
      </c>
      <c r="H404" s="1">
        <v>85</v>
      </c>
      <c r="I404" s="1">
        <v>12</v>
      </c>
      <c r="J404" s="1">
        <v>546</v>
      </c>
      <c r="K404" s="1">
        <v>45.5</v>
      </c>
      <c r="L404" s="1">
        <v>1.2565951000000001E-2</v>
      </c>
      <c r="M404" s="1">
        <v>0</v>
      </c>
      <c r="N404" s="1">
        <v>1.2565951000000001E-2</v>
      </c>
      <c r="O404" s="1">
        <v>-4</v>
      </c>
      <c r="P404" s="1" t="s">
        <v>9</v>
      </c>
      <c r="Q404" s="1">
        <v>3600</v>
      </c>
      <c r="R404" s="1">
        <v>89</v>
      </c>
      <c r="S404" s="1">
        <v>0</v>
      </c>
      <c r="T404" s="1" t="b">
        <v>0</v>
      </c>
      <c r="U404" s="1" t="b">
        <v>0</v>
      </c>
      <c r="V404" s="1" t="b">
        <v>0</v>
      </c>
      <c r="W404" s="1" t="s">
        <v>0</v>
      </c>
      <c r="X404" s="1" t="s">
        <v>0</v>
      </c>
      <c r="Y404" s="1" t="b">
        <v>0</v>
      </c>
      <c r="Z404" s="1"/>
      <c r="AA404" s="1"/>
    </row>
    <row r="405" spans="1:27" x14ac:dyDescent="0.2">
      <c r="A405" s="1" t="s">
        <v>15</v>
      </c>
      <c r="B405" s="1">
        <v>2</v>
      </c>
      <c r="C405" s="1">
        <v>91</v>
      </c>
      <c r="D405" s="1">
        <v>1</v>
      </c>
      <c r="E405" s="1">
        <v>0.91208791199999995</v>
      </c>
      <c r="F405" s="1">
        <v>0.62314796400000005</v>
      </c>
      <c r="G405" s="1">
        <v>0</v>
      </c>
      <c r="H405" s="1">
        <v>83</v>
      </c>
      <c r="I405" s="1">
        <v>7</v>
      </c>
      <c r="J405" s="1">
        <v>546</v>
      </c>
      <c r="K405" s="1">
        <v>78</v>
      </c>
      <c r="L405" s="1">
        <v>9.1110199999999992E-3</v>
      </c>
      <c r="M405" s="1">
        <v>0</v>
      </c>
      <c r="N405" s="1">
        <v>9.1110199999999992E-3</v>
      </c>
      <c r="O405" s="1">
        <v>-4</v>
      </c>
      <c r="P405" s="1" t="s">
        <v>9</v>
      </c>
      <c r="Q405" s="1">
        <v>3600</v>
      </c>
      <c r="R405" s="1">
        <v>42</v>
      </c>
      <c r="S405" s="1">
        <v>0</v>
      </c>
      <c r="T405" s="1" t="b">
        <v>0</v>
      </c>
      <c r="U405" s="1" t="b">
        <v>0</v>
      </c>
      <c r="V405" s="1" t="b">
        <v>0</v>
      </c>
      <c r="W405" s="1" t="s">
        <v>0</v>
      </c>
      <c r="X405" s="1" t="s">
        <v>0</v>
      </c>
      <c r="Y405" s="1" t="b">
        <v>0</v>
      </c>
      <c r="Z405" s="1"/>
      <c r="AA405" s="1"/>
    </row>
    <row r="406" spans="1:27" x14ac:dyDescent="0.2">
      <c r="A406" s="1" t="s">
        <v>15</v>
      </c>
      <c r="B406" s="1">
        <v>2</v>
      </c>
      <c r="C406" s="1">
        <v>91</v>
      </c>
      <c r="D406" s="1">
        <v>0.87096774200000004</v>
      </c>
      <c r="E406" s="1">
        <v>0.95604395600000003</v>
      </c>
      <c r="F406" s="1">
        <v>0.50775289499999998</v>
      </c>
      <c r="G406" s="1">
        <v>0</v>
      </c>
      <c r="H406" s="1">
        <v>87</v>
      </c>
      <c r="I406" s="1">
        <v>6</v>
      </c>
      <c r="J406" s="1">
        <v>546</v>
      </c>
      <c r="K406" s="1">
        <v>91</v>
      </c>
      <c r="L406" s="1">
        <v>8.2222660000000006E-3</v>
      </c>
      <c r="M406" s="1">
        <v>0</v>
      </c>
      <c r="N406" s="1">
        <v>8.2222660000000006E-3</v>
      </c>
      <c r="O406" s="1">
        <v>-4</v>
      </c>
      <c r="P406" s="1" t="s">
        <v>9</v>
      </c>
      <c r="Q406" s="1">
        <v>3600</v>
      </c>
      <c r="R406" s="1">
        <v>0</v>
      </c>
      <c r="S406" s="1">
        <v>0</v>
      </c>
      <c r="T406" s="1" t="b">
        <v>0</v>
      </c>
      <c r="U406" s="1" t="b">
        <v>0</v>
      </c>
      <c r="V406" s="1" t="b">
        <v>0</v>
      </c>
      <c r="W406" s="1" t="s">
        <v>0</v>
      </c>
      <c r="X406" s="1" t="s">
        <v>0</v>
      </c>
      <c r="Y406" s="1" t="b">
        <v>0</v>
      </c>
      <c r="Z406" s="1"/>
      <c r="AA406" s="1"/>
    </row>
    <row r="407" spans="1:27" x14ac:dyDescent="0.2">
      <c r="A407" s="1" t="s">
        <v>15</v>
      </c>
      <c r="B407" s="1">
        <v>3</v>
      </c>
      <c r="C407" s="1">
        <v>91</v>
      </c>
      <c r="D407" s="1">
        <v>1</v>
      </c>
      <c r="E407" s="1">
        <v>0.93406593400000004</v>
      </c>
      <c r="F407" s="1">
        <v>81.40241718</v>
      </c>
      <c r="G407" s="1">
        <v>0</v>
      </c>
      <c r="H407" s="1">
        <v>85</v>
      </c>
      <c r="I407" s="1">
        <v>10</v>
      </c>
      <c r="J407" s="1">
        <v>2366</v>
      </c>
      <c r="K407" s="1">
        <v>236.6</v>
      </c>
      <c r="L407" s="1">
        <v>3.9488873000000001E-2</v>
      </c>
      <c r="M407" s="1">
        <v>0</v>
      </c>
      <c r="N407" s="1">
        <v>3.9488873000000001E-2</v>
      </c>
      <c r="O407" s="1">
        <v>-4</v>
      </c>
      <c r="P407" s="1" t="s">
        <v>9</v>
      </c>
      <c r="Q407" s="1">
        <v>3600</v>
      </c>
      <c r="R407" s="1">
        <v>138</v>
      </c>
      <c r="S407" s="1">
        <v>0</v>
      </c>
      <c r="T407" s="1" t="b">
        <v>0</v>
      </c>
      <c r="U407" s="1" t="b">
        <v>0</v>
      </c>
      <c r="V407" s="1" t="b">
        <v>0</v>
      </c>
      <c r="W407" s="1" t="s">
        <v>0</v>
      </c>
      <c r="X407" s="1" t="s">
        <v>0</v>
      </c>
      <c r="Y407" s="1" t="b">
        <v>0</v>
      </c>
      <c r="Z407" s="1"/>
      <c r="AA407" s="1"/>
    </row>
    <row r="408" spans="1:27" x14ac:dyDescent="0.2">
      <c r="A408" s="1" t="s">
        <v>15</v>
      </c>
      <c r="B408" s="1">
        <v>3</v>
      </c>
      <c r="C408" s="1">
        <v>91</v>
      </c>
      <c r="D408" s="1">
        <v>0.90322580600000002</v>
      </c>
      <c r="E408" s="1">
        <v>0.96703296699999997</v>
      </c>
      <c r="F408" s="1">
        <v>33.88573813</v>
      </c>
      <c r="G408" s="1">
        <v>0</v>
      </c>
      <c r="H408" s="1">
        <v>88</v>
      </c>
      <c r="I408" s="1">
        <v>6</v>
      </c>
      <c r="J408" s="1">
        <v>2366</v>
      </c>
      <c r="K408" s="1">
        <v>394.33333329999999</v>
      </c>
      <c r="L408" s="1">
        <v>3.0367696E-2</v>
      </c>
      <c r="M408" s="1">
        <v>0</v>
      </c>
      <c r="N408" s="1">
        <v>3.0367696E-2</v>
      </c>
      <c r="O408" s="1">
        <v>-4</v>
      </c>
      <c r="P408" s="1" t="s">
        <v>9</v>
      </c>
      <c r="Q408" s="1">
        <v>3600</v>
      </c>
      <c r="R408" s="1">
        <v>15</v>
      </c>
      <c r="S408" s="1">
        <v>0</v>
      </c>
      <c r="T408" s="1" t="b">
        <v>0</v>
      </c>
      <c r="U408" s="1" t="b">
        <v>0</v>
      </c>
      <c r="V408" s="1" t="b">
        <v>0</v>
      </c>
      <c r="W408" s="1" t="s">
        <v>0</v>
      </c>
      <c r="X408" s="1" t="s">
        <v>0</v>
      </c>
      <c r="Y408" s="1" t="b">
        <v>0</v>
      </c>
      <c r="Z408" s="1"/>
      <c r="AA408" s="1"/>
    </row>
    <row r="409" spans="1:27" x14ac:dyDescent="0.2">
      <c r="A409" s="1" t="s">
        <v>15</v>
      </c>
      <c r="B409" s="1">
        <v>3</v>
      </c>
      <c r="C409" s="1">
        <v>91</v>
      </c>
      <c r="D409" s="1">
        <v>0.93548387099999997</v>
      </c>
      <c r="E409" s="1">
        <v>0.94505494499999998</v>
      </c>
      <c r="F409" s="1">
        <v>118.1233411</v>
      </c>
      <c r="G409" s="1">
        <v>0</v>
      </c>
      <c r="H409" s="1">
        <v>86</v>
      </c>
      <c r="I409" s="1">
        <v>6</v>
      </c>
      <c r="J409" s="1">
        <v>2366</v>
      </c>
      <c r="K409" s="1">
        <v>394.33333329999999</v>
      </c>
      <c r="L409" s="1">
        <v>3.0803618000000001E-2</v>
      </c>
      <c r="M409" s="1">
        <v>0</v>
      </c>
      <c r="N409" s="1">
        <v>3.0803618000000001E-2</v>
      </c>
      <c r="O409" s="1">
        <v>-4</v>
      </c>
      <c r="P409" s="1" t="s">
        <v>9</v>
      </c>
      <c r="Q409" s="1">
        <v>3600</v>
      </c>
      <c r="R409" s="1">
        <v>89</v>
      </c>
      <c r="S409" s="1">
        <v>0</v>
      </c>
      <c r="T409" s="1" t="b">
        <v>0</v>
      </c>
      <c r="U409" s="1" t="b">
        <v>0</v>
      </c>
      <c r="V409" s="1" t="b">
        <v>0</v>
      </c>
      <c r="W409" s="1" t="s">
        <v>0</v>
      </c>
      <c r="X409" s="1" t="s">
        <v>0</v>
      </c>
      <c r="Y409" s="1" t="b">
        <v>0</v>
      </c>
      <c r="Z409" s="1"/>
      <c r="AA409" s="1"/>
    </row>
    <row r="410" spans="1:27" x14ac:dyDescent="0.2">
      <c r="A410" s="1" t="s">
        <v>15</v>
      </c>
      <c r="B410" s="1">
        <v>3</v>
      </c>
      <c r="C410" s="1">
        <v>91</v>
      </c>
      <c r="D410" s="1">
        <v>0.96774193500000005</v>
      </c>
      <c r="E410" s="1">
        <v>0.94505494499999998</v>
      </c>
      <c r="F410" s="1">
        <v>90.045837160000005</v>
      </c>
      <c r="G410" s="1">
        <v>0</v>
      </c>
      <c r="H410" s="1">
        <v>86</v>
      </c>
      <c r="I410" s="1">
        <v>6</v>
      </c>
      <c r="J410" s="1">
        <v>2366</v>
      </c>
      <c r="K410" s="1">
        <v>394.33333329999999</v>
      </c>
      <c r="L410" s="1">
        <v>3.1513754999999997E-2</v>
      </c>
      <c r="M410" s="1">
        <v>0</v>
      </c>
      <c r="N410" s="1">
        <v>3.1513754999999997E-2</v>
      </c>
      <c r="O410" s="1">
        <v>-4</v>
      </c>
      <c r="P410" s="1" t="s">
        <v>9</v>
      </c>
      <c r="Q410" s="1">
        <v>3600</v>
      </c>
      <c r="R410" s="1">
        <v>42</v>
      </c>
      <c r="S410" s="1">
        <v>0</v>
      </c>
      <c r="T410" s="1" t="b">
        <v>0</v>
      </c>
      <c r="U410" s="1" t="b">
        <v>0</v>
      </c>
      <c r="V410" s="1" t="b">
        <v>0</v>
      </c>
      <c r="W410" s="1" t="s">
        <v>0</v>
      </c>
      <c r="X410" s="1" t="s">
        <v>0</v>
      </c>
      <c r="Y410" s="1" t="b">
        <v>0</v>
      </c>
      <c r="Z410" s="1"/>
      <c r="AA410" s="1"/>
    </row>
    <row r="411" spans="1:27" x14ac:dyDescent="0.2">
      <c r="A411" s="1" t="s">
        <v>15</v>
      </c>
      <c r="B411" s="1">
        <v>3</v>
      </c>
      <c r="C411" s="1">
        <v>91</v>
      </c>
      <c r="D411" s="1">
        <v>0.83870967699999999</v>
      </c>
      <c r="E411" s="1">
        <v>0.97802197800000001</v>
      </c>
      <c r="F411" s="1">
        <v>205.28336909999999</v>
      </c>
      <c r="G411" s="1">
        <v>0</v>
      </c>
      <c r="H411" s="1">
        <v>89</v>
      </c>
      <c r="I411" s="1">
        <v>6</v>
      </c>
      <c r="J411" s="1">
        <v>2366</v>
      </c>
      <c r="K411" s="1">
        <v>394.33333329999999</v>
      </c>
      <c r="L411" s="1">
        <v>3.1848484000000003E-2</v>
      </c>
      <c r="M411" s="1">
        <v>0</v>
      </c>
      <c r="N411" s="1">
        <v>3.1848484000000003E-2</v>
      </c>
      <c r="O411" s="1">
        <v>-4</v>
      </c>
      <c r="P411" s="1" t="s">
        <v>9</v>
      </c>
      <c r="Q411" s="1">
        <v>3600</v>
      </c>
      <c r="R411" s="1">
        <v>0</v>
      </c>
      <c r="S411" s="1">
        <v>0</v>
      </c>
      <c r="T411" s="1" t="b">
        <v>0</v>
      </c>
      <c r="U411" s="1" t="b">
        <v>0</v>
      </c>
      <c r="V411" s="1" t="b">
        <v>0</v>
      </c>
      <c r="W411" s="1" t="s">
        <v>0</v>
      </c>
      <c r="X411" s="1" t="s">
        <v>0</v>
      </c>
      <c r="Y411" s="1" t="b">
        <v>0</v>
      </c>
      <c r="Z411" s="1"/>
      <c r="AA411" s="1"/>
    </row>
    <row r="412" spans="1:27" x14ac:dyDescent="0.2">
      <c r="A412" s="1" t="s">
        <v>15</v>
      </c>
      <c r="B412" s="1">
        <v>4</v>
      </c>
      <c r="C412" s="1">
        <v>91</v>
      </c>
      <c r="D412" s="1">
        <v>0.93548387099999997</v>
      </c>
      <c r="E412" s="1">
        <v>0.97802197800000001</v>
      </c>
      <c r="F412" s="1">
        <v>3600.0006090000002</v>
      </c>
      <c r="G412" s="1">
        <v>1.1235955000000001E-2</v>
      </c>
      <c r="H412" s="1">
        <v>89</v>
      </c>
      <c r="I412" s="1">
        <v>6</v>
      </c>
      <c r="J412" s="1">
        <v>7462</v>
      </c>
      <c r="K412" s="1">
        <v>1243.666667</v>
      </c>
      <c r="L412" s="1">
        <v>0.12651581200000001</v>
      </c>
      <c r="M412" s="1">
        <v>0</v>
      </c>
      <c r="N412" s="1">
        <v>0.12651581200000001</v>
      </c>
      <c r="O412" s="1">
        <v>-4</v>
      </c>
      <c r="P412" s="1" t="s">
        <v>9</v>
      </c>
      <c r="Q412" s="1">
        <v>3600</v>
      </c>
      <c r="R412" s="1">
        <v>138</v>
      </c>
      <c r="S412" s="1">
        <v>0</v>
      </c>
      <c r="T412" s="1" t="b">
        <v>0</v>
      </c>
      <c r="U412" s="1" t="b">
        <v>0</v>
      </c>
      <c r="V412" s="1" t="b">
        <v>0</v>
      </c>
      <c r="W412" s="1" t="s">
        <v>0</v>
      </c>
      <c r="X412" s="1" t="s">
        <v>0</v>
      </c>
      <c r="Y412" s="1" t="b">
        <v>0</v>
      </c>
      <c r="Z412" s="1"/>
      <c r="AA412" s="1"/>
    </row>
    <row r="413" spans="1:27" x14ac:dyDescent="0.2">
      <c r="A413" s="1" t="s">
        <v>15</v>
      </c>
      <c r="B413" s="1">
        <v>4</v>
      </c>
      <c r="C413" s="1">
        <v>91</v>
      </c>
      <c r="D413" s="1">
        <v>0.87096774200000004</v>
      </c>
      <c r="E413" s="1">
        <v>1</v>
      </c>
      <c r="F413" s="1">
        <v>137.46740410000001</v>
      </c>
      <c r="G413" s="1">
        <v>0</v>
      </c>
      <c r="H413" s="1">
        <v>91</v>
      </c>
      <c r="I413" s="1">
        <v>5</v>
      </c>
      <c r="J413" s="1">
        <v>7462</v>
      </c>
      <c r="K413" s="1">
        <v>1492.4</v>
      </c>
      <c r="L413" s="1">
        <v>0.14312998900000001</v>
      </c>
      <c r="M413" s="1">
        <v>0</v>
      </c>
      <c r="N413" s="1">
        <v>0.14312998900000001</v>
      </c>
      <c r="O413" s="1">
        <v>-4</v>
      </c>
      <c r="P413" s="1" t="s">
        <v>9</v>
      </c>
      <c r="Q413" s="1">
        <v>3600</v>
      </c>
      <c r="R413" s="1">
        <v>15</v>
      </c>
      <c r="S413" s="1">
        <v>0</v>
      </c>
      <c r="T413" s="1" t="b">
        <v>0</v>
      </c>
      <c r="U413" s="1" t="b">
        <v>0</v>
      </c>
      <c r="V413" s="1" t="b">
        <v>0</v>
      </c>
      <c r="W413" s="1" t="s">
        <v>0</v>
      </c>
      <c r="X413" s="1" t="s">
        <v>0</v>
      </c>
      <c r="Y413" s="1" t="b">
        <v>0</v>
      </c>
      <c r="Z413" s="1"/>
      <c r="AA413" s="1"/>
    </row>
    <row r="414" spans="1:27" x14ac:dyDescent="0.2">
      <c r="A414" s="1" t="s">
        <v>15</v>
      </c>
      <c r="B414" s="1">
        <v>4</v>
      </c>
      <c r="C414" s="1">
        <v>91</v>
      </c>
      <c r="D414" s="1">
        <v>0.90322580600000002</v>
      </c>
      <c r="E414" s="1">
        <v>0.97802197800000001</v>
      </c>
      <c r="F414" s="1">
        <v>3600.0018759999998</v>
      </c>
      <c r="G414" s="1">
        <v>1.1235955000000001E-2</v>
      </c>
      <c r="H414" s="1">
        <v>89</v>
      </c>
      <c r="I414" s="1">
        <v>6</v>
      </c>
      <c r="J414" s="1">
        <v>7462</v>
      </c>
      <c r="K414" s="1">
        <v>1243.666667</v>
      </c>
      <c r="L414" s="1">
        <v>0.12780243899999999</v>
      </c>
      <c r="M414" s="1">
        <v>0</v>
      </c>
      <c r="N414" s="1">
        <v>0.12780243899999999</v>
      </c>
      <c r="O414" s="1">
        <v>-4</v>
      </c>
      <c r="P414" s="1" t="s">
        <v>9</v>
      </c>
      <c r="Q414" s="1">
        <v>3600</v>
      </c>
      <c r="R414" s="1">
        <v>89</v>
      </c>
      <c r="S414" s="1">
        <v>0</v>
      </c>
      <c r="T414" s="1" t="b">
        <v>0</v>
      </c>
      <c r="U414" s="1" t="b">
        <v>0</v>
      </c>
      <c r="V414" s="1" t="b">
        <v>0</v>
      </c>
      <c r="W414" s="1" t="s">
        <v>0</v>
      </c>
      <c r="X414" s="1" t="s">
        <v>0</v>
      </c>
      <c r="Y414" s="1" t="b">
        <v>0</v>
      </c>
      <c r="Z414" s="1"/>
      <c r="AA414" s="1"/>
    </row>
    <row r="415" spans="1:27" x14ac:dyDescent="0.2">
      <c r="A415" s="1" t="s">
        <v>15</v>
      </c>
      <c r="B415" s="1">
        <v>4</v>
      </c>
      <c r="C415" s="1">
        <v>91</v>
      </c>
      <c r="D415" s="1">
        <v>0.93548387099999997</v>
      </c>
      <c r="E415" s="1">
        <v>0.97802197800000001</v>
      </c>
      <c r="F415" s="1">
        <v>3600.0008130000001</v>
      </c>
      <c r="G415" s="1">
        <v>1.1235955000000001E-2</v>
      </c>
      <c r="H415" s="1">
        <v>89</v>
      </c>
      <c r="I415" s="1">
        <v>6</v>
      </c>
      <c r="J415" s="1">
        <v>7462</v>
      </c>
      <c r="K415" s="1">
        <v>1243.666667</v>
      </c>
      <c r="L415" s="1">
        <v>0.14306254700000001</v>
      </c>
      <c r="M415" s="1">
        <v>0</v>
      </c>
      <c r="N415" s="1">
        <v>0.14306254700000001</v>
      </c>
      <c r="O415" s="1">
        <v>-4</v>
      </c>
      <c r="P415" s="1" t="s">
        <v>9</v>
      </c>
      <c r="Q415" s="1">
        <v>3600</v>
      </c>
      <c r="R415" s="1">
        <v>42</v>
      </c>
      <c r="S415" s="1">
        <v>0</v>
      </c>
      <c r="T415" s="1" t="b">
        <v>0</v>
      </c>
      <c r="U415" s="1" t="b">
        <v>0</v>
      </c>
      <c r="V415" s="1" t="b">
        <v>0</v>
      </c>
      <c r="W415" s="1" t="s">
        <v>0</v>
      </c>
      <c r="X415" s="1" t="s">
        <v>0</v>
      </c>
      <c r="Y415" s="1" t="b">
        <v>0</v>
      </c>
      <c r="Z415" s="1"/>
      <c r="AA415" s="1"/>
    </row>
    <row r="416" spans="1:27" x14ac:dyDescent="0.2">
      <c r="A416" s="1" t="s">
        <v>15</v>
      </c>
      <c r="B416" s="1">
        <v>4</v>
      </c>
      <c r="C416" s="1">
        <v>91</v>
      </c>
      <c r="D416" s="1">
        <v>0.87096774200000004</v>
      </c>
      <c r="E416" s="1">
        <v>1</v>
      </c>
      <c r="F416" s="1">
        <v>230.07191990000001</v>
      </c>
      <c r="G416" s="1">
        <v>0</v>
      </c>
      <c r="H416" s="1">
        <v>91</v>
      </c>
      <c r="I416" s="1">
        <v>6</v>
      </c>
      <c r="J416" s="1">
        <v>7462</v>
      </c>
      <c r="K416" s="1">
        <v>1243.666667</v>
      </c>
      <c r="L416" s="1">
        <v>0.13926508200000001</v>
      </c>
      <c r="M416" s="1">
        <v>0</v>
      </c>
      <c r="N416" s="1">
        <v>0.13926508200000001</v>
      </c>
      <c r="O416" s="1">
        <v>-4</v>
      </c>
      <c r="P416" s="1" t="s">
        <v>9</v>
      </c>
      <c r="Q416" s="1">
        <v>3600</v>
      </c>
      <c r="R416" s="1">
        <v>0</v>
      </c>
      <c r="S416" s="1">
        <v>0</v>
      </c>
      <c r="T416" s="1" t="b">
        <v>0</v>
      </c>
      <c r="U416" s="1" t="b">
        <v>0</v>
      </c>
      <c r="V416" s="1" t="b">
        <v>0</v>
      </c>
      <c r="W416" s="1" t="s">
        <v>0</v>
      </c>
      <c r="X416" s="1" t="s">
        <v>0</v>
      </c>
      <c r="Y416" s="1" t="b">
        <v>0</v>
      </c>
      <c r="Z416" s="1"/>
      <c r="AA416" s="1"/>
    </row>
    <row r="417" spans="1:27" x14ac:dyDescent="0.2">
      <c r="A417" s="1" t="s">
        <v>15</v>
      </c>
      <c r="B417" s="1">
        <v>5</v>
      </c>
      <c r="C417" s="1">
        <v>91</v>
      </c>
      <c r="D417" s="1">
        <v>0.96774193500000005</v>
      </c>
      <c r="E417" s="1">
        <v>1</v>
      </c>
      <c r="F417" s="1">
        <v>212.65022490000001</v>
      </c>
      <c r="G417" s="1">
        <v>0</v>
      </c>
      <c r="H417" s="1">
        <v>91</v>
      </c>
      <c r="I417" s="1">
        <v>6</v>
      </c>
      <c r="J417" s="1">
        <v>20566</v>
      </c>
      <c r="K417" s="1">
        <v>3427.666667</v>
      </c>
      <c r="L417" s="1">
        <v>0.31059509099999999</v>
      </c>
      <c r="M417" s="1">
        <v>0</v>
      </c>
      <c r="N417" s="1">
        <v>0.31059509099999999</v>
      </c>
      <c r="O417" s="1">
        <v>-4</v>
      </c>
      <c r="P417" s="1" t="s">
        <v>9</v>
      </c>
      <c r="Q417" s="1">
        <v>3600</v>
      </c>
      <c r="R417" s="1">
        <v>138</v>
      </c>
      <c r="S417" s="1">
        <v>0</v>
      </c>
      <c r="T417" s="1" t="b">
        <v>0</v>
      </c>
      <c r="U417" s="1" t="b">
        <v>0</v>
      </c>
      <c r="V417" s="1" t="b">
        <v>0</v>
      </c>
      <c r="W417" s="1" t="s">
        <v>0</v>
      </c>
      <c r="X417" s="1" t="s">
        <v>0</v>
      </c>
      <c r="Y417" s="1" t="b">
        <v>0</v>
      </c>
      <c r="Z417" s="1"/>
      <c r="AA417" s="1"/>
    </row>
    <row r="418" spans="1:27" x14ac:dyDescent="0.2">
      <c r="A418" s="1" t="s">
        <v>15</v>
      </c>
      <c r="B418" s="1">
        <v>5</v>
      </c>
      <c r="C418" s="1">
        <v>91</v>
      </c>
      <c r="D418" s="1">
        <v>0.83870967699999999</v>
      </c>
      <c r="E418" s="1">
        <v>1</v>
      </c>
      <c r="F418" s="1">
        <v>150.31763509999999</v>
      </c>
      <c r="G418" s="1">
        <v>0</v>
      </c>
      <c r="H418" s="1">
        <v>91</v>
      </c>
      <c r="I418" s="1">
        <v>6</v>
      </c>
      <c r="J418" s="1">
        <v>20566</v>
      </c>
      <c r="K418" s="1">
        <v>3427.666667</v>
      </c>
      <c r="L418" s="1">
        <v>0.29540734499999999</v>
      </c>
      <c r="M418" s="1">
        <v>0</v>
      </c>
      <c r="N418" s="1">
        <v>0.29540734499999999</v>
      </c>
      <c r="O418" s="1">
        <v>-4</v>
      </c>
      <c r="P418" s="1" t="s">
        <v>9</v>
      </c>
      <c r="Q418" s="1">
        <v>3600</v>
      </c>
      <c r="R418" s="1">
        <v>15</v>
      </c>
      <c r="S418" s="1">
        <v>0</v>
      </c>
      <c r="T418" s="1" t="b">
        <v>0</v>
      </c>
      <c r="U418" s="1" t="b">
        <v>0</v>
      </c>
      <c r="V418" s="1" t="b">
        <v>0</v>
      </c>
      <c r="W418" s="1" t="s">
        <v>0</v>
      </c>
      <c r="X418" s="1" t="s">
        <v>0</v>
      </c>
      <c r="Y418" s="1" t="b">
        <v>0</v>
      </c>
      <c r="Z418" s="1"/>
      <c r="AA418" s="1"/>
    </row>
    <row r="419" spans="1:27" x14ac:dyDescent="0.2">
      <c r="A419" s="1" t="s">
        <v>15</v>
      </c>
      <c r="B419" s="1">
        <v>5</v>
      </c>
      <c r="C419" s="1">
        <v>91</v>
      </c>
      <c r="D419" s="1">
        <v>0.83870967699999999</v>
      </c>
      <c r="E419" s="1">
        <v>1</v>
      </c>
      <c r="F419" s="1">
        <v>237.34237719999999</v>
      </c>
      <c r="G419" s="1">
        <v>0</v>
      </c>
      <c r="H419" s="1">
        <v>91</v>
      </c>
      <c r="I419" s="1">
        <v>5</v>
      </c>
      <c r="J419" s="1">
        <v>20566</v>
      </c>
      <c r="K419" s="1">
        <v>4113.2</v>
      </c>
      <c r="L419" s="1">
        <v>0.27700458100000003</v>
      </c>
      <c r="M419" s="1">
        <v>0</v>
      </c>
      <c r="N419" s="1">
        <v>0.27700458100000003</v>
      </c>
      <c r="O419" s="1">
        <v>-4</v>
      </c>
      <c r="P419" s="1" t="s">
        <v>9</v>
      </c>
      <c r="Q419" s="1">
        <v>3600</v>
      </c>
      <c r="R419" s="1">
        <v>89</v>
      </c>
      <c r="S419" s="1">
        <v>0</v>
      </c>
      <c r="T419" s="1" t="b">
        <v>0</v>
      </c>
      <c r="U419" s="1" t="b">
        <v>0</v>
      </c>
      <c r="V419" s="1" t="b">
        <v>0</v>
      </c>
      <c r="W419" s="1" t="s">
        <v>0</v>
      </c>
      <c r="X419" s="1" t="s">
        <v>0</v>
      </c>
      <c r="Y419" s="1" t="b">
        <v>0</v>
      </c>
      <c r="Z419" s="1"/>
      <c r="AA419" s="1"/>
    </row>
    <row r="420" spans="1:27" x14ac:dyDescent="0.2">
      <c r="A420" s="1" t="s">
        <v>15</v>
      </c>
      <c r="B420" s="1">
        <v>5</v>
      </c>
      <c r="C420" s="1">
        <v>91</v>
      </c>
      <c r="D420" s="1">
        <v>0.87096774200000004</v>
      </c>
      <c r="E420" s="1">
        <v>1</v>
      </c>
      <c r="F420" s="1">
        <v>218.11946800000001</v>
      </c>
      <c r="G420" s="1">
        <v>0</v>
      </c>
      <c r="H420" s="1">
        <v>91</v>
      </c>
      <c r="I420" s="1">
        <v>6</v>
      </c>
      <c r="J420" s="1">
        <v>20566</v>
      </c>
      <c r="K420" s="1">
        <v>3427.666667</v>
      </c>
      <c r="L420" s="1">
        <v>0.28261638500000003</v>
      </c>
      <c r="M420" s="1">
        <v>0</v>
      </c>
      <c r="N420" s="1">
        <v>0.28261638500000003</v>
      </c>
      <c r="O420" s="1">
        <v>-4</v>
      </c>
      <c r="P420" s="1" t="s">
        <v>9</v>
      </c>
      <c r="Q420" s="1">
        <v>3600</v>
      </c>
      <c r="R420" s="1">
        <v>42</v>
      </c>
      <c r="S420" s="1">
        <v>0</v>
      </c>
      <c r="T420" s="1" t="b">
        <v>0</v>
      </c>
      <c r="U420" s="1" t="b">
        <v>0</v>
      </c>
      <c r="V420" s="1" t="b">
        <v>0</v>
      </c>
      <c r="W420" s="1" t="s">
        <v>0</v>
      </c>
      <c r="X420" s="1" t="s">
        <v>0</v>
      </c>
      <c r="Y420" s="1" t="b">
        <v>0</v>
      </c>
      <c r="Z420" s="1"/>
      <c r="AA420" s="1"/>
    </row>
    <row r="421" spans="1:27" x14ac:dyDescent="0.2">
      <c r="A421" s="1" t="s">
        <v>15</v>
      </c>
      <c r="B421" s="1">
        <v>5</v>
      </c>
      <c r="C421" s="1">
        <v>91</v>
      </c>
      <c r="D421" s="1">
        <v>0.87096774200000004</v>
      </c>
      <c r="E421" s="1">
        <v>1</v>
      </c>
      <c r="F421" s="1">
        <v>32.576190949999997</v>
      </c>
      <c r="G421" s="1">
        <v>0</v>
      </c>
      <c r="H421" s="1">
        <v>91</v>
      </c>
      <c r="I421" s="1">
        <v>5</v>
      </c>
      <c r="J421" s="1">
        <v>20566</v>
      </c>
      <c r="K421" s="1">
        <v>4113.2</v>
      </c>
      <c r="L421" s="1">
        <v>0.273825555</v>
      </c>
      <c r="M421" s="1">
        <v>0</v>
      </c>
      <c r="N421" s="1">
        <v>0.273825555</v>
      </c>
      <c r="O421" s="1">
        <v>-4</v>
      </c>
      <c r="P421" s="1" t="s">
        <v>9</v>
      </c>
      <c r="Q421" s="1">
        <v>3600</v>
      </c>
      <c r="R421" s="1">
        <v>0</v>
      </c>
      <c r="S421" s="1">
        <v>0</v>
      </c>
      <c r="T421" s="1" t="b">
        <v>0</v>
      </c>
      <c r="U421" s="1" t="b">
        <v>0</v>
      </c>
      <c r="V421" s="1" t="b">
        <v>0</v>
      </c>
      <c r="W421" s="1" t="s">
        <v>0</v>
      </c>
      <c r="X421" s="1" t="s">
        <v>0</v>
      </c>
      <c r="Y421" s="1" t="b">
        <v>0</v>
      </c>
      <c r="Z421" s="1"/>
      <c r="AA421" s="1"/>
    </row>
    <row r="422" spans="1:27" x14ac:dyDescent="0.2">
      <c r="A422" s="1" t="s">
        <v>15</v>
      </c>
      <c r="B422" s="1">
        <v>2</v>
      </c>
      <c r="C422" s="1">
        <v>91</v>
      </c>
      <c r="D422" s="1">
        <v>1</v>
      </c>
      <c r="E422" s="1">
        <v>0.91208791199999995</v>
      </c>
      <c r="F422" s="1">
        <v>0.60604095499999999</v>
      </c>
      <c r="G422" s="1">
        <v>0</v>
      </c>
      <c r="H422" s="1">
        <v>83</v>
      </c>
      <c r="I422" s="1">
        <v>8</v>
      </c>
      <c r="J422" s="1">
        <v>546</v>
      </c>
      <c r="K422" s="1">
        <v>68.25</v>
      </c>
      <c r="L422" s="1">
        <v>9.4927090000000002E-3</v>
      </c>
      <c r="M422" s="1">
        <v>0</v>
      </c>
      <c r="N422" s="1">
        <v>9.4927090000000002E-3</v>
      </c>
      <c r="O422" s="1">
        <v>-4</v>
      </c>
      <c r="P422" s="1" t="s">
        <v>10</v>
      </c>
      <c r="Q422" s="1">
        <v>3600</v>
      </c>
      <c r="R422" s="1">
        <v>138</v>
      </c>
      <c r="S422" s="1">
        <v>0</v>
      </c>
      <c r="T422" s="1" t="b">
        <v>0</v>
      </c>
      <c r="U422" s="1" t="b">
        <v>0</v>
      </c>
      <c r="V422" s="1" t="b">
        <v>0</v>
      </c>
      <c r="W422" s="1" t="s">
        <v>0</v>
      </c>
      <c r="X422" s="1" t="s">
        <v>0</v>
      </c>
      <c r="Y422" s="1" t="b">
        <v>0</v>
      </c>
      <c r="Z422" s="1"/>
      <c r="AA422" s="1"/>
    </row>
    <row r="423" spans="1:27" x14ac:dyDescent="0.2">
      <c r="A423" s="1" t="s">
        <v>15</v>
      </c>
      <c r="B423" s="1">
        <v>2</v>
      </c>
      <c r="C423" s="1">
        <v>91</v>
      </c>
      <c r="D423" s="1">
        <v>0.90322580600000002</v>
      </c>
      <c r="E423" s="1">
        <v>0.94505494499999998</v>
      </c>
      <c r="F423" s="1">
        <v>0.48140788099999998</v>
      </c>
      <c r="G423" s="1">
        <v>0</v>
      </c>
      <c r="H423" s="1">
        <v>86</v>
      </c>
      <c r="I423" s="1">
        <v>6</v>
      </c>
      <c r="J423" s="1">
        <v>546</v>
      </c>
      <c r="K423" s="1">
        <v>91</v>
      </c>
      <c r="L423" s="1">
        <v>7.9685120000000005E-3</v>
      </c>
      <c r="M423" s="1">
        <v>0</v>
      </c>
      <c r="N423" s="1">
        <v>7.9685120000000005E-3</v>
      </c>
      <c r="O423" s="1">
        <v>-4</v>
      </c>
      <c r="P423" s="1" t="s">
        <v>10</v>
      </c>
      <c r="Q423" s="1">
        <v>3600</v>
      </c>
      <c r="R423" s="1">
        <v>15</v>
      </c>
      <c r="S423" s="1">
        <v>0</v>
      </c>
      <c r="T423" s="1" t="b">
        <v>0</v>
      </c>
      <c r="U423" s="1" t="b">
        <v>0</v>
      </c>
      <c r="V423" s="1" t="b">
        <v>0</v>
      </c>
      <c r="W423" s="1" t="s">
        <v>0</v>
      </c>
      <c r="X423" s="1" t="s">
        <v>0</v>
      </c>
      <c r="Y423" s="1" t="b">
        <v>0</v>
      </c>
      <c r="Z423" s="1"/>
      <c r="AA423" s="1"/>
    </row>
    <row r="424" spans="1:27" x14ac:dyDescent="0.2">
      <c r="A424" s="1" t="s">
        <v>15</v>
      </c>
      <c r="B424" s="1">
        <v>2</v>
      </c>
      <c r="C424" s="1">
        <v>91</v>
      </c>
      <c r="D424" s="1">
        <v>0.93548387099999997</v>
      </c>
      <c r="E424" s="1">
        <v>0.93406593400000004</v>
      </c>
      <c r="F424" s="1">
        <v>0.69819712599999995</v>
      </c>
      <c r="G424" s="1">
        <v>0</v>
      </c>
      <c r="H424" s="1">
        <v>85</v>
      </c>
      <c r="I424" s="1">
        <v>12</v>
      </c>
      <c r="J424" s="1">
        <v>546</v>
      </c>
      <c r="K424" s="1">
        <v>45.5</v>
      </c>
      <c r="L424" s="1">
        <v>1.2366452999999999E-2</v>
      </c>
      <c r="M424" s="1">
        <v>0</v>
      </c>
      <c r="N424" s="1">
        <v>1.2366452999999999E-2</v>
      </c>
      <c r="O424" s="1">
        <v>-4</v>
      </c>
      <c r="P424" s="1" t="s">
        <v>10</v>
      </c>
      <c r="Q424" s="1">
        <v>3600</v>
      </c>
      <c r="R424" s="1">
        <v>89</v>
      </c>
      <c r="S424" s="1">
        <v>0</v>
      </c>
      <c r="T424" s="1" t="b">
        <v>0</v>
      </c>
      <c r="U424" s="1" t="b">
        <v>0</v>
      </c>
      <c r="V424" s="1" t="b">
        <v>0</v>
      </c>
      <c r="W424" s="1" t="s">
        <v>0</v>
      </c>
      <c r="X424" s="1" t="s">
        <v>0</v>
      </c>
      <c r="Y424" s="1" t="b">
        <v>0</v>
      </c>
      <c r="Z424" s="1"/>
      <c r="AA424" s="1"/>
    </row>
    <row r="425" spans="1:27" x14ac:dyDescent="0.2">
      <c r="A425" s="1" t="s">
        <v>15</v>
      </c>
      <c r="B425" s="1">
        <v>2</v>
      </c>
      <c r="C425" s="1">
        <v>91</v>
      </c>
      <c r="D425" s="1">
        <v>1</v>
      </c>
      <c r="E425" s="1">
        <v>0.91208791199999995</v>
      </c>
      <c r="F425" s="1">
        <v>0.61724996600000004</v>
      </c>
      <c r="G425" s="1">
        <v>0</v>
      </c>
      <c r="H425" s="1">
        <v>83</v>
      </c>
      <c r="I425" s="1">
        <v>7</v>
      </c>
      <c r="J425" s="1">
        <v>546</v>
      </c>
      <c r="K425" s="1">
        <v>78</v>
      </c>
      <c r="L425" s="1">
        <v>8.7883609999999997E-3</v>
      </c>
      <c r="M425" s="1">
        <v>0</v>
      </c>
      <c r="N425" s="1">
        <v>8.7883609999999997E-3</v>
      </c>
      <c r="O425" s="1">
        <v>-4</v>
      </c>
      <c r="P425" s="1" t="s">
        <v>10</v>
      </c>
      <c r="Q425" s="1">
        <v>3600</v>
      </c>
      <c r="R425" s="1">
        <v>42</v>
      </c>
      <c r="S425" s="1">
        <v>0</v>
      </c>
      <c r="T425" s="1" t="b">
        <v>0</v>
      </c>
      <c r="U425" s="1" t="b">
        <v>0</v>
      </c>
      <c r="V425" s="1" t="b">
        <v>0</v>
      </c>
      <c r="W425" s="1" t="s">
        <v>0</v>
      </c>
      <c r="X425" s="1" t="s">
        <v>0</v>
      </c>
      <c r="Y425" s="1" t="b">
        <v>0</v>
      </c>
      <c r="Z425" s="1"/>
      <c r="AA425" s="1"/>
    </row>
    <row r="426" spans="1:27" x14ac:dyDescent="0.2">
      <c r="A426" s="1" t="s">
        <v>15</v>
      </c>
      <c r="B426" s="1">
        <v>2</v>
      </c>
      <c r="C426" s="1">
        <v>91</v>
      </c>
      <c r="D426" s="1">
        <v>0.87096774200000004</v>
      </c>
      <c r="E426" s="1">
        <v>0.95604395600000003</v>
      </c>
      <c r="F426" s="1">
        <v>0.50770115900000001</v>
      </c>
      <c r="G426" s="1">
        <v>0</v>
      </c>
      <c r="H426" s="1">
        <v>87</v>
      </c>
      <c r="I426" s="1">
        <v>6</v>
      </c>
      <c r="J426" s="1">
        <v>546</v>
      </c>
      <c r="K426" s="1">
        <v>91</v>
      </c>
      <c r="L426" s="1">
        <v>7.9984640000000003E-3</v>
      </c>
      <c r="M426" s="1">
        <v>0</v>
      </c>
      <c r="N426" s="1">
        <v>7.9984640000000003E-3</v>
      </c>
      <c r="O426" s="1">
        <v>-4</v>
      </c>
      <c r="P426" s="1" t="s">
        <v>10</v>
      </c>
      <c r="Q426" s="1">
        <v>3600</v>
      </c>
      <c r="R426" s="1">
        <v>0</v>
      </c>
      <c r="S426" s="1">
        <v>0</v>
      </c>
      <c r="T426" s="1" t="b">
        <v>0</v>
      </c>
      <c r="U426" s="1" t="b">
        <v>0</v>
      </c>
      <c r="V426" s="1" t="b">
        <v>0</v>
      </c>
      <c r="W426" s="1" t="s">
        <v>0</v>
      </c>
      <c r="X426" s="1" t="s">
        <v>0</v>
      </c>
      <c r="Y426" s="1" t="b">
        <v>0</v>
      </c>
      <c r="Z426" s="1"/>
      <c r="AA426" s="1"/>
    </row>
    <row r="427" spans="1:27" x14ac:dyDescent="0.2">
      <c r="A427" s="1" t="s">
        <v>15</v>
      </c>
      <c r="B427" s="1">
        <v>3</v>
      </c>
      <c r="C427" s="1">
        <v>91</v>
      </c>
      <c r="D427" s="1">
        <v>1</v>
      </c>
      <c r="E427" s="1">
        <v>0.93406593400000004</v>
      </c>
      <c r="F427" s="1">
        <v>81.577169900000001</v>
      </c>
      <c r="G427" s="1">
        <v>0</v>
      </c>
      <c r="H427" s="1">
        <v>85</v>
      </c>
      <c r="I427" s="1">
        <v>6</v>
      </c>
      <c r="J427" s="1">
        <v>1274</v>
      </c>
      <c r="K427" s="1">
        <v>212.33333329999999</v>
      </c>
      <c r="L427" s="1">
        <v>2.2367748E-2</v>
      </c>
      <c r="M427" s="1">
        <v>0</v>
      </c>
      <c r="N427" s="1">
        <v>2.2367748E-2</v>
      </c>
      <c r="O427" s="1">
        <v>-4</v>
      </c>
      <c r="P427" s="1" t="s">
        <v>10</v>
      </c>
      <c r="Q427" s="1">
        <v>3600</v>
      </c>
      <c r="R427" s="1">
        <v>138</v>
      </c>
      <c r="S427" s="1">
        <v>0</v>
      </c>
      <c r="T427" s="1" t="b">
        <v>0</v>
      </c>
      <c r="U427" s="1" t="b">
        <v>0</v>
      </c>
      <c r="V427" s="1" t="b">
        <v>0</v>
      </c>
      <c r="W427" s="1" t="s">
        <v>0</v>
      </c>
      <c r="X427" s="1" t="s">
        <v>0</v>
      </c>
      <c r="Y427" s="1" t="b">
        <v>0</v>
      </c>
      <c r="Z427" s="1"/>
      <c r="AA427" s="1"/>
    </row>
    <row r="428" spans="1:27" x14ac:dyDescent="0.2">
      <c r="A428" s="1" t="s">
        <v>15</v>
      </c>
      <c r="B428" s="1">
        <v>3</v>
      </c>
      <c r="C428" s="1">
        <v>91</v>
      </c>
      <c r="D428" s="1">
        <v>0.90322580600000002</v>
      </c>
      <c r="E428" s="1">
        <v>0.96703296699999997</v>
      </c>
      <c r="F428" s="1">
        <v>46.782173159999999</v>
      </c>
      <c r="G428" s="1">
        <v>0</v>
      </c>
      <c r="H428" s="1">
        <v>88</v>
      </c>
      <c r="I428" s="1">
        <v>6</v>
      </c>
      <c r="J428" s="1">
        <v>1274</v>
      </c>
      <c r="K428" s="1">
        <v>212.33333329999999</v>
      </c>
      <c r="L428" s="1">
        <v>2.2352624000000001E-2</v>
      </c>
      <c r="M428" s="1">
        <v>0</v>
      </c>
      <c r="N428" s="1">
        <v>2.2352624000000001E-2</v>
      </c>
      <c r="O428" s="1">
        <v>-4</v>
      </c>
      <c r="P428" s="1" t="s">
        <v>10</v>
      </c>
      <c r="Q428" s="1">
        <v>3600</v>
      </c>
      <c r="R428" s="1">
        <v>15</v>
      </c>
      <c r="S428" s="1">
        <v>0</v>
      </c>
      <c r="T428" s="1" t="b">
        <v>0</v>
      </c>
      <c r="U428" s="1" t="b">
        <v>0</v>
      </c>
      <c r="V428" s="1" t="b">
        <v>0</v>
      </c>
      <c r="W428" s="1" t="s">
        <v>0</v>
      </c>
      <c r="X428" s="1" t="s">
        <v>0</v>
      </c>
      <c r="Y428" s="1" t="b">
        <v>0</v>
      </c>
      <c r="Z428" s="1"/>
      <c r="AA428" s="1"/>
    </row>
    <row r="429" spans="1:27" x14ac:dyDescent="0.2">
      <c r="A429" s="1" t="s">
        <v>15</v>
      </c>
      <c r="B429" s="1">
        <v>3</v>
      </c>
      <c r="C429" s="1">
        <v>91</v>
      </c>
      <c r="D429" s="1">
        <v>0.90322580600000002</v>
      </c>
      <c r="E429" s="1">
        <v>0.94505494499999998</v>
      </c>
      <c r="F429" s="1">
        <v>238.03416110000001</v>
      </c>
      <c r="G429" s="1">
        <v>0</v>
      </c>
      <c r="H429" s="1">
        <v>86</v>
      </c>
      <c r="I429" s="1">
        <v>6</v>
      </c>
      <c r="J429" s="1">
        <v>1274</v>
      </c>
      <c r="K429" s="1">
        <v>212.33333329999999</v>
      </c>
      <c r="L429" s="1">
        <v>2.2262106E-2</v>
      </c>
      <c r="M429" s="1">
        <v>0</v>
      </c>
      <c r="N429" s="1">
        <v>2.2262106E-2</v>
      </c>
      <c r="O429" s="1">
        <v>-4</v>
      </c>
      <c r="P429" s="1" t="s">
        <v>10</v>
      </c>
      <c r="Q429" s="1">
        <v>3600</v>
      </c>
      <c r="R429" s="1">
        <v>89</v>
      </c>
      <c r="S429" s="1">
        <v>0</v>
      </c>
      <c r="T429" s="1" t="b">
        <v>0</v>
      </c>
      <c r="U429" s="1" t="b">
        <v>0</v>
      </c>
      <c r="V429" s="1" t="b">
        <v>0</v>
      </c>
      <c r="W429" s="1" t="s">
        <v>0</v>
      </c>
      <c r="X429" s="1" t="s">
        <v>0</v>
      </c>
      <c r="Y429" s="1" t="b">
        <v>0</v>
      </c>
      <c r="Z429" s="1"/>
      <c r="AA429" s="1"/>
    </row>
    <row r="430" spans="1:27" x14ac:dyDescent="0.2">
      <c r="A430" s="1" t="s">
        <v>15</v>
      </c>
      <c r="B430" s="1">
        <v>3</v>
      </c>
      <c r="C430" s="1">
        <v>91</v>
      </c>
      <c r="D430" s="1">
        <v>0.96774193500000005</v>
      </c>
      <c r="E430" s="1">
        <v>0.94505494499999998</v>
      </c>
      <c r="F430" s="1">
        <v>133.86181500000001</v>
      </c>
      <c r="G430" s="1">
        <v>0</v>
      </c>
      <c r="H430" s="1">
        <v>86</v>
      </c>
      <c r="I430" s="1">
        <v>6</v>
      </c>
      <c r="J430" s="1">
        <v>1274</v>
      </c>
      <c r="K430" s="1">
        <v>212.33333329999999</v>
      </c>
      <c r="L430" s="1">
        <v>2.2436310000000001E-2</v>
      </c>
      <c r="M430" s="1">
        <v>0</v>
      </c>
      <c r="N430" s="1">
        <v>2.2436310000000001E-2</v>
      </c>
      <c r="O430" s="1">
        <v>-4</v>
      </c>
      <c r="P430" s="1" t="s">
        <v>10</v>
      </c>
      <c r="Q430" s="1">
        <v>3600</v>
      </c>
      <c r="R430" s="1">
        <v>42</v>
      </c>
      <c r="S430" s="1">
        <v>0</v>
      </c>
      <c r="T430" s="1" t="b">
        <v>0</v>
      </c>
      <c r="U430" s="1" t="b">
        <v>0</v>
      </c>
      <c r="V430" s="1" t="b">
        <v>0</v>
      </c>
      <c r="W430" s="1" t="s">
        <v>0</v>
      </c>
      <c r="X430" s="1" t="s">
        <v>0</v>
      </c>
      <c r="Y430" s="1" t="b">
        <v>0</v>
      </c>
      <c r="Z430" s="1"/>
      <c r="AA430" s="1"/>
    </row>
    <row r="431" spans="1:27" x14ac:dyDescent="0.2">
      <c r="A431" s="1" t="s">
        <v>15</v>
      </c>
      <c r="B431" s="1">
        <v>3</v>
      </c>
      <c r="C431" s="1">
        <v>91</v>
      </c>
      <c r="D431" s="1">
        <v>0.83870967699999999</v>
      </c>
      <c r="E431" s="1">
        <v>0.97802197800000001</v>
      </c>
      <c r="F431" s="1">
        <v>55.364951130000001</v>
      </c>
      <c r="G431" s="1">
        <v>0</v>
      </c>
      <c r="H431" s="1">
        <v>89</v>
      </c>
      <c r="I431" s="1">
        <v>6</v>
      </c>
      <c r="J431" s="1">
        <v>1274</v>
      </c>
      <c r="K431" s="1">
        <v>212.33333329999999</v>
      </c>
      <c r="L431" s="1">
        <v>2.2375124E-2</v>
      </c>
      <c r="M431" s="1">
        <v>0</v>
      </c>
      <c r="N431" s="1">
        <v>2.2375124E-2</v>
      </c>
      <c r="O431" s="1">
        <v>-4</v>
      </c>
      <c r="P431" s="1" t="s">
        <v>10</v>
      </c>
      <c r="Q431" s="1">
        <v>3600</v>
      </c>
      <c r="R431" s="1">
        <v>0</v>
      </c>
      <c r="S431" s="1">
        <v>0</v>
      </c>
      <c r="T431" s="1" t="b">
        <v>0</v>
      </c>
      <c r="U431" s="1" t="b">
        <v>0</v>
      </c>
      <c r="V431" s="1" t="b">
        <v>0</v>
      </c>
      <c r="W431" s="1" t="s">
        <v>0</v>
      </c>
      <c r="X431" s="1" t="s">
        <v>0</v>
      </c>
      <c r="Y431" s="1" t="b">
        <v>0</v>
      </c>
      <c r="Z431" s="1"/>
      <c r="AA431" s="1"/>
    </row>
    <row r="432" spans="1:27" x14ac:dyDescent="0.2">
      <c r="A432" s="1" t="s">
        <v>15</v>
      </c>
      <c r="B432" s="1">
        <v>4</v>
      </c>
      <c r="C432" s="1">
        <v>91</v>
      </c>
      <c r="D432" s="1">
        <v>0.96774193500000005</v>
      </c>
      <c r="E432" s="1">
        <v>0.97802197800000001</v>
      </c>
      <c r="F432" s="1">
        <v>3600.0013720000002</v>
      </c>
      <c r="G432" s="1">
        <v>1.1235955000000001E-2</v>
      </c>
      <c r="H432" s="1">
        <v>89</v>
      </c>
      <c r="I432" s="1">
        <v>5</v>
      </c>
      <c r="J432" s="1">
        <v>2730</v>
      </c>
      <c r="K432" s="1">
        <v>546</v>
      </c>
      <c r="L432" s="1">
        <v>5.3210319999999998E-2</v>
      </c>
      <c r="M432" s="1">
        <v>0</v>
      </c>
      <c r="N432" s="1">
        <v>5.3210319999999998E-2</v>
      </c>
      <c r="O432" s="1">
        <v>-4</v>
      </c>
      <c r="P432" s="1" t="s">
        <v>10</v>
      </c>
      <c r="Q432" s="1">
        <v>3600</v>
      </c>
      <c r="R432" s="1">
        <v>138</v>
      </c>
      <c r="S432" s="1">
        <v>0</v>
      </c>
      <c r="T432" s="1" t="b">
        <v>0</v>
      </c>
      <c r="U432" s="1" t="b">
        <v>0</v>
      </c>
      <c r="V432" s="1" t="b">
        <v>0</v>
      </c>
      <c r="W432" s="1" t="s">
        <v>0</v>
      </c>
      <c r="X432" s="1" t="s">
        <v>0</v>
      </c>
      <c r="Y432" s="1" t="b">
        <v>0</v>
      </c>
      <c r="Z432" s="1"/>
      <c r="AA432" s="1"/>
    </row>
    <row r="433" spans="1:27" x14ac:dyDescent="0.2">
      <c r="A433" s="1" t="s">
        <v>15</v>
      </c>
      <c r="B433" s="1">
        <v>4</v>
      </c>
      <c r="C433" s="1">
        <v>91</v>
      </c>
      <c r="D433" s="1">
        <v>0.87096774200000004</v>
      </c>
      <c r="E433" s="1">
        <v>1</v>
      </c>
      <c r="F433" s="1">
        <v>112.71218090000001</v>
      </c>
      <c r="G433" s="1">
        <v>0</v>
      </c>
      <c r="H433" s="1">
        <v>91</v>
      </c>
      <c r="I433" s="1">
        <v>5</v>
      </c>
      <c r="J433" s="1">
        <v>2730</v>
      </c>
      <c r="K433" s="1">
        <v>546</v>
      </c>
      <c r="L433" s="1">
        <v>6.9866405000000006E-2</v>
      </c>
      <c r="M433" s="1">
        <v>0</v>
      </c>
      <c r="N433" s="1">
        <v>6.9866405000000006E-2</v>
      </c>
      <c r="O433" s="1">
        <v>-4</v>
      </c>
      <c r="P433" s="1" t="s">
        <v>10</v>
      </c>
      <c r="Q433" s="1">
        <v>3600</v>
      </c>
      <c r="R433" s="1">
        <v>15</v>
      </c>
      <c r="S433" s="1">
        <v>0</v>
      </c>
      <c r="T433" s="1" t="b">
        <v>0</v>
      </c>
      <c r="U433" s="1" t="b">
        <v>0</v>
      </c>
      <c r="V433" s="1" t="b">
        <v>0</v>
      </c>
      <c r="W433" s="1" t="s">
        <v>0</v>
      </c>
      <c r="X433" s="1" t="s">
        <v>0</v>
      </c>
      <c r="Y433" s="1" t="b">
        <v>0</v>
      </c>
      <c r="Z433" s="1"/>
      <c r="AA433" s="1"/>
    </row>
    <row r="434" spans="1:27" x14ac:dyDescent="0.2">
      <c r="A434" s="1" t="s">
        <v>15</v>
      </c>
      <c r="B434" s="1">
        <v>4</v>
      </c>
      <c r="C434" s="1">
        <v>91</v>
      </c>
      <c r="D434" s="1">
        <v>0.96774193500000005</v>
      </c>
      <c r="E434" s="1">
        <v>0.97802197800000001</v>
      </c>
      <c r="F434" s="1">
        <v>2486.8986249999998</v>
      </c>
      <c r="G434" s="1">
        <v>0</v>
      </c>
      <c r="H434" s="1">
        <v>89</v>
      </c>
      <c r="I434" s="1">
        <v>6</v>
      </c>
      <c r="J434" s="1">
        <v>2730</v>
      </c>
      <c r="K434" s="1">
        <v>455</v>
      </c>
      <c r="L434" s="1">
        <v>6.7302430999999996E-2</v>
      </c>
      <c r="M434" s="1">
        <v>0</v>
      </c>
      <c r="N434" s="1">
        <v>6.7302430999999996E-2</v>
      </c>
      <c r="O434" s="1">
        <v>-4</v>
      </c>
      <c r="P434" s="1" t="s">
        <v>10</v>
      </c>
      <c r="Q434" s="1">
        <v>3600</v>
      </c>
      <c r="R434" s="1">
        <v>89</v>
      </c>
      <c r="S434" s="1">
        <v>0</v>
      </c>
      <c r="T434" s="1" t="b">
        <v>0</v>
      </c>
      <c r="U434" s="1" t="b">
        <v>0</v>
      </c>
      <c r="V434" s="1" t="b">
        <v>0</v>
      </c>
      <c r="W434" s="1" t="s">
        <v>0</v>
      </c>
      <c r="X434" s="1" t="s">
        <v>0</v>
      </c>
      <c r="Y434" s="1" t="b">
        <v>0</v>
      </c>
      <c r="Z434" s="1"/>
      <c r="AA434" s="1"/>
    </row>
    <row r="435" spans="1:27" x14ac:dyDescent="0.2">
      <c r="A435" s="1" t="s">
        <v>15</v>
      </c>
      <c r="B435" s="1">
        <v>4</v>
      </c>
      <c r="C435" s="1">
        <v>91</v>
      </c>
      <c r="D435" s="1">
        <v>0.93548387099999997</v>
      </c>
      <c r="E435" s="1">
        <v>0.97802197800000001</v>
      </c>
      <c r="F435" s="1">
        <v>3600.0009249999998</v>
      </c>
      <c r="G435" s="1">
        <v>1.1235955000000001E-2</v>
      </c>
      <c r="H435" s="1">
        <v>89</v>
      </c>
      <c r="I435" s="1">
        <v>6</v>
      </c>
      <c r="J435" s="1">
        <v>2730</v>
      </c>
      <c r="K435" s="1">
        <v>455</v>
      </c>
      <c r="L435" s="1">
        <v>9.3360992000000004E-2</v>
      </c>
      <c r="M435" s="1">
        <v>0</v>
      </c>
      <c r="N435" s="1">
        <v>9.3360992000000004E-2</v>
      </c>
      <c r="O435" s="1">
        <v>-4</v>
      </c>
      <c r="P435" s="1" t="s">
        <v>10</v>
      </c>
      <c r="Q435" s="1">
        <v>3600</v>
      </c>
      <c r="R435" s="1">
        <v>42</v>
      </c>
      <c r="S435" s="1">
        <v>0</v>
      </c>
      <c r="T435" s="1" t="b">
        <v>0</v>
      </c>
      <c r="U435" s="1" t="b">
        <v>0</v>
      </c>
      <c r="V435" s="1" t="b">
        <v>0</v>
      </c>
      <c r="W435" s="1" t="s">
        <v>0</v>
      </c>
      <c r="X435" s="1" t="s">
        <v>0</v>
      </c>
      <c r="Y435" s="1" t="b">
        <v>0</v>
      </c>
      <c r="Z435" s="1"/>
      <c r="AA435" s="1"/>
    </row>
    <row r="436" spans="1:27" x14ac:dyDescent="0.2">
      <c r="A436" s="1" t="s">
        <v>15</v>
      </c>
      <c r="B436" s="1">
        <v>4</v>
      </c>
      <c r="C436" s="1">
        <v>91</v>
      </c>
      <c r="D436" s="1">
        <v>0.87096774200000004</v>
      </c>
      <c r="E436" s="1">
        <v>1</v>
      </c>
      <c r="F436" s="1">
        <v>43.620345120000003</v>
      </c>
      <c r="G436" s="1">
        <v>0</v>
      </c>
      <c r="H436" s="1">
        <v>91</v>
      </c>
      <c r="I436" s="1">
        <v>6</v>
      </c>
      <c r="J436" s="1">
        <v>2730</v>
      </c>
      <c r="K436" s="1">
        <v>455</v>
      </c>
      <c r="L436" s="1">
        <v>7.6672037999999998E-2</v>
      </c>
      <c r="M436" s="1">
        <v>0</v>
      </c>
      <c r="N436" s="1">
        <v>7.6672037999999998E-2</v>
      </c>
      <c r="O436" s="1">
        <v>-4</v>
      </c>
      <c r="P436" s="1" t="s">
        <v>10</v>
      </c>
      <c r="Q436" s="1">
        <v>3600</v>
      </c>
      <c r="R436" s="1">
        <v>0</v>
      </c>
      <c r="S436" s="1">
        <v>0</v>
      </c>
      <c r="T436" s="1" t="b">
        <v>0</v>
      </c>
      <c r="U436" s="1" t="b">
        <v>0</v>
      </c>
      <c r="V436" s="1" t="b">
        <v>0</v>
      </c>
      <c r="W436" s="1" t="s">
        <v>0</v>
      </c>
      <c r="X436" s="1" t="s">
        <v>0</v>
      </c>
      <c r="Y436" s="1" t="b">
        <v>0</v>
      </c>
      <c r="Z436" s="1"/>
      <c r="AA436" s="1"/>
    </row>
    <row r="437" spans="1:27" x14ac:dyDescent="0.2">
      <c r="A437" s="1" t="s">
        <v>15</v>
      </c>
      <c r="B437" s="1">
        <v>5</v>
      </c>
      <c r="C437" s="1">
        <v>91</v>
      </c>
      <c r="D437" s="1">
        <v>0.96774193500000005</v>
      </c>
      <c r="E437" s="1">
        <v>1</v>
      </c>
      <c r="F437" s="1">
        <v>128.28343609999999</v>
      </c>
      <c r="G437" s="1">
        <v>0</v>
      </c>
      <c r="H437" s="1">
        <v>91</v>
      </c>
      <c r="I437" s="1">
        <v>6</v>
      </c>
      <c r="J437" s="1">
        <v>5642</v>
      </c>
      <c r="K437" s="1">
        <v>940.33333330000005</v>
      </c>
      <c r="L437" s="1">
        <v>0.14238436500000001</v>
      </c>
      <c r="M437" s="1">
        <v>0</v>
      </c>
      <c r="N437" s="1">
        <v>0.14238436500000001</v>
      </c>
      <c r="O437" s="1">
        <v>-4</v>
      </c>
      <c r="P437" s="1" t="s">
        <v>10</v>
      </c>
      <c r="Q437" s="1">
        <v>3600</v>
      </c>
      <c r="R437" s="1">
        <v>138</v>
      </c>
      <c r="S437" s="1">
        <v>0</v>
      </c>
      <c r="T437" s="1" t="b">
        <v>0</v>
      </c>
      <c r="U437" s="1" t="b">
        <v>0</v>
      </c>
      <c r="V437" s="1" t="b">
        <v>0</v>
      </c>
      <c r="W437" s="1" t="s">
        <v>0</v>
      </c>
      <c r="X437" s="1" t="s">
        <v>0</v>
      </c>
      <c r="Y437" s="1" t="b">
        <v>0</v>
      </c>
      <c r="Z437" s="1"/>
      <c r="AA437" s="1"/>
    </row>
    <row r="438" spans="1:27" x14ac:dyDescent="0.2">
      <c r="A438" s="1" t="s">
        <v>15</v>
      </c>
      <c r="B438" s="1">
        <v>5</v>
      </c>
      <c r="C438" s="1">
        <v>91</v>
      </c>
      <c r="D438" s="1">
        <v>0.87096774200000004</v>
      </c>
      <c r="E438" s="1">
        <v>1</v>
      </c>
      <c r="F438" s="1">
        <v>37.045667889999997</v>
      </c>
      <c r="G438" s="1">
        <v>0</v>
      </c>
      <c r="H438" s="1">
        <v>91</v>
      </c>
      <c r="I438" s="1">
        <v>6</v>
      </c>
      <c r="J438" s="1">
        <v>5642</v>
      </c>
      <c r="K438" s="1">
        <v>940.33333330000005</v>
      </c>
      <c r="L438" s="1">
        <v>0.14818010500000001</v>
      </c>
      <c r="M438" s="1">
        <v>0</v>
      </c>
      <c r="N438" s="1">
        <v>0.14818010500000001</v>
      </c>
      <c r="O438" s="1">
        <v>-4</v>
      </c>
      <c r="P438" s="1" t="s">
        <v>10</v>
      </c>
      <c r="Q438" s="1">
        <v>3600</v>
      </c>
      <c r="R438" s="1">
        <v>15</v>
      </c>
      <c r="S438" s="1">
        <v>0</v>
      </c>
      <c r="T438" s="1" t="b">
        <v>0</v>
      </c>
      <c r="U438" s="1" t="b">
        <v>0</v>
      </c>
      <c r="V438" s="1" t="b">
        <v>0</v>
      </c>
      <c r="W438" s="1" t="s">
        <v>0</v>
      </c>
      <c r="X438" s="1" t="s">
        <v>0</v>
      </c>
      <c r="Y438" s="1" t="b">
        <v>0</v>
      </c>
      <c r="Z438" s="1"/>
      <c r="AA438" s="1"/>
    </row>
    <row r="439" spans="1:27" x14ac:dyDescent="0.2">
      <c r="A439" s="1" t="s">
        <v>15</v>
      </c>
      <c r="B439" s="1">
        <v>5</v>
      </c>
      <c r="C439" s="1">
        <v>91</v>
      </c>
      <c r="D439" s="1">
        <v>0.90322580600000002</v>
      </c>
      <c r="E439" s="1">
        <v>1</v>
      </c>
      <c r="F439" s="1">
        <v>170.8151929</v>
      </c>
      <c r="G439" s="1">
        <v>0</v>
      </c>
      <c r="H439" s="1">
        <v>91</v>
      </c>
      <c r="I439" s="1">
        <v>6</v>
      </c>
      <c r="J439" s="1">
        <v>5642</v>
      </c>
      <c r="K439" s="1">
        <v>940.33333330000005</v>
      </c>
      <c r="L439" s="1">
        <v>0.14490560999999999</v>
      </c>
      <c r="M439" s="1">
        <v>0</v>
      </c>
      <c r="N439" s="1">
        <v>0.14490560999999999</v>
      </c>
      <c r="O439" s="1">
        <v>-4</v>
      </c>
      <c r="P439" s="1" t="s">
        <v>10</v>
      </c>
      <c r="Q439" s="1">
        <v>3600</v>
      </c>
      <c r="R439" s="1">
        <v>89</v>
      </c>
      <c r="S439" s="1">
        <v>0</v>
      </c>
      <c r="T439" s="1" t="b">
        <v>0</v>
      </c>
      <c r="U439" s="1" t="b">
        <v>0</v>
      </c>
      <c r="V439" s="1" t="b">
        <v>0</v>
      </c>
      <c r="W439" s="1" t="s">
        <v>0</v>
      </c>
      <c r="X439" s="1" t="s">
        <v>0</v>
      </c>
      <c r="Y439" s="1" t="b">
        <v>0</v>
      </c>
      <c r="Z439" s="1"/>
      <c r="AA439" s="1"/>
    </row>
    <row r="440" spans="1:27" x14ac:dyDescent="0.2">
      <c r="A440" s="1" t="s">
        <v>15</v>
      </c>
      <c r="B440" s="1">
        <v>5</v>
      </c>
      <c r="C440" s="1">
        <v>91</v>
      </c>
      <c r="D440" s="1">
        <v>0.77419354799999995</v>
      </c>
      <c r="E440" s="1">
        <v>1</v>
      </c>
      <c r="F440" s="1">
        <v>201.43717000000001</v>
      </c>
      <c r="G440" s="1">
        <v>0</v>
      </c>
      <c r="H440" s="1">
        <v>91</v>
      </c>
      <c r="I440" s="1">
        <v>6</v>
      </c>
      <c r="J440" s="1">
        <v>5642</v>
      </c>
      <c r="K440" s="1">
        <v>940.33333330000005</v>
      </c>
      <c r="L440" s="1">
        <v>0.14431143900000001</v>
      </c>
      <c r="M440" s="1">
        <v>0</v>
      </c>
      <c r="N440" s="1">
        <v>0.14431143900000001</v>
      </c>
      <c r="O440" s="1">
        <v>-4</v>
      </c>
      <c r="P440" s="1" t="s">
        <v>10</v>
      </c>
      <c r="Q440" s="1">
        <v>3600</v>
      </c>
      <c r="R440" s="1">
        <v>42</v>
      </c>
      <c r="S440" s="1">
        <v>0</v>
      </c>
      <c r="T440" s="1" t="b">
        <v>0</v>
      </c>
      <c r="U440" s="1" t="b">
        <v>0</v>
      </c>
      <c r="V440" s="1" t="b">
        <v>0</v>
      </c>
      <c r="W440" s="1" t="s">
        <v>0</v>
      </c>
      <c r="X440" s="1" t="s">
        <v>0</v>
      </c>
      <c r="Y440" s="1" t="b">
        <v>0</v>
      </c>
      <c r="Z440" s="1"/>
      <c r="AA440" s="1"/>
    </row>
    <row r="441" spans="1:27" x14ac:dyDescent="0.2">
      <c r="A441" s="1" t="s">
        <v>15</v>
      </c>
      <c r="B441" s="1">
        <v>5</v>
      </c>
      <c r="C441" s="1">
        <v>91</v>
      </c>
      <c r="D441" s="1">
        <v>0.87096774200000004</v>
      </c>
      <c r="E441" s="1">
        <v>1</v>
      </c>
      <c r="F441" s="1">
        <v>159.0432131</v>
      </c>
      <c r="G441" s="1">
        <v>0</v>
      </c>
      <c r="H441" s="1">
        <v>91</v>
      </c>
      <c r="I441" s="1">
        <v>6</v>
      </c>
      <c r="J441" s="1">
        <v>5642</v>
      </c>
      <c r="K441" s="1">
        <v>940.33333330000005</v>
      </c>
      <c r="L441" s="1">
        <v>0.13711111000000001</v>
      </c>
      <c r="M441" s="1">
        <v>0</v>
      </c>
      <c r="N441" s="1">
        <v>0.13711111000000001</v>
      </c>
      <c r="O441" s="1">
        <v>-4</v>
      </c>
      <c r="P441" s="1" t="s">
        <v>10</v>
      </c>
      <c r="Q441" s="1">
        <v>3600</v>
      </c>
      <c r="R441" s="1">
        <v>0</v>
      </c>
      <c r="S441" s="1">
        <v>0</v>
      </c>
      <c r="T441" s="1" t="b">
        <v>0</v>
      </c>
      <c r="U441" s="1" t="b">
        <v>0</v>
      </c>
      <c r="V441" s="1" t="b">
        <v>0</v>
      </c>
      <c r="W441" s="1" t="s">
        <v>0</v>
      </c>
      <c r="X441" s="1" t="s">
        <v>0</v>
      </c>
      <c r="Y441" s="1" t="b">
        <v>0</v>
      </c>
      <c r="Z441" s="1"/>
      <c r="AA441" s="1"/>
    </row>
    <row r="442" spans="1:27" x14ac:dyDescent="0.2">
      <c r="A442" s="1" t="s">
        <v>15</v>
      </c>
      <c r="B442" s="1">
        <v>2</v>
      </c>
      <c r="C442" s="1">
        <v>91</v>
      </c>
      <c r="D442" s="1">
        <v>1</v>
      </c>
      <c r="E442" s="1">
        <v>0.91208791199999995</v>
      </c>
      <c r="F442" s="1">
        <v>0.60218000400000005</v>
      </c>
      <c r="G442" s="1">
        <v>0</v>
      </c>
      <c r="H442" s="1">
        <v>83</v>
      </c>
      <c r="I442" s="1">
        <v>8</v>
      </c>
      <c r="J442" s="1">
        <v>546</v>
      </c>
      <c r="K442" s="1">
        <v>68.25</v>
      </c>
      <c r="L442" s="1">
        <v>1.0669797999999999E-2</v>
      </c>
      <c r="M442" s="1">
        <v>0</v>
      </c>
      <c r="N442" s="1">
        <v>1.0669797999999999E-2</v>
      </c>
      <c r="O442" s="1">
        <v>-4</v>
      </c>
      <c r="P442" s="1" t="s">
        <v>11</v>
      </c>
      <c r="Q442" s="1">
        <v>3600</v>
      </c>
      <c r="R442" s="1">
        <v>138</v>
      </c>
      <c r="S442" s="1">
        <v>0</v>
      </c>
      <c r="T442" s="1" t="b">
        <v>0</v>
      </c>
      <c r="U442" s="1" t="b">
        <v>0</v>
      </c>
      <c r="V442" s="1" t="b">
        <v>0</v>
      </c>
      <c r="W442" s="1" t="s">
        <v>0</v>
      </c>
      <c r="X442" s="1" t="s">
        <v>0</v>
      </c>
      <c r="Y442" s="1" t="b">
        <v>0</v>
      </c>
      <c r="Z442" s="1"/>
      <c r="AA442" s="1"/>
    </row>
    <row r="443" spans="1:27" x14ac:dyDescent="0.2">
      <c r="A443" s="1" t="s">
        <v>15</v>
      </c>
      <c r="B443" s="1">
        <v>2</v>
      </c>
      <c r="C443" s="1">
        <v>91</v>
      </c>
      <c r="D443" s="1">
        <v>0.90322580600000002</v>
      </c>
      <c r="E443" s="1">
        <v>0.94505494499999998</v>
      </c>
      <c r="F443" s="1">
        <v>0.50308609000000004</v>
      </c>
      <c r="G443" s="1">
        <v>0</v>
      </c>
      <c r="H443" s="1">
        <v>86</v>
      </c>
      <c r="I443" s="1">
        <v>6</v>
      </c>
      <c r="J443" s="1">
        <v>546</v>
      </c>
      <c r="K443" s="1">
        <v>91</v>
      </c>
      <c r="L443" s="1">
        <v>1.0959511E-2</v>
      </c>
      <c r="M443" s="1">
        <v>0</v>
      </c>
      <c r="N443" s="1">
        <v>1.0959511E-2</v>
      </c>
      <c r="O443" s="1">
        <v>-4</v>
      </c>
      <c r="P443" s="1" t="s">
        <v>11</v>
      </c>
      <c r="Q443" s="1">
        <v>3600</v>
      </c>
      <c r="R443" s="1">
        <v>15</v>
      </c>
      <c r="S443" s="1">
        <v>0</v>
      </c>
      <c r="T443" s="1" t="b">
        <v>0</v>
      </c>
      <c r="U443" s="1" t="b">
        <v>0</v>
      </c>
      <c r="V443" s="1" t="b">
        <v>0</v>
      </c>
      <c r="W443" s="1" t="s">
        <v>0</v>
      </c>
      <c r="X443" s="1" t="s">
        <v>0</v>
      </c>
      <c r="Y443" s="1" t="b">
        <v>0</v>
      </c>
      <c r="Z443" s="1"/>
      <c r="AA443" s="1"/>
    </row>
    <row r="444" spans="1:27" x14ac:dyDescent="0.2">
      <c r="A444" s="1" t="s">
        <v>15</v>
      </c>
      <c r="B444" s="1">
        <v>2</v>
      </c>
      <c r="C444" s="1">
        <v>91</v>
      </c>
      <c r="D444" s="1">
        <v>0.93548387099999997</v>
      </c>
      <c r="E444" s="1">
        <v>0.93406593400000004</v>
      </c>
      <c r="F444" s="1">
        <v>0.697288036</v>
      </c>
      <c r="G444" s="1">
        <v>0</v>
      </c>
      <c r="H444" s="1">
        <v>85</v>
      </c>
      <c r="I444" s="1">
        <v>12</v>
      </c>
      <c r="J444" s="1">
        <v>546</v>
      </c>
      <c r="K444" s="1">
        <v>45.5</v>
      </c>
      <c r="L444" s="1">
        <v>1.3378014000000001E-2</v>
      </c>
      <c r="M444" s="1">
        <v>0</v>
      </c>
      <c r="N444" s="1">
        <v>1.3378014000000001E-2</v>
      </c>
      <c r="O444" s="1">
        <v>-4</v>
      </c>
      <c r="P444" s="1" t="s">
        <v>11</v>
      </c>
      <c r="Q444" s="1">
        <v>3600</v>
      </c>
      <c r="R444" s="1">
        <v>89</v>
      </c>
      <c r="S444" s="1">
        <v>0</v>
      </c>
      <c r="T444" s="1" t="b">
        <v>0</v>
      </c>
      <c r="U444" s="1" t="b">
        <v>0</v>
      </c>
      <c r="V444" s="1" t="b">
        <v>0</v>
      </c>
      <c r="W444" s="1" t="s">
        <v>0</v>
      </c>
      <c r="X444" s="1" t="s">
        <v>0</v>
      </c>
      <c r="Y444" s="1" t="b">
        <v>0</v>
      </c>
      <c r="Z444" s="1"/>
      <c r="AA444" s="1"/>
    </row>
    <row r="445" spans="1:27" x14ac:dyDescent="0.2">
      <c r="A445" s="1" t="s">
        <v>15</v>
      </c>
      <c r="B445" s="1">
        <v>2</v>
      </c>
      <c r="C445" s="1">
        <v>91</v>
      </c>
      <c r="D445" s="1">
        <v>1</v>
      </c>
      <c r="E445" s="1">
        <v>0.91208791199999995</v>
      </c>
      <c r="F445" s="1">
        <v>0.61555695499999996</v>
      </c>
      <c r="G445" s="1">
        <v>0</v>
      </c>
      <c r="H445" s="1">
        <v>83</v>
      </c>
      <c r="I445" s="1">
        <v>7</v>
      </c>
      <c r="J445" s="1">
        <v>546</v>
      </c>
      <c r="K445" s="1">
        <v>78</v>
      </c>
      <c r="L445" s="1">
        <v>9.8752519999999993E-3</v>
      </c>
      <c r="M445" s="1">
        <v>0</v>
      </c>
      <c r="N445" s="1">
        <v>9.8752519999999993E-3</v>
      </c>
      <c r="O445" s="1">
        <v>-4</v>
      </c>
      <c r="P445" s="1" t="s">
        <v>11</v>
      </c>
      <c r="Q445" s="1">
        <v>3600</v>
      </c>
      <c r="R445" s="1">
        <v>42</v>
      </c>
      <c r="S445" s="1">
        <v>0</v>
      </c>
      <c r="T445" s="1" t="b">
        <v>0</v>
      </c>
      <c r="U445" s="1" t="b">
        <v>0</v>
      </c>
      <c r="V445" s="1" t="b">
        <v>0</v>
      </c>
      <c r="W445" s="1" t="s">
        <v>0</v>
      </c>
      <c r="X445" s="1" t="s">
        <v>0</v>
      </c>
      <c r="Y445" s="1" t="b">
        <v>0</v>
      </c>
      <c r="Z445" s="1"/>
      <c r="AA445" s="1"/>
    </row>
    <row r="446" spans="1:27" x14ac:dyDescent="0.2">
      <c r="A446" s="1" t="s">
        <v>15</v>
      </c>
      <c r="B446" s="1">
        <v>2</v>
      </c>
      <c r="C446" s="1">
        <v>91</v>
      </c>
      <c r="D446" s="1">
        <v>0.87096774200000004</v>
      </c>
      <c r="E446" s="1">
        <v>0.95604395600000003</v>
      </c>
      <c r="F446" s="1">
        <v>0.52234601999999997</v>
      </c>
      <c r="G446" s="1">
        <v>0</v>
      </c>
      <c r="H446" s="1">
        <v>87</v>
      </c>
      <c r="I446" s="1">
        <v>6</v>
      </c>
      <c r="J446" s="1">
        <v>546</v>
      </c>
      <c r="K446" s="1">
        <v>91</v>
      </c>
      <c r="L446" s="1">
        <v>9.3041489999999994E-3</v>
      </c>
      <c r="M446" s="1">
        <v>0</v>
      </c>
      <c r="N446" s="1">
        <v>9.3041489999999994E-3</v>
      </c>
      <c r="O446" s="1">
        <v>-4</v>
      </c>
      <c r="P446" s="1" t="s">
        <v>11</v>
      </c>
      <c r="Q446" s="1">
        <v>3600</v>
      </c>
      <c r="R446" s="1">
        <v>0</v>
      </c>
      <c r="S446" s="1">
        <v>0</v>
      </c>
      <c r="T446" s="1" t="b">
        <v>0</v>
      </c>
      <c r="U446" s="1" t="b">
        <v>0</v>
      </c>
      <c r="V446" s="1" t="b">
        <v>0</v>
      </c>
      <c r="W446" s="1" t="s">
        <v>0</v>
      </c>
      <c r="X446" s="1" t="s">
        <v>0</v>
      </c>
      <c r="Y446" s="1" t="b">
        <v>0</v>
      </c>
      <c r="Z446" s="1"/>
      <c r="AA446" s="1"/>
    </row>
    <row r="447" spans="1:27" x14ac:dyDescent="0.2">
      <c r="A447" s="1" t="s">
        <v>15</v>
      </c>
      <c r="B447" s="1">
        <v>3</v>
      </c>
      <c r="C447" s="1">
        <v>91</v>
      </c>
      <c r="D447" s="1">
        <v>1</v>
      </c>
      <c r="E447" s="1">
        <v>0.93406593400000004</v>
      </c>
      <c r="F447" s="1">
        <v>81.120826010000002</v>
      </c>
      <c r="G447" s="1">
        <v>0</v>
      </c>
      <c r="H447" s="1">
        <v>85</v>
      </c>
      <c r="I447" s="1">
        <v>6</v>
      </c>
      <c r="J447" s="1">
        <v>1274</v>
      </c>
      <c r="K447" s="1">
        <v>212.33333329999999</v>
      </c>
      <c r="L447" s="1">
        <v>2.5467872999999999E-2</v>
      </c>
      <c r="M447" s="1">
        <v>0</v>
      </c>
      <c r="N447" s="1">
        <v>2.5467872999999999E-2</v>
      </c>
      <c r="O447" s="1">
        <v>-4</v>
      </c>
      <c r="P447" s="1" t="s">
        <v>11</v>
      </c>
      <c r="Q447" s="1">
        <v>3600</v>
      </c>
      <c r="R447" s="1">
        <v>138</v>
      </c>
      <c r="S447" s="1">
        <v>0</v>
      </c>
      <c r="T447" s="1" t="b">
        <v>0</v>
      </c>
      <c r="U447" s="1" t="b">
        <v>0</v>
      </c>
      <c r="V447" s="1" t="b">
        <v>0</v>
      </c>
      <c r="W447" s="1" t="s">
        <v>0</v>
      </c>
      <c r="X447" s="1" t="s">
        <v>0</v>
      </c>
      <c r="Y447" s="1" t="b">
        <v>0</v>
      </c>
      <c r="Z447" s="1"/>
      <c r="AA447" s="1"/>
    </row>
    <row r="448" spans="1:27" x14ac:dyDescent="0.2">
      <c r="A448" s="1" t="s">
        <v>15</v>
      </c>
      <c r="B448" s="1">
        <v>3</v>
      </c>
      <c r="C448" s="1">
        <v>91</v>
      </c>
      <c r="D448" s="1">
        <v>0.90322580600000002</v>
      </c>
      <c r="E448" s="1">
        <v>0.96703296699999997</v>
      </c>
      <c r="F448" s="1">
        <v>46.567857029999999</v>
      </c>
      <c r="G448" s="1">
        <v>0</v>
      </c>
      <c r="H448" s="1">
        <v>88</v>
      </c>
      <c r="I448" s="1">
        <v>6</v>
      </c>
      <c r="J448" s="1">
        <v>1274</v>
      </c>
      <c r="K448" s="1">
        <v>212.33333329999999</v>
      </c>
      <c r="L448" s="1">
        <v>2.5727705999999999E-2</v>
      </c>
      <c r="M448" s="1">
        <v>0</v>
      </c>
      <c r="N448" s="1">
        <v>2.5727705999999999E-2</v>
      </c>
      <c r="O448" s="1">
        <v>-4</v>
      </c>
      <c r="P448" s="1" t="s">
        <v>11</v>
      </c>
      <c r="Q448" s="1">
        <v>3600</v>
      </c>
      <c r="R448" s="1">
        <v>15</v>
      </c>
      <c r="S448" s="1">
        <v>0</v>
      </c>
      <c r="T448" s="1" t="b">
        <v>0</v>
      </c>
      <c r="U448" s="1" t="b">
        <v>0</v>
      </c>
      <c r="V448" s="1" t="b">
        <v>0</v>
      </c>
      <c r="W448" s="1" t="s">
        <v>0</v>
      </c>
      <c r="X448" s="1" t="s">
        <v>0</v>
      </c>
      <c r="Y448" s="1" t="b">
        <v>0</v>
      </c>
      <c r="Z448" s="1"/>
      <c r="AA448" s="1"/>
    </row>
    <row r="449" spans="1:27" x14ac:dyDescent="0.2">
      <c r="A449" s="1" t="s">
        <v>15</v>
      </c>
      <c r="B449" s="1">
        <v>3</v>
      </c>
      <c r="C449" s="1">
        <v>91</v>
      </c>
      <c r="D449" s="1">
        <v>0.90322580600000002</v>
      </c>
      <c r="E449" s="1">
        <v>0.94505494499999998</v>
      </c>
      <c r="F449" s="1">
        <v>239.0311792</v>
      </c>
      <c r="G449" s="1">
        <v>0</v>
      </c>
      <c r="H449" s="1">
        <v>86</v>
      </c>
      <c r="I449" s="1">
        <v>6</v>
      </c>
      <c r="J449" s="1">
        <v>1274</v>
      </c>
      <c r="K449" s="1">
        <v>212.33333329999999</v>
      </c>
      <c r="L449" s="1">
        <v>2.5563015000000001E-2</v>
      </c>
      <c r="M449" s="1">
        <v>0</v>
      </c>
      <c r="N449" s="1">
        <v>2.5563015000000001E-2</v>
      </c>
      <c r="O449" s="1">
        <v>-4</v>
      </c>
      <c r="P449" s="1" t="s">
        <v>11</v>
      </c>
      <c r="Q449" s="1">
        <v>3600</v>
      </c>
      <c r="R449" s="1">
        <v>89</v>
      </c>
      <c r="S449" s="1">
        <v>0</v>
      </c>
      <c r="T449" s="1" t="b">
        <v>0</v>
      </c>
      <c r="U449" s="1" t="b">
        <v>0</v>
      </c>
      <c r="V449" s="1" t="b">
        <v>0</v>
      </c>
      <c r="W449" s="1" t="s">
        <v>0</v>
      </c>
      <c r="X449" s="1" t="s">
        <v>0</v>
      </c>
      <c r="Y449" s="1" t="b">
        <v>0</v>
      </c>
      <c r="Z449" s="1"/>
      <c r="AA449" s="1"/>
    </row>
    <row r="450" spans="1:27" x14ac:dyDescent="0.2">
      <c r="A450" s="1" t="s">
        <v>15</v>
      </c>
      <c r="B450" s="1">
        <v>3</v>
      </c>
      <c r="C450" s="1">
        <v>91</v>
      </c>
      <c r="D450" s="1">
        <v>0.96774193500000005</v>
      </c>
      <c r="E450" s="1">
        <v>0.94505494499999998</v>
      </c>
      <c r="F450" s="1">
        <v>132.75815299999999</v>
      </c>
      <c r="G450" s="1">
        <v>0</v>
      </c>
      <c r="H450" s="1">
        <v>86</v>
      </c>
      <c r="I450" s="1">
        <v>6</v>
      </c>
      <c r="J450" s="1">
        <v>1274</v>
      </c>
      <c r="K450" s="1">
        <v>212.33333329999999</v>
      </c>
      <c r="L450" s="1">
        <v>2.9167762E-2</v>
      </c>
      <c r="M450" s="1">
        <v>0</v>
      </c>
      <c r="N450" s="1">
        <v>2.9167762E-2</v>
      </c>
      <c r="O450" s="1">
        <v>-4</v>
      </c>
      <c r="P450" s="1" t="s">
        <v>11</v>
      </c>
      <c r="Q450" s="1">
        <v>3600</v>
      </c>
      <c r="R450" s="1">
        <v>42</v>
      </c>
      <c r="S450" s="1">
        <v>0</v>
      </c>
      <c r="T450" s="1" t="b">
        <v>0</v>
      </c>
      <c r="U450" s="1" t="b">
        <v>0</v>
      </c>
      <c r="V450" s="1" t="b">
        <v>0</v>
      </c>
      <c r="W450" s="1" t="s">
        <v>0</v>
      </c>
      <c r="X450" s="1" t="s">
        <v>0</v>
      </c>
      <c r="Y450" s="1" t="b">
        <v>0</v>
      </c>
      <c r="Z450" s="1"/>
      <c r="AA450" s="1"/>
    </row>
    <row r="451" spans="1:27" x14ac:dyDescent="0.2">
      <c r="A451" s="1" t="s">
        <v>15</v>
      </c>
      <c r="B451" s="1">
        <v>3</v>
      </c>
      <c r="C451" s="1">
        <v>91</v>
      </c>
      <c r="D451" s="1">
        <v>0.83870967699999999</v>
      </c>
      <c r="E451" s="1">
        <v>0.97802197800000001</v>
      </c>
      <c r="F451" s="1">
        <v>55.776332140000001</v>
      </c>
      <c r="G451" s="1">
        <v>0</v>
      </c>
      <c r="H451" s="1">
        <v>89</v>
      </c>
      <c r="I451" s="1">
        <v>6</v>
      </c>
      <c r="J451" s="1">
        <v>1274</v>
      </c>
      <c r="K451" s="1">
        <v>212.33333329999999</v>
      </c>
      <c r="L451" s="1">
        <v>2.6570805999999999E-2</v>
      </c>
      <c r="M451" s="1">
        <v>0</v>
      </c>
      <c r="N451" s="1">
        <v>2.6570805999999999E-2</v>
      </c>
      <c r="O451" s="1">
        <v>-4</v>
      </c>
      <c r="P451" s="1" t="s">
        <v>11</v>
      </c>
      <c r="Q451" s="1">
        <v>3600</v>
      </c>
      <c r="R451" s="1">
        <v>0</v>
      </c>
      <c r="S451" s="1">
        <v>0</v>
      </c>
      <c r="T451" s="1" t="b">
        <v>0</v>
      </c>
      <c r="U451" s="1" t="b">
        <v>0</v>
      </c>
      <c r="V451" s="1" t="b">
        <v>0</v>
      </c>
      <c r="W451" s="1" t="s">
        <v>0</v>
      </c>
      <c r="X451" s="1" t="s">
        <v>0</v>
      </c>
      <c r="Y451" s="1" t="b">
        <v>0</v>
      </c>
      <c r="Z451" s="1"/>
      <c r="AA451" s="1"/>
    </row>
    <row r="452" spans="1:27" x14ac:dyDescent="0.2">
      <c r="A452" s="1" t="s">
        <v>15</v>
      </c>
      <c r="B452" s="1">
        <v>4</v>
      </c>
      <c r="C452" s="1">
        <v>91</v>
      </c>
      <c r="D452" s="1">
        <v>0.96774193500000005</v>
      </c>
      <c r="E452" s="1">
        <v>0.97802197800000001</v>
      </c>
      <c r="F452" s="1">
        <v>3600.0006189999999</v>
      </c>
      <c r="G452" s="1">
        <v>1.1235955000000001E-2</v>
      </c>
      <c r="H452" s="1">
        <v>89</v>
      </c>
      <c r="I452" s="1">
        <v>5</v>
      </c>
      <c r="J452" s="1">
        <v>2730</v>
      </c>
      <c r="K452" s="1">
        <v>546</v>
      </c>
      <c r="L452" s="1">
        <v>8.5541362999999995E-2</v>
      </c>
      <c r="M452" s="1">
        <v>0</v>
      </c>
      <c r="N452" s="1">
        <v>8.5541362999999995E-2</v>
      </c>
      <c r="O452" s="1">
        <v>-4</v>
      </c>
      <c r="P452" s="1" t="s">
        <v>11</v>
      </c>
      <c r="Q452" s="1">
        <v>3600</v>
      </c>
      <c r="R452" s="1">
        <v>138</v>
      </c>
      <c r="S452" s="1">
        <v>0</v>
      </c>
      <c r="T452" s="1" t="b">
        <v>0</v>
      </c>
      <c r="U452" s="1" t="b">
        <v>0</v>
      </c>
      <c r="V452" s="1" t="b">
        <v>0</v>
      </c>
      <c r="W452" s="1" t="s">
        <v>0</v>
      </c>
      <c r="X452" s="1" t="s">
        <v>0</v>
      </c>
      <c r="Y452" s="1" t="b">
        <v>0</v>
      </c>
      <c r="Z452" s="1"/>
      <c r="AA452" s="1"/>
    </row>
    <row r="453" spans="1:27" x14ac:dyDescent="0.2">
      <c r="A453" s="1" t="s">
        <v>15</v>
      </c>
      <c r="B453" s="1">
        <v>4</v>
      </c>
      <c r="C453" s="1">
        <v>91</v>
      </c>
      <c r="D453" s="1">
        <v>0.87096774200000004</v>
      </c>
      <c r="E453" s="1">
        <v>1</v>
      </c>
      <c r="F453" s="1">
        <v>112.84665990000001</v>
      </c>
      <c r="G453" s="1">
        <v>0</v>
      </c>
      <c r="H453" s="1">
        <v>91</v>
      </c>
      <c r="I453" s="1">
        <v>5</v>
      </c>
      <c r="J453" s="1">
        <v>2730</v>
      </c>
      <c r="K453" s="1">
        <v>546</v>
      </c>
      <c r="L453" s="1">
        <v>7.6780423E-2</v>
      </c>
      <c r="M453" s="1">
        <v>0</v>
      </c>
      <c r="N453" s="1">
        <v>7.6780423E-2</v>
      </c>
      <c r="O453" s="1">
        <v>-4</v>
      </c>
      <c r="P453" s="1" t="s">
        <v>11</v>
      </c>
      <c r="Q453" s="1">
        <v>3600</v>
      </c>
      <c r="R453" s="1">
        <v>15</v>
      </c>
      <c r="S453" s="1">
        <v>0</v>
      </c>
      <c r="T453" s="1" t="b">
        <v>0</v>
      </c>
      <c r="U453" s="1" t="b">
        <v>0</v>
      </c>
      <c r="V453" s="1" t="b">
        <v>0</v>
      </c>
      <c r="W453" s="1" t="s">
        <v>0</v>
      </c>
      <c r="X453" s="1" t="s">
        <v>0</v>
      </c>
      <c r="Y453" s="1" t="b">
        <v>0</v>
      </c>
      <c r="Z453" s="1"/>
      <c r="AA453" s="1"/>
    </row>
    <row r="454" spans="1:27" x14ac:dyDescent="0.2">
      <c r="A454" s="1" t="s">
        <v>15</v>
      </c>
      <c r="B454" s="1">
        <v>4</v>
      </c>
      <c r="C454" s="1">
        <v>91</v>
      </c>
      <c r="D454" s="1">
        <v>0.96774193500000005</v>
      </c>
      <c r="E454" s="1">
        <v>0.97802197800000001</v>
      </c>
      <c r="F454" s="1">
        <v>2496.5259369999999</v>
      </c>
      <c r="G454" s="1">
        <v>0</v>
      </c>
      <c r="H454" s="1">
        <v>89</v>
      </c>
      <c r="I454" s="1">
        <v>6</v>
      </c>
      <c r="J454" s="1">
        <v>2730</v>
      </c>
      <c r="K454" s="1">
        <v>455</v>
      </c>
      <c r="L454" s="1">
        <v>7.6938879000000002E-2</v>
      </c>
      <c r="M454" s="1">
        <v>0</v>
      </c>
      <c r="N454" s="1">
        <v>7.6938879000000002E-2</v>
      </c>
      <c r="O454" s="1">
        <v>-4</v>
      </c>
      <c r="P454" s="1" t="s">
        <v>11</v>
      </c>
      <c r="Q454" s="1">
        <v>3600</v>
      </c>
      <c r="R454" s="1">
        <v>89</v>
      </c>
      <c r="S454" s="1">
        <v>0</v>
      </c>
      <c r="T454" s="1" t="b">
        <v>0</v>
      </c>
      <c r="U454" s="1" t="b">
        <v>0</v>
      </c>
      <c r="V454" s="1" t="b">
        <v>0</v>
      </c>
      <c r="W454" s="1" t="s">
        <v>0</v>
      </c>
      <c r="X454" s="1" t="s">
        <v>0</v>
      </c>
      <c r="Y454" s="1" t="b">
        <v>0</v>
      </c>
      <c r="Z454" s="1"/>
      <c r="AA454" s="1"/>
    </row>
    <row r="455" spans="1:27" x14ac:dyDescent="0.2">
      <c r="A455" s="1" t="s">
        <v>15</v>
      </c>
      <c r="B455" s="1">
        <v>4</v>
      </c>
      <c r="C455" s="1">
        <v>91</v>
      </c>
      <c r="D455" s="1">
        <v>0.93548387099999997</v>
      </c>
      <c r="E455" s="1">
        <v>0.97802197800000001</v>
      </c>
      <c r="F455" s="1">
        <v>3600.000955</v>
      </c>
      <c r="G455" s="1">
        <v>1.1235955000000001E-2</v>
      </c>
      <c r="H455" s="1">
        <v>89</v>
      </c>
      <c r="I455" s="1">
        <v>6</v>
      </c>
      <c r="J455" s="1">
        <v>2730</v>
      </c>
      <c r="K455" s="1">
        <v>455</v>
      </c>
      <c r="L455" s="1">
        <v>9.8664365000000004E-2</v>
      </c>
      <c r="M455" s="1">
        <v>0</v>
      </c>
      <c r="N455" s="1">
        <v>9.8664365000000004E-2</v>
      </c>
      <c r="O455" s="1">
        <v>-4</v>
      </c>
      <c r="P455" s="1" t="s">
        <v>11</v>
      </c>
      <c r="Q455" s="1">
        <v>3600</v>
      </c>
      <c r="R455" s="1">
        <v>42</v>
      </c>
      <c r="S455" s="1">
        <v>0</v>
      </c>
      <c r="T455" s="1" t="b">
        <v>0</v>
      </c>
      <c r="U455" s="1" t="b">
        <v>0</v>
      </c>
      <c r="V455" s="1" t="b">
        <v>0</v>
      </c>
      <c r="W455" s="1" t="s">
        <v>0</v>
      </c>
      <c r="X455" s="1" t="s">
        <v>0</v>
      </c>
      <c r="Y455" s="1" t="b">
        <v>0</v>
      </c>
      <c r="Z455" s="1"/>
      <c r="AA455" s="1"/>
    </row>
    <row r="456" spans="1:27" x14ac:dyDescent="0.2">
      <c r="A456" s="1" t="s">
        <v>15</v>
      </c>
      <c r="B456" s="1">
        <v>4</v>
      </c>
      <c r="C456" s="1">
        <v>91</v>
      </c>
      <c r="D456" s="1">
        <v>0.87096774200000004</v>
      </c>
      <c r="E456" s="1">
        <v>1</v>
      </c>
      <c r="F456" s="1">
        <v>43.584687950000003</v>
      </c>
      <c r="G456" s="1">
        <v>0</v>
      </c>
      <c r="H456" s="1">
        <v>91</v>
      </c>
      <c r="I456" s="1">
        <v>6</v>
      </c>
      <c r="J456" s="1">
        <v>2730</v>
      </c>
      <c r="K456" s="1">
        <v>455</v>
      </c>
      <c r="L456" s="1">
        <v>8.6161852999999997E-2</v>
      </c>
      <c r="M456" s="1">
        <v>0</v>
      </c>
      <c r="N456" s="1">
        <v>8.6161852999999997E-2</v>
      </c>
      <c r="O456" s="1">
        <v>-4</v>
      </c>
      <c r="P456" s="1" t="s">
        <v>11</v>
      </c>
      <c r="Q456" s="1">
        <v>3600</v>
      </c>
      <c r="R456" s="1">
        <v>0</v>
      </c>
      <c r="S456" s="1">
        <v>0</v>
      </c>
      <c r="T456" s="1" t="b">
        <v>0</v>
      </c>
      <c r="U456" s="1" t="b">
        <v>0</v>
      </c>
      <c r="V456" s="1" t="b">
        <v>0</v>
      </c>
      <c r="W456" s="1" t="s">
        <v>0</v>
      </c>
      <c r="X456" s="1" t="s">
        <v>0</v>
      </c>
      <c r="Y456" s="1" t="b">
        <v>0</v>
      </c>
      <c r="Z456" s="1"/>
      <c r="AA456" s="1"/>
    </row>
    <row r="457" spans="1:27" x14ac:dyDescent="0.2">
      <c r="A457" s="1" t="s">
        <v>15</v>
      </c>
      <c r="B457" s="1">
        <v>5</v>
      </c>
      <c r="C457" s="1">
        <v>91</v>
      </c>
      <c r="D457" s="1">
        <v>0.96774193500000005</v>
      </c>
      <c r="E457" s="1">
        <v>1</v>
      </c>
      <c r="F457" s="1">
        <v>128.18408009999999</v>
      </c>
      <c r="G457" s="1">
        <v>0</v>
      </c>
      <c r="H457" s="1">
        <v>91</v>
      </c>
      <c r="I457" s="1">
        <v>6</v>
      </c>
      <c r="J457" s="1">
        <v>5642</v>
      </c>
      <c r="K457" s="1">
        <v>940.33333330000005</v>
      </c>
      <c r="L457" s="1">
        <v>0.16308579400000001</v>
      </c>
      <c r="M457" s="1">
        <v>0</v>
      </c>
      <c r="N457" s="1">
        <v>0.16308579400000001</v>
      </c>
      <c r="O457" s="1">
        <v>-4</v>
      </c>
      <c r="P457" s="1" t="s">
        <v>11</v>
      </c>
      <c r="Q457" s="1">
        <v>3600</v>
      </c>
      <c r="R457" s="1">
        <v>138</v>
      </c>
      <c r="S457" s="1">
        <v>0</v>
      </c>
      <c r="T457" s="1" t="b">
        <v>0</v>
      </c>
      <c r="U457" s="1" t="b">
        <v>0</v>
      </c>
      <c r="V457" s="1" t="b">
        <v>0</v>
      </c>
      <c r="W457" s="1" t="s">
        <v>0</v>
      </c>
      <c r="X457" s="1" t="s">
        <v>0</v>
      </c>
      <c r="Y457" s="1" t="b">
        <v>0</v>
      </c>
      <c r="Z457" s="1"/>
      <c r="AA457" s="1"/>
    </row>
    <row r="458" spans="1:27" x14ac:dyDescent="0.2">
      <c r="A458" s="1" t="s">
        <v>15</v>
      </c>
      <c r="B458" s="1">
        <v>5</v>
      </c>
      <c r="C458" s="1">
        <v>91</v>
      </c>
      <c r="D458" s="1">
        <v>0.87096774200000004</v>
      </c>
      <c r="E458" s="1">
        <v>1</v>
      </c>
      <c r="F458" s="1">
        <v>37.009116890000001</v>
      </c>
      <c r="G458" s="1">
        <v>0</v>
      </c>
      <c r="H458" s="1">
        <v>91</v>
      </c>
      <c r="I458" s="1">
        <v>6</v>
      </c>
      <c r="J458" s="1">
        <v>5642</v>
      </c>
      <c r="K458" s="1">
        <v>940.33333330000005</v>
      </c>
      <c r="L458" s="1">
        <v>0.168663701</v>
      </c>
      <c r="M458" s="1">
        <v>0</v>
      </c>
      <c r="N458" s="1">
        <v>0.168663701</v>
      </c>
      <c r="O458" s="1">
        <v>-4</v>
      </c>
      <c r="P458" s="1" t="s">
        <v>11</v>
      </c>
      <c r="Q458" s="1">
        <v>3600</v>
      </c>
      <c r="R458" s="1">
        <v>15</v>
      </c>
      <c r="S458" s="1">
        <v>0</v>
      </c>
      <c r="T458" s="1" t="b">
        <v>0</v>
      </c>
      <c r="U458" s="1" t="b">
        <v>0</v>
      </c>
      <c r="V458" s="1" t="b">
        <v>0</v>
      </c>
      <c r="W458" s="1" t="s">
        <v>0</v>
      </c>
      <c r="X458" s="1" t="s">
        <v>0</v>
      </c>
      <c r="Y458" s="1" t="b">
        <v>0</v>
      </c>
      <c r="Z458" s="1"/>
      <c r="AA458" s="1"/>
    </row>
    <row r="459" spans="1:27" x14ac:dyDescent="0.2">
      <c r="A459" s="1" t="s">
        <v>15</v>
      </c>
      <c r="B459" s="1">
        <v>5</v>
      </c>
      <c r="C459" s="1">
        <v>91</v>
      </c>
      <c r="D459" s="1">
        <v>0.90322580600000002</v>
      </c>
      <c r="E459" s="1">
        <v>1</v>
      </c>
      <c r="F459" s="1">
        <v>172.846519</v>
      </c>
      <c r="G459" s="1">
        <v>0</v>
      </c>
      <c r="H459" s="1">
        <v>91</v>
      </c>
      <c r="I459" s="1">
        <v>6</v>
      </c>
      <c r="J459" s="1">
        <v>5642</v>
      </c>
      <c r="K459" s="1">
        <v>940.33333330000005</v>
      </c>
      <c r="L459" s="1">
        <v>0.16899914899999999</v>
      </c>
      <c r="M459" s="1">
        <v>0</v>
      </c>
      <c r="N459" s="1">
        <v>0.16899914899999999</v>
      </c>
      <c r="O459" s="1">
        <v>-4</v>
      </c>
      <c r="P459" s="1" t="s">
        <v>11</v>
      </c>
      <c r="Q459" s="1">
        <v>3600</v>
      </c>
      <c r="R459" s="1">
        <v>89</v>
      </c>
      <c r="S459" s="1">
        <v>0</v>
      </c>
      <c r="T459" s="1" t="b">
        <v>0</v>
      </c>
      <c r="U459" s="1" t="b">
        <v>0</v>
      </c>
      <c r="V459" s="1" t="b">
        <v>0</v>
      </c>
      <c r="W459" s="1" t="s">
        <v>0</v>
      </c>
      <c r="X459" s="1" t="s">
        <v>0</v>
      </c>
      <c r="Y459" s="1" t="b">
        <v>0</v>
      </c>
      <c r="Z459" s="1"/>
      <c r="AA459" s="1"/>
    </row>
    <row r="460" spans="1:27" x14ac:dyDescent="0.2">
      <c r="A460" s="1" t="s">
        <v>15</v>
      </c>
      <c r="B460" s="1">
        <v>5</v>
      </c>
      <c r="C460" s="1">
        <v>91</v>
      </c>
      <c r="D460" s="1">
        <v>0.77419354799999995</v>
      </c>
      <c r="E460" s="1">
        <v>1</v>
      </c>
      <c r="F460" s="1">
        <v>202.72724819999999</v>
      </c>
      <c r="G460" s="1">
        <v>0</v>
      </c>
      <c r="H460" s="1">
        <v>91</v>
      </c>
      <c r="I460" s="1">
        <v>6</v>
      </c>
      <c r="J460" s="1">
        <v>5642</v>
      </c>
      <c r="K460" s="1">
        <v>940.33333330000005</v>
      </c>
      <c r="L460" s="1">
        <v>0.17153247699999999</v>
      </c>
      <c r="M460" s="1">
        <v>0</v>
      </c>
      <c r="N460" s="1">
        <v>0.17153247699999999</v>
      </c>
      <c r="O460" s="1">
        <v>-4</v>
      </c>
      <c r="P460" s="1" t="s">
        <v>11</v>
      </c>
      <c r="Q460" s="1">
        <v>3600</v>
      </c>
      <c r="R460" s="1">
        <v>42</v>
      </c>
      <c r="S460" s="1">
        <v>0</v>
      </c>
      <c r="T460" s="1" t="b">
        <v>0</v>
      </c>
      <c r="U460" s="1" t="b">
        <v>0</v>
      </c>
      <c r="V460" s="1" t="b">
        <v>0</v>
      </c>
      <c r="W460" s="1" t="s">
        <v>0</v>
      </c>
      <c r="X460" s="1" t="s">
        <v>0</v>
      </c>
      <c r="Y460" s="1" t="b">
        <v>0</v>
      </c>
      <c r="Z460" s="1"/>
      <c r="AA460" s="1"/>
    </row>
    <row r="461" spans="1:27" x14ac:dyDescent="0.2">
      <c r="A461" s="1" t="s">
        <v>15</v>
      </c>
      <c r="B461" s="1">
        <v>5</v>
      </c>
      <c r="C461" s="1">
        <v>91</v>
      </c>
      <c r="D461" s="1">
        <v>0.87096774200000004</v>
      </c>
      <c r="E461" s="1">
        <v>1</v>
      </c>
      <c r="F461" s="1">
        <v>161.5133879</v>
      </c>
      <c r="G461" s="1">
        <v>0</v>
      </c>
      <c r="H461" s="1">
        <v>91</v>
      </c>
      <c r="I461" s="1">
        <v>6</v>
      </c>
      <c r="J461" s="1">
        <v>5642</v>
      </c>
      <c r="K461" s="1">
        <v>940.33333330000005</v>
      </c>
      <c r="L461" s="1">
        <v>0.167800326</v>
      </c>
      <c r="M461" s="1">
        <v>0</v>
      </c>
      <c r="N461" s="1">
        <v>0.167800326</v>
      </c>
      <c r="O461" s="1">
        <v>-4</v>
      </c>
      <c r="P461" s="1" t="s">
        <v>11</v>
      </c>
      <c r="Q461" s="1">
        <v>3600</v>
      </c>
      <c r="R461" s="1">
        <v>0</v>
      </c>
      <c r="S461" s="1">
        <v>0</v>
      </c>
      <c r="T461" s="1" t="b">
        <v>0</v>
      </c>
      <c r="U461" s="1" t="b">
        <v>0</v>
      </c>
      <c r="V461" s="1" t="b">
        <v>0</v>
      </c>
      <c r="W461" s="1" t="s">
        <v>0</v>
      </c>
      <c r="X461" s="1" t="s">
        <v>0</v>
      </c>
      <c r="Y461" s="1" t="b">
        <v>0</v>
      </c>
      <c r="Z461" s="1"/>
      <c r="AA461" s="1"/>
    </row>
    <row r="462" spans="1:27" x14ac:dyDescent="0.2">
      <c r="A462" s="1" t="s">
        <v>15</v>
      </c>
      <c r="B462" s="1">
        <v>2</v>
      </c>
      <c r="C462" s="1">
        <v>91</v>
      </c>
      <c r="D462" s="1">
        <v>1</v>
      </c>
      <c r="E462" s="1">
        <v>0.91208791199999995</v>
      </c>
      <c r="F462" s="1">
        <v>0.55533409099999997</v>
      </c>
      <c r="G462" s="1">
        <v>0</v>
      </c>
      <c r="H462" s="1">
        <v>83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 t="s">
        <v>12</v>
      </c>
      <c r="Q462" s="1">
        <v>3600</v>
      </c>
      <c r="R462" s="1">
        <v>138</v>
      </c>
      <c r="S462" s="1">
        <v>0</v>
      </c>
      <c r="T462" s="1" t="b">
        <v>0</v>
      </c>
      <c r="U462" s="1" t="b">
        <v>0</v>
      </c>
      <c r="V462" s="1" t="b">
        <v>0</v>
      </c>
      <c r="W462" s="1" t="s">
        <v>0</v>
      </c>
      <c r="X462" s="1" t="s">
        <v>0</v>
      </c>
      <c r="Y462" s="1" t="b">
        <v>0</v>
      </c>
      <c r="Z462" s="1"/>
      <c r="AA462" s="1"/>
    </row>
    <row r="463" spans="1:27" x14ac:dyDescent="0.2">
      <c r="A463" s="1" t="s">
        <v>15</v>
      </c>
      <c r="B463" s="1">
        <v>2</v>
      </c>
      <c r="C463" s="1">
        <v>91</v>
      </c>
      <c r="D463" s="1">
        <v>0.90322580600000002</v>
      </c>
      <c r="E463" s="1">
        <v>0.94505494499999998</v>
      </c>
      <c r="F463" s="1">
        <v>0.47880101200000003</v>
      </c>
      <c r="G463" s="1">
        <v>0</v>
      </c>
      <c r="H463" s="1">
        <v>86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 t="s">
        <v>12</v>
      </c>
      <c r="Q463" s="1">
        <v>3600</v>
      </c>
      <c r="R463" s="1">
        <v>15</v>
      </c>
      <c r="S463" s="1">
        <v>0</v>
      </c>
      <c r="T463" s="1" t="b">
        <v>0</v>
      </c>
      <c r="U463" s="1" t="b">
        <v>0</v>
      </c>
      <c r="V463" s="1" t="b">
        <v>0</v>
      </c>
      <c r="W463" s="1" t="s">
        <v>0</v>
      </c>
      <c r="X463" s="1" t="s">
        <v>0</v>
      </c>
      <c r="Y463" s="1" t="b">
        <v>0</v>
      </c>
      <c r="Z463" s="1"/>
      <c r="AA463" s="1"/>
    </row>
    <row r="464" spans="1:27" x14ac:dyDescent="0.2">
      <c r="A464" s="1" t="s">
        <v>15</v>
      </c>
      <c r="B464" s="1">
        <v>2</v>
      </c>
      <c r="C464" s="1">
        <v>91</v>
      </c>
      <c r="D464" s="1">
        <v>0.93548387099999997</v>
      </c>
      <c r="E464" s="1">
        <v>0.93406593400000004</v>
      </c>
      <c r="F464" s="1">
        <v>0.55087399500000001</v>
      </c>
      <c r="G464" s="1">
        <v>0</v>
      </c>
      <c r="H464" s="1">
        <v>85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 t="s">
        <v>12</v>
      </c>
      <c r="Q464" s="1">
        <v>3600</v>
      </c>
      <c r="R464" s="1">
        <v>89</v>
      </c>
      <c r="S464" s="1">
        <v>0</v>
      </c>
      <c r="T464" s="1" t="b">
        <v>0</v>
      </c>
      <c r="U464" s="1" t="b">
        <v>0</v>
      </c>
      <c r="V464" s="1" t="b">
        <v>0</v>
      </c>
      <c r="W464" s="1" t="s">
        <v>0</v>
      </c>
      <c r="X464" s="1" t="s">
        <v>0</v>
      </c>
      <c r="Y464" s="1" t="b">
        <v>0</v>
      </c>
      <c r="Z464" s="1"/>
      <c r="AA464" s="1"/>
    </row>
    <row r="465" spans="1:27" x14ac:dyDescent="0.2">
      <c r="A465" s="1" t="s">
        <v>15</v>
      </c>
      <c r="B465" s="1">
        <v>2</v>
      </c>
      <c r="C465" s="1">
        <v>91</v>
      </c>
      <c r="D465" s="1">
        <v>1</v>
      </c>
      <c r="E465" s="1">
        <v>0.91208791199999995</v>
      </c>
      <c r="F465" s="1">
        <v>0.53145503999999999</v>
      </c>
      <c r="G465" s="1">
        <v>0</v>
      </c>
      <c r="H465" s="1">
        <v>83</v>
      </c>
      <c r="I465" s="1">
        <v>0</v>
      </c>
      <c r="J465" s="1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 t="s">
        <v>12</v>
      </c>
      <c r="Q465" s="1">
        <v>3600</v>
      </c>
      <c r="R465" s="1">
        <v>42</v>
      </c>
      <c r="S465" s="1">
        <v>0</v>
      </c>
      <c r="T465" s="1" t="b">
        <v>0</v>
      </c>
      <c r="U465" s="1" t="b">
        <v>0</v>
      </c>
      <c r="V465" s="1" t="b">
        <v>0</v>
      </c>
      <c r="W465" s="1" t="s">
        <v>0</v>
      </c>
      <c r="X465" s="1" t="s">
        <v>0</v>
      </c>
      <c r="Y465" s="1" t="b">
        <v>0</v>
      </c>
      <c r="Z465" s="1"/>
      <c r="AA465" s="1"/>
    </row>
    <row r="466" spans="1:27" x14ac:dyDescent="0.2">
      <c r="A466" s="1" t="s">
        <v>15</v>
      </c>
      <c r="B466" s="1">
        <v>2</v>
      </c>
      <c r="C466" s="1">
        <v>91</v>
      </c>
      <c r="D466" s="1">
        <v>0.87096774200000004</v>
      </c>
      <c r="E466" s="1">
        <v>0.95604395600000003</v>
      </c>
      <c r="F466" s="1">
        <v>0.68608903899999996</v>
      </c>
      <c r="G466" s="1">
        <v>0</v>
      </c>
      <c r="H466" s="1">
        <v>87</v>
      </c>
      <c r="I466" s="1">
        <v>0</v>
      </c>
      <c r="J466" s="1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 t="s">
        <v>12</v>
      </c>
      <c r="Q466" s="1">
        <v>3600</v>
      </c>
      <c r="R466" s="1">
        <v>0</v>
      </c>
      <c r="S466" s="1">
        <v>0</v>
      </c>
      <c r="T466" s="1" t="b">
        <v>0</v>
      </c>
      <c r="U466" s="1" t="b">
        <v>0</v>
      </c>
      <c r="V466" s="1" t="b">
        <v>0</v>
      </c>
      <c r="W466" s="1" t="s">
        <v>0</v>
      </c>
      <c r="X466" s="1" t="s">
        <v>0</v>
      </c>
      <c r="Y466" s="1" t="b">
        <v>0</v>
      </c>
      <c r="Z466" s="1"/>
      <c r="AA466" s="1"/>
    </row>
    <row r="467" spans="1:27" x14ac:dyDescent="0.2">
      <c r="A467" s="1" t="s">
        <v>15</v>
      </c>
      <c r="B467" s="1">
        <v>3</v>
      </c>
      <c r="C467" s="1">
        <v>91</v>
      </c>
      <c r="D467" s="1">
        <v>1</v>
      </c>
      <c r="E467" s="1">
        <v>0.93406593400000004</v>
      </c>
      <c r="F467" s="1">
        <v>161.06824399999999</v>
      </c>
      <c r="G467" s="1">
        <v>0</v>
      </c>
      <c r="H467" s="1">
        <v>85</v>
      </c>
      <c r="I467" s="1">
        <v>0</v>
      </c>
      <c r="J467" s="1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 t="s">
        <v>12</v>
      </c>
      <c r="Q467" s="1">
        <v>3600</v>
      </c>
      <c r="R467" s="1">
        <v>138</v>
      </c>
      <c r="S467" s="1">
        <v>0</v>
      </c>
      <c r="T467" s="1" t="b">
        <v>0</v>
      </c>
      <c r="U467" s="1" t="b">
        <v>0</v>
      </c>
      <c r="V467" s="1" t="b">
        <v>0</v>
      </c>
      <c r="W467" s="1" t="s">
        <v>0</v>
      </c>
      <c r="X467" s="1" t="s">
        <v>0</v>
      </c>
      <c r="Y467" s="1" t="b">
        <v>0</v>
      </c>
      <c r="Z467" s="1"/>
      <c r="AA467" s="1"/>
    </row>
    <row r="468" spans="1:27" x14ac:dyDescent="0.2">
      <c r="A468" s="1" t="s">
        <v>15</v>
      </c>
      <c r="B468" s="1">
        <v>3</v>
      </c>
      <c r="C468" s="1">
        <v>91</v>
      </c>
      <c r="D468" s="1">
        <v>0.90322580600000002</v>
      </c>
      <c r="E468" s="1">
        <v>0.96703296699999997</v>
      </c>
      <c r="F468" s="1">
        <v>46.017766950000002</v>
      </c>
      <c r="G468" s="1">
        <v>0</v>
      </c>
      <c r="H468" s="1">
        <v>88</v>
      </c>
      <c r="I468" s="1">
        <v>0</v>
      </c>
      <c r="J468" s="1">
        <v>0</v>
      </c>
      <c r="K468" s="1">
        <v>0</v>
      </c>
      <c r="L468" s="1">
        <v>0</v>
      </c>
      <c r="M468" s="1">
        <v>0</v>
      </c>
      <c r="N468" s="1">
        <v>0</v>
      </c>
      <c r="O468" s="1">
        <v>0</v>
      </c>
      <c r="P468" s="1" t="s">
        <v>12</v>
      </c>
      <c r="Q468" s="1">
        <v>3600</v>
      </c>
      <c r="R468" s="1">
        <v>15</v>
      </c>
      <c r="S468" s="1">
        <v>0</v>
      </c>
      <c r="T468" s="1" t="b">
        <v>0</v>
      </c>
      <c r="U468" s="1" t="b">
        <v>0</v>
      </c>
      <c r="V468" s="1" t="b">
        <v>0</v>
      </c>
      <c r="W468" s="1" t="s">
        <v>0</v>
      </c>
      <c r="X468" s="1" t="s">
        <v>0</v>
      </c>
      <c r="Y468" s="1" t="b">
        <v>0</v>
      </c>
      <c r="Z468" s="1"/>
      <c r="AA468" s="1"/>
    </row>
    <row r="469" spans="1:27" x14ac:dyDescent="0.2">
      <c r="A469" s="1" t="s">
        <v>15</v>
      </c>
      <c r="B469" s="1">
        <v>3</v>
      </c>
      <c r="C469" s="1">
        <v>91</v>
      </c>
      <c r="D469" s="1">
        <v>0.90322580600000002</v>
      </c>
      <c r="E469" s="1">
        <v>0.94505494499999998</v>
      </c>
      <c r="F469" s="1">
        <v>59.412810090000001</v>
      </c>
      <c r="G469" s="1">
        <v>0</v>
      </c>
      <c r="H469" s="1">
        <v>86</v>
      </c>
      <c r="I469" s="1">
        <v>0</v>
      </c>
      <c r="J469" s="1">
        <v>0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 t="s">
        <v>12</v>
      </c>
      <c r="Q469" s="1">
        <v>3600</v>
      </c>
      <c r="R469" s="1">
        <v>89</v>
      </c>
      <c r="S469" s="1">
        <v>0</v>
      </c>
      <c r="T469" s="1" t="b">
        <v>0</v>
      </c>
      <c r="U469" s="1" t="b">
        <v>0</v>
      </c>
      <c r="V469" s="1" t="b">
        <v>0</v>
      </c>
      <c r="W469" s="1" t="s">
        <v>0</v>
      </c>
      <c r="X469" s="1" t="s">
        <v>0</v>
      </c>
      <c r="Y469" s="1" t="b">
        <v>0</v>
      </c>
      <c r="Z469" s="1"/>
      <c r="AA469" s="1"/>
    </row>
    <row r="470" spans="1:27" x14ac:dyDescent="0.2">
      <c r="A470" s="1" t="s">
        <v>15</v>
      </c>
      <c r="B470" s="1">
        <v>3</v>
      </c>
      <c r="C470" s="1">
        <v>91</v>
      </c>
      <c r="D470" s="1">
        <v>0.96774193500000005</v>
      </c>
      <c r="E470" s="1">
        <v>0.94505494499999998</v>
      </c>
      <c r="F470" s="1">
        <v>117.334918</v>
      </c>
      <c r="G470" s="1">
        <v>0</v>
      </c>
      <c r="H470" s="1">
        <v>86</v>
      </c>
      <c r="I470" s="1">
        <v>0</v>
      </c>
      <c r="J470" s="1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 t="s">
        <v>12</v>
      </c>
      <c r="Q470" s="1">
        <v>3600</v>
      </c>
      <c r="R470" s="1">
        <v>42</v>
      </c>
      <c r="S470" s="1">
        <v>0</v>
      </c>
      <c r="T470" s="1" t="b">
        <v>0</v>
      </c>
      <c r="U470" s="1" t="b">
        <v>0</v>
      </c>
      <c r="V470" s="1" t="b">
        <v>0</v>
      </c>
      <c r="W470" s="1" t="s">
        <v>0</v>
      </c>
      <c r="X470" s="1" t="s">
        <v>0</v>
      </c>
      <c r="Y470" s="1" t="b">
        <v>0</v>
      </c>
      <c r="Z470" s="1"/>
      <c r="AA470" s="1"/>
    </row>
    <row r="471" spans="1:27" x14ac:dyDescent="0.2">
      <c r="A471" s="1" t="s">
        <v>15</v>
      </c>
      <c r="B471" s="1">
        <v>3</v>
      </c>
      <c r="C471" s="1">
        <v>91</v>
      </c>
      <c r="D471" s="1">
        <v>0.83870967699999999</v>
      </c>
      <c r="E471" s="1">
        <v>0.97802197800000001</v>
      </c>
      <c r="F471" s="1">
        <v>76.093912119999999</v>
      </c>
      <c r="G471" s="1">
        <v>0</v>
      </c>
      <c r="H471" s="1">
        <v>89</v>
      </c>
      <c r="I471" s="1">
        <v>0</v>
      </c>
      <c r="J471" s="1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 t="s">
        <v>12</v>
      </c>
      <c r="Q471" s="1">
        <v>3600</v>
      </c>
      <c r="R471" s="1">
        <v>0</v>
      </c>
      <c r="S471" s="1">
        <v>0</v>
      </c>
      <c r="T471" s="1" t="b">
        <v>0</v>
      </c>
      <c r="U471" s="1" t="b">
        <v>0</v>
      </c>
      <c r="V471" s="1" t="b">
        <v>0</v>
      </c>
      <c r="W471" s="1" t="s">
        <v>0</v>
      </c>
      <c r="X471" s="1" t="s">
        <v>0</v>
      </c>
      <c r="Y471" s="1" t="b">
        <v>0</v>
      </c>
      <c r="Z471" s="1"/>
      <c r="AA471" s="1"/>
    </row>
    <row r="472" spans="1:27" x14ac:dyDescent="0.2">
      <c r="A472" s="1" t="s">
        <v>15</v>
      </c>
      <c r="B472" s="1">
        <v>4</v>
      </c>
      <c r="C472" s="1">
        <v>91</v>
      </c>
      <c r="D472" s="1">
        <v>0.90322580600000002</v>
      </c>
      <c r="E472" s="1">
        <v>0.97802197800000001</v>
      </c>
      <c r="F472" s="1">
        <v>2779.6899790000002</v>
      </c>
      <c r="G472" s="1">
        <v>0</v>
      </c>
      <c r="H472" s="1">
        <v>89</v>
      </c>
      <c r="I472" s="1">
        <v>0</v>
      </c>
      <c r="J472" s="1">
        <v>0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 t="s">
        <v>12</v>
      </c>
      <c r="Q472" s="1">
        <v>3600</v>
      </c>
      <c r="R472" s="1">
        <v>138</v>
      </c>
      <c r="S472" s="1">
        <v>0</v>
      </c>
      <c r="T472" s="1" t="b">
        <v>0</v>
      </c>
      <c r="U472" s="1" t="b">
        <v>0</v>
      </c>
      <c r="V472" s="1" t="b">
        <v>0</v>
      </c>
      <c r="W472" s="1" t="s">
        <v>0</v>
      </c>
      <c r="X472" s="1" t="s">
        <v>0</v>
      </c>
      <c r="Y472" s="1" t="b">
        <v>0</v>
      </c>
      <c r="Z472" s="1"/>
      <c r="AA472" s="1"/>
    </row>
    <row r="473" spans="1:27" x14ac:dyDescent="0.2">
      <c r="A473" s="1" t="s">
        <v>15</v>
      </c>
      <c r="B473" s="1">
        <v>4</v>
      </c>
      <c r="C473" s="1">
        <v>91</v>
      </c>
      <c r="D473" s="1">
        <v>0.83870967699999999</v>
      </c>
      <c r="E473" s="1">
        <v>1</v>
      </c>
      <c r="F473" s="1">
        <v>36.09088397</v>
      </c>
      <c r="G473" s="1">
        <v>0</v>
      </c>
      <c r="H473" s="1">
        <v>91</v>
      </c>
      <c r="I473" s="1">
        <v>0</v>
      </c>
      <c r="J473" s="1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 t="s">
        <v>12</v>
      </c>
      <c r="Q473" s="1">
        <v>3600</v>
      </c>
      <c r="R473" s="1">
        <v>15</v>
      </c>
      <c r="S473" s="1">
        <v>0</v>
      </c>
      <c r="T473" s="1" t="b">
        <v>0</v>
      </c>
      <c r="U473" s="1" t="b">
        <v>0</v>
      </c>
      <c r="V473" s="1" t="b">
        <v>0</v>
      </c>
      <c r="W473" s="1" t="s">
        <v>0</v>
      </c>
      <c r="X473" s="1" t="s">
        <v>0</v>
      </c>
      <c r="Y473" s="1" t="b">
        <v>0</v>
      </c>
      <c r="Z473" s="1"/>
      <c r="AA473" s="1"/>
    </row>
    <row r="474" spans="1:27" x14ac:dyDescent="0.2">
      <c r="A474" s="1" t="s">
        <v>15</v>
      </c>
      <c r="B474" s="1">
        <v>4</v>
      </c>
      <c r="C474" s="1">
        <v>91</v>
      </c>
      <c r="D474" s="1">
        <v>0.87096774200000004</v>
      </c>
      <c r="E474" s="1">
        <v>0.97802197800000001</v>
      </c>
      <c r="F474" s="1">
        <v>3041.6922770000001</v>
      </c>
      <c r="G474" s="1">
        <v>0</v>
      </c>
      <c r="H474" s="1">
        <v>89</v>
      </c>
      <c r="I474" s="1">
        <v>0</v>
      </c>
      <c r="J474" s="1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 t="s">
        <v>12</v>
      </c>
      <c r="Q474" s="1">
        <v>3600</v>
      </c>
      <c r="R474" s="1">
        <v>89</v>
      </c>
      <c r="S474" s="1">
        <v>0</v>
      </c>
      <c r="T474" s="1" t="b">
        <v>0</v>
      </c>
      <c r="U474" s="1" t="b">
        <v>0</v>
      </c>
      <c r="V474" s="1" t="b">
        <v>0</v>
      </c>
      <c r="W474" s="1" t="s">
        <v>0</v>
      </c>
      <c r="X474" s="1" t="s">
        <v>0</v>
      </c>
      <c r="Y474" s="1" t="b">
        <v>0</v>
      </c>
      <c r="Z474" s="1"/>
      <c r="AA474" s="1"/>
    </row>
    <row r="475" spans="1:27" x14ac:dyDescent="0.2">
      <c r="A475" s="1" t="s">
        <v>15</v>
      </c>
      <c r="B475" s="1">
        <v>4</v>
      </c>
      <c r="C475" s="1">
        <v>91</v>
      </c>
      <c r="D475" s="1">
        <v>0.87096774200000004</v>
      </c>
      <c r="E475" s="1">
        <v>0.97802197800000001</v>
      </c>
      <c r="F475" s="1">
        <v>3600.0008120000002</v>
      </c>
      <c r="G475" s="1">
        <v>1.1235955000000001E-2</v>
      </c>
      <c r="H475" s="1">
        <v>89</v>
      </c>
      <c r="I475" s="1">
        <v>0</v>
      </c>
      <c r="J475" s="1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 t="s">
        <v>12</v>
      </c>
      <c r="Q475" s="1">
        <v>3600</v>
      </c>
      <c r="R475" s="1">
        <v>42</v>
      </c>
      <c r="S475" s="1">
        <v>0</v>
      </c>
      <c r="T475" s="1" t="b">
        <v>0</v>
      </c>
      <c r="U475" s="1" t="b">
        <v>0</v>
      </c>
      <c r="V475" s="1" t="b">
        <v>0</v>
      </c>
      <c r="W475" s="1" t="s">
        <v>0</v>
      </c>
      <c r="X475" s="1" t="s">
        <v>0</v>
      </c>
      <c r="Y475" s="1" t="b">
        <v>0</v>
      </c>
      <c r="Z475" s="1"/>
      <c r="AA475" s="1"/>
    </row>
    <row r="476" spans="1:27" x14ac:dyDescent="0.2">
      <c r="A476" s="1" t="s">
        <v>15</v>
      </c>
      <c r="B476" s="1">
        <v>4</v>
      </c>
      <c r="C476" s="1">
        <v>91</v>
      </c>
      <c r="D476" s="1">
        <v>0.77419354799999995</v>
      </c>
      <c r="E476" s="1">
        <v>1</v>
      </c>
      <c r="F476" s="1">
        <v>167.2424469</v>
      </c>
      <c r="G476" s="1">
        <v>0</v>
      </c>
      <c r="H476" s="1">
        <v>91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 t="s">
        <v>12</v>
      </c>
      <c r="Q476" s="1">
        <v>3600</v>
      </c>
      <c r="R476" s="1">
        <v>0</v>
      </c>
      <c r="S476" s="1">
        <v>0</v>
      </c>
      <c r="T476" s="1" t="b">
        <v>0</v>
      </c>
      <c r="U476" s="1" t="b">
        <v>0</v>
      </c>
      <c r="V476" s="1" t="b">
        <v>0</v>
      </c>
      <c r="W476" s="1" t="s">
        <v>0</v>
      </c>
      <c r="X476" s="1" t="s">
        <v>0</v>
      </c>
      <c r="Y476" s="1" t="b">
        <v>0</v>
      </c>
      <c r="Z476" s="1"/>
      <c r="AA476" s="1"/>
    </row>
    <row r="477" spans="1:27" x14ac:dyDescent="0.2">
      <c r="A477" s="1" t="s">
        <v>15</v>
      </c>
      <c r="B477" s="1">
        <v>5</v>
      </c>
      <c r="C477" s="1">
        <v>91</v>
      </c>
      <c r="D477" s="1">
        <v>0.96774193500000005</v>
      </c>
      <c r="E477" s="1">
        <v>1</v>
      </c>
      <c r="F477" s="1">
        <v>189.361975</v>
      </c>
      <c r="G477" s="1">
        <v>0</v>
      </c>
      <c r="H477" s="1">
        <v>91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 t="s">
        <v>12</v>
      </c>
      <c r="Q477" s="1">
        <v>3600</v>
      </c>
      <c r="R477" s="1">
        <v>138</v>
      </c>
      <c r="S477" s="1">
        <v>0</v>
      </c>
      <c r="T477" s="1" t="b">
        <v>0</v>
      </c>
      <c r="U477" s="1" t="b">
        <v>0</v>
      </c>
      <c r="V477" s="1" t="b">
        <v>0</v>
      </c>
      <c r="W477" s="1" t="s">
        <v>0</v>
      </c>
      <c r="X477" s="1" t="s">
        <v>0</v>
      </c>
      <c r="Y477" s="1" t="b">
        <v>0</v>
      </c>
      <c r="Z477" s="1"/>
      <c r="AA477" s="1"/>
    </row>
    <row r="478" spans="1:27" x14ac:dyDescent="0.2">
      <c r="A478" s="1" t="s">
        <v>15</v>
      </c>
      <c r="B478" s="1">
        <v>5</v>
      </c>
      <c r="C478" s="1">
        <v>91</v>
      </c>
      <c r="D478" s="1">
        <v>0.83870967699999999</v>
      </c>
      <c r="E478" s="1">
        <v>1</v>
      </c>
      <c r="F478" s="1">
        <v>99.406778099999997</v>
      </c>
      <c r="G478" s="1">
        <v>0</v>
      </c>
      <c r="H478" s="1">
        <v>91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 t="s">
        <v>12</v>
      </c>
      <c r="Q478" s="1">
        <v>3600</v>
      </c>
      <c r="R478" s="1">
        <v>15</v>
      </c>
      <c r="S478" s="1">
        <v>0</v>
      </c>
      <c r="T478" s="1" t="b">
        <v>0</v>
      </c>
      <c r="U478" s="1" t="b">
        <v>0</v>
      </c>
      <c r="V478" s="1" t="b">
        <v>0</v>
      </c>
      <c r="W478" s="1" t="s">
        <v>0</v>
      </c>
      <c r="X478" s="1" t="s">
        <v>0</v>
      </c>
      <c r="Y478" s="1" t="b">
        <v>0</v>
      </c>
      <c r="Z478" s="1"/>
      <c r="AA478" s="1"/>
    </row>
    <row r="479" spans="1:27" x14ac:dyDescent="0.2">
      <c r="A479" s="1" t="s">
        <v>15</v>
      </c>
      <c r="B479" s="1">
        <v>5</v>
      </c>
      <c r="C479" s="1">
        <v>91</v>
      </c>
      <c r="D479" s="1">
        <v>0.87096774200000004</v>
      </c>
      <c r="E479" s="1">
        <v>1</v>
      </c>
      <c r="F479" s="1">
        <v>130.93268180000001</v>
      </c>
      <c r="G479" s="1">
        <v>0</v>
      </c>
      <c r="H479" s="1">
        <v>91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 t="s">
        <v>12</v>
      </c>
      <c r="Q479" s="1">
        <v>3600</v>
      </c>
      <c r="R479" s="1">
        <v>89</v>
      </c>
      <c r="S479" s="1">
        <v>0</v>
      </c>
      <c r="T479" s="1" t="b">
        <v>0</v>
      </c>
      <c r="U479" s="1" t="b">
        <v>0</v>
      </c>
      <c r="V479" s="1" t="b">
        <v>0</v>
      </c>
      <c r="W479" s="1" t="s">
        <v>0</v>
      </c>
      <c r="X479" s="1" t="s">
        <v>0</v>
      </c>
      <c r="Y479" s="1" t="b">
        <v>0</v>
      </c>
      <c r="Z479" s="1"/>
      <c r="AA479" s="1"/>
    </row>
    <row r="480" spans="1:27" x14ac:dyDescent="0.2">
      <c r="A480" s="1" t="s">
        <v>15</v>
      </c>
      <c r="B480" s="1">
        <v>5</v>
      </c>
      <c r="C480" s="1">
        <v>91</v>
      </c>
      <c r="D480" s="1">
        <v>0.74193548399999998</v>
      </c>
      <c r="E480" s="1">
        <v>1</v>
      </c>
      <c r="F480" s="1">
        <v>248.04811290000001</v>
      </c>
      <c r="G480" s="1">
        <v>0</v>
      </c>
      <c r="H480" s="1">
        <v>91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 t="s">
        <v>12</v>
      </c>
      <c r="Q480" s="1">
        <v>3600</v>
      </c>
      <c r="R480" s="1">
        <v>42</v>
      </c>
      <c r="S480" s="1">
        <v>0</v>
      </c>
      <c r="T480" s="1" t="b">
        <v>0</v>
      </c>
      <c r="U480" s="1" t="b">
        <v>0</v>
      </c>
      <c r="V480" s="1" t="b">
        <v>0</v>
      </c>
      <c r="W480" s="1" t="s">
        <v>0</v>
      </c>
      <c r="X480" s="1" t="s">
        <v>0</v>
      </c>
      <c r="Y480" s="1" t="b">
        <v>0</v>
      </c>
      <c r="Z480" s="1"/>
      <c r="AA480" s="1"/>
    </row>
    <row r="481" spans="1:27" x14ac:dyDescent="0.2">
      <c r="A481" s="1" t="s">
        <v>15</v>
      </c>
      <c r="B481" s="1">
        <v>5</v>
      </c>
      <c r="C481" s="1">
        <v>91</v>
      </c>
      <c r="D481" s="1">
        <v>0.83870967699999999</v>
      </c>
      <c r="E481" s="1">
        <v>1</v>
      </c>
      <c r="F481" s="1">
        <v>15.198372129999999</v>
      </c>
      <c r="G481" s="1">
        <v>0</v>
      </c>
      <c r="H481" s="1">
        <v>91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 t="s">
        <v>12</v>
      </c>
      <c r="Q481" s="1">
        <v>3600</v>
      </c>
      <c r="R481" s="1">
        <v>0</v>
      </c>
      <c r="S481" s="1">
        <v>0</v>
      </c>
      <c r="T481" s="1" t="b">
        <v>0</v>
      </c>
      <c r="U481" s="1" t="b">
        <v>0</v>
      </c>
      <c r="V481" s="1" t="b">
        <v>0</v>
      </c>
      <c r="W481" s="1" t="s">
        <v>0</v>
      </c>
      <c r="X481" s="1" t="s">
        <v>0</v>
      </c>
      <c r="Y481" s="1" t="b">
        <v>0</v>
      </c>
      <c r="Z481" s="1"/>
      <c r="AA481" s="1"/>
    </row>
    <row r="482" spans="1:27" x14ac:dyDescent="0.2">
      <c r="A482" s="1" t="s">
        <v>15</v>
      </c>
      <c r="B482" s="1">
        <v>2</v>
      </c>
      <c r="C482" s="1">
        <v>91</v>
      </c>
      <c r="D482" s="1">
        <v>1</v>
      </c>
      <c r="E482" s="1">
        <v>0.91803278700000002</v>
      </c>
      <c r="F482" s="1">
        <v>0.53616690600000005</v>
      </c>
      <c r="G482" s="1">
        <v>0</v>
      </c>
      <c r="H482" s="1">
        <v>83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 t="s">
        <v>13</v>
      </c>
      <c r="Q482" s="1">
        <v>3600</v>
      </c>
      <c r="R482" s="1">
        <v>138</v>
      </c>
      <c r="S482" s="1">
        <v>0</v>
      </c>
      <c r="T482" s="1" t="b">
        <v>0</v>
      </c>
      <c r="U482" s="1" t="b">
        <v>0</v>
      </c>
      <c r="V482" s="1" t="b">
        <v>0</v>
      </c>
      <c r="W482" s="1" t="s">
        <v>0</v>
      </c>
      <c r="X482" s="1" t="s">
        <v>0</v>
      </c>
      <c r="Y482" s="1" t="b">
        <v>0</v>
      </c>
      <c r="Z482" s="1"/>
      <c r="AA482" s="1"/>
    </row>
    <row r="483" spans="1:27" x14ac:dyDescent="0.2">
      <c r="A483" s="1" t="s">
        <v>15</v>
      </c>
      <c r="B483" s="1">
        <v>2</v>
      </c>
      <c r="C483" s="1">
        <v>91</v>
      </c>
      <c r="D483" s="1">
        <v>0.90322580600000002</v>
      </c>
      <c r="E483" s="1">
        <v>0.95081967199999995</v>
      </c>
      <c r="F483" s="1">
        <v>0.47927999500000001</v>
      </c>
      <c r="G483" s="1">
        <v>0</v>
      </c>
      <c r="H483" s="1">
        <v>86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 t="s">
        <v>13</v>
      </c>
      <c r="Q483" s="1">
        <v>3600</v>
      </c>
      <c r="R483" s="1">
        <v>15</v>
      </c>
      <c r="S483" s="1">
        <v>0</v>
      </c>
      <c r="T483" s="1" t="b">
        <v>0</v>
      </c>
      <c r="U483" s="1" t="b">
        <v>0</v>
      </c>
      <c r="V483" s="1" t="b">
        <v>0</v>
      </c>
      <c r="W483" s="1" t="s">
        <v>0</v>
      </c>
      <c r="X483" s="1" t="s">
        <v>0</v>
      </c>
      <c r="Y483" s="1" t="b">
        <v>0</v>
      </c>
      <c r="Z483" s="1"/>
      <c r="AA483" s="1"/>
    </row>
    <row r="484" spans="1:27" x14ac:dyDescent="0.2">
      <c r="A484" s="1" t="s">
        <v>15</v>
      </c>
      <c r="B484" s="1">
        <v>2</v>
      </c>
      <c r="C484" s="1">
        <v>91</v>
      </c>
      <c r="D484" s="1">
        <v>0.93548387099999997</v>
      </c>
      <c r="E484" s="1">
        <v>0.95081967199999995</v>
      </c>
      <c r="F484" s="1">
        <v>0.45781207099999999</v>
      </c>
      <c r="G484" s="1">
        <v>0</v>
      </c>
      <c r="H484" s="1">
        <v>85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 t="s">
        <v>13</v>
      </c>
      <c r="Q484" s="1">
        <v>3600</v>
      </c>
      <c r="R484" s="1">
        <v>89</v>
      </c>
      <c r="S484" s="1">
        <v>0</v>
      </c>
      <c r="T484" s="1" t="b">
        <v>0</v>
      </c>
      <c r="U484" s="1" t="b">
        <v>0</v>
      </c>
      <c r="V484" s="1" t="b">
        <v>0</v>
      </c>
      <c r="W484" s="1" t="s">
        <v>0</v>
      </c>
      <c r="X484" s="1" t="s">
        <v>0</v>
      </c>
      <c r="Y484" s="1" t="b">
        <v>0</v>
      </c>
      <c r="Z484" s="1"/>
      <c r="AA484" s="1"/>
    </row>
    <row r="485" spans="1:27" x14ac:dyDescent="0.2">
      <c r="A485" s="1" t="s">
        <v>15</v>
      </c>
      <c r="B485" s="1">
        <v>2</v>
      </c>
      <c r="C485" s="1">
        <v>91</v>
      </c>
      <c r="D485" s="1">
        <v>1</v>
      </c>
      <c r="E485" s="1">
        <v>0.91803278700000002</v>
      </c>
      <c r="F485" s="1">
        <v>0.66728210399999999</v>
      </c>
      <c r="G485" s="1">
        <v>0</v>
      </c>
      <c r="H485" s="1">
        <v>83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 t="s">
        <v>13</v>
      </c>
      <c r="Q485" s="1">
        <v>3600</v>
      </c>
      <c r="R485" s="1">
        <v>42</v>
      </c>
      <c r="S485" s="1">
        <v>0</v>
      </c>
      <c r="T485" s="1" t="b">
        <v>0</v>
      </c>
      <c r="U485" s="1" t="b">
        <v>0</v>
      </c>
      <c r="V485" s="1" t="b">
        <v>0</v>
      </c>
      <c r="W485" s="1" t="s">
        <v>0</v>
      </c>
      <c r="X485" s="1" t="s">
        <v>0</v>
      </c>
      <c r="Y485" s="1" t="b">
        <v>0</v>
      </c>
      <c r="Z485" s="1"/>
      <c r="AA485" s="1"/>
    </row>
    <row r="486" spans="1:27" x14ac:dyDescent="0.2">
      <c r="A486" s="1" t="s">
        <v>15</v>
      </c>
      <c r="B486" s="1">
        <v>2</v>
      </c>
      <c r="C486" s="1">
        <v>91</v>
      </c>
      <c r="D486" s="1">
        <v>0.87096774200000004</v>
      </c>
      <c r="E486" s="1">
        <v>0.95081967199999995</v>
      </c>
      <c r="F486" s="1">
        <v>0.38550019299999999</v>
      </c>
      <c r="G486" s="1">
        <v>0</v>
      </c>
      <c r="H486" s="1">
        <v>87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 t="s">
        <v>13</v>
      </c>
      <c r="Q486" s="1">
        <v>3600</v>
      </c>
      <c r="R486" s="1">
        <v>0</v>
      </c>
      <c r="S486" s="1">
        <v>0</v>
      </c>
      <c r="T486" s="1" t="b">
        <v>0</v>
      </c>
      <c r="U486" s="1" t="b">
        <v>0</v>
      </c>
      <c r="V486" s="1" t="b">
        <v>0</v>
      </c>
      <c r="W486" s="1" t="s">
        <v>0</v>
      </c>
      <c r="X486" s="1" t="s">
        <v>0</v>
      </c>
      <c r="Y486" s="1" t="b">
        <v>0</v>
      </c>
      <c r="Z486" s="1"/>
      <c r="AA486" s="1"/>
    </row>
    <row r="487" spans="1:27" x14ac:dyDescent="0.2">
      <c r="A487" s="1" t="s">
        <v>15</v>
      </c>
      <c r="B487" s="1">
        <v>3</v>
      </c>
      <c r="C487" s="1">
        <v>91</v>
      </c>
      <c r="D487" s="1">
        <v>1</v>
      </c>
      <c r="E487" s="1">
        <v>0.93442623000000002</v>
      </c>
      <c r="F487" s="1">
        <v>103.7418969</v>
      </c>
      <c r="G487" s="1">
        <v>0</v>
      </c>
      <c r="H487" s="1">
        <v>85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 t="s">
        <v>13</v>
      </c>
      <c r="Q487" s="1">
        <v>3600</v>
      </c>
      <c r="R487" s="1">
        <v>138</v>
      </c>
      <c r="S487" s="1">
        <v>0</v>
      </c>
      <c r="T487" s="1" t="b">
        <v>0</v>
      </c>
      <c r="U487" s="1" t="b">
        <v>0</v>
      </c>
      <c r="V487" s="1" t="b">
        <v>0</v>
      </c>
      <c r="W487" s="1" t="s">
        <v>0</v>
      </c>
      <c r="X487" s="1" t="s">
        <v>0</v>
      </c>
      <c r="Y487" s="1" t="b">
        <v>0</v>
      </c>
      <c r="Z487" s="1"/>
      <c r="AA487" s="1"/>
    </row>
    <row r="488" spans="1:27" x14ac:dyDescent="0.2">
      <c r="A488" s="1" t="s">
        <v>15</v>
      </c>
      <c r="B488" s="1">
        <v>3</v>
      </c>
      <c r="C488" s="1">
        <v>91</v>
      </c>
      <c r="D488" s="1">
        <v>0.90322580600000002</v>
      </c>
      <c r="E488" s="1">
        <v>0.96721311499999996</v>
      </c>
      <c r="F488" s="1">
        <v>42.849766019999997</v>
      </c>
      <c r="G488" s="1">
        <v>0</v>
      </c>
      <c r="H488" s="1">
        <v>88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 t="s">
        <v>13</v>
      </c>
      <c r="Q488" s="1">
        <v>3600</v>
      </c>
      <c r="R488" s="1">
        <v>15</v>
      </c>
      <c r="S488" s="1">
        <v>0</v>
      </c>
      <c r="T488" s="1" t="b">
        <v>0</v>
      </c>
      <c r="U488" s="1" t="b">
        <v>0</v>
      </c>
      <c r="V488" s="1" t="b">
        <v>0</v>
      </c>
      <c r="W488" s="1" t="s">
        <v>0</v>
      </c>
      <c r="X488" s="1" t="s">
        <v>0</v>
      </c>
      <c r="Y488" s="1" t="b">
        <v>0</v>
      </c>
      <c r="Z488" s="1"/>
      <c r="AA488" s="1"/>
    </row>
    <row r="489" spans="1:27" x14ac:dyDescent="0.2">
      <c r="A489" s="1" t="s">
        <v>15</v>
      </c>
      <c r="B489" s="1">
        <v>3</v>
      </c>
      <c r="C489" s="1">
        <v>91</v>
      </c>
      <c r="D489" s="1">
        <v>0.87096774200000004</v>
      </c>
      <c r="E489" s="1">
        <v>0.95081967199999995</v>
      </c>
      <c r="F489" s="1">
        <v>80.072283029999994</v>
      </c>
      <c r="G489" s="1">
        <v>0</v>
      </c>
      <c r="H489" s="1">
        <v>86</v>
      </c>
      <c r="I489" s="1">
        <v>0</v>
      </c>
      <c r="J489" s="1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 t="s">
        <v>13</v>
      </c>
      <c r="Q489" s="1">
        <v>3600</v>
      </c>
      <c r="R489" s="1">
        <v>89</v>
      </c>
      <c r="S489" s="1">
        <v>0</v>
      </c>
      <c r="T489" s="1" t="b">
        <v>0</v>
      </c>
      <c r="U489" s="1" t="b">
        <v>0</v>
      </c>
      <c r="V489" s="1" t="b">
        <v>0</v>
      </c>
      <c r="W489" s="1" t="s">
        <v>0</v>
      </c>
      <c r="X489" s="1" t="s">
        <v>0</v>
      </c>
      <c r="Y489" s="1" t="b">
        <v>0</v>
      </c>
      <c r="Z489" s="1"/>
      <c r="AA489" s="1"/>
    </row>
    <row r="490" spans="1:27" x14ac:dyDescent="0.2">
      <c r="A490" s="1" t="s">
        <v>15</v>
      </c>
      <c r="B490" s="1">
        <v>3</v>
      </c>
      <c r="C490" s="1">
        <v>91</v>
      </c>
      <c r="D490" s="1">
        <v>0.96774193500000005</v>
      </c>
      <c r="E490" s="1">
        <v>0.96721311499999996</v>
      </c>
      <c r="F490" s="1">
        <v>91.828761099999994</v>
      </c>
      <c r="G490" s="1">
        <v>0</v>
      </c>
      <c r="H490" s="1">
        <v>86</v>
      </c>
      <c r="I490" s="1">
        <v>0</v>
      </c>
      <c r="J490" s="1">
        <v>0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 t="s">
        <v>13</v>
      </c>
      <c r="Q490" s="1">
        <v>3600</v>
      </c>
      <c r="R490" s="1">
        <v>42</v>
      </c>
      <c r="S490" s="1">
        <v>0</v>
      </c>
      <c r="T490" s="1" t="b">
        <v>0</v>
      </c>
      <c r="U490" s="1" t="b">
        <v>0</v>
      </c>
      <c r="V490" s="1" t="b">
        <v>0</v>
      </c>
      <c r="W490" s="1" t="s">
        <v>0</v>
      </c>
      <c r="X490" s="1" t="s">
        <v>0</v>
      </c>
      <c r="Y490" s="1" t="b">
        <v>0</v>
      </c>
      <c r="Z490" s="1"/>
      <c r="AA490" s="1"/>
    </row>
    <row r="491" spans="1:27" x14ac:dyDescent="0.2">
      <c r="A491" s="1" t="s">
        <v>15</v>
      </c>
      <c r="B491" s="1">
        <v>3</v>
      </c>
      <c r="C491" s="1">
        <v>91</v>
      </c>
      <c r="D491" s="1">
        <v>0.83870967699999999</v>
      </c>
      <c r="E491" s="1">
        <v>0.96721311499999996</v>
      </c>
      <c r="F491" s="1">
        <v>141.40295699999999</v>
      </c>
      <c r="G491" s="1">
        <v>0</v>
      </c>
      <c r="H491" s="1">
        <v>89</v>
      </c>
      <c r="I491" s="1">
        <v>0</v>
      </c>
      <c r="J491" s="1">
        <v>0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  <c r="P491" s="1" t="s">
        <v>13</v>
      </c>
      <c r="Q491" s="1">
        <v>3600</v>
      </c>
      <c r="R491" s="1">
        <v>0</v>
      </c>
      <c r="S491" s="1">
        <v>0</v>
      </c>
      <c r="T491" s="1" t="b">
        <v>0</v>
      </c>
      <c r="U491" s="1" t="b">
        <v>0</v>
      </c>
      <c r="V491" s="1" t="b">
        <v>0</v>
      </c>
      <c r="W491" s="1" t="s">
        <v>0</v>
      </c>
      <c r="X491" s="1" t="s">
        <v>0</v>
      </c>
      <c r="Y491" s="1" t="b">
        <v>0</v>
      </c>
      <c r="Z491" s="1"/>
      <c r="AA491" s="1"/>
    </row>
    <row r="492" spans="1:27" x14ac:dyDescent="0.2">
      <c r="A492" s="1" t="s">
        <v>15</v>
      </c>
      <c r="B492" s="1">
        <v>4</v>
      </c>
      <c r="C492" s="1">
        <v>91</v>
      </c>
      <c r="D492" s="1">
        <v>0.93548387099999997</v>
      </c>
      <c r="E492" s="1">
        <v>0.96721311499999996</v>
      </c>
      <c r="F492" s="1">
        <v>3600.0028280000001</v>
      </c>
      <c r="G492" s="1">
        <v>3.4090859000000001E-2</v>
      </c>
      <c r="H492" s="1">
        <v>88.000004230000002</v>
      </c>
      <c r="I492" s="1">
        <v>0</v>
      </c>
      <c r="J492" s="1">
        <v>0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 t="s">
        <v>13</v>
      </c>
      <c r="Q492" s="1">
        <v>3600</v>
      </c>
      <c r="R492" s="1">
        <v>138</v>
      </c>
      <c r="S492" s="1">
        <v>0</v>
      </c>
      <c r="T492" s="1" t="b">
        <v>0</v>
      </c>
      <c r="U492" s="1" t="b">
        <v>0</v>
      </c>
      <c r="V492" s="1" t="b">
        <v>0</v>
      </c>
      <c r="W492" s="1" t="s">
        <v>0</v>
      </c>
      <c r="X492" s="1" t="s">
        <v>0</v>
      </c>
      <c r="Y492" s="1" t="b">
        <v>0</v>
      </c>
      <c r="Z492" s="1"/>
      <c r="AA492" s="1"/>
    </row>
    <row r="493" spans="1:27" x14ac:dyDescent="0.2">
      <c r="A493" s="1" t="s">
        <v>15</v>
      </c>
      <c r="B493" s="1">
        <v>4</v>
      </c>
      <c r="C493" s="1">
        <v>91</v>
      </c>
      <c r="D493" s="1">
        <v>0.83870967699999999</v>
      </c>
      <c r="E493" s="1">
        <v>1</v>
      </c>
      <c r="F493" s="1">
        <v>221.226958</v>
      </c>
      <c r="G493" s="1">
        <v>0</v>
      </c>
      <c r="H493" s="1">
        <v>91</v>
      </c>
      <c r="I493" s="1">
        <v>0</v>
      </c>
      <c r="J493" s="1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 t="s">
        <v>13</v>
      </c>
      <c r="Q493" s="1">
        <v>3600</v>
      </c>
      <c r="R493" s="1">
        <v>15</v>
      </c>
      <c r="S493" s="1">
        <v>0</v>
      </c>
      <c r="T493" s="1" t="b">
        <v>0</v>
      </c>
      <c r="U493" s="1" t="b">
        <v>0</v>
      </c>
      <c r="V493" s="1" t="b">
        <v>0</v>
      </c>
      <c r="W493" s="1" t="s">
        <v>0</v>
      </c>
      <c r="X493" s="1" t="s">
        <v>0</v>
      </c>
      <c r="Y493" s="1" t="b">
        <v>0</v>
      </c>
      <c r="Z493" s="1"/>
      <c r="AA493" s="1"/>
    </row>
    <row r="494" spans="1:27" x14ac:dyDescent="0.2">
      <c r="A494" s="1" t="s">
        <v>15</v>
      </c>
      <c r="B494" s="1">
        <v>4</v>
      </c>
      <c r="C494" s="1">
        <v>91</v>
      </c>
      <c r="D494" s="1">
        <v>0.93548387099999997</v>
      </c>
      <c r="E494" s="1">
        <v>0.98360655699999999</v>
      </c>
      <c r="F494" s="1">
        <v>3600.004606</v>
      </c>
      <c r="G494" s="1">
        <v>2.2471815999999999E-2</v>
      </c>
      <c r="H494" s="1">
        <v>89.000008230000006</v>
      </c>
      <c r="I494" s="1">
        <v>0</v>
      </c>
      <c r="J494" s="1">
        <v>0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  <c r="P494" s="1" t="s">
        <v>13</v>
      </c>
      <c r="Q494" s="1">
        <v>3600</v>
      </c>
      <c r="R494" s="1">
        <v>89</v>
      </c>
      <c r="S494" s="1">
        <v>0</v>
      </c>
      <c r="T494" s="1" t="b">
        <v>0</v>
      </c>
      <c r="U494" s="1" t="b">
        <v>0</v>
      </c>
      <c r="V494" s="1" t="b">
        <v>0</v>
      </c>
      <c r="W494" s="1" t="s">
        <v>0</v>
      </c>
      <c r="X494" s="1" t="s">
        <v>0</v>
      </c>
      <c r="Y494" s="1" t="b">
        <v>0</v>
      </c>
      <c r="Z494" s="1"/>
      <c r="AA494" s="1"/>
    </row>
    <row r="495" spans="1:27" x14ac:dyDescent="0.2">
      <c r="A495" s="1" t="s">
        <v>15</v>
      </c>
      <c r="B495" s="1">
        <v>4</v>
      </c>
      <c r="C495" s="1">
        <v>91</v>
      </c>
      <c r="D495" s="1">
        <v>0.96774193500000005</v>
      </c>
      <c r="E495" s="1">
        <v>0.95081967199999995</v>
      </c>
      <c r="F495" s="1">
        <v>3600.0037189999998</v>
      </c>
      <c r="G495" s="1">
        <v>3.4090886000000001E-2</v>
      </c>
      <c r="H495" s="1">
        <v>88.000001949999998</v>
      </c>
      <c r="I495" s="1">
        <v>0</v>
      </c>
      <c r="J495" s="1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 t="s">
        <v>13</v>
      </c>
      <c r="Q495" s="1">
        <v>3600</v>
      </c>
      <c r="R495" s="1">
        <v>42</v>
      </c>
      <c r="S495" s="1">
        <v>0</v>
      </c>
      <c r="T495" s="1" t="b">
        <v>0</v>
      </c>
      <c r="U495" s="1" t="b">
        <v>0</v>
      </c>
      <c r="V495" s="1" t="b">
        <v>0</v>
      </c>
      <c r="W495" s="1" t="s">
        <v>0</v>
      </c>
      <c r="X495" s="1" t="s">
        <v>0</v>
      </c>
      <c r="Y495" s="1" t="b">
        <v>0</v>
      </c>
      <c r="Z495" s="1"/>
      <c r="AA495" s="1"/>
    </row>
    <row r="496" spans="1:27" x14ac:dyDescent="0.2">
      <c r="A496" s="1" t="s">
        <v>15</v>
      </c>
      <c r="B496" s="1">
        <v>4</v>
      </c>
      <c r="C496" s="1">
        <v>91</v>
      </c>
      <c r="D496" s="1">
        <v>0.83870967699999999</v>
      </c>
      <c r="E496" s="1">
        <v>1</v>
      </c>
      <c r="F496" s="1">
        <v>32.5374999</v>
      </c>
      <c r="G496" s="1">
        <v>0</v>
      </c>
      <c r="H496" s="1">
        <v>91</v>
      </c>
      <c r="I496" s="1">
        <v>0</v>
      </c>
      <c r="J496" s="1">
        <v>0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 t="s">
        <v>13</v>
      </c>
      <c r="Q496" s="1">
        <v>3600</v>
      </c>
      <c r="R496" s="1">
        <v>0</v>
      </c>
      <c r="S496" s="1">
        <v>0</v>
      </c>
      <c r="T496" s="1" t="b">
        <v>0</v>
      </c>
      <c r="U496" s="1" t="b">
        <v>0</v>
      </c>
      <c r="V496" s="1" t="b">
        <v>0</v>
      </c>
      <c r="W496" s="1" t="s">
        <v>0</v>
      </c>
      <c r="X496" s="1" t="s">
        <v>0</v>
      </c>
      <c r="Y496" s="1" t="b">
        <v>0</v>
      </c>
      <c r="Z496" s="1"/>
      <c r="AA496" s="1"/>
    </row>
    <row r="497" spans="1:27" x14ac:dyDescent="0.2">
      <c r="A497" s="1" t="s">
        <v>15</v>
      </c>
      <c r="B497" s="1">
        <v>5</v>
      </c>
      <c r="C497" s="1">
        <v>91</v>
      </c>
      <c r="D497" s="1">
        <v>0.77419354799999995</v>
      </c>
      <c r="E497" s="1">
        <v>1</v>
      </c>
      <c r="F497" s="1">
        <v>798.43215510000005</v>
      </c>
      <c r="G497" s="1">
        <v>0</v>
      </c>
      <c r="H497" s="1">
        <v>91</v>
      </c>
      <c r="I497" s="1">
        <v>0</v>
      </c>
      <c r="J497" s="1">
        <v>0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 t="s">
        <v>13</v>
      </c>
      <c r="Q497" s="1">
        <v>3600</v>
      </c>
      <c r="R497" s="1">
        <v>138</v>
      </c>
      <c r="S497" s="1">
        <v>0</v>
      </c>
      <c r="T497" s="1" t="b">
        <v>0</v>
      </c>
      <c r="U497" s="1" t="b">
        <v>0</v>
      </c>
      <c r="V497" s="1" t="b">
        <v>0</v>
      </c>
      <c r="W497" s="1" t="s">
        <v>0</v>
      </c>
      <c r="X497" s="1" t="s">
        <v>0</v>
      </c>
      <c r="Y497" s="1" t="b">
        <v>0</v>
      </c>
      <c r="Z497" s="1"/>
      <c r="AA497" s="1"/>
    </row>
    <row r="498" spans="1:27" x14ac:dyDescent="0.2">
      <c r="A498" s="1" t="s">
        <v>15</v>
      </c>
      <c r="B498" s="1">
        <v>5</v>
      </c>
      <c r="C498" s="1">
        <v>91</v>
      </c>
      <c r="D498" s="1">
        <v>0.87096774200000004</v>
      </c>
      <c r="E498" s="1">
        <v>1</v>
      </c>
      <c r="F498" s="1">
        <v>15.771458150000001</v>
      </c>
      <c r="G498" s="1">
        <v>0</v>
      </c>
      <c r="H498" s="1">
        <v>91</v>
      </c>
      <c r="I498" s="1">
        <v>0</v>
      </c>
      <c r="J498" s="1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 t="s">
        <v>13</v>
      </c>
      <c r="Q498" s="1">
        <v>3600</v>
      </c>
      <c r="R498" s="1">
        <v>15</v>
      </c>
      <c r="S498" s="1">
        <v>0</v>
      </c>
      <c r="T498" s="1" t="b">
        <v>0</v>
      </c>
      <c r="U498" s="1" t="b">
        <v>0</v>
      </c>
      <c r="V498" s="1" t="b">
        <v>0</v>
      </c>
      <c r="W498" s="1" t="s">
        <v>0</v>
      </c>
      <c r="X498" s="1" t="s">
        <v>0</v>
      </c>
      <c r="Y498" s="1" t="b">
        <v>0</v>
      </c>
      <c r="Z498" s="1"/>
      <c r="AA498" s="1"/>
    </row>
    <row r="499" spans="1:27" x14ac:dyDescent="0.2">
      <c r="A499" s="1" t="s">
        <v>15</v>
      </c>
      <c r="B499" s="1">
        <v>5</v>
      </c>
      <c r="C499" s="1">
        <v>91</v>
      </c>
      <c r="D499" s="1">
        <v>0.96774193500000005</v>
      </c>
      <c r="E499" s="1">
        <v>1</v>
      </c>
      <c r="F499" s="1">
        <v>87.873155830000002</v>
      </c>
      <c r="G499" s="1">
        <v>0</v>
      </c>
      <c r="H499" s="1">
        <v>91</v>
      </c>
      <c r="I499" s="1">
        <v>0</v>
      </c>
      <c r="J499" s="1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 t="s">
        <v>13</v>
      </c>
      <c r="Q499" s="1">
        <v>3600</v>
      </c>
      <c r="R499" s="1">
        <v>89</v>
      </c>
      <c r="S499" s="1">
        <v>0</v>
      </c>
      <c r="T499" s="1" t="b">
        <v>0</v>
      </c>
      <c r="U499" s="1" t="b">
        <v>0</v>
      </c>
      <c r="V499" s="1" t="b">
        <v>0</v>
      </c>
      <c r="W499" s="1" t="s">
        <v>0</v>
      </c>
      <c r="X499" s="1" t="s">
        <v>0</v>
      </c>
      <c r="Y499" s="1" t="b">
        <v>0</v>
      </c>
      <c r="Z499" s="1"/>
      <c r="AA499" s="1"/>
    </row>
    <row r="500" spans="1:27" x14ac:dyDescent="0.2">
      <c r="A500" s="1" t="s">
        <v>15</v>
      </c>
      <c r="B500" s="1">
        <v>5</v>
      </c>
      <c r="C500" s="1">
        <v>91</v>
      </c>
      <c r="D500" s="1">
        <v>0.93548387099999997</v>
      </c>
      <c r="E500" s="1">
        <v>1</v>
      </c>
      <c r="F500" s="1">
        <v>24.641879079999999</v>
      </c>
      <c r="G500" s="1">
        <v>0</v>
      </c>
      <c r="H500" s="1">
        <v>91</v>
      </c>
      <c r="I500" s="1">
        <v>0</v>
      </c>
      <c r="J500" s="1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 t="s">
        <v>13</v>
      </c>
      <c r="Q500" s="1">
        <v>3600</v>
      </c>
      <c r="R500" s="1">
        <v>42</v>
      </c>
      <c r="S500" s="1">
        <v>0</v>
      </c>
      <c r="T500" s="1" t="b">
        <v>0</v>
      </c>
      <c r="U500" s="1" t="b">
        <v>0</v>
      </c>
      <c r="V500" s="1" t="b">
        <v>0</v>
      </c>
      <c r="W500" s="1" t="s">
        <v>0</v>
      </c>
      <c r="X500" s="1" t="s">
        <v>0</v>
      </c>
      <c r="Y500" s="1" t="b">
        <v>0</v>
      </c>
      <c r="Z500" s="1"/>
      <c r="AA500" s="1"/>
    </row>
    <row r="501" spans="1:27" x14ac:dyDescent="0.2">
      <c r="A501" s="1" t="s">
        <v>15</v>
      </c>
      <c r="B501" s="1">
        <v>5</v>
      </c>
      <c r="C501" s="1">
        <v>91</v>
      </c>
      <c r="D501" s="1">
        <v>0.83870967699999999</v>
      </c>
      <c r="E501" s="1">
        <v>1</v>
      </c>
      <c r="F501" s="1">
        <v>9.3669140340000006</v>
      </c>
      <c r="G501" s="1">
        <v>0</v>
      </c>
      <c r="H501" s="1">
        <v>91</v>
      </c>
      <c r="I501" s="1">
        <v>0</v>
      </c>
      <c r="J501" s="1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 t="s">
        <v>13</v>
      </c>
      <c r="Q501" s="1">
        <v>3600</v>
      </c>
      <c r="R501" s="1">
        <v>0</v>
      </c>
      <c r="S501" s="1">
        <v>0</v>
      </c>
      <c r="T501" s="1" t="b">
        <v>0</v>
      </c>
      <c r="U501" s="1" t="b">
        <v>0</v>
      </c>
      <c r="V501" s="1" t="b">
        <v>0</v>
      </c>
      <c r="W501" s="1" t="s">
        <v>0</v>
      </c>
      <c r="X501" s="1" t="s">
        <v>0</v>
      </c>
      <c r="Y501" s="1" t="b">
        <v>0</v>
      </c>
      <c r="Z501" s="1"/>
      <c r="AA501" s="1"/>
    </row>
    <row r="502" spans="1:27" x14ac:dyDescent="0.2">
      <c r="A502" s="1" t="s">
        <v>15</v>
      </c>
      <c r="B502" s="1">
        <v>2</v>
      </c>
      <c r="C502" s="1">
        <v>91</v>
      </c>
      <c r="D502" s="1">
        <v>1</v>
      </c>
      <c r="E502" s="1">
        <v>0.91208791199999995</v>
      </c>
      <c r="F502" s="1">
        <v>0.90131282800000001</v>
      </c>
      <c r="G502" s="1">
        <v>0</v>
      </c>
      <c r="H502" s="1">
        <v>83</v>
      </c>
      <c r="I502" s="1">
        <v>0</v>
      </c>
      <c r="J502" s="1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 t="s">
        <v>14</v>
      </c>
      <c r="Q502" s="1">
        <v>3600</v>
      </c>
      <c r="R502" s="1">
        <v>138</v>
      </c>
      <c r="S502" s="1">
        <v>0</v>
      </c>
      <c r="T502" s="1" t="b">
        <v>0</v>
      </c>
      <c r="U502" s="1" t="b">
        <v>0</v>
      </c>
      <c r="V502" s="1" t="b">
        <v>0</v>
      </c>
      <c r="W502" s="1" t="s">
        <v>0</v>
      </c>
      <c r="X502" s="1" t="s">
        <v>0</v>
      </c>
      <c r="Y502" s="1" t="b">
        <v>0</v>
      </c>
      <c r="Z502" s="1"/>
      <c r="AA502" s="1"/>
    </row>
    <row r="503" spans="1:27" x14ac:dyDescent="0.2">
      <c r="A503" s="1" t="s">
        <v>15</v>
      </c>
      <c r="B503" s="1">
        <v>2</v>
      </c>
      <c r="C503" s="1">
        <v>91</v>
      </c>
      <c r="D503" s="1">
        <v>0.90322580600000002</v>
      </c>
      <c r="E503" s="1">
        <v>0.94505494499999998</v>
      </c>
      <c r="F503" s="1">
        <v>0.82905292500000005</v>
      </c>
      <c r="G503" s="1">
        <v>0</v>
      </c>
      <c r="H503" s="1">
        <v>86</v>
      </c>
      <c r="I503" s="1">
        <v>0</v>
      </c>
      <c r="J503" s="1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 t="s">
        <v>14</v>
      </c>
      <c r="Q503" s="1">
        <v>3600</v>
      </c>
      <c r="R503" s="1">
        <v>15</v>
      </c>
      <c r="S503" s="1">
        <v>0</v>
      </c>
      <c r="T503" s="1" t="b">
        <v>0</v>
      </c>
      <c r="U503" s="1" t="b">
        <v>0</v>
      </c>
      <c r="V503" s="1" t="b">
        <v>0</v>
      </c>
      <c r="W503" s="1" t="s">
        <v>0</v>
      </c>
      <c r="X503" s="1" t="s">
        <v>0</v>
      </c>
      <c r="Y503" s="1" t="b">
        <v>0</v>
      </c>
      <c r="Z503" s="1"/>
      <c r="AA503" s="1"/>
    </row>
    <row r="504" spans="1:27" x14ac:dyDescent="0.2">
      <c r="A504" s="1" t="s">
        <v>15</v>
      </c>
      <c r="B504" s="1">
        <v>2</v>
      </c>
      <c r="C504" s="1">
        <v>91</v>
      </c>
      <c r="D504" s="1">
        <v>0.93548387099999997</v>
      </c>
      <c r="E504" s="1">
        <v>0.93406593400000004</v>
      </c>
      <c r="F504" s="1">
        <v>0.86979317700000003</v>
      </c>
      <c r="G504" s="1">
        <v>0</v>
      </c>
      <c r="H504" s="1">
        <v>85</v>
      </c>
      <c r="I504" s="1">
        <v>0</v>
      </c>
      <c r="J504" s="1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 t="s">
        <v>14</v>
      </c>
      <c r="Q504" s="1">
        <v>3600</v>
      </c>
      <c r="R504" s="1">
        <v>89</v>
      </c>
      <c r="S504" s="1">
        <v>0</v>
      </c>
      <c r="T504" s="1" t="b">
        <v>0</v>
      </c>
      <c r="U504" s="1" t="b">
        <v>0</v>
      </c>
      <c r="V504" s="1" t="b">
        <v>0</v>
      </c>
      <c r="W504" s="1" t="s">
        <v>0</v>
      </c>
      <c r="X504" s="1" t="s">
        <v>0</v>
      </c>
      <c r="Y504" s="1" t="b">
        <v>0</v>
      </c>
      <c r="Z504" s="1"/>
      <c r="AA504" s="1"/>
    </row>
    <row r="505" spans="1:27" x14ac:dyDescent="0.2">
      <c r="A505" s="1" t="s">
        <v>15</v>
      </c>
      <c r="B505" s="1">
        <v>2</v>
      </c>
      <c r="C505" s="1">
        <v>91</v>
      </c>
      <c r="D505" s="1">
        <v>1</v>
      </c>
      <c r="E505" s="1">
        <v>0.91208791199999995</v>
      </c>
      <c r="F505" s="1">
        <v>1.283399105</v>
      </c>
      <c r="G505" s="1">
        <v>0</v>
      </c>
      <c r="H505" s="1">
        <v>83</v>
      </c>
      <c r="I505" s="1">
        <v>0</v>
      </c>
      <c r="J505" s="1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 t="s">
        <v>14</v>
      </c>
      <c r="Q505" s="1">
        <v>3600</v>
      </c>
      <c r="R505" s="1">
        <v>42</v>
      </c>
      <c r="S505" s="1">
        <v>0</v>
      </c>
      <c r="T505" s="1" t="b">
        <v>0</v>
      </c>
      <c r="U505" s="1" t="b">
        <v>0</v>
      </c>
      <c r="V505" s="1" t="b">
        <v>0</v>
      </c>
      <c r="W505" s="1" t="s">
        <v>0</v>
      </c>
      <c r="X505" s="1" t="s">
        <v>0</v>
      </c>
      <c r="Y505" s="1" t="b">
        <v>0</v>
      </c>
      <c r="Z505" s="1"/>
      <c r="AA505" s="1"/>
    </row>
    <row r="506" spans="1:27" x14ac:dyDescent="0.2">
      <c r="A506" s="1" t="s">
        <v>15</v>
      </c>
      <c r="B506" s="1">
        <v>2</v>
      </c>
      <c r="C506" s="1">
        <v>91</v>
      </c>
      <c r="D506" s="1">
        <v>0.87096774200000004</v>
      </c>
      <c r="E506" s="1">
        <v>0.95604395600000003</v>
      </c>
      <c r="F506" s="1">
        <v>0.81626796700000004</v>
      </c>
      <c r="G506" s="1">
        <v>0</v>
      </c>
      <c r="H506" s="1">
        <v>87</v>
      </c>
      <c r="I506" s="1">
        <v>0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 t="s">
        <v>14</v>
      </c>
      <c r="Q506" s="1">
        <v>3600</v>
      </c>
      <c r="R506" s="1">
        <v>0</v>
      </c>
      <c r="S506" s="1">
        <v>0</v>
      </c>
      <c r="T506" s="1" t="b">
        <v>0</v>
      </c>
      <c r="U506" s="1" t="b">
        <v>0</v>
      </c>
      <c r="V506" s="1" t="b">
        <v>0</v>
      </c>
      <c r="W506" s="1" t="s">
        <v>0</v>
      </c>
      <c r="X506" s="1" t="s">
        <v>0</v>
      </c>
      <c r="Y506" s="1" t="b">
        <v>0</v>
      </c>
      <c r="Z506" s="1"/>
      <c r="AA506" s="1"/>
    </row>
    <row r="507" spans="1:27" x14ac:dyDescent="0.2">
      <c r="A507" s="1" t="s">
        <v>15</v>
      </c>
      <c r="B507" s="1">
        <v>3</v>
      </c>
      <c r="C507" s="1">
        <v>91</v>
      </c>
      <c r="D507" s="1">
        <v>1</v>
      </c>
      <c r="E507" s="1">
        <v>0.93406593400000004</v>
      </c>
      <c r="F507" s="1">
        <v>145.73118210000001</v>
      </c>
      <c r="G507" s="1">
        <v>0</v>
      </c>
      <c r="H507" s="1">
        <v>85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 t="s">
        <v>14</v>
      </c>
      <c r="Q507" s="1">
        <v>3600</v>
      </c>
      <c r="R507" s="1">
        <v>138</v>
      </c>
      <c r="S507" s="1">
        <v>0</v>
      </c>
      <c r="T507" s="1" t="b">
        <v>0</v>
      </c>
      <c r="U507" s="1" t="b">
        <v>0</v>
      </c>
      <c r="V507" s="1" t="b">
        <v>0</v>
      </c>
      <c r="W507" s="1" t="s">
        <v>0</v>
      </c>
      <c r="X507" s="1" t="s">
        <v>0</v>
      </c>
      <c r="Y507" s="1" t="b">
        <v>0</v>
      </c>
      <c r="Z507" s="1"/>
      <c r="AA507" s="1"/>
    </row>
    <row r="508" spans="1:27" x14ac:dyDescent="0.2">
      <c r="A508" s="1" t="s">
        <v>15</v>
      </c>
      <c r="B508" s="1">
        <v>3</v>
      </c>
      <c r="C508" s="1">
        <v>91</v>
      </c>
      <c r="D508" s="1">
        <v>0.90322580600000002</v>
      </c>
      <c r="E508" s="1">
        <v>0.96703296699999997</v>
      </c>
      <c r="F508" s="1">
        <v>62.311290980000003</v>
      </c>
      <c r="G508" s="1">
        <v>0</v>
      </c>
      <c r="H508" s="1">
        <v>88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 t="s">
        <v>14</v>
      </c>
      <c r="Q508" s="1">
        <v>3600</v>
      </c>
      <c r="R508" s="1">
        <v>15</v>
      </c>
      <c r="S508" s="1">
        <v>0</v>
      </c>
      <c r="T508" s="1" t="b">
        <v>0</v>
      </c>
      <c r="U508" s="1" t="b">
        <v>0</v>
      </c>
      <c r="V508" s="1" t="b">
        <v>0</v>
      </c>
      <c r="W508" s="1" t="s">
        <v>0</v>
      </c>
      <c r="X508" s="1" t="s">
        <v>0</v>
      </c>
      <c r="Y508" s="1" t="b">
        <v>0</v>
      </c>
      <c r="Z508" s="1"/>
      <c r="AA508" s="1"/>
    </row>
    <row r="509" spans="1:27" x14ac:dyDescent="0.2">
      <c r="A509" s="1" t="s">
        <v>15</v>
      </c>
      <c r="B509" s="1">
        <v>3</v>
      </c>
      <c r="C509" s="1">
        <v>91</v>
      </c>
      <c r="D509" s="1">
        <v>0.90322580600000002</v>
      </c>
      <c r="E509" s="1">
        <v>0.94505494499999998</v>
      </c>
      <c r="F509" s="1">
        <v>145.26517609999999</v>
      </c>
      <c r="G509" s="1">
        <v>0</v>
      </c>
      <c r="H509" s="1">
        <v>86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 t="s">
        <v>14</v>
      </c>
      <c r="Q509" s="1">
        <v>3600</v>
      </c>
      <c r="R509" s="1">
        <v>89</v>
      </c>
      <c r="S509" s="1">
        <v>0</v>
      </c>
      <c r="T509" s="1" t="b">
        <v>0</v>
      </c>
      <c r="U509" s="1" t="b">
        <v>0</v>
      </c>
      <c r="V509" s="1" t="b">
        <v>0</v>
      </c>
      <c r="W509" s="1" t="s">
        <v>0</v>
      </c>
      <c r="X509" s="1" t="s">
        <v>0</v>
      </c>
      <c r="Y509" s="1" t="b">
        <v>0</v>
      </c>
      <c r="Z509" s="1"/>
      <c r="AA509" s="1"/>
    </row>
    <row r="510" spans="1:27" x14ac:dyDescent="0.2">
      <c r="A510" s="1" t="s">
        <v>15</v>
      </c>
      <c r="B510" s="1">
        <v>3</v>
      </c>
      <c r="C510" s="1">
        <v>91</v>
      </c>
      <c r="D510" s="1">
        <v>0.96774193500000005</v>
      </c>
      <c r="E510" s="1">
        <v>0.94505494499999998</v>
      </c>
      <c r="F510" s="1">
        <v>117.2384069</v>
      </c>
      <c r="G510" s="1">
        <v>0</v>
      </c>
      <c r="H510" s="1">
        <v>86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 t="s">
        <v>14</v>
      </c>
      <c r="Q510" s="1">
        <v>3600</v>
      </c>
      <c r="R510" s="1">
        <v>42</v>
      </c>
      <c r="S510" s="1">
        <v>0</v>
      </c>
      <c r="T510" s="1" t="b">
        <v>0</v>
      </c>
      <c r="U510" s="1" t="b">
        <v>0</v>
      </c>
      <c r="V510" s="1" t="b">
        <v>0</v>
      </c>
      <c r="W510" s="1" t="s">
        <v>0</v>
      </c>
      <c r="X510" s="1" t="s">
        <v>0</v>
      </c>
      <c r="Y510" s="1" t="b">
        <v>0</v>
      </c>
      <c r="Z510" s="1"/>
      <c r="AA510" s="1"/>
    </row>
    <row r="511" spans="1:27" x14ac:dyDescent="0.2">
      <c r="A511" s="1" t="s">
        <v>15</v>
      </c>
      <c r="B511" s="1">
        <v>3</v>
      </c>
      <c r="C511" s="1">
        <v>91</v>
      </c>
      <c r="D511" s="1">
        <v>0.83870967699999999</v>
      </c>
      <c r="E511" s="1">
        <v>0.97802197800000001</v>
      </c>
      <c r="F511" s="1">
        <v>55.1929059</v>
      </c>
      <c r="G511" s="1">
        <v>0</v>
      </c>
      <c r="H511" s="1">
        <v>89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 t="s">
        <v>14</v>
      </c>
      <c r="Q511" s="1">
        <v>3600</v>
      </c>
      <c r="R511" s="1">
        <v>0</v>
      </c>
      <c r="S511" s="1">
        <v>0</v>
      </c>
      <c r="T511" s="1" t="b">
        <v>0</v>
      </c>
      <c r="U511" s="1" t="b">
        <v>0</v>
      </c>
      <c r="V511" s="1" t="b">
        <v>0</v>
      </c>
      <c r="W511" s="1" t="s">
        <v>0</v>
      </c>
      <c r="X511" s="1" t="s">
        <v>0</v>
      </c>
      <c r="Y511" s="1" t="b">
        <v>0</v>
      </c>
      <c r="Z511" s="1"/>
      <c r="AA511" s="1"/>
    </row>
    <row r="512" spans="1:27" x14ac:dyDescent="0.2">
      <c r="A512" s="1" t="s">
        <v>15</v>
      </c>
      <c r="B512" s="1">
        <v>4</v>
      </c>
      <c r="C512" s="1">
        <v>91</v>
      </c>
      <c r="D512" s="1">
        <v>0.96774193500000005</v>
      </c>
      <c r="E512" s="1">
        <v>0.96703296699999997</v>
      </c>
      <c r="F512" s="1">
        <v>3600.038196</v>
      </c>
      <c r="G512" s="1">
        <v>2.2727272999999999E-2</v>
      </c>
      <c r="H512" s="1">
        <v>88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 t="s">
        <v>14</v>
      </c>
      <c r="Q512" s="1">
        <v>3600</v>
      </c>
      <c r="R512" s="1">
        <v>138</v>
      </c>
      <c r="S512" s="1">
        <v>0</v>
      </c>
      <c r="T512" s="1" t="b">
        <v>0</v>
      </c>
      <c r="U512" s="1" t="b">
        <v>0</v>
      </c>
      <c r="V512" s="1" t="b">
        <v>0</v>
      </c>
      <c r="W512" s="1" t="s">
        <v>0</v>
      </c>
      <c r="X512" s="1" t="s">
        <v>0</v>
      </c>
      <c r="Y512" s="1" t="b">
        <v>0</v>
      </c>
      <c r="Z512" s="1"/>
      <c r="AA512" s="1"/>
    </row>
    <row r="513" spans="1:27" x14ac:dyDescent="0.2">
      <c r="A513" s="1" t="s">
        <v>15</v>
      </c>
      <c r="B513" s="1">
        <v>4</v>
      </c>
      <c r="C513" s="1">
        <v>91</v>
      </c>
      <c r="D513" s="1">
        <v>0.80645161300000001</v>
      </c>
      <c r="E513" s="1">
        <v>1</v>
      </c>
      <c r="F513" s="1">
        <v>92.554742099999999</v>
      </c>
      <c r="G513" s="1">
        <v>0</v>
      </c>
      <c r="H513" s="1">
        <v>91</v>
      </c>
      <c r="I513" s="1">
        <v>0</v>
      </c>
      <c r="J513" s="1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 t="s">
        <v>14</v>
      </c>
      <c r="Q513" s="1">
        <v>3600</v>
      </c>
      <c r="R513" s="1">
        <v>15</v>
      </c>
      <c r="S513" s="1">
        <v>0</v>
      </c>
      <c r="T513" s="1" t="b">
        <v>0</v>
      </c>
      <c r="U513" s="1" t="b">
        <v>0</v>
      </c>
      <c r="V513" s="1" t="b">
        <v>0</v>
      </c>
      <c r="W513" s="1" t="s">
        <v>0</v>
      </c>
      <c r="X513" s="1" t="s">
        <v>0</v>
      </c>
      <c r="Y513" s="1" t="b">
        <v>0</v>
      </c>
      <c r="Z513" s="1"/>
      <c r="AA513" s="1"/>
    </row>
    <row r="514" spans="1:27" x14ac:dyDescent="0.2">
      <c r="A514" s="1" t="s">
        <v>15</v>
      </c>
      <c r="B514" s="1">
        <v>4</v>
      </c>
      <c r="C514" s="1">
        <v>91</v>
      </c>
      <c r="D514" s="1">
        <v>0.90322580600000002</v>
      </c>
      <c r="E514" s="1">
        <v>0.97802197800000001</v>
      </c>
      <c r="F514" s="1">
        <v>3600.0051189999999</v>
      </c>
      <c r="G514" s="1">
        <v>2.2471910000000001E-2</v>
      </c>
      <c r="H514" s="1">
        <v>89</v>
      </c>
      <c r="I514" s="1">
        <v>0</v>
      </c>
      <c r="J514" s="1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 t="s">
        <v>14</v>
      </c>
      <c r="Q514" s="1">
        <v>3600</v>
      </c>
      <c r="R514" s="1">
        <v>89</v>
      </c>
      <c r="S514" s="1">
        <v>0</v>
      </c>
      <c r="T514" s="1" t="b">
        <v>0</v>
      </c>
      <c r="U514" s="1" t="b">
        <v>0</v>
      </c>
      <c r="V514" s="1" t="b">
        <v>0</v>
      </c>
      <c r="W514" s="1" t="s">
        <v>0</v>
      </c>
      <c r="X514" s="1" t="s">
        <v>0</v>
      </c>
      <c r="Y514" s="1" t="b">
        <v>0</v>
      </c>
      <c r="Z514" s="1"/>
      <c r="AA514" s="1"/>
    </row>
    <row r="515" spans="1:27" x14ac:dyDescent="0.2">
      <c r="A515" s="1" t="s">
        <v>15</v>
      </c>
      <c r="B515" s="1">
        <v>4</v>
      </c>
      <c r="C515" s="1">
        <v>91</v>
      </c>
      <c r="D515" s="1">
        <v>0.93548387099999997</v>
      </c>
      <c r="E515" s="1">
        <v>0.97802197800000001</v>
      </c>
      <c r="F515" s="1">
        <v>3600.0059670000001</v>
      </c>
      <c r="G515" s="1">
        <v>2.2471910000000001E-2</v>
      </c>
      <c r="H515" s="1">
        <v>89</v>
      </c>
      <c r="I515" s="1">
        <v>0</v>
      </c>
      <c r="J515" s="1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 t="s">
        <v>14</v>
      </c>
      <c r="Q515" s="1">
        <v>3600</v>
      </c>
      <c r="R515" s="1">
        <v>42</v>
      </c>
      <c r="S515" s="1">
        <v>0</v>
      </c>
      <c r="T515" s="1" t="b">
        <v>0</v>
      </c>
      <c r="U515" s="1" t="b">
        <v>0</v>
      </c>
      <c r="V515" s="1" t="b">
        <v>0</v>
      </c>
      <c r="W515" s="1" t="s">
        <v>0</v>
      </c>
      <c r="X515" s="1" t="s">
        <v>0</v>
      </c>
      <c r="Y515" s="1" t="b">
        <v>0</v>
      </c>
      <c r="Z515" s="1"/>
      <c r="AA515" s="1"/>
    </row>
    <row r="516" spans="1:27" x14ac:dyDescent="0.2">
      <c r="A516" s="1" t="s">
        <v>15</v>
      </c>
      <c r="B516" s="1">
        <v>4</v>
      </c>
      <c r="C516" s="1">
        <v>91</v>
      </c>
      <c r="D516" s="1">
        <v>0.83870967699999999</v>
      </c>
      <c r="E516" s="1">
        <v>1</v>
      </c>
      <c r="F516" s="1">
        <v>39.748119119999998</v>
      </c>
      <c r="G516" s="1">
        <v>0</v>
      </c>
      <c r="H516" s="1">
        <v>91</v>
      </c>
      <c r="I516" s="1">
        <v>0</v>
      </c>
      <c r="J516" s="1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 t="s">
        <v>14</v>
      </c>
      <c r="Q516" s="1">
        <v>3600</v>
      </c>
      <c r="R516" s="1">
        <v>0</v>
      </c>
      <c r="S516" s="1">
        <v>0</v>
      </c>
      <c r="T516" s="1" t="b">
        <v>0</v>
      </c>
      <c r="U516" s="1" t="b">
        <v>0</v>
      </c>
      <c r="V516" s="1" t="b">
        <v>0</v>
      </c>
      <c r="W516" s="1" t="s">
        <v>0</v>
      </c>
      <c r="X516" s="1" t="s">
        <v>0</v>
      </c>
      <c r="Y516" s="1" t="b">
        <v>0</v>
      </c>
      <c r="Z516" s="1"/>
      <c r="AA516" s="1"/>
    </row>
    <row r="517" spans="1:27" x14ac:dyDescent="0.2">
      <c r="A517" s="1" t="s">
        <v>15</v>
      </c>
      <c r="B517" s="1">
        <v>5</v>
      </c>
      <c r="C517" s="1">
        <v>91</v>
      </c>
      <c r="D517" s="1">
        <v>0.90322580600000002</v>
      </c>
      <c r="E517" s="1">
        <v>1</v>
      </c>
      <c r="F517" s="1">
        <v>255.741118</v>
      </c>
      <c r="G517" s="1">
        <v>0</v>
      </c>
      <c r="H517" s="1">
        <v>91</v>
      </c>
      <c r="I517" s="1">
        <v>0</v>
      </c>
      <c r="J517" s="1">
        <v>0</v>
      </c>
      <c r="K517" s="1">
        <v>0</v>
      </c>
      <c r="L517" s="1">
        <v>0</v>
      </c>
      <c r="M517" s="1">
        <v>0</v>
      </c>
      <c r="N517" s="1">
        <v>0</v>
      </c>
      <c r="O517" s="1">
        <v>0</v>
      </c>
      <c r="P517" s="1" t="s">
        <v>14</v>
      </c>
      <c r="Q517" s="1">
        <v>3600</v>
      </c>
      <c r="R517" s="1">
        <v>138</v>
      </c>
      <c r="S517" s="1">
        <v>0</v>
      </c>
      <c r="T517" s="1" t="b">
        <v>0</v>
      </c>
      <c r="U517" s="1" t="b">
        <v>0</v>
      </c>
      <c r="V517" s="1" t="b">
        <v>0</v>
      </c>
      <c r="W517" s="1" t="s">
        <v>0</v>
      </c>
      <c r="X517" s="1" t="s">
        <v>0</v>
      </c>
      <c r="Y517" s="1" t="b">
        <v>0</v>
      </c>
      <c r="Z517" s="1"/>
      <c r="AA517" s="1"/>
    </row>
    <row r="518" spans="1:27" x14ac:dyDescent="0.2">
      <c r="A518" s="1" t="s">
        <v>15</v>
      </c>
      <c r="B518" s="1">
        <v>5</v>
      </c>
      <c r="C518" s="1">
        <v>91</v>
      </c>
      <c r="D518" s="1">
        <v>0.90322580600000002</v>
      </c>
      <c r="E518" s="1">
        <v>1</v>
      </c>
      <c r="F518" s="1">
        <v>109.2234309</v>
      </c>
      <c r="G518" s="1">
        <v>0</v>
      </c>
      <c r="H518" s="1">
        <v>91</v>
      </c>
      <c r="I518" s="1">
        <v>0</v>
      </c>
      <c r="J518" s="1">
        <v>0</v>
      </c>
      <c r="K518" s="1">
        <v>0</v>
      </c>
      <c r="L518" s="1">
        <v>0</v>
      </c>
      <c r="M518" s="1">
        <v>0</v>
      </c>
      <c r="N518" s="1">
        <v>0</v>
      </c>
      <c r="O518" s="1">
        <v>0</v>
      </c>
      <c r="P518" s="1" t="s">
        <v>14</v>
      </c>
      <c r="Q518" s="1">
        <v>3600</v>
      </c>
      <c r="R518" s="1">
        <v>15</v>
      </c>
      <c r="S518" s="1">
        <v>0</v>
      </c>
      <c r="T518" s="1" t="b">
        <v>0</v>
      </c>
      <c r="U518" s="1" t="b">
        <v>0</v>
      </c>
      <c r="V518" s="1" t="b">
        <v>0</v>
      </c>
      <c r="W518" s="1" t="s">
        <v>0</v>
      </c>
      <c r="X518" s="1" t="s">
        <v>0</v>
      </c>
      <c r="Y518" s="1" t="b">
        <v>0</v>
      </c>
      <c r="Z518" s="1"/>
      <c r="AA518" s="1"/>
    </row>
    <row r="519" spans="1:27" x14ac:dyDescent="0.2">
      <c r="A519" s="1" t="s">
        <v>15</v>
      </c>
      <c r="B519" s="1">
        <v>5</v>
      </c>
      <c r="C519" s="1">
        <v>91</v>
      </c>
      <c r="D519" s="1">
        <v>0.90322580600000002</v>
      </c>
      <c r="E519" s="1">
        <v>1</v>
      </c>
      <c r="F519" s="1">
        <v>427.4817281</v>
      </c>
      <c r="G519" s="1">
        <v>0</v>
      </c>
      <c r="H519" s="1">
        <v>91</v>
      </c>
      <c r="I519" s="1">
        <v>0</v>
      </c>
      <c r="J519" s="1">
        <v>0</v>
      </c>
      <c r="K519" s="1">
        <v>0</v>
      </c>
      <c r="L519" s="1">
        <v>0</v>
      </c>
      <c r="M519" s="1">
        <v>0</v>
      </c>
      <c r="N519" s="1">
        <v>0</v>
      </c>
      <c r="O519" s="1">
        <v>0</v>
      </c>
      <c r="P519" s="1" t="s">
        <v>14</v>
      </c>
      <c r="Q519" s="1">
        <v>3600</v>
      </c>
      <c r="R519" s="1">
        <v>89</v>
      </c>
      <c r="S519" s="1">
        <v>0</v>
      </c>
      <c r="T519" s="1" t="b">
        <v>0</v>
      </c>
      <c r="U519" s="1" t="b">
        <v>0</v>
      </c>
      <c r="V519" s="1" t="b">
        <v>0</v>
      </c>
      <c r="W519" s="1" t="s">
        <v>0</v>
      </c>
      <c r="X519" s="1" t="s">
        <v>0</v>
      </c>
      <c r="Y519" s="1" t="b">
        <v>0</v>
      </c>
      <c r="Z519" s="1"/>
      <c r="AA519" s="1"/>
    </row>
    <row r="520" spans="1:27" x14ac:dyDescent="0.2">
      <c r="A520" s="1" t="s">
        <v>15</v>
      </c>
      <c r="B520" s="1">
        <v>5</v>
      </c>
      <c r="C520" s="1">
        <v>91</v>
      </c>
      <c r="D520" s="1">
        <v>0.87096774200000004</v>
      </c>
      <c r="E520" s="1">
        <v>1</v>
      </c>
      <c r="F520" s="1">
        <v>282.1689599</v>
      </c>
      <c r="G520" s="1">
        <v>0</v>
      </c>
      <c r="H520" s="1">
        <v>91</v>
      </c>
      <c r="I520" s="1">
        <v>0</v>
      </c>
      <c r="J520" s="1">
        <v>0</v>
      </c>
      <c r="K520" s="1">
        <v>0</v>
      </c>
      <c r="L520" s="1">
        <v>0</v>
      </c>
      <c r="M520" s="1">
        <v>0</v>
      </c>
      <c r="N520" s="1">
        <v>0</v>
      </c>
      <c r="O520" s="1">
        <v>0</v>
      </c>
      <c r="P520" s="1" t="s">
        <v>14</v>
      </c>
      <c r="Q520" s="1">
        <v>3600</v>
      </c>
      <c r="R520" s="1">
        <v>42</v>
      </c>
      <c r="S520" s="1">
        <v>0</v>
      </c>
      <c r="T520" s="1" t="b">
        <v>0</v>
      </c>
      <c r="U520" s="1" t="b">
        <v>0</v>
      </c>
      <c r="V520" s="1" t="b">
        <v>0</v>
      </c>
      <c r="W520" s="1" t="s">
        <v>0</v>
      </c>
      <c r="X520" s="1" t="s">
        <v>0</v>
      </c>
      <c r="Y520" s="1" t="b">
        <v>0</v>
      </c>
      <c r="Z520" s="1"/>
      <c r="AA520" s="1"/>
    </row>
    <row r="521" spans="1:27" x14ac:dyDescent="0.2">
      <c r="A521" s="1" t="s">
        <v>15</v>
      </c>
      <c r="B521" s="1">
        <v>5</v>
      </c>
      <c r="C521" s="1">
        <v>91</v>
      </c>
      <c r="D521" s="1">
        <v>0.87096774200000004</v>
      </c>
      <c r="E521" s="1">
        <v>1</v>
      </c>
      <c r="F521" s="1">
        <v>20.384119030000001</v>
      </c>
      <c r="G521" s="1">
        <v>0</v>
      </c>
      <c r="H521" s="1">
        <v>91</v>
      </c>
      <c r="I521" s="1">
        <v>0</v>
      </c>
      <c r="J521" s="1">
        <v>0</v>
      </c>
      <c r="K521" s="1">
        <v>0</v>
      </c>
      <c r="L521" s="1">
        <v>0</v>
      </c>
      <c r="M521" s="1">
        <v>0</v>
      </c>
      <c r="N521" s="1">
        <v>0</v>
      </c>
      <c r="O521" s="1">
        <v>0</v>
      </c>
      <c r="P521" s="1" t="s">
        <v>14</v>
      </c>
      <c r="Q521" s="1">
        <v>3600</v>
      </c>
      <c r="R521" s="1">
        <v>0</v>
      </c>
      <c r="S521" s="1">
        <v>0</v>
      </c>
      <c r="T521" s="1" t="b">
        <v>0</v>
      </c>
      <c r="U521" s="1" t="b">
        <v>0</v>
      </c>
      <c r="V521" s="1" t="b">
        <v>0</v>
      </c>
      <c r="W521" s="1" t="s">
        <v>0</v>
      </c>
      <c r="X521" s="1" t="s">
        <v>0</v>
      </c>
      <c r="Y521" s="1" t="b">
        <v>0</v>
      </c>
      <c r="Z521" s="1"/>
      <c r="AA521" s="1"/>
    </row>
    <row r="522" spans="1:27" x14ac:dyDescent="0.2">
      <c r="A522" s="1" t="s">
        <v>16</v>
      </c>
      <c r="B522" s="1">
        <v>2</v>
      </c>
      <c r="C522" s="1">
        <v>93</v>
      </c>
      <c r="D522" s="1">
        <v>0.83870967699999999</v>
      </c>
      <c r="E522" s="1">
        <v>0.82258064500000005</v>
      </c>
      <c r="F522" s="1">
        <v>0.55345296899999996</v>
      </c>
      <c r="G522" s="1">
        <v>0</v>
      </c>
      <c r="H522" s="1">
        <v>76</v>
      </c>
      <c r="I522" s="1">
        <v>0</v>
      </c>
      <c r="J522" s="1">
        <v>0</v>
      </c>
      <c r="K522" s="1">
        <v>0</v>
      </c>
      <c r="L522" s="1">
        <v>0</v>
      </c>
      <c r="M522" s="1">
        <v>0</v>
      </c>
      <c r="N522" s="1">
        <v>0</v>
      </c>
      <c r="O522" s="1">
        <v>0</v>
      </c>
      <c r="P522" s="1" t="s">
        <v>1</v>
      </c>
      <c r="Q522" s="1">
        <v>3600</v>
      </c>
      <c r="R522" s="1">
        <v>138</v>
      </c>
      <c r="S522" s="1">
        <v>0</v>
      </c>
      <c r="T522" s="1" t="b">
        <v>0</v>
      </c>
      <c r="U522" s="1" t="b">
        <v>0</v>
      </c>
      <c r="V522" s="1" t="b">
        <v>0</v>
      </c>
      <c r="W522" s="1" t="s">
        <v>0</v>
      </c>
      <c r="X522" s="1" t="s">
        <v>0</v>
      </c>
      <c r="Y522" s="1" t="b">
        <v>0</v>
      </c>
      <c r="Z522" s="1"/>
      <c r="AA522" s="1"/>
    </row>
    <row r="523" spans="1:27" x14ac:dyDescent="0.2">
      <c r="A523" s="1" t="s">
        <v>16</v>
      </c>
      <c r="B523" s="1">
        <v>2</v>
      </c>
      <c r="C523" s="1">
        <v>93</v>
      </c>
      <c r="D523" s="1">
        <v>0.83870967699999999</v>
      </c>
      <c r="E523" s="1">
        <v>0.88709677399999998</v>
      </c>
      <c r="F523" s="1">
        <v>0.415737152</v>
      </c>
      <c r="G523" s="1">
        <v>0</v>
      </c>
      <c r="H523" s="1">
        <v>76</v>
      </c>
      <c r="I523" s="1">
        <v>0</v>
      </c>
      <c r="J523" s="1">
        <v>0</v>
      </c>
      <c r="K523" s="1">
        <v>0</v>
      </c>
      <c r="L523" s="1">
        <v>0</v>
      </c>
      <c r="M523" s="1">
        <v>0</v>
      </c>
      <c r="N523" s="1">
        <v>0</v>
      </c>
      <c r="O523" s="1">
        <v>0</v>
      </c>
      <c r="P523" s="1" t="s">
        <v>1</v>
      </c>
      <c r="Q523" s="1">
        <v>3600</v>
      </c>
      <c r="R523" s="1">
        <v>15</v>
      </c>
      <c r="S523" s="1">
        <v>0</v>
      </c>
      <c r="T523" s="1" t="b">
        <v>0</v>
      </c>
      <c r="U523" s="1" t="b">
        <v>0</v>
      </c>
      <c r="V523" s="1" t="b">
        <v>0</v>
      </c>
      <c r="W523" s="1" t="s">
        <v>0</v>
      </c>
      <c r="X523" s="1" t="s">
        <v>0</v>
      </c>
      <c r="Y523" s="1" t="b">
        <v>0</v>
      </c>
      <c r="Z523" s="1"/>
      <c r="AA523" s="1"/>
    </row>
    <row r="524" spans="1:27" x14ac:dyDescent="0.2">
      <c r="A524" s="1" t="s">
        <v>16</v>
      </c>
      <c r="B524" s="1">
        <v>2</v>
      </c>
      <c r="C524" s="1">
        <v>93</v>
      </c>
      <c r="D524" s="1">
        <v>0.67741935499999995</v>
      </c>
      <c r="E524" s="1">
        <v>0.82258064500000005</v>
      </c>
      <c r="F524" s="1">
        <v>0.47438788399999998</v>
      </c>
      <c r="G524" s="1">
        <v>0</v>
      </c>
      <c r="H524" s="1">
        <v>75</v>
      </c>
      <c r="I524" s="1">
        <v>0</v>
      </c>
      <c r="J524" s="1">
        <v>0</v>
      </c>
      <c r="K524" s="1">
        <v>0</v>
      </c>
      <c r="L524" s="1">
        <v>0</v>
      </c>
      <c r="M524" s="1">
        <v>0</v>
      </c>
      <c r="N524" s="1">
        <v>0</v>
      </c>
      <c r="O524" s="1">
        <v>0</v>
      </c>
      <c r="P524" s="1" t="s">
        <v>1</v>
      </c>
      <c r="Q524" s="1">
        <v>3600</v>
      </c>
      <c r="R524" s="1">
        <v>89</v>
      </c>
      <c r="S524" s="1">
        <v>0</v>
      </c>
      <c r="T524" s="1" t="b">
        <v>0</v>
      </c>
      <c r="U524" s="1" t="b">
        <v>0</v>
      </c>
      <c r="V524" s="1" t="b">
        <v>0</v>
      </c>
      <c r="W524" s="1" t="s">
        <v>0</v>
      </c>
      <c r="X524" s="1" t="s">
        <v>0</v>
      </c>
      <c r="Y524" s="1" t="b">
        <v>0</v>
      </c>
      <c r="Z524" s="1"/>
      <c r="AA524" s="1"/>
    </row>
    <row r="525" spans="1:27" x14ac:dyDescent="0.2">
      <c r="A525" s="1" t="s">
        <v>16</v>
      </c>
      <c r="B525" s="1">
        <v>2</v>
      </c>
      <c r="C525" s="1">
        <v>93</v>
      </c>
      <c r="D525" s="1">
        <v>0.67741935499999995</v>
      </c>
      <c r="E525" s="1">
        <v>0.75806451600000002</v>
      </c>
      <c r="F525" s="1">
        <v>0.59608602499999996</v>
      </c>
      <c r="G525" s="1">
        <v>0</v>
      </c>
      <c r="H525" s="1">
        <v>74</v>
      </c>
      <c r="I525" s="1">
        <v>0</v>
      </c>
      <c r="J525" s="1">
        <v>0</v>
      </c>
      <c r="K525" s="1">
        <v>0</v>
      </c>
      <c r="L525" s="1">
        <v>0</v>
      </c>
      <c r="M525" s="1">
        <v>0</v>
      </c>
      <c r="N525" s="1">
        <v>0</v>
      </c>
      <c r="O525" s="1">
        <v>0</v>
      </c>
      <c r="P525" s="1" t="s">
        <v>1</v>
      </c>
      <c r="Q525" s="1">
        <v>3600</v>
      </c>
      <c r="R525" s="1">
        <v>42</v>
      </c>
      <c r="S525" s="1">
        <v>0</v>
      </c>
      <c r="T525" s="1" t="b">
        <v>0</v>
      </c>
      <c r="U525" s="1" t="b">
        <v>0</v>
      </c>
      <c r="V525" s="1" t="b">
        <v>0</v>
      </c>
      <c r="W525" s="1" t="s">
        <v>0</v>
      </c>
      <c r="X525" s="1" t="s">
        <v>0</v>
      </c>
      <c r="Y525" s="1" t="b">
        <v>0</v>
      </c>
      <c r="Z525" s="1"/>
      <c r="AA525" s="1"/>
    </row>
    <row r="526" spans="1:27" x14ac:dyDescent="0.2">
      <c r="A526" s="1" t="s">
        <v>16</v>
      </c>
      <c r="B526" s="1">
        <v>2</v>
      </c>
      <c r="C526" s="1">
        <v>93</v>
      </c>
      <c r="D526" s="1">
        <v>0.70967741900000003</v>
      </c>
      <c r="E526" s="1">
        <v>0.82258064500000005</v>
      </c>
      <c r="F526" s="1">
        <v>0.36203885099999999</v>
      </c>
      <c r="G526" s="1">
        <v>0</v>
      </c>
      <c r="H526" s="1">
        <v>78</v>
      </c>
      <c r="I526" s="1">
        <v>0</v>
      </c>
      <c r="J526" s="1">
        <v>0</v>
      </c>
      <c r="K526" s="1">
        <v>0</v>
      </c>
      <c r="L526" s="1">
        <v>0</v>
      </c>
      <c r="M526" s="1">
        <v>0</v>
      </c>
      <c r="N526" s="1">
        <v>0</v>
      </c>
      <c r="O526" s="1">
        <v>0</v>
      </c>
      <c r="P526" s="1" t="s">
        <v>1</v>
      </c>
      <c r="Q526" s="1">
        <v>3600</v>
      </c>
      <c r="R526" s="1">
        <v>0</v>
      </c>
      <c r="S526" s="1">
        <v>0</v>
      </c>
      <c r="T526" s="1" t="b">
        <v>0</v>
      </c>
      <c r="U526" s="1" t="b">
        <v>0</v>
      </c>
      <c r="V526" s="1" t="b">
        <v>0</v>
      </c>
      <c r="W526" s="1" t="s">
        <v>0</v>
      </c>
      <c r="X526" s="1" t="s">
        <v>0</v>
      </c>
      <c r="Y526" s="1" t="b">
        <v>0</v>
      </c>
      <c r="Z526" s="1"/>
      <c r="AA526" s="1"/>
    </row>
    <row r="527" spans="1:27" x14ac:dyDescent="0.2">
      <c r="A527" s="1" t="s">
        <v>16</v>
      </c>
      <c r="B527" s="1">
        <v>3</v>
      </c>
      <c r="C527" s="1">
        <v>93</v>
      </c>
      <c r="D527" s="1">
        <v>0.93548387099999997</v>
      </c>
      <c r="E527" s="1">
        <v>0.90322580600000002</v>
      </c>
      <c r="F527" s="1">
        <v>3.8018679620000002</v>
      </c>
      <c r="G527" s="1">
        <v>0</v>
      </c>
      <c r="H527" s="1">
        <v>85</v>
      </c>
      <c r="I527" s="1">
        <v>0</v>
      </c>
      <c r="J527" s="1">
        <v>0</v>
      </c>
      <c r="K527" s="1">
        <v>0</v>
      </c>
      <c r="L527" s="1">
        <v>0</v>
      </c>
      <c r="M527" s="1">
        <v>0</v>
      </c>
      <c r="N527" s="1">
        <v>0</v>
      </c>
      <c r="O527" s="1">
        <v>0</v>
      </c>
      <c r="P527" s="1" t="s">
        <v>1</v>
      </c>
      <c r="Q527" s="1">
        <v>3600</v>
      </c>
      <c r="R527" s="1">
        <v>138</v>
      </c>
      <c r="S527" s="1">
        <v>0</v>
      </c>
      <c r="T527" s="1" t="b">
        <v>0</v>
      </c>
      <c r="U527" s="1" t="b">
        <v>0</v>
      </c>
      <c r="V527" s="1" t="b">
        <v>0</v>
      </c>
      <c r="W527" s="1" t="s">
        <v>0</v>
      </c>
      <c r="X527" s="1" t="s">
        <v>0</v>
      </c>
      <c r="Y527" s="1" t="b">
        <v>0</v>
      </c>
      <c r="Z527" s="1"/>
      <c r="AA527" s="1"/>
    </row>
    <row r="528" spans="1:27" x14ac:dyDescent="0.2">
      <c r="A528" s="1" t="s">
        <v>16</v>
      </c>
      <c r="B528" s="1">
        <v>3</v>
      </c>
      <c r="C528" s="1">
        <v>93</v>
      </c>
      <c r="D528" s="1">
        <v>0.93548387099999997</v>
      </c>
      <c r="E528" s="1">
        <v>0.91935483900000003</v>
      </c>
      <c r="F528" s="1">
        <v>5.8439760209999996</v>
      </c>
      <c r="G528" s="1">
        <v>0</v>
      </c>
      <c r="H528" s="1">
        <v>85</v>
      </c>
      <c r="I528" s="1">
        <v>0</v>
      </c>
      <c r="J528" s="1">
        <v>0</v>
      </c>
      <c r="K528" s="1">
        <v>0</v>
      </c>
      <c r="L528" s="1">
        <v>0</v>
      </c>
      <c r="M528" s="1">
        <v>0</v>
      </c>
      <c r="N528" s="1">
        <v>0</v>
      </c>
      <c r="O528" s="1">
        <v>0</v>
      </c>
      <c r="P528" s="1" t="s">
        <v>1</v>
      </c>
      <c r="Q528" s="1">
        <v>3600</v>
      </c>
      <c r="R528" s="1">
        <v>15</v>
      </c>
      <c r="S528" s="1">
        <v>0</v>
      </c>
      <c r="T528" s="1" t="b">
        <v>0</v>
      </c>
      <c r="U528" s="1" t="b">
        <v>0</v>
      </c>
      <c r="V528" s="1" t="b">
        <v>0</v>
      </c>
      <c r="W528" s="1" t="s">
        <v>0</v>
      </c>
      <c r="X528" s="1" t="s">
        <v>0</v>
      </c>
      <c r="Y528" s="1" t="b">
        <v>0</v>
      </c>
      <c r="Z528" s="1"/>
      <c r="AA528" s="1"/>
    </row>
    <row r="529" spans="1:27" x14ac:dyDescent="0.2">
      <c r="A529" s="1" t="s">
        <v>16</v>
      </c>
      <c r="B529" s="1">
        <v>3</v>
      </c>
      <c r="C529" s="1">
        <v>93</v>
      </c>
      <c r="D529" s="1">
        <v>0.83870967699999999</v>
      </c>
      <c r="E529" s="1">
        <v>0.91935483900000003</v>
      </c>
      <c r="F529" s="1">
        <v>4.0346689219999998</v>
      </c>
      <c r="G529" s="1">
        <v>0</v>
      </c>
      <c r="H529" s="1">
        <v>86</v>
      </c>
      <c r="I529" s="1">
        <v>0</v>
      </c>
      <c r="J529" s="1">
        <v>0</v>
      </c>
      <c r="K529" s="1">
        <v>0</v>
      </c>
      <c r="L529" s="1">
        <v>0</v>
      </c>
      <c r="M529" s="1">
        <v>0</v>
      </c>
      <c r="N529" s="1">
        <v>0</v>
      </c>
      <c r="O529" s="1">
        <v>0</v>
      </c>
      <c r="P529" s="1" t="s">
        <v>1</v>
      </c>
      <c r="Q529" s="1">
        <v>3600</v>
      </c>
      <c r="R529" s="1">
        <v>89</v>
      </c>
      <c r="S529" s="1">
        <v>0</v>
      </c>
      <c r="T529" s="1" t="b">
        <v>0</v>
      </c>
      <c r="U529" s="1" t="b">
        <v>0</v>
      </c>
      <c r="V529" s="1" t="b">
        <v>0</v>
      </c>
      <c r="W529" s="1" t="s">
        <v>0</v>
      </c>
      <c r="X529" s="1" t="s">
        <v>0</v>
      </c>
      <c r="Y529" s="1" t="b">
        <v>0</v>
      </c>
      <c r="Z529" s="1"/>
      <c r="AA529" s="1"/>
    </row>
    <row r="530" spans="1:27" x14ac:dyDescent="0.2">
      <c r="A530" s="1" t="s">
        <v>16</v>
      </c>
      <c r="B530" s="1">
        <v>3</v>
      </c>
      <c r="C530" s="1">
        <v>93</v>
      </c>
      <c r="D530" s="1">
        <v>0.80645161300000001</v>
      </c>
      <c r="E530" s="1">
        <v>0.91935483900000003</v>
      </c>
      <c r="F530" s="1">
        <v>3.3178069589999999</v>
      </c>
      <c r="G530" s="1">
        <v>0</v>
      </c>
      <c r="H530" s="1">
        <v>86</v>
      </c>
      <c r="I530" s="1">
        <v>0</v>
      </c>
      <c r="J530" s="1">
        <v>0</v>
      </c>
      <c r="K530" s="1">
        <v>0</v>
      </c>
      <c r="L530" s="1">
        <v>0</v>
      </c>
      <c r="M530" s="1">
        <v>0</v>
      </c>
      <c r="N530" s="1">
        <v>0</v>
      </c>
      <c r="O530" s="1">
        <v>0</v>
      </c>
      <c r="P530" s="1" t="s">
        <v>1</v>
      </c>
      <c r="Q530" s="1">
        <v>3600</v>
      </c>
      <c r="R530" s="1">
        <v>42</v>
      </c>
      <c r="S530" s="1">
        <v>0</v>
      </c>
      <c r="T530" s="1" t="b">
        <v>0</v>
      </c>
      <c r="U530" s="1" t="b">
        <v>0</v>
      </c>
      <c r="V530" s="1" t="b">
        <v>0</v>
      </c>
      <c r="W530" s="1" t="s">
        <v>0</v>
      </c>
      <c r="X530" s="1" t="s">
        <v>0</v>
      </c>
      <c r="Y530" s="1" t="b">
        <v>0</v>
      </c>
      <c r="Z530" s="1"/>
      <c r="AA530" s="1"/>
    </row>
    <row r="531" spans="1:27" x14ac:dyDescent="0.2">
      <c r="A531" s="1" t="s">
        <v>16</v>
      </c>
      <c r="B531" s="1">
        <v>3</v>
      </c>
      <c r="C531" s="1">
        <v>93</v>
      </c>
      <c r="D531" s="1">
        <v>0.87096774200000004</v>
      </c>
      <c r="E531" s="1">
        <v>0.88709677399999998</v>
      </c>
      <c r="F531" s="1">
        <v>4.6485898490000004</v>
      </c>
      <c r="G531" s="1">
        <v>0</v>
      </c>
      <c r="H531" s="1">
        <v>86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 t="s">
        <v>1</v>
      </c>
      <c r="Q531" s="1">
        <v>3600</v>
      </c>
      <c r="R531" s="1">
        <v>0</v>
      </c>
      <c r="S531" s="1">
        <v>0</v>
      </c>
      <c r="T531" s="1" t="b">
        <v>0</v>
      </c>
      <c r="U531" s="1" t="b">
        <v>0</v>
      </c>
      <c r="V531" s="1" t="b">
        <v>0</v>
      </c>
      <c r="W531" s="1" t="s">
        <v>0</v>
      </c>
      <c r="X531" s="1" t="s">
        <v>0</v>
      </c>
      <c r="Y531" s="1" t="b">
        <v>0</v>
      </c>
      <c r="Z531" s="1"/>
      <c r="AA531" s="1"/>
    </row>
    <row r="532" spans="1:27" x14ac:dyDescent="0.2">
      <c r="A532" s="1" t="s">
        <v>16</v>
      </c>
      <c r="B532" s="1">
        <v>4</v>
      </c>
      <c r="C532" s="1">
        <v>93</v>
      </c>
      <c r="D532" s="1">
        <v>1</v>
      </c>
      <c r="E532" s="1">
        <v>1</v>
      </c>
      <c r="F532" s="1">
        <v>1.362242937</v>
      </c>
      <c r="G532" s="1">
        <v>0</v>
      </c>
      <c r="H532" s="1">
        <v>93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 t="s">
        <v>1</v>
      </c>
      <c r="Q532" s="1">
        <v>3600</v>
      </c>
      <c r="R532" s="1">
        <v>138</v>
      </c>
      <c r="S532" s="1">
        <v>0</v>
      </c>
      <c r="T532" s="1" t="b">
        <v>0</v>
      </c>
      <c r="U532" s="1" t="b">
        <v>0</v>
      </c>
      <c r="V532" s="1" t="b">
        <v>0</v>
      </c>
      <c r="W532" s="1" t="s">
        <v>0</v>
      </c>
      <c r="X532" s="1" t="s">
        <v>0</v>
      </c>
      <c r="Y532" s="1" t="b">
        <v>0</v>
      </c>
      <c r="Z532" s="1"/>
      <c r="AA532" s="1"/>
    </row>
    <row r="533" spans="1:27" x14ac:dyDescent="0.2">
      <c r="A533" s="1" t="s">
        <v>16</v>
      </c>
      <c r="B533" s="1">
        <v>4</v>
      </c>
      <c r="C533" s="1">
        <v>93</v>
      </c>
      <c r="D533" s="1">
        <v>1</v>
      </c>
      <c r="E533" s="1">
        <v>1</v>
      </c>
      <c r="F533" s="1">
        <v>1.987393856</v>
      </c>
      <c r="G533" s="1">
        <v>0</v>
      </c>
      <c r="H533" s="1">
        <v>93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 t="s">
        <v>1</v>
      </c>
      <c r="Q533" s="1">
        <v>3600</v>
      </c>
      <c r="R533" s="1">
        <v>15</v>
      </c>
      <c r="S533" s="1">
        <v>0</v>
      </c>
      <c r="T533" s="1" t="b">
        <v>0</v>
      </c>
      <c r="U533" s="1" t="b">
        <v>0</v>
      </c>
      <c r="V533" s="1" t="b">
        <v>0</v>
      </c>
      <c r="W533" s="1" t="s">
        <v>0</v>
      </c>
      <c r="X533" s="1" t="s">
        <v>0</v>
      </c>
      <c r="Y533" s="1" t="b">
        <v>0</v>
      </c>
      <c r="Z533" s="1"/>
      <c r="AA533" s="1"/>
    </row>
    <row r="534" spans="1:27" x14ac:dyDescent="0.2">
      <c r="A534" s="1" t="s">
        <v>16</v>
      </c>
      <c r="B534" s="1">
        <v>4</v>
      </c>
      <c r="C534" s="1">
        <v>93</v>
      </c>
      <c r="D534" s="1">
        <v>1</v>
      </c>
      <c r="E534" s="1">
        <v>1</v>
      </c>
      <c r="F534" s="1">
        <v>2.2318499090000001</v>
      </c>
      <c r="G534" s="1">
        <v>0</v>
      </c>
      <c r="H534" s="1">
        <v>93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 t="s">
        <v>1</v>
      </c>
      <c r="Q534" s="1">
        <v>3600</v>
      </c>
      <c r="R534" s="1">
        <v>89</v>
      </c>
      <c r="S534" s="1">
        <v>0</v>
      </c>
      <c r="T534" s="1" t="b">
        <v>0</v>
      </c>
      <c r="U534" s="1" t="b">
        <v>0</v>
      </c>
      <c r="V534" s="1" t="b">
        <v>0</v>
      </c>
      <c r="W534" s="1" t="s">
        <v>0</v>
      </c>
      <c r="X534" s="1" t="s">
        <v>0</v>
      </c>
      <c r="Y534" s="1" t="b">
        <v>0</v>
      </c>
      <c r="Z534" s="1"/>
      <c r="AA534" s="1"/>
    </row>
    <row r="535" spans="1:27" x14ac:dyDescent="0.2">
      <c r="A535" s="1" t="s">
        <v>16</v>
      </c>
      <c r="B535" s="1">
        <v>4</v>
      </c>
      <c r="C535" s="1">
        <v>93</v>
      </c>
      <c r="D535" s="1">
        <v>1</v>
      </c>
      <c r="E535" s="1">
        <v>1</v>
      </c>
      <c r="F535" s="1">
        <v>2.209491968</v>
      </c>
      <c r="G535" s="1">
        <v>0</v>
      </c>
      <c r="H535" s="1">
        <v>93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 t="s">
        <v>1</v>
      </c>
      <c r="Q535" s="1">
        <v>3600</v>
      </c>
      <c r="R535" s="1">
        <v>42</v>
      </c>
      <c r="S535" s="1">
        <v>0</v>
      </c>
      <c r="T535" s="1" t="b">
        <v>0</v>
      </c>
      <c r="U535" s="1" t="b">
        <v>0</v>
      </c>
      <c r="V535" s="1" t="b">
        <v>0</v>
      </c>
      <c r="W535" s="1" t="s">
        <v>0</v>
      </c>
      <c r="X535" s="1" t="s">
        <v>0</v>
      </c>
      <c r="Y535" s="1" t="b">
        <v>0</v>
      </c>
      <c r="Z535" s="1"/>
      <c r="AA535" s="1"/>
    </row>
    <row r="536" spans="1:27" x14ac:dyDescent="0.2">
      <c r="A536" s="1" t="s">
        <v>16</v>
      </c>
      <c r="B536" s="1">
        <v>4</v>
      </c>
      <c r="C536" s="1">
        <v>93</v>
      </c>
      <c r="D536" s="1">
        <v>1</v>
      </c>
      <c r="E536" s="1">
        <v>1</v>
      </c>
      <c r="F536" s="1">
        <v>2.8725950720000002</v>
      </c>
      <c r="G536" s="1">
        <v>0</v>
      </c>
      <c r="H536" s="1">
        <v>93</v>
      </c>
      <c r="I536" s="1">
        <v>0</v>
      </c>
      <c r="J536" s="1">
        <v>0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 t="s">
        <v>1</v>
      </c>
      <c r="Q536" s="1">
        <v>3600</v>
      </c>
      <c r="R536" s="1">
        <v>0</v>
      </c>
      <c r="S536" s="1">
        <v>0</v>
      </c>
      <c r="T536" s="1" t="b">
        <v>0</v>
      </c>
      <c r="U536" s="1" t="b">
        <v>0</v>
      </c>
      <c r="V536" s="1" t="b">
        <v>0</v>
      </c>
      <c r="W536" s="1" t="s">
        <v>0</v>
      </c>
      <c r="X536" s="1" t="s">
        <v>0</v>
      </c>
      <c r="Y536" s="1" t="b">
        <v>0</v>
      </c>
      <c r="Z536" s="1"/>
      <c r="AA536" s="1"/>
    </row>
    <row r="537" spans="1:27" x14ac:dyDescent="0.2">
      <c r="A537" s="1" t="s">
        <v>16</v>
      </c>
      <c r="B537" s="1">
        <v>5</v>
      </c>
      <c r="C537" s="1">
        <v>93</v>
      </c>
      <c r="D537" s="1">
        <v>1</v>
      </c>
      <c r="E537" s="1">
        <v>1</v>
      </c>
      <c r="F537" s="1">
        <v>0.55851602600000005</v>
      </c>
      <c r="G537" s="1">
        <v>0</v>
      </c>
      <c r="H537" s="1">
        <v>93</v>
      </c>
      <c r="I537" s="1">
        <v>0</v>
      </c>
      <c r="J537" s="1">
        <v>0</v>
      </c>
      <c r="K537" s="1">
        <v>0</v>
      </c>
      <c r="L537" s="1">
        <v>0</v>
      </c>
      <c r="M537" s="1">
        <v>0</v>
      </c>
      <c r="N537" s="1">
        <v>0</v>
      </c>
      <c r="O537" s="1">
        <v>0</v>
      </c>
      <c r="P537" s="1" t="s">
        <v>1</v>
      </c>
      <c r="Q537" s="1">
        <v>3600</v>
      </c>
      <c r="R537" s="1">
        <v>138</v>
      </c>
      <c r="S537" s="1">
        <v>0</v>
      </c>
      <c r="T537" s="1" t="b">
        <v>0</v>
      </c>
      <c r="U537" s="1" t="b">
        <v>0</v>
      </c>
      <c r="V537" s="1" t="b">
        <v>0</v>
      </c>
      <c r="W537" s="1" t="s">
        <v>0</v>
      </c>
      <c r="X537" s="1" t="s">
        <v>0</v>
      </c>
      <c r="Y537" s="1" t="b">
        <v>0</v>
      </c>
      <c r="Z537" s="1"/>
      <c r="AA537" s="1"/>
    </row>
    <row r="538" spans="1:27" x14ac:dyDescent="0.2">
      <c r="A538" s="1" t="s">
        <v>16</v>
      </c>
      <c r="B538" s="1">
        <v>5</v>
      </c>
      <c r="C538" s="1">
        <v>93</v>
      </c>
      <c r="D538" s="1">
        <v>1</v>
      </c>
      <c r="E538" s="1">
        <v>1</v>
      </c>
      <c r="F538" s="1">
        <v>2.2335209850000002</v>
      </c>
      <c r="G538" s="1">
        <v>0</v>
      </c>
      <c r="H538" s="1">
        <v>93</v>
      </c>
      <c r="I538" s="1">
        <v>0</v>
      </c>
      <c r="J538" s="1">
        <v>0</v>
      </c>
      <c r="K538" s="1">
        <v>0</v>
      </c>
      <c r="L538" s="1">
        <v>0</v>
      </c>
      <c r="M538" s="1">
        <v>0</v>
      </c>
      <c r="N538" s="1">
        <v>0</v>
      </c>
      <c r="O538" s="1">
        <v>0</v>
      </c>
      <c r="P538" s="1" t="s">
        <v>1</v>
      </c>
      <c r="Q538" s="1">
        <v>3600</v>
      </c>
      <c r="R538" s="1">
        <v>15</v>
      </c>
      <c r="S538" s="1">
        <v>0</v>
      </c>
      <c r="T538" s="1" t="b">
        <v>0</v>
      </c>
      <c r="U538" s="1" t="b">
        <v>0</v>
      </c>
      <c r="V538" s="1" t="b">
        <v>0</v>
      </c>
      <c r="W538" s="1" t="s">
        <v>0</v>
      </c>
      <c r="X538" s="1" t="s">
        <v>0</v>
      </c>
      <c r="Y538" s="1" t="b">
        <v>0</v>
      </c>
      <c r="Z538" s="1"/>
      <c r="AA538" s="1"/>
    </row>
    <row r="539" spans="1:27" x14ac:dyDescent="0.2">
      <c r="A539" s="1" t="s">
        <v>16</v>
      </c>
      <c r="B539" s="1">
        <v>5</v>
      </c>
      <c r="C539" s="1">
        <v>93</v>
      </c>
      <c r="D539" s="1">
        <v>1</v>
      </c>
      <c r="E539" s="1">
        <v>1</v>
      </c>
      <c r="F539" s="1">
        <v>1.6350200180000001</v>
      </c>
      <c r="G539" s="1">
        <v>0</v>
      </c>
      <c r="H539" s="1">
        <v>93</v>
      </c>
      <c r="I539" s="1">
        <v>0</v>
      </c>
      <c r="J539" s="1">
        <v>0</v>
      </c>
      <c r="K539" s="1">
        <v>0</v>
      </c>
      <c r="L539" s="1">
        <v>0</v>
      </c>
      <c r="M539" s="1">
        <v>0</v>
      </c>
      <c r="N539" s="1">
        <v>0</v>
      </c>
      <c r="O539" s="1">
        <v>0</v>
      </c>
      <c r="P539" s="1" t="s">
        <v>1</v>
      </c>
      <c r="Q539" s="1">
        <v>3600</v>
      </c>
      <c r="R539" s="1">
        <v>89</v>
      </c>
      <c r="S539" s="1">
        <v>0</v>
      </c>
      <c r="T539" s="1" t="b">
        <v>0</v>
      </c>
      <c r="U539" s="1" t="b">
        <v>0</v>
      </c>
      <c r="V539" s="1" t="b">
        <v>0</v>
      </c>
      <c r="W539" s="1" t="s">
        <v>0</v>
      </c>
      <c r="X539" s="1" t="s">
        <v>0</v>
      </c>
      <c r="Y539" s="1" t="b">
        <v>0</v>
      </c>
      <c r="Z539" s="1"/>
      <c r="AA539" s="1"/>
    </row>
    <row r="540" spans="1:27" x14ac:dyDescent="0.2">
      <c r="A540" s="1" t="s">
        <v>16</v>
      </c>
      <c r="B540" s="1">
        <v>5</v>
      </c>
      <c r="C540" s="1">
        <v>93</v>
      </c>
      <c r="D540" s="1">
        <v>1</v>
      </c>
      <c r="E540" s="1">
        <v>1</v>
      </c>
      <c r="F540" s="1">
        <v>1.737094879</v>
      </c>
      <c r="G540" s="1">
        <v>0</v>
      </c>
      <c r="H540" s="1">
        <v>93</v>
      </c>
      <c r="I540" s="1">
        <v>0</v>
      </c>
      <c r="J540" s="1">
        <v>0</v>
      </c>
      <c r="K540" s="1">
        <v>0</v>
      </c>
      <c r="L540" s="1">
        <v>0</v>
      </c>
      <c r="M540" s="1">
        <v>0</v>
      </c>
      <c r="N540" s="1">
        <v>0</v>
      </c>
      <c r="O540" s="1">
        <v>0</v>
      </c>
      <c r="P540" s="1" t="s">
        <v>1</v>
      </c>
      <c r="Q540" s="1">
        <v>3600</v>
      </c>
      <c r="R540" s="1">
        <v>42</v>
      </c>
      <c r="S540" s="1">
        <v>0</v>
      </c>
      <c r="T540" s="1" t="b">
        <v>0</v>
      </c>
      <c r="U540" s="1" t="b">
        <v>0</v>
      </c>
      <c r="V540" s="1" t="b">
        <v>0</v>
      </c>
      <c r="W540" s="1" t="s">
        <v>0</v>
      </c>
      <c r="X540" s="1" t="s">
        <v>0</v>
      </c>
      <c r="Y540" s="1" t="b">
        <v>0</v>
      </c>
      <c r="Z540" s="1"/>
      <c r="AA540" s="1"/>
    </row>
    <row r="541" spans="1:27" x14ac:dyDescent="0.2">
      <c r="A541" s="1" t="s">
        <v>16</v>
      </c>
      <c r="B541" s="1">
        <v>5</v>
      </c>
      <c r="C541" s="1">
        <v>93</v>
      </c>
      <c r="D541" s="1">
        <v>1</v>
      </c>
      <c r="E541" s="1">
        <v>1</v>
      </c>
      <c r="F541" s="1">
        <v>1.3778259749999999</v>
      </c>
      <c r="G541" s="1">
        <v>0</v>
      </c>
      <c r="H541" s="1">
        <v>93</v>
      </c>
      <c r="I541" s="1">
        <v>0</v>
      </c>
      <c r="J541" s="1">
        <v>0</v>
      </c>
      <c r="K541" s="1">
        <v>0</v>
      </c>
      <c r="L541" s="1">
        <v>0</v>
      </c>
      <c r="M541" s="1">
        <v>0</v>
      </c>
      <c r="N541" s="1">
        <v>0</v>
      </c>
      <c r="O541" s="1">
        <v>0</v>
      </c>
      <c r="P541" s="1" t="s">
        <v>1</v>
      </c>
      <c r="Q541" s="1">
        <v>3600</v>
      </c>
      <c r="R541" s="1">
        <v>0</v>
      </c>
      <c r="S541" s="1">
        <v>0</v>
      </c>
      <c r="T541" s="1" t="b">
        <v>0</v>
      </c>
      <c r="U541" s="1" t="b">
        <v>0</v>
      </c>
      <c r="V541" s="1" t="b">
        <v>0</v>
      </c>
      <c r="W541" s="1" t="s">
        <v>0</v>
      </c>
      <c r="X541" s="1" t="s">
        <v>0</v>
      </c>
      <c r="Y541" s="1" t="b">
        <v>0</v>
      </c>
      <c r="Z541" s="1"/>
      <c r="AA541" s="1"/>
    </row>
    <row r="542" spans="1:27" x14ac:dyDescent="0.2">
      <c r="A542" s="1" t="s">
        <v>16</v>
      </c>
      <c r="B542" s="1">
        <v>2</v>
      </c>
      <c r="C542" s="1">
        <v>93</v>
      </c>
      <c r="D542" s="1">
        <v>0.83870967699999999</v>
      </c>
      <c r="E542" s="1">
        <v>0.81720430099999997</v>
      </c>
      <c r="F542" s="1">
        <v>2.1231241230000002</v>
      </c>
      <c r="G542" s="1">
        <v>0</v>
      </c>
      <c r="H542" s="1">
        <v>76</v>
      </c>
      <c r="I542" s="1">
        <v>0</v>
      </c>
      <c r="J542" s="1">
        <v>0</v>
      </c>
      <c r="K542" s="1">
        <v>0</v>
      </c>
      <c r="L542" s="1">
        <v>0</v>
      </c>
      <c r="M542" s="1">
        <v>0</v>
      </c>
      <c r="N542" s="1">
        <v>0</v>
      </c>
      <c r="O542" s="1">
        <v>0</v>
      </c>
      <c r="P542" s="1" t="s">
        <v>3</v>
      </c>
      <c r="Q542" s="1">
        <v>3600</v>
      </c>
      <c r="R542" s="1">
        <v>138</v>
      </c>
      <c r="S542" s="1">
        <v>0</v>
      </c>
      <c r="T542" s="1" t="b">
        <v>0</v>
      </c>
      <c r="U542" s="1" t="b">
        <v>0</v>
      </c>
      <c r="V542" s="1" t="b">
        <v>0</v>
      </c>
      <c r="W542" s="1" t="s">
        <v>0</v>
      </c>
      <c r="X542" s="1" t="s">
        <v>0</v>
      </c>
      <c r="Y542" s="1" t="b">
        <v>0</v>
      </c>
      <c r="Z542" s="1"/>
      <c r="AA542" s="1"/>
    </row>
    <row r="543" spans="1:27" x14ac:dyDescent="0.2">
      <c r="A543" s="1" t="s">
        <v>16</v>
      </c>
      <c r="B543" s="1">
        <v>2</v>
      </c>
      <c r="C543" s="1">
        <v>93</v>
      </c>
      <c r="D543" s="1">
        <v>0.83870967699999999</v>
      </c>
      <c r="E543" s="1">
        <v>0.81720430099999997</v>
      </c>
      <c r="F543" s="1">
        <v>1.5635762209999999</v>
      </c>
      <c r="G543" s="1">
        <v>0</v>
      </c>
      <c r="H543" s="1">
        <v>76</v>
      </c>
      <c r="I543" s="1">
        <v>0</v>
      </c>
      <c r="J543" s="1">
        <v>0</v>
      </c>
      <c r="K543" s="1">
        <v>0</v>
      </c>
      <c r="L543" s="1">
        <v>0</v>
      </c>
      <c r="M543" s="1">
        <v>0</v>
      </c>
      <c r="N543" s="1">
        <v>0</v>
      </c>
      <c r="O543" s="1">
        <v>0</v>
      </c>
      <c r="P543" s="1" t="s">
        <v>3</v>
      </c>
      <c r="Q543" s="1">
        <v>3600</v>
      </c>
      <c r="R543" s="1">
        <v>15</v>
      </c>
      <c r="S543" s="1">
        <v>0</v>
      </c>
      <c r="T543" s="1" t="b">
        <v>0</v>
      </c>
      <c r="U543" s="1" t="b">
        <v>0</v>
      </c>
      <c r="V543" s="1" t="b">
        <v>0</v>
      </c>
      <c r="W543" s="1" t="s">
        <v>0</v>
      </c>
      <c r="X543" s="1" t="s">
        <v>0</v>
      </c>
      <c r="Y543" s="1" t="b">
        <v>0</v>
      </c>
      <c r="Z543" s="1"/>
      <c r="AA543" s="1"/>
    </row>
    <row r="544" spans="1:27" x14ac:dyDescent="0.2">
      <c r="A544" s="1" t="s">
        <v>16</v>
      </c>
      <c r="B544" s="1">
        <v>2</v>
      </c>
      <c r="C544" s="1">
        <v>93</v>
      </c>
      <c r="D544" s="1">
        <v>0.67741935499999995</v>
      </c>
      <c r="E544" s="1">
        <v>0.80645161300000001</v>
      </c>
      <c r="F544" s="1">
        <v>1.056853056</v>
      </c>
      <c r="G544" s="1">
        <v>0</v>
      </c>
      <c r="H544" s="1">
        <v>75</v>
      </c>
      <c r="I544" s="1">
        <v>0</v>
      </c>
      <c r="J544" s="1">
        <v>0</v>
      </c>
      <c r="K544" s="1">
        <v>0</v>
      </c>
      <c r="L544" s="1">
        <v>0</v>
      </c>
      <c r="M544" s="1">
        <v>0</v>
      </c>
      <c r="N544" s="1">
        <v>0</v>
      </c>
      <c r="O544" s="1">
        <v>0</v>
      </c>
      <c r="P544" s="1" t="s">
        <v>3</v>
      </c>
      <c r="Q544" s="1">
        <v>3600</v>
      </c>
      <c r="R544" s="1">
        <v>89</v>
      </c>
      <c r="S544" s="1">
        <v>0</v>
      </c>
      <c r="T544" s="1" t="b">
        <v>0</v>
      </c>
      <c r="U544" s="1" t="b">
        <v>0</v>
      </c>
      <c r="V544" s="1" t="b">
        <v>0</v>
      </c>
      <c r="W544" s="1" t="s">
        <v>0</v>
      </c>
      <c r="X544" s="1" t="s">
        <v>0</v>
      </c>
      <c r="Y544" s="1" t="b">
        <v>0</v>
      </c>
      <c r="Z544" s="1"/>
      <c r="AA544" s="1"/>
    </row>
    <row r="545" spans="1:27" x14ac:dyDescent="0.2">
      <c r="A545" s="1" t="s">
        <v>16</v>
      </c>
      <c r="B545" s="1">
        <v>2</v>
      </c>
      <c r="C545" s="1">
        <v>93</v>
      </c>
      <c r="D545" s="1">
        <v>0.67741935499999995</v>
      </c>
      <c r="E545" s="1">
        <v>0.79569892499999995</v>
      </c>
      <c r="F545" s="1">
        <v>1.6696588990000001</v>
      </c>
      <c r="G545" s="1">
        <v>0</v>
      </c>
      <c r="H545" s="1">
        <v>74</v>
      </c>
      <c r="I545" s="1">
        <v>0</v>
      </c>
      <c r="J545" s="1">
        <v>0</v>
      </c>
      <c r="K545" s="1">
        <v>0</v>
      </c>
      <c r="L545" s="1">
        <v>0</v>
      </c>
      <c r="M545" s="1">
        <v>0</v>
      </c>
      <c r="N545" s="1">
        <v>0</v>
      </c>
      <c r="O545" s="1">
        <v>0</v>
      </c>
      <c r="P545" s="1" t="s">
        <v>3</v>
      </c>
      <c r="Q545" s="1">
        <v>3600</v>
      </c>
      <c r="R545" s="1">
        <v>42</v>
      </c>
      <c r="S545" s="1">
        <v>0</v>
      </c>
      <c r="T545" s="1" t="b">
        <v>0</v>
      </c>
      <c r="U545" s="1" t="b">
        <v>0</v>
      </c>
      <c r="V545" s="1" t="b">
        <v>0</v>
      </c>
      <c r="W545" s="1" t="s">
        <v>0</v>
      </c>
      <c r="X545" s="1" t="s">
        <v>0</v>
      </c>
      <c r="Y545" s="1" t="b">
        <v>0</v>
      </c>
      <c r="Z545" s="1"/>
      <c r="AA545" s="1"/>
    </row>
    <row r="546" spans="1:27" x14ac:dyDescent="0.2">
      <c r="A546" s="1" t="s">
        <v>16</v>
      </c>
      <c r="B546" s="1">
        <v>2</v>
      </c>
      <c r="C546" s="1">
        <v>93</v>
      </c>
      <c r="D546" s="1">
        <v>0.70967741900000003</v>
      </c>
      <c r="E546" s="1">
        <v>0.83870967699999999</v>
      </c>
      <c r="F546" s="1">
        <v>1.8650109770000001</v>
      </c>
      <c r="G546" s="1">
        <v>0</v>
      </c>
      <c r="H546" s="1">
        <v>78</v>
      </c>
      <c r="I546" s="1">
        <v>0</v>
      </c>
      <c r="J546" s="1">
        <v>0</v>
      </c>
      <c r="K546" s="1">
        <v>0</v>
      </c>
      <c r="L546" s="1">
        <v>0</v>
      </c>
      <c r="M546" s="1">
        <v>0</v>
      </c>
      <c r="N546" s="1">
        <v>0</v>
      </c>
      <c r="O546" s="1">
        <v>0</v>
      </c>
      <c r="P546" s="1" t="s">
        <v>3</v>
      </c>
      <c r="Q546" s="1">
        <v>3600</v>
      </c>
      <c r="R546" s="1">
        <v>0</v>
      </c>
      <c r="S546" s="1">
        <v>0</v>
      </c>
      <c r="T546" s="1" t="b">
        <v>0</v>
      </c>
      <c r="U546" s="1" t="b">
        <v>0</v>
      </c>
      <c r="V546" s="1" t="b">
        <v>0</v>
      </c>
      <c r="W546" s="1" t="s">
        <v>0</v>
      </c>
      <c r="X546" s="1" t="s">
        <v>0</v>
      </c>
      <c r="Y546" s="1" t="b">
        <v>0</v>
      </c>
      <c r="Z546" s="1"/>
      <c r="AA546" s="1"/>
    </row>
    <row r="547" spans="1:27" x14ac:dyDescent="0.2">
      <c r="A547" s="1" t="s">
        <v>16</v>
      </c>
      <c r="B547" s="1">
        <v>3</v>
      </c>
      <c r="C547" s="1">
        <v>93</v>
      </c>
      <c r="D547" s="1">
        <v>0.80645161300000001</v>
      </c>
      <c r="E547" s="1">
        <v>0.91397849499999995</v>
      </c>
      <c r="F547" s="1">
        <v>23.632154230000001</v>
      </c>
      <c r="G547" s="1">
        <v>0</v>
      </c>
      <c r="H547" s="1">
        <v>85</v>
      </c>
      <c r="I547" s="1">
        <v>0</v>
      </c>
      <c r="J547" s="1">
        <v>0</v>
      </c>
      <c r="K547" s="1">
        <v>0</v>
      </c>
      <c r="L547" s="1">
        <v>0</v>
      </c>
      <c r="M547" s="1">
        <v>0</v>
      </c>
      <c r="N547" s="1">
        <v>0</v>
      </c>
      <c r="O547" s="1">
        <v>0</v>
      </c>
      <c r="P547" s="1" t="s">
        <v>3</v>
      </c>
      <c r="Q547" s="1">
        <v>3600</v>
      </c>
      <c r="R547" s="1">
        <v>138</v>
      </c>
      <c r="S547" s="1">
        <v>0</v>
      </c>
      <c r="T547" s="1" t="b">
        <v>0</v>
      </c>
      <c r="U547" s="1" t="b">
        <v>0</v>
      </c>
      <c r="V547" s="1" t="b">
        <v>0</v>
      </c>
      <c r="W547" s="1" t="s">
        <v>0</v>
      </c>
      <c r="X547" s="1" t="s">
        <v>0</v>
      </c>
      <c r="Y547" s="1" t="b">
        <v>0</v>
      </c>
      <c r="Z547" s="1"/>
      <c r="AA547" s="1"/>
    </row>
    <row r="548" spans="1:27" x14ac:dyDescent="0.2">
      <c r="A548" s="1" t="s">
        <v>16</v>
      </c>
      <c r="B548" s="1">
        <v>3</v>
      </c>
      <c r="C548" s="1">
        <v>93</v>
      </c>
      <c r="D548" s="1">
        <v>0.90322580600000002</v>
      </c>
      <c r="E548" s="1">
        <v>0.91397849499999995</v>
      </c>
      <c r="F548" s="1">
        <v>58.463863850000003</v>
      </c>
      <c r="G548" s="1">
        <v>0</v>
      </c>
      <c r="H548" s="1">
        <v>85</v>
      </c>
      <c r="I548" s="1">
        <v>0</v>
      </c>
      <c r="J548" s="1">
        <v>0</v>
      </c>
      <c r="K548" s="1">
        <v>0</v>
      </c>
      <c r="L548" s="1">
        <v>0</v>
      </c>
      <c r="M548" s="1">
        <v>0</v>
      </c>
      <c r="N548" s="1">
        <v>0</v>
      </c>
      <c r="O548" s="1">
        <v>0</v>
      </c>
      <c r="P548" s="1" t="s">
        <v>3</v>
      </c>
      <c r="Q548" s="1">
        <v>3600</v>
      </c>
      <c r="R548" s="1">
        <v>15</v>
      </c>
      <c r="S548" s="1">
        <v>0</v>
      </c>
      <c r="T548" s="1" t="b">
        <v>0</v>
      </c>
      <c r="U548" s="1" t="b">
        <v>0</v>
      </c>
      <c r="V548" s="1" t="b">
        <v>0</v>
      </c>
      <c r="W548" s="1" t="s">
        <v>0</v>
      </c>
      <c r="X548" s="1" t="s">
        <v>0</v>
      </c>
      <c r="Y548" s="1" t="b">
        <v>0</v>
      </c>
      <c r="Z548" s="1"/>
      <c r="AA548" s="1"/>
    </row>
    <row r="549" spans="1:27" x14ac:dyDescent="0.2">
      <c r="A549" s="1" t="s">
        <v>16</v>
      </c>
      <c r="B549" s="1">
        <v>3</v>
      </c>
      <c r="C549" s="1">
        <v>93</v>
      </c>
      <c r="D549" s="1">
        <v>0.83870967699999999</v>
      </c>
      <c r="E549" s="1">
        <v>0.92473118300000001</v>
      </c>
      <c r="F549" s="1">
        <v>33.013869049999997</v>
      </c>
      <c r="G549" s="1">
        <v>0</v>
      </c>
      <c r="H549" s="1">
        <v>86</v>
      </c>
      <c r="I549" s="1">
        <v>0</v>
      </c>
      <c r="J549" s="1">
        <v>0</v>
      </c>
      <c r="K549" s="1">
        <v>0</v>
      </c>
      <c r="L549" s="1">
        <v>0</v>
      </c>
      <c r="M549" s="1">
        <v>0</v>
      </c>
      <c r="N549" s="1">
        <v>0</v>
      </c>
      <c r="O549" s="1">
        <v>0</v>
      </c>
      <c r="P549" s="1" t="s">
        <v>3</v>
      </c>
      <c r="Q549" s="1">
        <v>3600</v>
      </c>
      <c r="R549" s="1">
        <v>89</v>
      </c>
      <c r="S549" s="1">
        <v>0</v>
      </c>
      <c r="T549" s="1" t="b">
        <v>0</v>
      </c>
      <c r="U549" s="1" t="b">
        <v>0</v>
      </c>
      <c r="V549" s="1" t="b">
        <v>0</v>
      </c>
      <c r="W549" s="1" t="s">
        <v>0</v>
      </c>
      <c r="X549" s="1" t="s">
        <v>0</v>
      </c>
      <c r="Y549" s="1" t="b">
        <v>0</v>
      </c>
      <c r="Z549" s="1"/>
      <c r="AA549" s="1"/>
    </row>
    <row r="550" spans="1:27" x14ac:dyDescent="0.2">
      <c r="A550" s="1" t="s">
        <v>16</v>
      </c>
      <c r="B550" s="1">
        <v>3</v>
      </c>
      <c r="C550" s="1">
        <v>93</v>
      </c>
      <c r="D550" s="1">
        <v>0.80645161300000001</v>
      </c>
      <c r="E550" s="1">
        <v>0.92473118300000001</v>
      </c>
      <c r="F550" s="1">
        <v>26.412092919999999</v>
      </c>
      <c r="G550" s="1">
        <v>0</v>
      </c>
      <c r="H550" s="1">
        <v>86</v>
      </c>
      <c r="I550" s="1">
        <v>0</v>
      </c>
      <c r="J550" s="1">
        <v>0</v>
      </c>
      <c r="K550" s="1">
        <v>0</v>
      </c>
      <c r="L550" s="1">
        <v>0</v>
      </c>
      <c r="M550" s="1">
        <v>0</v>
      </c>
      <c r="N550" s="1">
        <v>0</v>
      </c>
      <c r="O550" s="1">
        <v>0</v>
      </c>
      <c r="P550" s="1" t="s">
        <v>3</v>
      </c>
      <c r="Q550" s="1">
        <v>3600</v>
      </c>
      <c r="R550" s="1">
        <v>42</v>
      </c>
      <c r="S550" s="1">
        <v>0</v>
      </c>
      <c r="T550" s="1" t="b">
        <v>0</v>
      </c>
      <c r="U550" s="1" t="b">
        <v>0</v>
      </c>
      <c r="V550" s="1" t="b">
        <v>0</v>
      </c>
      <c r="W550" s="1" t="s">
        <v>0</v>
      </c>
      <c r="X550" s="1" t="s">
        <v>0</v>
      </c>
      <c r="Y550" s="1" t="b">
        <v>0</v>
      </c>
      <c r="Z550" s="1"/>
      <c r="AA550" s="1"/>
    </row>
    <row r="551" spans="1:27" x14ac:dyDescent="0.2">
      <c r="A551" s="1" t="s">
        <v>16</v>
      </c>
      <c r="B551" s="1">
        <v>3</v>
      </c>
      <c r="C551" s="1">
        <v>93</v>
      </c>
      <c r="D551" s="1">
        <v>0.87096774200000004</v>
      </c>
      <c r="E551" s="1">
        <v>0.92473118300000001</v>
      </c>
      <c r="F551" s="1">
        <v>31.618896960000001</v>
      </c>
      <c r="G551" s="1">
        <v>0</v>
      </c>
      <c r="H551" s="1">
        <v>86</v>
      </c>
      <c r="I551" s="1">
        <v>0</v>
      </c>
      <c r="J551" s="1">
        <v>0</v>
      </c>
      <c r="K551" s="1">
        <v>0</v>
      </c>
      <c r="L551" s="1">
        <v>0</v>
      </c>
      <c r="M551" s="1">
        <v>0</v>
      </c>
      <c r="N551" s="1">
        <v>0</v>
      </c>
      <c r="O551" s="1">
        <v>0</v>
      </c>
      <c r="P551" s="1" t="s">
        <v>3</v>
      </c>
      <c r="Q551" s="1">
        <v>3600</v>
      </c>
      <c r="R551" s="1">
        <v>0</v>
      </c>
      <c r="S551" s="1">
        <v>0</v>
      </c>
      <c r="T551" s="1" t="b">
        <v>0</v>
      </c>
      <c r="U551" s="1" t="b">
        <v>0</v>
      </c>
      <c r="V551" s="1" t="b">
        <v>0</v>
      </c>
      <c r="W551" s="1" t="s">
        <v>0</v>
      </c>
      <c r="X551" s="1" t="s">
        <v>0</v>
      </c>
      <c r="Y551" s="1" t="b">
        <v>0</v>
      </c>
      <c r="Z551" s="1"/>
      <c r="AA551" s="1"/>
    </row>
    <row r="552" spans="1:27" x14ac:dyDescent="0.2">
      <c r="A552" s="1" t="s">
        <v>16</v>
      </c>
      <c r="B552" s="1">
        <v>4</v>
      </c>
      <c r="C552" s="1">
        <v>93</v>
      </c>
      <c r="D552" s="1">
        <v>1</v>
      </c>
      <c r="E552" s="1">
        <v>1</v>
      </c>
      <c r="F552" s="1">
        <v>8.314990044</v>
      </c>
      <c r="G552" s="1">
        <v>0</v>
      </c>
      <c r="H552" s="1">
        <v>93</v>
      </c>
      <c r="I552" s="1">
        <v>0</v>
      </c>
      <c r="J552" s="1">
        <v>0</v>
      </c>
      <c r="K552" s="1">
        <v>0</v>
      </c>
      <c r="L552" s="1">
        <v>0</v>
      </c>
      <c r="M552" s="1">
        <v>0</v>
      </c>
      <c r="N552" s="1">
        <v>0</v>
      </c>
      <c r="O552" s="1">
        <v>0</v>
      </c>
      <c r="P552" s="1" t="s">
        <v>3</v>
      </c>
      <c r="Q552" s="1">
        <v>3600</v>
      </c>
      <c r="R552" s="1">
        <v>138</v>
      </c>
      <c r="S552" s="1">
        <v>0</v>
      </c>
      <c r="T552" s="1" t="b">
        <v>0</v>
      </c>
      <c r="U552" s="1" t="b">
        <v>0</v>
      </c>
      <c r="V552" s="1" t="b">
        <v>0</v>
      </c>
      <c r="W552" s="1" t="s">
        <v>0</v>
      </c>
      <c r="X552" s="1" t="s">
        <v>0</v>
      </c>
      <c r="Y552" s="1" t="b">
        <v>0</v>
      </c>
      <c r="Z552" s="1"/>
      <c r="AA552" s="1"/>
    </row>
    <row r="553" spans="1:27" x14ac:dyDescent="0.2">
      <c r="A553" s="1" t="s">
        <v>16</v>
      </c>
      <c r="B553" s="1">
        <v>4</v>
      </c>
      <c r="C553" s="1">
        <v>93</v>
      </c>
      <c r="D553" s="1">
        <v>1</v>
      </c>
      <c r="E553" s="1">
        <v>1</v>
      </c>
      <c r="F553" s="1">
        <v>11.373523</v>
      </c>
      <c r="G553" s="1">
        <v>0</v>
      </c>
      <c r="H553" s="1">
        <v>93</v>
      </c>
      <c r="I553" s="1">
        <v>0</v>
      </c>
      <c r="J553" s="1">
        <v>0</v>
      </c>
      <c r="K553" s="1">
        <v>0</v>
      </c>
      <c r="L553" s="1">
        <v>0</v>
      </c>
      <c r="M553" s="1">
        <v>0</v>
      </c>
      <c r="N553" s="1">
        <v>0</v>
      </c>
      <c r="O553" s="1">
        <v>0</v>
      </c>
      <c r="P553" s="1" t="s">
        <v>3</v>
      </c>
      <c r="Q553" s="1">
        <v>3600</v>
      </c>
      <c r="R553" s="1">
        <v>15</v>
      </c>
      <c r="S553" s="1">
        <v>0</v>
      </c>
      <c r="T553" s="1" t="b">
        <v>0</v>
      </c>
      <c r="U553" s="1" t="b">
        <v>0</v>
      </c>
      <c r="V553" s="1" t="b">
        <v>0</v>
      </c>
      <c r="W553" s="1" t="s">
        <v>0</v>
      </c>
      <c r="X553" s="1" t="s">
        <v>0</v>
      </c>
      <c r="Y553" s="1" t="b">
        <v>0</v>
      </c>
      <c r="Z553" s="1"/>
      <c r="AA553" s="1"/>
    </row>
    <row r="554" spans="1:27" x14ac:dyDescent="0.2">
      <c r="A554" s="1" t="s">
        <v>16</v>
      </c>
      <c r="B554" s="1">
        <v>4</v>
      </c>
      <c r="C554" s="1">
        <v>93</v>
      </c>
      <c r="D554" s="1">
        <v>1</v>
      </c>
      <c r="E554" s="1">
        <v>1</v>
      </c>
      <c r="F554" s="1">
        <v>8.3212251659999996</v>
      </c>
      <c r="G554" s="1">
        <v>0</v>
      </c>
      <c r="H554" s="1">
        <v>93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 t="s">
        <v>3</v>
      </c>
      <c r="Q554" s="1">
        <v>3600</v>
      </c>
      <c r="R554" s="1">
        <v>89</v>
      </c>
      <c r="S554" s="1">
        <v>0</v>
      </c>
      <c r="T554" s="1" t="b">
        <v>0</v>
      </c>
      <c r="U554" s="1" t="b">
        <v>0</v>
      </c>
      <c r="V554" s="1" t="b">
        <v>0</v>
      </c>
      <c r="W554" s="1" t="s">
        <v>0</v>
      </c>
      <c r="X554" s="1" t="s">
        <v>0</v>
      </c>
      <c r="Y554" s="1" t="b">
        <v>0</v>
      </c>
      <c r="Z554" s="1"/>
      <c r="AA554" s="1"/>
    </row>
    <row r="555" spans="1:27" x14ac:dyDescent="0.2">
      <c r="A555" s="1" t="s">
        <v>16</v>
      </c>
      <c r="B555" s="1">
        <v>4</v>
      </c>
      <c r="C555" s="1">
        <v>93</v>
      </c>
      <c r="D555" s="1">
        <v>1</v>
      </c>
      <c r="E555" s="1">
        <v>1</v>
      </c>
      <c r="F555" s="1">
        <v>9.7825429439999994</v>
      </c>
      <c r="G555" s="1">
        <v>0</v>
      </c>
      <c r="H555" s="1">
        <v>93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 t="s">
        <v>3</v>
      </c>
      <c r="Q555" s="1">
        <v>3600</v>
      </c>
      <c r="R555" s="1">
        <v>42</v>
      </c>
      <c r="S555" s="1">
        <v>0</v>
      </c>
      <c r="T555" s="1" t="b">
        <v>0</v>
      </c>
      <c r="U555" s="1" t="b">
        <v>0</v>
      </c>
      <c r="V555" s="1" t="b">
        <v>0</v>
      </c>
      <c r="W555" s="1" t="s">
        <v>0</v>
      </c>
      <c r="X555" s="1" t="s">
        <v>0</v>
      </c>
      <c r="Y555" s="1" t="b">
        <v>0</v>
      </c>
      <c r="Z555" s="1"/>
      <c r="AA555" s="1"/>
    </row>
    <row r="556" spans="1:27" x14ac:dyDescent="0.2">
      <c r="A556" s="1" t="s">
        <v>16</v>
      </c>
      <c r="B556" s="1">
        <v>4</v>
      </c>
      <c r="C556" s="1">
        <v>93</v>
      </c>
      <c r="D556" s="1">
        <v>1</v>
      </c>
      <c r="E556" s="1">
        <v>1</v>
      </c>
      <c r="F556" s="1">
        <v>11.53642797</v>
      </c>
      <c r="G556" s="1">
        <v>0</v>
      </c>
      <c r="H556" s="1">
        <v>93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 t="s">
        <v>3</v>
      </c>
      <c r="Q556" s="1">
        <v>3600</v>
      </c>
      <c r="R556" s="1">
        <v>0</v>
      </c>
      <c r="S556" s="1">
        <v>0</v>
      </c>
      <c r="T556" s="1" t="b">
        <v>0</v>
      </c>
      <c r="U556" s="1" t="b">
        <v>0</v>
      </c>
      <c r="V556" s="1" t="b">
        <v>0</v>
      </c>
      <c r="W556" s="1" t="s">
        <v>0</v>
      </c>
      <c r="X556" s="1" t="s">
        <v>0</v>
      </c>
      <c r="Y556" s="1" t="b">
        <v>0</v>
      </c>
      <c r="Z556" s="1"/>
      <c r="AA556" s="1"/>
    </row>
    <row r="557" spans="1:27" x14ac:dyDescent="0.2">
      <c r="A557" s="1" t="s">
        <v>16</v>
      </c>
      <c r="B557" s="1">
        <v>5</v>
      </c>
      <c r="C557" s="1">
        <v>93</v>
      </c>
      <c r="D557" s="1">
        <v>1</v>
      </c>
      <c r="E557" s="1">
        <v>1</v>
      </c>
      <c r="F557" s="1">
        <v>20.623437880000001</v>
      </c>
      <c r="G557" s="1">
        <v>0</v>
      </c>
      <c r="H557" s="1">
        <v>93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 t="s">
        <v>3</v>
      </c>
      <c r="Q557" s="1">
        <v>3600</v>
      </c>
      <c r="R557" s="1">
        <v>138</v>
      </c>
      <c r="S557" s="1">
        <v>0</v>
      </c>
      <c r="T557" s="1" t="b">
        <v>0</v>
      </c>
      <c r="U557" s="1" t="b">
        <v>0</v>
      </c>
      <c r="V557" s="1" t="b">
        <v>0</v>
      </c>
      <c r="W557" s="1" t="s">
        <v>0</v>
      </c>
      <c r="X557" s="1" t="s">
        <v>0</v>
      </c>
      <c r="Y557" s="1" t="b">
        <v>0</v>
      </c>
      <c r="Z557" s="1"/>
      <c r="AA557" s="1"/>
    </row>
    <row r="558" spans="1:27" x14ac:dyDescent="0.2">
      <c r="A558" s="1" t="s">
        <v>16</v>
      </c>
      <c r="B558" s="1">
        <v>5</v>
      </c>
      <c r="C558" s="1">
        <v>93</v>
      </c>
      <c r="D558" s="1">
        <v>0.93548387099999997</v>
      </c>
      <c r="E558" s="1">
        <v>1</v>
      </c>
      <c r="F558" s="1">
        <v>11.51912808</v>
      </c>
      <c r="G558" s="1">
        <v>0</v>
      </c>
      <c r="H558" s="1">
        <v>93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 t="s">
        <v>3</v>
      </c>
      <c r="Q558" s="1">
        <v>3600</v>
      </c>
      <c r="R558" s="1">
        <v>15</v>
      </c>
      <c r="S558" s="1">
        <v>0</v>
      </c>
      <c r="T558" s="1" t="b">
        <v>0</v>
      </c>
      <c r="U558" s="1" t="b">
        <v>0</v>
      </c>
      <c r="V558" s="1" t="b">
        <v>0</v>
      </c>
      <c r="W558" s="1" t="s">
        <v>0</v>
      </c>
      <c r="X558" s="1" t="s">
        <v>0</v>
      </c>
      <c r="Y558" s="1" t="b">
        <v>0</v>
      </c>
      <c r="Z558" s="1"/>
      <c r="AA558" s="1"/>
    </row>
    <row r="559" spans="1:27" x14ac:dyDescent="0.2">
      <c r="A559" s="1" t="s">
        <v>16</v>
      </c>
      <c r="B559" s="1">
        <v>5</v>
      </c>
      <c r="C559" s="1">
        <v>93</v>
      </c>
      <c r="D559" s="1">
        <v>1</v>
      </c>
      <c r="E559" s="1">
        <v>1</v>
      </c>
      <c r="F559" s="1">
        <v>14.184159040000001</v>
      </c>
      <c r="G559" s="1">
        <v>0</v>
      </c>
      <c r="H559" s="1">
        <v>93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 t="s">
        <v>3</v>
      </c>
      <c r="Q559" s="1">
        <v>3600</v>
      </c>
      <c r="R559" s="1">
        <v>89</v>
      </c>
      <c r="S559" s="1">
        <v>0</v>
      </c>
      <c r="T559" s="1" t="b">
        <v>0</v>
      </c>
      <c r="U559" s="1" t="b">
        <v>0</v>
      </c>
      <c r="V559" s="1" t="b">
        <v>0</v>
      </c>
      <c r="W559" s="1" t="s">
        <v>0</v>
      </c>
      <c r="X559" s="1" t="s">
        <v>0</v>
      </c>
      <c r="Y559" s="1" t="b">
        <v>0</v>
      </c>
      <c r="Z559" s="1"/>
      <c r="AA559" s="1"/>
    </row>
    <row r="560" spans="1:27" x14ac:dyDescent="0.2">
      <c r="A560" s="1" t="s">
        <v>16</v>
      </c>
      <c r="B560" s="1">
        <v>5</v>
      </c>
      <c r="C560" s="1">
        <v>93</v>
      </c>
      <c r="D560" s="1">
        <v>0.96774193500000005</v>
      </c>
      <c r="E560" s="1">
        <v>1</v>
      </c>
      <c r="F560" s="1">
        <v>8.6112549299999994</v>
      </c>
      <c r="G560" s="1">
        <v>0</v>
      </c>
      <c r="H560" s="1">
        <v>93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 t="s">
        <v>3</v>
      </c>
      <c r="Q560" s="1">
        <v>3600</v>
      </c>
      <c r="R560" s="1">
        <v>42</v>
      </c>
      <c r="S560" s="1">
        <v>0</v>
      </c>
      <c r="T560" s="1" t="b">
        <v>0</v>
      </c>
      <c r="U560" s="1" t="b">
        <v>0</v>
      </c>
      <c r="V560" s="1" t="b">
        <v>0</v>
      </c>
      <c r="W560" s="1" t="s">
        <v>0</v>
      </c>
      <c r="X560" s="1" t="s">
        <v>0</v>
      </c>
      <c r="Y560" s="1" t="b">
        <v>0</v>
      </c>
      <c r="Z560" s="1"/>
      <c r="AA560" s="1"/>
    </row>
    <row r="561" spans="1:27" x14ac:dyDescent="0.2">
      <c r="A561" s="1" t="s">
        <v>16</v>
      </c>
      <c r="B561" s="1">
        <v>5</v>
      </c>
      <c r="C561" s="1">
        <v>93</v>
      </c>
      <c r="D561" s="1">
        <v>1</v>
      </c>
      <c r="E561" s="1">
        <v>1</v>
      </c>
      <c r="F561" s="1">
        <v>12.142328020000001</v>
      </c>
      <c r="G561" s="1">
        <v>0</v>
      </c>
      <c r="H561" s="1">
        <v>93</v>
      </c>
      <c r="I561" s="1">
        <v>0</v>
      </c>
      <c r="J561" s="1">
        <v>0</v>
      </c>
      <c r="K561" s="1">
        <v>0</v>
      </c>
      <c r="L561" s="1">
        <v>0</v>
      </c>
      <c r="M561" s="1">
        <v>0</v>
      </c>
      <c r="N561" s="1">
        <v>0</v>
      </c>
      <c r="O561" s="1">
        <v>0</v>
      </c>
      <c r="P561" s="1" t="s">
        <v>3</v>
      </c>
      <c r="Q561" s="1">
        <v>3600</v>
      </c>
      <c r="R561" s="1">
        <v>0</v>
      </c>
      <c r="S561" s="1">
        <v>0</v>
      </c>
      <c r="T561" s="1" t="b">
        <v>0</v>
      </c>
      <c r="U561" s="1" t="b">
        <v>0</v>
      </c>
      <c r="V561" s="1" t="b">
        <v>0</v>
      </c>
      <c r="W561" s="1" t="s">
        <v>0</v>
      </c>
      <c r="X561" s="1" t="s">
        <v>0</v>
      </c>
      <c r="Y561" s="1" t="b">
        <v>0</v>
      </c>
      <c r="Z561" s="1"/>
      <c r="AA561" s="1"/>
    </row>
    <row r="562" spans="1:27" x14ac:dyDescent="0.2">
      <c r="A562" s="1" t="s">
        <v>16</v>
      </c>
      <c r="B562" s="1">
        <v>2</v>
      </c>
      <c r="C562" s="1">
        <v>93</v>
      </c>
      <c r="D562" s="1">
        <v>0.83870967699999999</v>
      </c>
      <c r="E562" s="1">
        <v>0.81720430099999997</v>
      </c>
      <c r="F562" s="1">
        <v>0.77028393699999997</v>
      </c>
      <c r="G562" s="1">
        <v>0</v>
      </c>
      <c r="H562" s="1">
        <v>76</v>
      </c>
      <c r="I562" s="1">
        <v>9</v>
      </c>
      <c r="J562" s="1">
        <v>372</v>
      </c>
      <c r="K562" s="1">
        <v>41.333333330000002</v>
      </c>
      <c r="L562" s="1">
        <v>5.8589790000000003E-3</v>
      </c>
      <c r="M562" s="1">
        <v>0</v>
      </c>
      <c r="N562" s="1">
        <v>5.8589790000000003E-3</v>
      </c>
      <c r="O562" s="1">
        <v>-4</v>
      </c>
      <c r="P562" s="1" t="s">
        <v>4</v>
      </c>
      <c r="Q562" s="1">
        <v>3600</v>
      </c>
      <c r="R562" s="1">
        <v>138</v>
      </c>
      <c r="S562" s="1">
        <v>0</v>
      </c>
      <c r="T562" s="1" t="b">
        <v>0</v>
      </c>
      <c r="U562" s="1" t="b">
        <v>0</v>
      </c>
      <c r="V562" s="1" t="b">
        <v>0</v>
      </c>
      <c r="W562" s="1" t="s">
        <v>0</v>
      </c>
      <c r="X562" s="1" t="s">
        <v>0</v>
      </c>
      <c r="Y562" s="1" t="b">
        <v>0</v>
      </c>
      <c r="Z562" s="1"/>
      <c r="AA562" s="1"/>
    </row>
    <row r="563" spans="1:27" x14ac:dyDescent="0.2">
      <c r="A563" s="1" t="s">
        <v>16</v>
      </c>
      <c r="B563" s="1">
        <v>2</v>
      </c>
      <c r="C563" s="1">
        <v>93</v>
      </c>
      <c r="D563" s="1">
        <v>0.83870967699999999</v>
      </c>
      <c r="E563" s="1">
        <v>0.81720430099999997</v>
      </c>
      <c r="F563" s="1">
        <v>0.68288016299999998</v>
      </c>
      <c r="G563" s="1">
        <v>0</v>
      </c>
      <c r="H563" s="1">
        <v>76</v>
      </c>
      <c r="I563" s="1">
        <v>6</v>
      </c>
      <c r="J563" s="1">
        <v>328</v>
      </c>
      <c r="K563" s="1">
        <v>54.666666669999998</v>
      </c>
      <c r="L563" s="1">
        <v>4.1580649999999999E-3</v>
      </c>
      <c r="M563" s="1">
        <v>0</v>
      </c>
      <c r="N563" s="1">
        <v>4.1580649999999999E-3</v>
      </c>
      <c r="O563" s="1">
        <v>-4</v>
      </c>
      <c r="P563" s="1" t="s">
        <v>4</v>
      </c>
      <c r="Q563" s="1">
        <v>3600</v>
      </c>
      <c r="R563" s="1">
        <v>15</v>
      </c>
      <c r="S563" s="1">
        <v>0</v>
      </c>
      <c r="T563" s="1" t="b">
        <v>0</v>
      </c>
      <c r="U563" s="1" t="b">
        <v>0</v>
      </c>
      <c r="V563" s="1" t="b">
        <v>0</v>
      </c>
      <c r="W563" s="1" t="s">
        <v>0</v>
      </c>
      <c r="X563" s="1" t="s">
        <v>0</v>
      </c>
      <c r="Y563" s="1" t="b">
        <v>0</v>
      </c>
      <c r="Z563" s="1"/>
      <c r="AA563" s="1"/>
    </row>
    <row r="564" spans="1:27" x14ac:dyDescent="0.2">
      <c r="A564" s="1" t="s">
        <v>16</v>
      </c>
      <c r="B564" s="1">
        <v>2</v>
      </c>
      <c r="C564" s="1">
        <v>93</v>
      </c>
      <c r="D564" s="1">
        <v>0.67741935499999995</v>
      </c>
      <c r="E564" s="1">
        <v>0.80645161300000001</v>
      </c>
      <c r="F564" s="1">
        <v>0.67859005900000002</v>
      </c>
      <c r="G564" s="1">
        <v>0</v>
      </c>
      <c r="H564" s="1">
        <v>75</v>
      </c>
      <c r="I564" s="1">
        <v>6</v>
      </c>
      <c r="J564" s="1">
        <v>372</v>
      </c>
      <c r="K564" s="1">
        <v>62</v>
      </c>
      <c r="L564" s="1">
        <v>4.3031450000000004E-3</v>
      </c>
      <c r="M564" s="1">
        <v>0</v>
      </c>
      <c r="N564" s="1">
        <v>4.3031450000000004E-3</v>
      </c>
      <c r="O564" s="1">
        <v>-4</v>
      </c>
      <c r="P564" s="1" t="s">
        <v>4</v>
      </c>
      <c r="Q564" s="1">
        <v>3600</v>
      </c>
      <c r="R564" s="1">
        <v>89</v>
      </c>
      <c r="S564" s="1">
        <v>0</v>
      </c>
      <c r="T564" s="1" t="b">
        <v>0</v>
      </c>
      <c r="U564" s="1" t="b">
        <v>0</v>
      </c>
      <c r="V564" s="1" t="b">
        <v>0</v>
      </c>
      <c r="W564" s="1" t="s">
        <v>0</v>
      </c>
      <c r="X564" s="1" t="s">
        <v>0</v>
      </c>
      <c r="Y564" s="1" t="b">
        <v>0</v>
      </c>
      <c r="Z564" s="1"/>
      <c r="AA564" s="1"/>
    </row>
    <row r="565" spans="1:27" x14ac:dyDescent="0.2">
      <c r="A565" s="1" t="s">
        <v>16</v>
      </c>
      <c r="B565" s="1">
        <v>2</v>
      </c>
      <c r="C565" s="1">
        <v>93</v>
      </c>
      <c r="D565" s="1">
        <v>0.67741935499999995</v>
      </c>
      <c r="E565" s="1">
        <v>0.79569892499999995</v>
      </c>
      <c r="F565" s="1">
        <v>0.67461991300000002</v>
      </c>
      <c r="G565" s="1">
        <v>0</v>
      </c>
      <c r="H565" s="1">
        <v>74</v>
      </c>
      <c r="I565" s="1">
        <v>6</v>
      </c>
      <c r="J565" s="1">
        <v>372</v>
      </c>
      <c r="K565" s="1">
        <v>62</v>
      </c>
      <c r="L565" s="1">
        <v>4.6902560000000003E-3</v>
      </c>
      <c r="M565" s="1">
        <v>0</v>
      </c>
      <c r="N565" s="1">
        <v>4.6902560000000003E-3</v>
      </c>
      <c r="O565" s="1">
        <v>-4</v>
      </c>
      <c r="P565" s="1" t="s">
        <v>4</v>
      </c>
      <c r="Q565" s="1">
        <v>3600</v>
      </c>
      <c r="R565" s="1">
        <v>42</v>
      </c>
      <c r="S565" s="1">
        <v>0</v>
      </c>
      <c r="T565" s="1" t="b">
        <v>0</v>
      </c>
      <c r="U565" s="1" t="b">
        <v>0</v>
      </c>
      <c r="V565" s="1" t="b">
        <v>0</v>
      </c>
      <c r="W565" s="1" t="s">
        <v>0</v>
      </c>
      <c r="X565" s="1" t="s">
        <v>0</v>
      </c>
      <c r="Y565" s="1" t="b">
        <v>0</v>
      </c>
      <c r="Z565" s="1"/>
      <c r="AA565" s="1"/>
    </row>
    <row r="566" spans="1:27" x14ac:dyDescent="0.2">
      <c r="A566" s="1" t="s">
        <v>16</v>
      </c>
      <c r="B566" s="1">
        <v>2</v>
      </c>
      <c r="C566" s="1">
        <v>93</v>
      </c>
      <c r="D566" s="1">
        <v>0.70967741900000003</v>
      </c>
      <c r="E566" s="1">
        <v>0.83870967699999999</v>
      </c>
      <c r="F566" s="1">
        <v>0.56371688799999997</v>
      </c>
      <c r="G566" s="1">
        <v>0</v>
      </c>
      <c r="H566" s="1">
        <v>78</v>
      </c>
      <c r="I566" s="1">
        <v>6</v>
      </c>
      <c r="J566" s="1">
        <v>372</v>
      </c>
      <c r="K566" s="1">
        <v>62</v>
      </c>
      <c r="L566" s="1">
        <v>4.2719339999999998E-3</v>
      </c>
      <c r="M566" s="1">
        <v>0</v>
      </c>
      <c r="N566" s="1">
        <v>4.2719339999999998E-3</v>
      </c>
      <c r="O566" s="1">
        <v>-4</v>
      </c>
      <c r="P566" s="1" t="s">
        <v>4</v>
      </c>
      <c r="Q566" s="1">
        <v>3600</v>
      </c>
      <c r="R566" s="1">
        <v>0</v>
      </c>
      <c r="S566" s="1">
        <v>0</v>
      </c>
      <c r="T566" s="1" t="b">
        <v>0</v>
      </c>
      <c r="U566" s="1" t="b">
        <v>0</v>
      </c>
      <c r="V566" s="1" t="b">
        <v>0</v>
      </c>
      <c r="W566" s="1" t="s">
        <v>0</v>
      </c>
      <c r="X566" s="1" t="s">
        <v>0</v>
      </c>
      <c r="Y566" s="1" t="b">
        <v>0</v>
      </c>
      <c r="Z566" s="1"/>
      <c r="AA566" s="1"/>
    </row>
    <row r="567" spans="1:27" x14ac:dyDescent="0.2">
      <c r="A567" s="1" t="s">
        <v>16</v>
      </c>
      <c r="B567" s="1">
        <v>3</v>
      </c>
      <c r="C567" s="1">
        <v>93</v>
      </c>
      <c r="D567" s="1">
        <v>0.83870967699999999</v>
      </c>
      <c r="E567" s="1">
        <v>0.91397849499999995</v>
      </c>
      <c r="F567" s="1">
        <v>37.394957069999997</v>
      </c>
      <c r="G567" s="1">
        <v>0</v>
      </c>
      <c r="H567" s="1">
        <v>85</v>
      </c>
      <c r="I567" s="1">
        <v>6</v>
      </c>
      <c r="J567" s="1">
        <v>1488</v>
      </c>
      <c r="K567" s="1">
        <v>248</v>
      </c>
      <c r="L567" s="1">
        <v>1.4746273000000001E-2</v>
      </c>
      <c r="M567" s="1">
        <v>0</v>
      </c>
      <c r="N567" s="1">
        <v>1.4746273000000001E-2</v>
      </c>
      <c r="O567" s="1">
        <v>-4</v>
      </c>
      <c r="P567" s="1" t="s">
        <v>4</v>
      </c>
      <c r="Q567" s="1">
        <v>3600</v>
      </c>
      <c r="R567" s="1">
        <v>138</v>
      </c>
      <c r="S567" s="1">
        <v>0</v>
      </c>
      <c r="T567" s="1" t="b">
        <v>0</v>
      </c>
      <c r="U567" s="1" t="b">
        <v>0</v>
      </c>
      <c r="V567" s="1" t="b">
        <v>0</v>
      </c>
      <c r="W567" s="1" t="s">
        <v>0</v>
      </c>
      <c r="X567" s="1" t="s">
        <v>0</v>
      </c>
      <c r="Y567" s="1" t="b">
        <v>0</v>
      </c>
      <c r="Z567" s="1"/>
      <c r="AA567" s="1"/>
    </row>
    <row r="568" spans="1:27" x14ac:dyDescent="0.2">
      <c r="A568" s="1" t="s">
        <v>16</v>
      </c>
      <c r="B568" s="1">
        <v>3</v>
      </c>
      <c r="C568" s="1">
        <v>93</v>
      </c>
      <c r="D568" s="1">
        <v>0.90322580600000002</v>
      </c>
      <c r="E568" s="1">
        <v>0.91397849499999995</v>
      </c>
      <c r="F568" s="1">
        <v>28.123770950000001</v>
      </c>
      <c r="G568" s="1">
        <v>0</v>
      </c>
      <c r="H568" s="1">
        <v>85</v>
      </c>
      <c r="I568" s="1">
        <v>6</v>
      </c>
      <c r="J568" s="1">
        <v>1312</v>
      </c>
      <c r="K568" s="1">
        <v>218.66666670000001</v>
      </c>
      <c r="L568" s="1">
        <v>1.3914807E-2</v>
      </c>
      <c r="M568" s="1">
        <v>0</v>
      </c>
      <c r="N568" s="1">
        <v>1.3914807E-2</v>
      </c>
      <c r="O568" s="1">
        <v>-4</v>
      </c>
      <c r="P568" s="1" t="s">
        <v>4</v>
      </c>
      <c r="Q568" s="1">
        <v>3600</v>
      </c>
      <c r="R568" s="1">
        <v>15</v>
      </c>
      <c r="S568" s="1">
        <v>0</v>
      </c>
      <c r="T568" s="1" t="b">
        <v>0</v>
      </c>
      <c r="U568" s="1" t="b">
        <v>0</v>
      </c>
      <c r="V568" s="1" t="b">
        <v>0</v>
      </c>
      <c r="W568" s="1" t="s">
        <v>0</v>
      </c>
      <c r="X568" s="1" t="s">
        <v>0</v>
      </c>
      <c r="Y568" s="1" t="b">
        <v>0</v>
      </c>
      <c r="Z568" s="1"/>
      <c r="AA568" s="1"/>
    </row>
    <row r="569" spans="1:27" x14ac:dyDescent="0.2">
      <c r="A569" s="1" t="s">
        <v>16</v>
      </c>
      <c r="B569" s="1">
        <v>3</v>
      </c>
      <c r="C569" s="1">
        <v>93</v>
      </c>
      <c r="D569" s="1">
        <v>0.90322580600000002</v>
      </c>
      <c r="E569" s="1">
        <v>0.92473118300000001</v>
      </c>
      <c r="F569" s="1">
        <v>32.694035049999997</v>
      </c>
      <c r="G569" s="1">
        <v>0</v>
      </c>
      <c r="H569" s="1">
        <v>86</v>
      </c>
      <c r="I569" s="1">
        <v>6</v>
      </c>
      <c r="J569" s="1">
        <v>1488</v>
      </c>
      <c r="K569" s="1">
        <v>248</v>
      </c>
      <c r="L569" s="1">
        <v>1.4734938E-2</v>
      </c>
      <c r="M569" s="1">
        <v>0</v>
      </c>
      <c r="N569" s="1">
        <v>1.4734938E-2</v>
      </c>
      <c r="O569" s="1">
        <v>-4</v>
      </c>
      <c r="P569" s="1" t="s">
        <v>4</v>
      </c>
      <c r="Q569" s="1">
        <v>3600</v>
      </c>
      <c r="R569" s="1">
        <v>89</v>
      </c>
      <c r="S569" s="1">
        <v>0</v>
      </c>
      <c r="T569" s="1" t="b">
        <v>0</v>
      </c>
      <c r="U569" s="1" t="b">
        <v>0</v>
      </c>
      <c r="V569" s="1" t="b">
        <v>0</v>
      </c>
      <c r="W569" s="1" t="s">
        <v>0</v>
      </c>
      <c r="X569" s="1" t="s">
        <v>0</v>
      </c>
      <c r="Y569" s="1" t="b">
        <v>0</v>
      </c>
      <c r="Z569" s="1"/>
      <c r="AA569" s="1"/>
    </row>
    <row r="570" spans="1:27" x14ac:dyDescent="0.2">
      <c r="A570" s="1" t="s">
        <v>16</v>
      </c>
      <c r="B570" s="1">
        <v>3</v>
      </c>
      <c r="C570" s="1">
        <v>93</v>
      </c>
      <c r="D570" s="1">
        <v>0.80645161300000001</v>
      </c>
      <c r="E570" s="1">
        <v>0.92473118300000001</v>
      </c>
      <c r="F570" s="1">
        <v>34.501847980000001</v>
      </c>
      <c r="G570" s="1">
        <v>0</v>
      </c>
      <c r="H570" s="1">
        <v>86</v>
      </c>
      <c r="I570" s="1">
        <v>5</v>
      </c>
      <c r="J570" s="1">
        <v>1488</v>
      </c>
      <c r="K570" s="1">
        <v>297.60000000000002</v>
      </c>
      <c r="L570" s="1">
        <v>1.4013819E-2</v>
      </c>
      <c r="M570" s="1">
        <v>0</v>
      </c>
      <c r="N570" s="1">
        <v>1.4013819E-2</v>
      </c>
      <c r="O570" s="1">
        <v>-4</v>
      </c>
      <c r="P570" s="1" t="s">
        <v>4</v>
      </c>
      <c r="Q570" s="1">
        <v>3600</v>
      </c>
      <c r="R570" s="1">
        <v>42</v>
      </c>
      <c r="S570" s="1">
        <v>0</v>
      </c>
      <c r="T570" s="1" t="b">
        <v>0</v>
      </c>
      <c r="U570" s="1" t="b">
        <v>0</v>
      </c>
      <c r="V570" s="1" t="b">
        <v>0</v>
      </c>
      <c r="W570" s="1" t="s">
        <v>0</v>
      </c>
      <c r="X570" s="1" t="s">
        <v>0</v>
      </c>
      <c r="Y570" s="1" t="b">
        <v>0</v>
      </c>
      <c r="Z570" s="1"/>
      <c r="AA570" s="1"/>
    </row>
    <row r="571" spans="1:27" x14ac:dyDescent="0.2">
      <c r="A571" s="1" t="s">
        <v>16</v>
      </c>
      <c r="B571" s="1">
        <v>3</v>
      </c>
      <c r="C571" s="1">
        <v>93</v>
      </c>
      <c r="D571" s="1">
        <v>0.87096774200000004</v>
      </c>
      <c r="E571" s="1">
        <v>0.92473118300000001</v>
      </c>
      <c r="F571" s="1">
        <v>24.96429801</v>
      </c>
      <c r="G571" s="1">
        <v>0</v>
      </c>
      <c r="H571" s="1">
        <v>86</v>
      </c>
      <c r="I571" s="1">
        <v>6</v>
      </c>
      <c r="J571" s="1">
        <v>1488</v>
      </c>
      <c r="K571" s="1">
        <v>248</v>
      </c>
      <c r="L571" s="1">
        <v>1.4689496999999999E-2</v>
      </c>
      <c r="M571" s="1">
        <v>0</v>
      </c>
      <c r="N571" s="1">
        <v>1.4689496999999999E-2</v>
      </c>
      <c r="O571" s="1">
        <v>-4</v>
      </c>
      <c r="P571" s="1" t="s">
        <v>4</v>
      </c>
      <c r="Q571" s="1">
        <v>3600</v>
      </c>
      <c r="R571" s="1">
        <v>0</v>
      </c>
      <c r="S571" s="1">
        <v>0</v>
      </c>
      <c r="T571" s="1" t="b">
        <v>0</v>
      </c>
      <c r="U571" s="1" t="b">
        <v>0</v>
      </c>
      <c r="V571" s="1" t="b">
        <v>0</v>
      </c>
      <c r="W571" s="1" t="s">
        <v>0</v>
      </c>
      <c r="X571" s="1" t="s">
        <v>0</v>
      </c>
      <c r="Y571" s="1" t="b">
        <v>0</v>
      </c>
      <c r="Z571" s="1"/>
      <c r="AA571" s="1"/>
    </row>
    <row r="572" spans="1:27" x14ac:dyDescent="0.2">
      <c r="A572" s="1" t="s">
        <v>16</v>
      </c>
      <c r="B572" s="1">
        <v>4</v>
      </c>
      <c r="C572" s="1">
        <v>93</v>
      </c>
      <c r="D572" s="1">
        <v>1</v>
      </c>
      <c r="E572" s="1">
        <v>1</v>
      </c>
      <c r="F572" s="1">
        <v>17.115205759999998</v>
      </c>
      <c r="G572" s="1">
        <v>0</v>
      </c>
      <c r="H572" s="1">
        <v>93</v>
      </c>
      <c r="I572" s="1">
        <v>6</v>
      </c>
      <c r="J572" s="1">
        <v>4464</v>
      </c>
      <c r="K572" s="1">
        <v>744</v>
      </c>
      <c r="L572" s="1">
        <v>4.3065282000000003E-2</v>
      </c>
      <c r="M572" s="1">
        <v>0</v>
      </c>
      <c r="N572" s="1">
        <v>4.3065282000000003E-2</v>
      </c>
      <c r="O572" s="1">
        <v>-4</v>
      </c>
      <c r="P572" s="1" t="s">
        <v>4</v>
      </c>
      <c r="Q572" s="1">
        <v>3600</v>
      </c>
      <c r="R572" s="1">
        <v>138</v>
      </c>
      <c r="S572" s="1">
        <v>0</v>
      </c>
      <c r="T572" s="1" t="b">
        <v>0</v>
      </c>
      <c r="U572" s="1" t="b">
        <v>0</v>
      </c>
      <c r="V572" s="1" t="b">
        <v>0</v>
      </c>
      <c r="W572" s="1" t="s">
        <v>0</v>
      </c>
      <c r="X572" s="1" t="s">
        <v>0</v>
      </c>
      <c r="Y572" s="1" t="b">
        <v>0</v>
      </c>
      <c r="Z572" s="1"/>
      <c r="AA572" s="1"/>
    </row>
    <row r="573" spans="1:27" x14ac:dyDescent="0.2">
      <c r="A573" s="1" t="s">
        <v>16</v>
      </c>
      <c r="B573" s="1">
        <v>4</v>
      </c>
      <c r="C573" s="1">
        <v>93</v>
      </c>
      <c r="D573" s="1">
        <v>1</v>
      </c>
      <c r="E573" s="1">
        <v>1</v>
      </c>
      <c r="F573" s="1">
        <v>14.460535999999999</v>
      </c>
      <c r="G573" s="1">
        <v>0</v>
      </c>
      <c r="H573" s="1">
        <v>93</v>
      </c>
      <c r="I573" s="1">
        <v>6</v>
      </c>
      <c r="J573" s="1">
        <v>3936</v>
      </c>
      <c r="K573" s="1">
        <v>656</v>
      </c>
      <c r="L573" s="1">
        <v>3.8166033000000002E-2</v>
      </c>
      <c r="M573" s="1">
        <v>0</v>
      </c>
      <c r="N573" s="1">
        <v>3.8166033000000002E-2</v>
      </c>
      <c r="O573" s="1">
        <v>-4</v>
      </c>
      <c r="P573" s="1" t="s">
        <v>4</v>
      </c>
      <c r="Q573" s="1">
        <v>3600</v>
      </c>
      <c r="R573" s="1">
        <v>15</v>
      </c>
      <c r="S573" s="1">
        <v>0</v>
      </c>
      <c r="T573" s="1" t="b">
        <v>0</v>
      </c>
      <c r="U573" s="1" t="b">
        <v>0</v>
      </c>
      <c r="V573" s="1" t="b">
        <v>0</v>
      </c>
      <c r="W573" s="1" t="s">
        <v>0</v>
      </c>
      <c r="X573" s="1" t="s">
        <v>0</v>
      </c>
      <c r="Y573" s="1" t="b">
        <v>0</v>
      </c>
      <c r="Z573" s="1"/>
      <c r="AA573" s="1"/>
    </row>
    <row r="574" spans="1:27" x14ac:dyDescent="0.2">
      <c r="A574" s="1" t="s">
        <v>16</v>
      </c>
      <c r="B574" s="1">
        <v>4</v>
      </c>
      <c r="C574" s="1">
        <v>93</v>
      </c>
      <c r="D574" s="1">
        <v>1</v>
      </c>
      <c r="E574" s="1">
        <v>1</v>
      </c>
      <c r="F574" s="1">
        <v>17.535432100000001</v>
      </c>
      <c r="G574" s="1">
        <v>0</v>
      </c>
      <c r="H574" s="1">
        <v>93</v>
      </c>
      <c r="I574" s="1">
        <v>7</v>
      </c>
      <c r="J574" s="1">
        <v>4464</v>
      </c>
      <c r="K574" s="1">
        <v>637.7142857</v>
      </c>
      <c r="L574" s="1">
        <v>4.2596529000000001E-2</v>
      </c>
      <c r="M574" s="1">
        <v>0</v>
      </c>
      <c r="N574" s="1">
        <v>4.2596529000000001E-2</v>
      </c>
      <c r="O574" s="1">
        <v>-4</v>
      </c>
      <c r="P574" s="1" t="s">
        <v>4</v>
      </c>
      <c r="Q574" s="1">
        <v>3600</v>
      </c>
      <c r="R574" s="1">
        <v>89</v>
      </c>
      <c r="S574" s="1">
        <v>0</v>
      </c>
      <c r="T574" s="1" t="b">
        <v>0</v>
      </c>
      <c r="U574" s="1" t="b">
        <v>0</v>
      </c>
      <c r="V574" s="1" t="b">
        <v>0</v>
      </c>
      <c r="W574" s="1" t="s">
        <v>0</v>
      </c>
      <c r="X574" s="1" t="s">
        <v>0</v>
      </c>
      <c r="Y574" s="1" t="b">
        <v>0</v>
      </c>
      <c r="Z574" s="1"/>
      <c r="AA574" s="1"/>
    </row>
    <row r="575" spans="1:27" x14ac:dyDescent="0.2">
      <c r="A575" s="1" t="s">
        <v>16</v>
      </c>
      <c r="B575" s="1">
        <v>4</v>
      </c>
      <c r="C575" s="1">
        <v>93</v>
      </c>
      <c r="D575" s="1">
        <v>0.96774193500000005</v>
      </c>
      <c r="E575" s="1">
        <v>1</v>
      </c>
      <c r="F575" s="1">
        <v>4.6354300979999996</v>
      </c>
      <c r="G575" s="1">
        <v>0</v>
      </c>
      <c r="H575" s="1">
        <v>93</v>
      </c>
      <c r="I575" s="1">
        <v>6</v>
      </c>
      <c r="J575" s="1">
        <v>4464</v>
      </c>
      <c r="K575" s="1">
        <v>744</v>
      </c>
      <c r="L575" s="1">
        <v>4.0821614999999999E-2</v>
      </c>
      <c r="M575" s="1">
        <v>0</v>
      </c>
      <c r="N575" s="1">
        <v>4.0821614999999999E-2</v>
      </c>
      <c r="O575" s="1">
        <v>-4</v>
      </c>
      <c r="P575" s="1" t="s">
        <v>4</v>
      </c>
      <c r="Q575" s="1">
        <v>3600</v>
      </c>
      <c r="R575" s="1">
        <v>42</v>
      </c>
      <c r="S575" s="1">
        <v>0</v>
      </c>
      <c r="T575" s="1" t="b">
        <v>0</v>
      </c>
      <c r="U575" s="1" t="b">
        <v>0</v>
      </c>
      <c r="V575" s="1" t="b">
        <v>0</v>
      </c>
      <c r="W575" s="1" t="s">
        <v>0</v>
      </c>
      <c r="X575" s="1" t="s">
        <v>0</v>
      </c>
      <c r="Y575" s="1" t="b">
        <v>0</v>
      </c>
      <c r="Z575" s="1"/>
      <c r="AA575" s="1"/>
    </row>
    <row r="576" spans="1:27" x14ac:dyDescent="0.2">
      <c r="A576" s="1" t="s">
        <v>16</v>
      </c>
      <c r="B576" s="1">
        <v>4</v>
      </c>
      <c r="C576" s="1">
        <v>93</v>
      </c>
      <c r="D576" s="1">
        <v>1</v>
      </c>
      <c r="E576" s="1">
        <v>1</v>
      </c>
      <c r="F576" s="1">
        <v>7.5862391000000002</v>
      </c>
      <c r="G576" s="1">
        <v>0</v>
      </c>
      <c r="H576" s="1">
        <v>93</v>
      </c>
      <c r="I576" s="1">
        <v>7</v>
      </c>
      <c r="J576" s="1">
        <v>4464</v>
      </c>
      <c r="K576" s="1">
        <v>637.7142857</v>
      </c>
      <c r="L576" s="1">
        <v>4.2062935000000003E-2</v>
      </c>
      <c r="M576" s="1">
        <v>0</v>
      </c>
      <c r="N576" s="1">
        <v>4.2062935000000003E-2</v>
      </c>
      <c r="O576" s="1">
        <v>-4</v>
      </c>
      <c r="P576" s="1" t="s">
        <v>4</v>
      </c>
      <c r="Q576" s="1">
        <v>3600</v>
      </c>
      <c r="R576" s="1">
        <v>0</v>
      </c>
      <c r="S576" s="1">
        <v>0</v>
      </c>
      <c r="T576" s="1" t="b">
        <v>0</v>
      </c>
      <c r="U576" s="1" t="b">
        <v>0</v>
      </c>
      <c r="V576" s="1" t="b">
        <v>0</v>
      </c>
      <c r="W576" s="1" t="s">
        <v>0</v>
      </c>
      <c r="X576" s="1" t="s">
        <v>0</v>
      </c>
      <c r="Y576" s="1" t="b">
        <v>0</v>
      </c>
      <c r="Z576" s="1"/>
      <c r="AA576" s="1"/>
    </row>
    <row r="577" spans="1:27" x14ac:dyDescent="0.2">
      <c r="A577" s="1" t="s">
        <v>16</v>
      </c>
      <c r="B577" s="1">
        <v>5</v>
      </c>
      <c r="C577" s="1">
        <v>93</v>
      </c>
      <c r="D577" s="1">
        <v>1</v>
      </c>
      <c r="E577" s="1">
        <v>1</v>
      </c>
      <c r="F577" s="1">
        <v>11.867530110000001</v>
      </c>
      <c r="G577" s="1">
        <v>0</v>
      </c>
      <c r="H577" s="1">
        <v>93</v>
      </c>
      <c r="I577" s="1">
        <v>6</v>
      </c>
      <c r="J577" s="1">
        <v>11904</v>
      </c>
      <c r="K577" s="1">
        <v>1984</v>
      </c>
      <c r="L577" s="1">
        <v>9.9792466999999996E-2</v>
      </c>
      <c r="M577" s="1">
        <v>0</v>
      </c>
      <c r="N577" s="1">
        <v>9.9792466999999996E-2</v>
      </c>
      <c r="O577" s="1">
        <v>-4</v>
      </c>
      <c r="P577" s="1" t="s">
        <v>4</v>
      </c>
      <c r="Q577" s="1">
        <v>3600</v>
      </c>
      <c r="R577" s="1">
        <v>138</v>
      </c>
      <c r="S577" s="1">
        <v>0</v>
      </c>
      <c r="T577" s="1" t="b">
        <v>0</v>
      </c>
      <c r="U577" s="1" t="b">
        <v>0</v>
      </c>
      <c r="V577" s="1" t="b">
        <v>0</v>
      </c>
      <c r="W577" s="1" t="s">
        <v>0</v>
      </c>
      <c r="X577" s="1" t="s">
        <v>0</v>
      </c>
      <c r="Y577" s="1" t="b">
        <v>0</v>
      </c>
      <c r="Z577" s="1"/>
      <c r="AA577" s="1"/>
    </row>
    <row r="578" spans="1:27" x14ac:dyDescent="0.2">
      <c r="A578" s="1" t="s">
        <v>16</v>
      </c>
      <c r="B578" s="1">
        <v>5</v>
      </c>
      <c r="C578" s="1">
        <v>93</v>
      </c>
      <c r="D578" s="1">
        <v>0.96774193500000005</v>
      </c>
      <c r="E578" s="1">
        <v>1</v>
      </c>
      <c r="F578" s="1">
        <v>16.847291949999999</v>
      </c>
      <c r="G578" s="1">
        <v>0</v>
      </c>
      <c r="H578" s="1">
        <v>93</v>
      </c>
      <c r="I578" s="1">
        <v>6</v>
      </c>
      <c r="J578" s="1">
        <v>10496</v>
      </c>
      <c r="K578" s="1">
        <v>1749.333333</v>
      </c>
      <c r="L578" s="1">
        <v>9.2862832000000006E-2</v>
      </c>
      <c r="M578" s="1">
        <v>0</v>
      </c>
      <c r="N578" s="1">
        <v>9.2862832000000006E-2</v>
      </c>
      <c r="O578" s="1">
        <v>-4</v>
      </c>
      <c r="P578" s="1" t="s">
        <v>4</v>
      </c>
      <c r="Q578" s="1">
        <v>3600</v>
      </c>
      <c r="R578" s="1">
        <v>15</v>
      </c>
      <c r="S578" s="1">
        <v>0</v>
      </c>
      <c r="T578" s="1" t="b">
        <v>0</v>
      </c>
      <c r="U578" s="1" t="b">
        <v>0</v>
      </c>
      <c r="V578" s="1" t="b">
        <v>0</v>
      </c>
      <c r="W578" s="1" t="s">
        <v>0</v>
      </c>
      <c r="X578" s="1" t="s">
        <v>0</v>
      </c>
      <c r="Y578" s="1" t="b">
        <v>0</v>
      </c>
      <c r="Z578" s="1"/>
      <c r="AA578" s="1"/>
    </row>
    <row r="579" spans="1:27" x14ac:dyDescent="0.2">
      <c r="A579" s="1" t="s">
        <v>16</v>
      </c>
      <c r="B579" s="1">
        <v>5</v>
      </c>
      <c r="C579" s="1">
        <v>93</v>
      </c>
      <c r="D579" s="1">
        <v>0.80645161300000001</v>
      </c>
      <c r="E579" s="1">
        <v>1</v>
      </c>
      <c r="F579" s="1">
        <v>24.650352949999998</v>
      </c>
      <c r="G579" s="1">
        <v>0</v>
      </c>
      <c r="H579" s="1">
        <v>93</v>
      </c>
      <c r="I579" s="1">
        <v>6</v>
      </c>
      <c r="J579" s="1">
        <v>11904</v>
      </c>
      <c r="K579" s="1">
        <v>1984</v>
      </c>
      <c r="L579" s="1">
        <v>9.9231845999999999E-2</v>
      </c>
      <c r="M579" s="1">
        <v>0</v>
      </c>
      <c r="N579" s="1">
        <v>9.9231845999999999E-2</v>
      </c>
      <c r="O579" s="1">
        <v>-4</v>
      </c>
      <c r="P579" s="1" t="s">
        <v>4</v>
      </c>
      <c r="Q579" s="1">
        <v>3600</v>
      </c>
      <c r="R579" s="1">
        <v>89</v>
      </c>
      <c r="S579" s="1">
        <v>0</v>
      </c>
      <c r="T579" s="1" t="b">
        <v>0</v>
      </c>
      <c r="U579" s="1" t="b">
        <v>0</v>
      </c>
      <c r="V579" s="1" t="b">
        <v>0</v>
      </c>
      <c r="W579" s="1" t="s">
        <v>0</v>
      </c>
      <c r="X579" s="1" t="s">
        <v>0</v>
      </c>
      <c r="Y579" s="1" t="b">
        <v>0</v>
      </c>
      <c r="Z579" s="1"/>
      <c r="AA579" s="1"/>
    </row>
    <row r="580" spans="1:27" x14ac:dyDescent="0.2">
      <c r="A580" s="1" t="s">
        <v>16</v>
      </c>
      <c r="B580" s="1">
        <v>5</v>
      </c>
      <c r="C580" s="1">
        <v>93</v>
      </c>
      <c r="D580" s="1">
        <v>0.96774193500000005</v>
      </c>
      <c r="E580" s="1">
        <v>1</v>
      </c>
      <c r="F580" s="1">
        <v>19.642760039999999</v>
      </c>
      <c r="G580" s="1">
        <v>0</v>
      </c>
      <c r="H580" s="1">
        <v>93</v>
      </c>
      <c r="I580" s="1">
        <v>5</v>
      </c>
      <c r="J580" s="1">
        <v>11904</v>
      </c>
      <c r="K580" s="1">
        <v>2380.8000000000002</v>
      </c>
      <c r="L580" s="1">
        <v>9.3148067000000001E-2</v>
      </c>
      <c r="M580" s="1">
        <v>0</v>
      </c>
      <c r="N580" s="1">
        <v>9.3148067000000001E-2</v>
      </c>
      <c r="O580" s="1">
        <v>-4</v>
      </c>
      <c r="P580" s="1" t="s">
        <v>4</v>
      </c>
      <c r="Q580" s="1">
        <v>3600</v>
      </c>
      <c r="R580" s="1">
        <v>42</v>
      </c>
      <c r="S580" s="1">
        <v>0</v>
      </c>
      <c r="T580" s="1" t="b">
        <v>0</v>
      </c>
      <c r="U580" s="1" t="b">
        <v>0</v>
      </c>
      <c r="V580" s="1" t="b">
        <v>0</v>
      </c>
      <c r="W580" s="1" t="s">
        <v>0</v>
      </c>
      <c r="X580" s="1" t="s">
        <v>0</v>
      </c>
      <c r="Y580" s="1" t="b">
        <v>0</v>
      </c>
      <c r="Z580" s="1"/>
      <c r="AA580" s="1"/>
    </row>
    <row r="581" spans="1:27" x14ac:dyDescent="0.2">
      <c r="A581" s="1" t="s">
        <v>16</v>
      </c>
      <c r="B581" s="1">
        <v>5</v>
      </c>
      <c r="C581" s="1">
        <v>93</v>
      </c>
      <c r="D581" s="1">
        <v>1</v>
      </c>
      <c r="E581" s="1">
        <v>1</v>
      </c>
      <c r="F581" s="1">
        <v>14.013669009999999</v>
      </c>
      <c r="G581" s="1">
        <v>0</v>
      </c>
      <c r="H581" s="1">
        <v>93</v>
      </c>
      <c r="I581" s="1">
        <v>5</v>
      </c>
      <c r="J581" s="1">
        <v>11904</v>
      </c>
      <c r="K581" s="1">
        <v>2380.8000000000002</v>
      </c>
      <c r="L581" s="1">
        <v>9.2421739000000003E-2</v>
      </c>
      <c r="M581" s="1">
        <v>0</v>
      </c>
      <c r="N581" s="1">
        <v>9.2421739000000003E-2</v>
      </c>
      <c r="O581" s="1">
        <v>-4</v>
      </c>
      <c r="P581" s="1" t="s">
        <v>4</v>
      </c>
      <c r="Q581" s="1">
        <v>3600</v>
      </c>
      <c r="R581" s="1">
        <v>0</v>
      </c>
      <c r="S581" s="1">
        <v>0</v>
      </c>
      <c r="T581" s="1" t="b">
        <v>0</v>
      </c>
      <c r="U581" s="1" t="b">
        <v>0</v>
      </c>
      <c r="V581" s="1" t="b">
        <v>0</v>
      </c>
      <c r="W581" s="1" t="s">
        <v>0</v>
      </c>
      <c r="X581" s="1" t="s">
        <v>0</v>
      </c>
      <c r="Y581" s="1" t="b">
        <v>0</v>
      </c>
      <c r="Z581" s="1"/>
      <c r="AA581" s="1"/>
    </row>
    <row r="582" spans="1:27" x14ac:dyDescent="0.2">
      <c r="A582" s="1" t="s">
        <v>16</v>
      </c>
      <c r="B582" s="1">
        <v>2</v>
      </c>
      <c r="C582" s="1">
        <v>93</v>
      </c>
      <c r="D582" s="1">
        <v>0.83870967699999999</v>
      </c>
      <c r="E582" s="1">
        <v>0.81720430099999997</v>
      </c>
      <c r="F582" s="1">
        <v>0.79281783100000003</v>
      </c>
      <c r="G582" s="1">
        <v>0</v>
      </c>
      <c r="H582" s="1">
        <v>76</v>
      </c>
      <c r="I582" s="1">
        <v>9</v>
      </c>
      <c r="J582" s="1">
        <v>372</v>
      </c>
      <c r="K582" s="1">
        <v>41.333333330000002</v>
      </c>
      <c r="L582" s="1">
        <v>5.8078180000000002E-3</v>
      </c>
      <c r="M582" s="1">
        <v>0</v>
      </c>
      <c r="N582" s="1">
        <v>5.8078180000000002E-3</v>
      </c>
      <c r="O582" s="1">
        <v>-4</v>
      </c>
      <c r="P582" s="1" t="s">
        <v>5</v>
      </c>
      <c r="Q582" s="1">
        <v>3600</v>
      </c>
      <c r="R582" s="1">
        <v>138</v>
      </c>
      <c r="S582" s="1">
        <v>0</v>
      </c>
      <c r="T582" s="1" t="b">
        <v>0</v>
      </c>
      <c r="U582" s="1" t="b">
        <v>0</v>
      </c>
      <c r="V582" s="1" t="b">
        <v>0</v>
      </c>
      <c r="W582" s="1" t="s">
        <v>0</v>
      </c>
      <c r="X582" s="1" t="s">
        <v>0</v>
      </c>
      <c r="Y582" s="1" t="b">
        <v>0</v>
      </c>
      <c r="Z582" s="1"/>
      <c r="AA582" s="1"/>
    </row>
    <row r="583" spans="1:27" x14ac:dyDescent="0.2">
      <c r="A583" s="1" t="s">
        <v>16</v>
      </c>
      <c r="B583" s="1">
        <v>2</v>
      </c>
      <c r="C583" s="1">
        <v>93</v>
      </c>
      <c r="D583" s="1">
        <v>0.83870967699999999</v>
      </c>
      <c r="E583" s="1">
        <v>0.81720430099999997</v>
      </c>
      <c r="F583" s="1">
        <v>0.69186806700000003</v>
      </c>
      <c r="G583" s="1">
        <v>0</v>
      </c>
      <c r="H583" s="1">
        <v>76</v>
      </c>
      <c r="I583" s="1">
        <v>6</v>
      </c>
      <c r="J583" s="1">
        <v>328</v>
      </c>
      <c r="K583" s="1">
        <v>54.666666669999998</v>
      </c>
      <c r="L583" s="1">
        <v>4.3727169999999999E-3</v>
      </c>
      <c r="M583" s="1">
        <v>0</v>
      </c>
      <c r="N583" s="1">
        <v>4.3727169999999999E-3</v>
      </c>
      <c r="O583" s="1">
        <v>-4</v>
      </c>
      <c r="P583" s="1" t="s">
        <v>5</v>
      </c>
      <c r="Q583" s="1">
        <v>3600</v>
      </c>
      <c r="R583" s="1">
        <v>15</v>
      </c>
      <c r="S583" s="1">
        <v>0</v>
      </c>
      <c r="T583" s="1" t="b">
        <v>0</v>
      </c>
      <c r="U583" s="1" t="b">
        <v>0</v>
      </c>
      <c r="V583" s="1" t="b">
        <v>0</v>
      </c>
      <c r="W583" s="1" t="s">
        <v>0</v>
      </c>
      <c r="X583" s="1" t="s">
        <v>0</v>
      </c>
      <c r="Y583" s="1" t="b">
        <v>0</v>
      </c>
      <c r="Z583" s="1"/>
      <c r="AA583" s="1"/>
    </row>
    <row r="584" spans="1:27" x14ac:dyDescent="0.2">
      <c r="A584" s="1" t="s">
        <v>16</v>
      </c>
      <c r="B584" s="1">
        <v>2</v>
      </c>
      <c r="C584" s="1">
        <v>93</v>
      </c>
      <c r="D584" s="1">
        <v>0.67741935499999995</v>
      </c>
      <c r="E584" s="1">
        <v>0.80645161300000001</v>
      </c>
      <c r="F584" s="1">
        <v>0.68360090299999998</v>
      </c>
      <c r="G584" s="1">
        <v>0</v>
      </c>
      <c r="H584" s="1">
        <v>75</v>
      </c>
      <c r="I584" s="1">
        <v>6</v>
      </c>
      <c r="J584" s="1">
        <v>372</v>
      </c>
      <c r="K584" s="1">
        <v>62</v>
      </c>
      <c r="L584" s="1">
        <v>4.4813759999999996E-3</v>
      </c>
      <c r="M584" s="1">
        <v>0</v>
      </c>
      <c r="N584" s="1">
        <v>4.4813759999999996E-3</v>
      </c>
      <c r="O584" s="1">
        <v>-4</v>
      </c>
      <c r="P584" s="1" t="s">
        <v>5</v>
      </c>
      <c r="Q584" s="1">
        <v>3600</v>
      </c>
      <c r="R584" s="1">
        <v>89</v>
      </c>
      <c r="S584" s="1">
        <v>0</v>
      </c>
      <c r="T584" s="1" t="b">
        <v>0</v>
      </c>
      <c r="U584" s="1" t="b">
        <v>0</v>
      </c>
      <c r="V584" s="1" t="b">
        <v>0</v>
      </c>
      <c r="W584" s="1" t="s">
        <v>0</v>
      </c>
      <c r="X584" s="1" t="s">
        <v>0</v>
      </c>
      <c r="Y584" s="1" t="b">
        <v>0</v>
      </c>
      <c r="Z584" s="1"/>
      <c r="AA584" s="1"/>
    </row>
    <row r="585" spans="1:27" x14ac:dyDescent="0.2">
      <c r="A585" s="1" t="s">
        <v>16</v>
      </c>
      <c r="B585" s="1">
        <v>2</v>
      </c>
      <c r="C585" s="1">
        <v>93</v>
      </c>
      <c r="D585" s="1">
        <v>0.67741935499999995</v>
      </c>
      <c r="E585" s="1">
        <v>0.79569892499999995</v>
      </c>
      <c r="F585" s="1">
        <v>0.67087101900000001</v>
      </c>
      <c r="G585" s="1">
        <v>0</v>
      </c>
      <c r="H585" s="1">
        <v>74</v>
      </c>
      <c r="I585" s="1">
        <v>6</v>
      </c>
      <c r="J585" s="1">
        <v>372</v>
      </c>
      <c r="K585" s="1">
        <v>62</v>
      </c>
      <c r="L585" s="1">
        <v>4.5482140000000001E-3</v>
      </c>
      <c r="M585" s="1">
        <v>0</v>
      </c>
      <c r="N585" s="1">
        <v>4.5482140000000001E-3</v>
      </c>
      <c r="O585" s="1">
        <v>-4</v>
      </c>
      <c r="P585" s="1" t="s">
        <v>5</v>
      </c>
      <c r="Q585" s="1">
        <v>3600</v>
      </c>
      <c r="R585" s="1">
        <v>42</v>
      </c>
      <c r="S585" s="1">
        <v>0</v>
      </c>
      <c r="T585" s="1" t="b">
        <v>0</v>
      </c>
      <c r="U585" s="1" t="b">
        <v>0</v>
      </c>
      <c r="V585" s="1" t="b">
        <v>0</v>
      </c>
      <c r="W585" s="1" t="s">
        <v>0</v>
      </c>
      <c r="X585" s="1" t="s">
        <v>0</v>
      </c>
      <c r="Y585" s="1" t="b">
        <v>0</v>
      </c>
      <c r="Z585" s="1"/>
      <c r="AA585" s="1"/>
    </row>
    <row r="586" spans="1:27" x14ac:dyDescent="0.2">
      <c r="A586" s="1" t="s">
        <v>16</v>
      </c>
      <c r="B586" s="1">
        <v>2</v>
      </c>
      <c r="C586" s="1">
        <v>93</v>
      </c>
      <c r="D586" s="1">
        <v>0.70967741900000003</v>
      </c>
      <c r="E586" s="1">
        <v>0.83870967699999999</v>
      </c>
      <c r="F586" s="1">
        <v>0.59015893900000005</v>
      </c>
      <c r="G586" s="1">
        <v>0</v>
      </c>
      <c r="H586" s="1">
        <v>78</v>
      </c>
      <c r="I586" s="1">
        <v>6</v>
      </c>
      <c r="J586" s="1">
        <v>372</v>
      </c>
      <c r="K586" s="1">
        <v>62</v>
      </c>
      <c r="L586" s="1">
        <v>4.5468940000000001E-3</v>
      </c>
      <c r="M586" s="1">
        <v>0</v>
      </c>
      <c r="N586" s="1">
        <v>4.5468940000000001E-3</v>
      </c>
      <c r="O586" s="1">
        <v>-4</v>
      </c>
      <c r="P586" s="1" t="s">
        <v>5</v>
      </c>
      <c r="Q586" s="1">
        <v>3600</v>
      </c>
      <c r="R586" s="1">
        <v>0</v>
      </c>
      <c r="S586" s="1">
        <v>0</v>
      </c>
      <c r="T586" s="1" t="b">
        <v>0</v>
      </c>
      <c r="U586" s="1" t="b">
        <v>0</v>
      </c>
      <c r="V586" s="1" t="b">
        <v>0</v>
      </c>
      <c r="W586" s="1" t="s">
        <v>0</v>
      </c>
      <c r="X586" s="1" t="s">
        <v>0</v>
      </c>
      <c r="Y586" s="1" t="b">
        <v>0</v>
      </c>
      <c r="Z586" s="1"/>
      <c r="AA586" s="1"/>
    </row>
    <row r="587" spans="1:27" x14ac:dyDescent="0.2">
      <c r="A587" s="1" t="s">
        <v>16</v>
      </c>
      <c r="B587" s="1">
        <v>3</v>
      </c>
      <c r="C587" s="1">
        <v>93</v>
      </c>
      <c r="D587" s="1">
        <v>0.80645161300000001</v>
      </c>
      <c r="E587" s="1">
        <v>0.91397849499999995</v>
      </c>
      <c r="F587" s="1">
        <v>38.803048130000001</v>
      </c>
      <c r="G587" s="1">
        <v>0</v>
      </c>
      <c r="H587" s="1">
        <v>85</v>
      </c>
      <c r="I587" s="1">
        <v>6</v>
      </c>
      <c r="J587" s="1">
        <v>744</v>
      </c>
      <c r="K587" s="1">
        <v>124</v>
      </c>
      <c r="L587" s="1">
        <v>1.0693998E-2</v>
      </c>
      <c r="M587" s="1">
        <v>0</v>
      </c>
      <c r="N587" s="1">
        <v>1.0693998E-2</v>
      </c>
      <c r="O587" s="1">
        <v>-4</v>
      </c>
      <c r="P587" s="1" t="s">
        <v>5</v>
      </c>
      <c r="Q587" s="1">
        <v>3600</v>
      </c>
      <c r="R587" s="1">
        <v>138</v>
      </c>
      <c r="S587" s="1">
        <v>0</v>
      </c>
      <c r="T587" s="1" t="b">
        <v>0</v>
      </c>
      <c r="U587" s="1" t="b">
        <v>0</v>
      </c>
      <c r="V587" s="1" t="b">
        <v>0</v>
      </c>
      <c r="W587" s="1" t="s">
        <v>0</v>
      </c>
      <c r="X587" s="1" t="s">
        <v>0</v>
      </c>
      <c r="Y587" s="1" t="b">
        <v>0</v>
      </c>
      <c r="Z587" s="1"/>
      <c r="AA587" s="1"/>
    </row>
    <row r="588" spans="1:27" x14ac:dyDescent="0.2">
      <c r="A588" s="1" t="s">
        <v>16</v>
      </c>
      <c r="B588" s="1">
        <v>3</v>
      </c>
      <c r="C588" s="1">
        <v>93</v>
      </c>
      <c r="D588" s="1">
        <v>0.80645161300000001</v>
      </c>
      <c r="E588" s="1">
        <v>0.91397849499999995</v>
      </c>
      <c r="F588" s="1">
        <v>37.600909950000002</v>
      </c>
      <c r="G588" s="1">
        <v>0</v>
      </c>
      <c r="H588" s="1">
        <v>85</v>
      </c>
      <c r="I588" s="1">
        <v>6</v>
      </c>
      <c r="J588" s="1">
        <v>656</v>
      </c>
      <c r="K588" s="1">
        <v>109.33333330000001</v>
      </c>
      <c r="L588" s="1">
        <v>1.0582919999999999E-2</v>
      </c>
      <c r="M588" s="1">
        <v>0</v>
      </c>
      <c r="N588" s="1">
        <v>1.0582919999999999E-2</v>
      </c>
      <c r="O588" s="1">
        <v>-4</v>
      </c>
      <c r="P588" s="1" t="s">
        <v>5</v>
      </c>
      <c r="Q588" s="1">
        <v>3600</v>
      </c>
      <c r="R588" s="1">
        <v>15</v>
      </c>
      <c r="S588" s="1">
        <v>0</v>
      </c>
      <c r="T588" s="1" t="b">
        <v>0</v>
      </c>
      <c r="U588" s="1" t="b">
        <v>0</v>
      </c>
      <c r="V588" s="1" t="b">
        <v>0</v>
      </c>
      <c r="W588" s="1" t="s">
        <v>0</v>
      </c>
      <c r="X588" s="1" t="s">
        <v>0</v>
      </c>
      <c r="Y588" s="1" t="b">
        <v>0</v>
      </c>
      <c r="Z588" s="1"/>
      <c r="AA588" s="1"/>
    </row>
    <row r="589" spans="1:27" x14ac:dyDescent="0.2">
      <c r="A589" s="1" t="s">
        <v>16</v>
      </c>
      <c r="B589" s="1">
        <v>3</v>
      </c>
      <c r="C589" s="1">
        <v>93</v>
      </c>
      <c r="D589" s="1">
        <v>0.83870967699999999</v>
      </c>
      <c r="E589" s="1">
        <v>0.92473118300000001</v>
      </c>
      <c r="F589" s="1">
        <v>27.416213039999999</v>
      </c>
      <c r="G589" s="1">
        <v>0</v>
      </c>
      <c r="H589" s="1">
        <v>86</v>
      </c>
      <c r="I589" s="1">
        <v>6</v>
      </c>
      <c r="J589" s="1">
        <v>744</v>
      </c>
      <c r="K589" s="1">
        <v>124</v>
      </c>
      <c r="L589" s="1">
        <v>1.0691146E-2</v>
      </c>
      <c r="M589" s="1">
        <v>0</v>
      </c>
      <c r="N589" s="1">
        <v>1.0691146E-2</v>
      </c>
      <c r="O589" s="1">
        <v>-4</v>
      </c>
      <c r="P589" s="1" t="s">
        <v>5</v>
      </c>
      <c r="Q589" s="1">
        <v>3600</v>
      </c>
      <c r="R589" s="1">
        <v>89</v>
      </c>
      <c r="S589" s="1">
        <v>0</v>
      </c>
      <c r="T589" s="1" t="b">
        <v>0</v>
      </c>
      <c r="U589" s="1" t="b">
        <v>0</v>
      </c>
      <c r="V589" s="1" t="b">
        <v>0</v>
      </c>
      <c r="W589" s="1" t="s">
        <v>0</v>
      </c>
      <c r="X589" s="1" t="s">
        <v>0</v>
      </c>
      <c r="Y589" s="1" t="b">
        <v>0</v>
      </c>
      <c r="Z589" s="1"/>
      <c r="AA589" s="1"/>
    </row>
    <row r="590" spans="1:27" x14ac:dyDescent="0.2">
      <c r="A590" s="1" t="s">
        <v>16</v>
      </c>
      <c r="B590" s="1">
        <v>3</v>
      </c>
      <c r="C590" s="1">
        <v>93</v>
      </c>
      <c r="D590" s="1">
        <v>0.80645161300000001</v>
      </c>
      <c r="E590" s="1">
        <v>0.92473118300000001</v>
      </c>
      <c r="F590" s="1">
        <v>21.648473979999999</v>
      </c>
      <c r="G590" s="1">
        <v>0</v>
      </c>
      <c r="H590" s="1">
        <v>86</v>
      </c>
      <c r="I590" s="1">
        <v>6</v>
      </c>
      <c r="J590" s="1">
        <v>744</v>
      </c>
      <c r="K590" s="1">
        <v>124</v>
      </c>
      <c r="L590" s="1">
        <v>1.0720931E-2</v>
      </c>
      <c r="M590" s="1">
        <v>0</v>
      </c>
      <c r="N590" s="1">
        <v>1.0720931E-2</v>
      </c>
      <c r="O590" s="1">
        <v>-4</v>
      </c>
      <c r="P590" s="1" t="s">
        <v>5</v>
      </c>
      <c r="Q590" s="1">
        <v>3600</v>
      </c>
      <c r="R590" s="1">
        <v>42</v>
      </c>
      <c r="S590" s="1">
        <v>0</v>
      </c>
      <c r="T590" s="1" t="b">
        <v>0</v>
      </c>
      <c r="U590" s="1" t="b">
        <v>0</v>
      </c>
      <c r="V590" s="1" t="b">
        <v>0</v>
      </c>
      <c r="W590" s="1" t="s">
        <v>0</v>
      </c>
      <c r="X590" s="1" t="s">
        <v>0</v>
      </c>
      <c r="Y590" s="1" t="b">
        <v>0</v>
      </c>
      <c r="Z590" s="1"/>
      <c r="AA590" s="1"/>
    </row>
    <row r="591" spans="1:27" x14ac:dyDescent="0.2">
      <c r="A591" s="1" t="s">
        <v>16</v>
      </c>
      <c r="B591" s="1">
        <v>3</v>
      </c>
      <c r="C591" s="1">
        <v>93</v>
      </c>
      <c r="D591" s="1">
        <v>0.87096774200000004</v>
      </c>
      <c r="E591" s="1">
        <v>0.92473118300000001</v>
      </c>
      <c r="F591" s="1">
        <v>47.788255929999998</v>
      </c>
      <c r="G591" s="1">
        <v>0</v>
      </c>
      <c r="H591" s="1">
        <v>86</v>
      </c>
      <c r="I591" s="1">
        <v>10</v>
      </c>
      <c r="J591" s="1">
        <v>744</v>
      </c>
      <c r="K591" s="1">
        <v>74.400000000000006</v>
      </c>
      <c r="L591" s="1">
        <v>1.5962199E-2</v>
      </c>
      <c r="M591" s="1">
        <v>0</v>
      </c>
      <c r="N591" s="1">
        <v>1.5962199E-2</v>
      </c>
      <c r="O591" s="1">
        <v>-4</v>
      </c>
      <c r="P591" s="1" t="s">
        <v>5</v>
      </c>
      <c r="Q591" s="1">
        <v>3600</v>
      </c>
      <c r="R591" s="1">
        <v>0</v>
      </c>
      <c r="S591" s="1">
        <v>0</v>
      </c>
      <c r="T591" s="1" t="b">
        <v>0</v>
      </c>
      <c r="U591" s="1" t="b">
        <v>0</v>
      </c>
      <c r="V591" s="1" t="b">
        <v>0</v>
      </c>
      <c r="W591" s="1" t="s">
        <v>0</v>
      </c>
      <c r="X591" s="1" t="s">
        <v>0</v>
      </c>
      <c r="Y591" s="1" t="b">
        <v>0</v>
      </c>
      <c r="Z591" s="1"/>
      <c r="AA591" s="1"/>
    </row>
    <row r="592" spans="1:27" x14ac:dyDescent="0.2">
      <c r="A592" s="1" t="s">
        <v>16</v>
      </c>
      <c r="B592" s="1">
        <v>4</v>
      </c>
      <c r="C592" s="1">
        <v>93</v>
      </c>
      <c r="D592" s="1">
        <v>1</v>
      </c>
      <c r="E592" s="1">
        <v>1</v>
      </c>
      <c r="F592" s="1">
        <v>14.955492019999999</v>
      </c>
      <c r="G592" s="1">
        <v>0</v>
      </c>
      <c r="H592" s="1">
        <v>93</v>
      </c>
      <c r="I592" s="1">
        <v>6</v>
      </c>
      <c r="J592" s="1">
        <v>1488</v>
      </c>
      <c r="K592" s="1">
        <v>248</v>
      </c>
      <c r="L592" s="1">
        <v>2.5977057000000001E-2</v>
      </c>
      <c r="M592" s="1">
        <v>0</v>
      </c>
      <c r="N592" s="1">
        <v>2.5977057000000001E-2</v>
      </c>
      <c r="O592" s="1">
        <v>-4</v>
      </c>
      <c r="P592" s="1" t="s">
        <v>5</v>
      </c>
      <c r="Q592" s="1">
        <v>3600</v>
      </c>
      <c r="R592" s="1">
        <v>138</v>
      </c>
      <c r="S592" s="1">
        <v>0</v>
      </c>
      <c r="T592" s="1" t="b">
        <v>0</v>
      </c>
      <c r="U592" s="1" t="b">
        <v>0</v>
      </c>
      <c r="V592" s="1" t="b">
        <v>0</v>
      </c>
      <c r="W592" s="1" t="s">
        <v>0</v>
      </c>
      <c r="X592" s="1" t="s">
        <v>0</v>
      </c>
      <c r="Y592" s="1" t="b">
        <v>0</v>
      </c>
      <c r="Z592" s="1"/>
      <c r="AA592" s="1"/>
    </row>
    <row r="593" spans="1:27" x14ac:dyDescent="0.2">
      <c r="A593" s="1" t="s">
        <v>16</v>
      </c>
      <c r="B593" s="1">
        <v>4</v>
      </c>
      <c r="C593" s="1">
        <v>93</v>
      </c>
      <c r="D593" s="1">
        <v>1</v>
      </c>
      <c r="E593" s="1">
        <v>1</v>
      </c>
      <c r="F593" s="1">
        <v>8.0136549469999991</v>
      </c>
      <c r="G593" s="1">
        <v>0</v>
      </c>
      <c r="H593" s="1">
        <v>93</v>
      </c>
      <c r="I593" s="1">
        <v>6</v>
      </c>
      <c r="J593" s="1">
        <v>1312</v>
      </c>
      <c r="K593" s="1">
        <v>218.66666670000001</v>
      </c>
      <c r="L593" s="1">
        <v>2.3888263E-2</v>
      </c>
      <c r="M593" s="1">
        <v>0</v>
      </c>
      <c r="N593" s="1">
        <v>2.3888263E-2</v>
      </c>
      <c r="O593" s="1">
        <v>-4</v>
      </c>
      <c r="P593" s="1" t="s">
        <v>5</v>
      </c>
      <c r="Q593" s="1">
        <v>3600</v>
      </c>
      <c r="R593" s="1">
        <v>15</v>
      </c>
      <c r="S593" s="1">
        <v>0</v>
      </c>
      <c r="T593" s="1" t="b">
        <v>0</v>
      </c>
      <c r="U593" s="1" t="b">
        <v>0</v>
      </c>
      <c r="V593" s="1" t="b">
        <v>0</v>
      </c>
      <c r="W593" s="1" t="s">
        <v>0</v>
      </c>
      <c r="X593" s="1" t="s">
        <v>0</v>
      </c>
      <c r="Y593" s="1" t="b">
        <v>0</v>
      </c>
      <c r="Z593" s="1"/>
      <c r="AA593" s="1"/>
    </row>
    <row r="594" spans="1:27" x14ac:dyDescent="0.2">
      <c r="A594" s="1" t="s">
        <v>16</v>
      </c>
      <c r="B594" s="1">
        <v>4</v>
      </c>
      <c r="C594" s="1">
        <v>93</v>
      </c>
      <c r="D594" s="1">
        <v>1</v>
      </c>
      <c r="E594" s="1">
        <v>1</v>
      </c>
      <c r="F594" s="1">
        <v>17.794972900000001</v>
      </c>
      <c r="G594" s="1">
        <v>0</v>
      </c>
      <c r="H594" s="1">
        <v>93</v>
      </c>
      <c r="I594" s="1">
        <v>6</v>
      </c>
      <c r="J594" s="1">
        <v>1488</v>
      </c>
      <c r="K594" s="1">
        <v>248</v>
      </c>
      <c r="L594" s="1">
        <v>2.4027679E-2</v>
      </c>
      <c r="M594" s="1">
        <v>0</v>
      </c>
      <c r="N594" s="1">
        <v>2.4027679E-2</v>
      </c>
      <c r="O594" s="1">
        <v>-4</v>
      </c>
      <c r="P594" s="1" t="s">
        <v>5</v>
      </c>
      <c r="Q594" s="1">
        <v>3600</v>
      </c>
      <c r="R594" s="1">
        <v>89</v>
      </c>
      <c r="S594" s="1">
        <v>0</v>
      </c>
      <c r="T594" s="1" t="b">
        <v>0</v>
      </c>
      <c r="U594" s="1" t="b">
        <v>0</v>
      </c>
      <c r="V594" s="1" t="b">
        <v>0</v>
      </c>
      <c r="W594" s="1" t="s">
        <v>0</v>
      </c>
      <c r="X594" s="1" t="s">
        <v>0</v>
      </c>
      <c r="Y594" s="1" t="b">
        <v>0</v>
      </c>
      <c r="Z594" s="1"/>
      <c r="AA594" s="1"/>
    </row>
    <row r="595" spans="1:27" x14ac:dyDescent="0.2">
      <c r="A595" s="1" t="s">
        <v>16</v>
      </c>
      <c r="B595" s="1">
        <v>4</v>
      </c>
      <c r="C595" s="1">
        <v>93</v>
      </c>
      <c r="D595" s="1">
        <v>1</v>
      </c>
      <c r="E595" s="1">
        <v>1</v>
      </c>
      <c r="F595" s="1">
        <v>12.966097120000001</v>
      </c>
      <c r="G595" s="1">
        <v>0</v>
      </c>
      <c r="H595" s="1">
        <v>93</v>
      </c>
      <c r="I595" s="1">
        <v>6</v>
      </c>
      <c r="J595" s="1">
        <v>1488</v>
      </c>
      <c r="K595" s="1">
        <v>248</v>
      </c>
      <c r="L595" s="1">
        <v>2.3533950000000001E-2</v>
      </c>
      <c r="M595" s="1">
        <v>0</v>
      </c>
      <c r="N595" s="1">
        <v>2.3533950000000001E-2</v>
      </c>
      <c r="O595" s="1">
        <v>-4</v>
      </c>
      <c r="P595" s="1" t="s">
        <v>5</v>
      </c>
      <c r="Q595" s="1">
        <v>3600</v>
      </c>
      <c r="R595" s="1">
        <v>42</v>
      </c>
      <c r="S595" s="1">
        <v>0</v>
      </c>
      <c r="T595" s="1" t="b">
        <v>0</v>
      </c>
      <c r="U595" s="1" t="b">
        <v>0</v>
      </c>
      <c r="V595" s="1" t="b">
        <v>0</v>
      </c>
      <c r="W595" s="1" t="s">
        <v>0</v>
      </c>
      <c r="X595" s="1" t="s">
        <v>0</v>
      </c>
      <c r="Y595" s="1" t="b">
        <v>0</v>
      </c>
      <c r="Z595" s="1"/>
      <c r="AA595" s="1"/>
    </row>
    <row r="596" spans="1:27" x14ac:dyDescent="0.2">
      <c r="A596" s="1" t="s">
        <v>16</v>
      </c>
      <c r="B596" s="1">
        <v>4</v>
      </c>
      <c r="C596" s="1">
        <v>93</v>
      </c>
      <c r="D596" s="1">
        <v>1</v>
      </c>
      <c r="E596" s="1">
        <v>1</v>
      </c>
      <c r="F596" s="1">
        <v>40.070811990000003</v>
      </c>
      <c r="G596" s="1">
        <v>0</v>
      </c>
      <c r="H596" s="1">
        <v>93</v>
      </c>
      <c r="I596" s="1">
        <v>6</v>
      </c>
      <c r="J596" s="1">
        <v>1488</v>
      </c>
      <c r="K596" s="1">
        <v>248</v>
      </c>
      <c r="L596" s="1">
        <v>2.4133284000000001E-2</v>
      </c>
      <c r="M596" s="1">
        <v>0</v>
      </c>
      <c r="N596" s="1">
        <v>2.4133284000000001E-2</v>
      </c>
      <c r="O596" s="1">
        <v>-4</v>
      </c>
      <c r="P596" s="1" t="s">
        <v>5</v>
      </c>
      <c r="Q596" s="1">
        <v>3600</v>
      </c>
      <c r="R596" s="1">
        <v>0</v>
      </c>
      <c r="S596" s="1">
        <v>0</v>
      </c>
      <c r="T596" s="1" t="b">
        <v>0</v>
      </c>
      <c r="U596" s="1" t="b">
        <v>0</v>
      </c>
      <c r="V596" s="1" t="b">
        <v>0</v>
      </c>
      <c r="W596" s="1" t="s">
        <v>0</v>
      </c>
      <c r="X596" s="1" t="s">
        <v>0</v>
      </c>
      <c r="Y596" s="1" t="b">
        <v>0</v>
      </c>
      <c r="Z596" s="1"/>
      <c r="AA596" s="1"/>
    </row>
    <row r="597" spans="1:27" x14ac:dyDescent="0.2">
      <c r="A597" s="1" t="s">
        <v>16</v>
      </c>
      <c r="B597" s="1">
        <v>5</v>
      </c>
      <c r="C597" s="1">
        <v>93</v>
      </c>
      <c r="D597" s="1">
        <v>0.87096774200000004</v>
      </c>
      <c r="E597" s="1">
        <v>1</v>
      </c>
      <c r="F597" s="1">
        <v>17.796555999999999</v>
      </c>
      <c r="G597" s="1">
        <v>0</v>
      </c>
      <c r="H597" s="1">
        <v>93</v>
      </c>
      <c r="I597" s="1">
        <v>6</v>
      </c>
      <c r="J597" s="1">
        <v>2976</v>
      </c>
      <c r="K597" s="1">
        <v>496</v>
      </c>
      <c r="L597" s="1">
        <v>5.3414389E-2</v>
      </c>
      <c r="M597" s="1">
        <v>0</v>
      </c>
      <c r="N597" s="1">
        <v>5.3414389E-2</v>
      </c>
      <c r="O597" s="1">
        <v>-4</v>
      </c>
      <c r="P597" s="1" t="s">
        <v>5</v>
      </c>
      <c r="Q597" s="1">
        <v>3600</v>
      </c>
      <c r="R597" s="1">
        <v>138</v>
      </c>
      <c r="S597" s="1">
        <v>0</v>
      </c>
      <c r="T597" s="1" t="b">
        <v>0</v>
      </c>
      <c r="U597" s="1" t="b">
        <v>0</v>
      </c>
      <c r="V597" s="1" t="b">
        <v>0</v>
      </c>
      <c r="W597" s="1" t="s">
        <v>0</v>
      </c>
      <c r="X597" s="1" t="s">
        <v>0</v>
      </c>
      <c r="Y597" s="1" t="b">
        <v>0</v>
      </c>
      <c r="Z597" s="1"/>
      <c r="AA597" s="1"/>
    </row>
    <row r="598" spans="1:27" x14ac:dyDescent="0.2">
      <c r="A598" s="1" t="s">
        <v>16</v>
      </c>
      <c r="B598" s="1">
        <v>5</v>
      </c>
      <c r="C598" s="1">
        <v>93</v>
      </c>
      <c r="D598" s="1">
        <v>0.96774193500000005</v>
      </c>
      <c r="E598" s="1">
        <v>1</v>
      </c>
      <c r="F598" s="1">
        <v>12.05905914</v>
      </c>
      <c r="G598" s="1">
        <v>0</v>
      </c>
      <c r="H598" s="1">
        <v>93</v>
      </c>
      <c r="I598" s="1">
        <v>6</v>
      </c>
      <c r="J598" s="1">
        <v>2624</v>
      </c>
      <c r="K598" s="1">
        <v>437.33333329999999</v>
      </c>
      <c r="L598" s="1">
        <v>5.1995055999999998E-2</v>
      </c>
      <c r="M598" s="1">
        <v>0</v>
      </c>
      <c r="N598" s="1">
        <v>5.1995055999999998E-2</v>
      </c>
      <c r="O598" s="1">
        <v>-4</v>
      </c>
      <c r="P598" s="1" t="s">
        <v>5</v>
      </c>
      <c r="Q598" s="1">
        <v>3600</v>
      </c>
      <c r="R598" s="1">
        <v>15</v>
      </c>
      <c r="S598" s="1">
        <v>0</v>
      </c>
      <c r="T598" s="1" t="b">
        <v>0</v>
      </c>
      <c r="U598" s="1" t="b">
        <v>0</v>
      </c>
      <c r="V598" s="1" t="b">
        <v>0</v>
      </c>
      <c r="W598" s="1" t="s">
        <v>0</v>
      </c>
      <c r="X598" s="1" t="s">
        <v>0</v>
      </c>
      <c r="Y598" s="1" t="b">
        <v>0</v>
      </c>
      <c r="Z598" s="1"/>
      <c r="AA598" s="1"/>
    </row>
    <row r="599" spans="1:27" x14ac:dyDescent="0.2">
      <c r="A599" s="1" t="s">
        <v>16</v>
      </c>
      <c r="B599" s="1">
        <v>5</v>
      </c>
      <c r="C599" s="1">
        <v>93</v>
      </c>
      <c r="D599" s="1">
        <v>1</v>
      </c>
      <c r="E599" s="1">
        <v>1</v>
      </c>
      <c r="F599" s="1">
        <v>11.471362109999999</v>
      </c>
      <c r="G599" s="1">
        <v>0</v>
      </c>
      <c r="H599" s="1">
        <v>93</v>
      </c>
      <c r="I599" s="1">
        <v>6</v>
      </c>
      <c r="J599" s="1">
        <v>2976</v>
      </c>
      <c r="K599" s="1">
        <v>496</v>
      </c>
      <c r="L599" s="1">
        <v>5.1668202000000003E-2</v>
      </c>
      <c r="M599" s="1">
        <v>0</v>
      </c>
      <c r="N599" s="1">
        <v>5.1668202000000003E-2</v>
      </c>
      <c r="O599" s="1">
        <v>-4</v>
      </c>
      <c r="P599" s="1" t="s">
        <v>5</v>
      </c>
      <c r="Q599" s="1">
        <v>3600</v>
      </c>
      <c r="R599" s="1">
        <v>89</v>
      </c>
      <c r="S599" s="1">
        <v>0</v>
      </c>
      <c r="T599" s="1" t="b">
        <v>0</v>
      </c>
      <c r="U599" s="1" t="b">
        <v>0</v>
      </c>
      <c r="V599" s="1" t="b">
        <v>0</v>
      </c>
      <c r="W599" s="1" t="s">
        <v>0</v>
      </c>
      <c r="X599" s="1" t="s">
        <v>0</v>
      </c>
      <c r="Y599" s="1" t="b">
        <v>0</v>
      </c>
      <c r="Z599" s="1"/>
      <c r="AA599" s="1"/>
    </row>
    <row r="600" spans="1:27" x14ac:dyDescent="0.2">
      <c r="A600" s="1" t="s">
        <v>16</v>
      </c>
      <c r="B600" s="1">
        <v>5</v>
      </c>
      <c r="C600" s="1">
        <v>93</v>
      </c>
      <c r="D600" s="1">
        <v>1</v>
      </c>
      <c r="E600" s="1">
        <v>1</v>
      </c>
      <c r="F600" s="1">
        <v>12.40025902</v>
      </c>
      <c r="G600" s="1">
        <v>0</v>
      </c>
      <c r="H600" s="1">
        <v>93</v>
      </c>
      <c r="I600" s="1">
        <v>5</v>
      </c>
      <c r="J600" s="1">
        <v>2976</v>
      </c>
      <c r="K600" s="1">
        <v>595.20000000000005</v>
      </c>
      <c r="L600" s="1">
        <v>4.6226699000000003E-2</v>
      </c>
      <c r="M600" s="1">
        <v>0</v>
      </c>
      <c r="N600" s="1">
        <v>4.6226699000000003E-2</v>
      </c>
      <c r="O600" s="1">
        <v>-4</v>
      </c>
      <c r="P600" s="1" t="s">
        <v>5</v>
      </c>
      <c r="Q600" s="1">
        <v>3600</v>
      </c>
      <c r="R600" s="1">
        <v>42</v>
      </c>
      <c r="S600" s="1">
        <v>0</v>
      </c>
      <c r="T600" s="1" t="b">
        <v>0</v>
      </c>
      <c r="U600" s="1" t="b">
        <v>0</v>
      </c>
      <c r="V600" s="1" t="b">
        <v>0</v>
      </c>
      <c r="W600" s="1" t="s">
        <v>0</v>
      </c>
      <c r="X600" s="1" t="s">
        <v>0</v>
      </c>
      <c r="Y600" s="1" t="b">
        <v>0</v>
      </c>
      <c r="Z600" s="1"/>
      <c r="AA600" s="1"/>
    </row>
    <row r="601" spans="1:27" x14ac:dyDescent="0.2">
      <c r="A601" s="1" t="s">
        <v>16</v>
      </c>
      <c r="B601" s="1">
        <v>5</v>
      </c>
      <c r="C601" s="1">
        <v>93</v>
      </c>
      <c r="D601" s="1">
        <v>1</v>
      </c>
      <c r="E601" s="1">
        <v>1</v>
      </c>
      <c r="F601" s="1">
        <v>11.91915607</v>
      </c>
      <c r="G601" s="1">
        <v>0</v>
      </c>
      <c r="H601" s="1">
        <v>93</v>
      </c>
      <c r="I601" s="1">
        <v>5</v>
      </c>
      <c r="J601" s="1">
        <v>2976</v>
      </c>
      <c r="K601" s="1">
        <v>595.20000000000005</v>
      </c>
      <c r="L601" s="1">
        <v>4.6982193999999998E-2</v>
      </c>
      <c r="M601" s="1">
        <v>0</v>
      </c>
      <c r="N601" s="1">
        <v>4.6982193999999998E-2</v>
      </c>
      <c r="O601" s="1">
        <v>-4</v>
      </c>
      <c r="P601" s="1" t="s">
        <v>5</v>
      </c>
      <c r="Q601" s="1">
        <v>3600</v>
      </c>
      <c r="R601" s="1">
        <v>0</v>
      </c>
      <c r="S601" s="1">
        <v>0</v>
      </c>
      <c r="T601" s="1" t="b">
        <v>0</v>
      </c>
      <c r="U601" s="1" t="b">
        <v>0</v>
      </c>
      <c r="V601" s="1" t="b">
        <v>0</v>
      </c>
      <c r="W601" s="1" t="s">
        <v>0</v>
      </c>
      <c r="X601" s="1" t="s">
        <v>0</v>
      </c>
      <c r="Y601" s="1" t="b">
        <v>0</v>
      </c>
      <c r="Z601" s="1"/>
      <c r="AA601" s="1"/>
    </row>
    <row r="602" spans="1:27" x14ac:dyDescent="0.2">
      <c r="A602" s="1" t="s">
        <v>16</v>
      </c>
      <c r="B602" s="1">
        <v>2</v>
      </c>
      <c r="C602" s="1">
        <v>93</v>
      </c>
      <c r="D602" s="1">
        <v>0.83870967699999999</v>
      </c>
      <c r="E602" s="1">
        <v>0.81720430099999997</v>
      </c>
      <c r="F602" s="1">
        <v>0.76503300699999999</v>
      </c>
      <c r="G602" s="1">
        <v>0</v>
      </c>
      <c r="H602" s="1">
        <v>76</v>
      </c>
      <c r="I602" s="1">
        <v>9</v>
      </c>
      <c r="J602" s="1">
        <v>372</v>
      </c>
      <c r="K602" s="1">
        <v>41.333333330000002</v>
      </c>
      <c r="L602" s="1">
        <v>6.1712319999999996E-3</v>
      </c>
      <c r="M602" s="1">
        <v>0</v>
      </c>
      <c r="N602" s="1">
        <v>6.1712319999999996E-3</v>
      </c>
      <c r="O602" s="1">
        <v>-4</v>
      </c>
      <c r="P602" s="1" t="s">
        <v>6</v>
      </c>
      <c r="Q602" s="1">
        <v>3600</v>
      </c>
      <c r="R602" s="1">
        <v>138</v>
      </c>
      <c r="S602" s="1">
        <v>0</v>
      </c>
      <c r="T602" s="1" t="b">
        <v>0</v>
      </c>
      <c r="U602" s="1" t="b">
        <v>0</v>
      </c>
      <c r="V602" s="1" t="b">
        <v>0</v>
      </c>
      <c r="W602" s="1" t="s">
        <v>0</v>
      </c>
      <c r="X602" s="1" t="s">
        <v>0</v>
      </c>
      <c r="Y602" s="1" t="b">
        <v>0</v>
      </c>
      <c r="Z602" s="1"/>
      <c r="AA602" s="1"/>
    </row>
    <row r="603" spans="1:27" x14ac:dyDescent="0.2">
      <c r="A603" s="1" t="s">
        <v>16</v>
      </c>
      <c r="B603" s="1">
        <v>2</v>
      </c>
      <c r="C603" s="1">
        <v>93</v>
      </c>
      <c r="D603" s="1">
        <v>0.83870967699999999</v>
      </c>
      <c r="E603" s="1">
        <v>0.81720430099999997</v>
      </c>
      <c r="F603" s="1">
        <v>0.67822480200000002</v>
      </c>
      <c r="G603" s="1">
        <v>0</v>
      </c>
      <c r="H603" s="1">
        <v>76</v>
      </c>
      <c r="I603" s="1">
        <v>6</v>
      </c>
      <c r="J603" s="1">
        <v>328</v>
      </c>
      <c r="K603" s="1">
        <v>54.666666669999998</v>
      </c>
      <c r="L603" s="1">
        <v>4.491821E-3</v>
      </c>
      <c r="M603" s="1">
        <v>0</v>
      </c>
      <c r="N603" s="1">
        <v>4.491821E-3</v>
      </c>
      <c r="O603" s="1">
        <v>-4</v>
      </c>
      <c r="P603" s="1" t="s">
        <v>6</v>
      </c>
      <c r="Q603" s="1">
        <v>3600</v>
      </c>
      <c r="R603" s="1">
        <v>15</v>
      </c>
      <c r="S603" s="1">
        <v>0</v>
      </c>
      <c r="T603" s="1" t="b">
        <v>0</v>
      </c>
      <c r="U603" s="1" t="b">
        <v>0</v>
      </c>
      <c r="V603" s="1" t="b">
        <v>0</v>
      </c>
      <c r="W603" s="1" t="s">
        <v>0</v>
      </c>
      <c r="X603" s="1" t="s">
        <v>0</v>
      </c>
      <c r="Y603" s="1" t="b">
        <v>0</v>
      </c>
      <c r="Z603" s="1"/>
      <c r="AA603" s="1"/>
    </row>
    <row r="604" spans="1:27" x14ac:dyDescent="0.2">
      <c r="A604" s="1" t="s">
        <v>16</v>
      </c>
      <c r="B604" s="1">
        <v>2</v>
      </c>
      <c r="C604" s="1">
        <v>93</v>
      </c>
      <c r="D604" s="1">
        <v>0.67741935499999995</v>
      </c>
      <c r="E604" s="1">
        <v>0.80645161300000001</v>
      </c>
      <c r="F604" s="1">
        <v>0.67274594300000001</v>
      </c>
      <c r="G604" s="1">
        <v>0</v>
      </c>
      <c r="H604" s="1">
        <v>75</v>
      </c>
      <c r="I604" s="1">
        <v>6</v>
      </c>
      <c r="J604" s="1">
        <v>372</v>
      </c>
      <c r="K604" s="1">
        <v>62</v>
      </c>
      <c r="L604" s="1">
        <v>4.7297650000000004E-3</v>
      </c>
      <c r="M604" s="1">
        <v>0</v>
      </c>
      <c r="N604" s="1">
        <v>4.7297650000000004E-3</v>
      </c>
      <c r="O604" s="1">
        <v>-4</v>
      </c>
      <c r="P604" s="1" t="s">
        <v>6</v>
      </c>
      <c r="Q604" s="1">
        <v>3600</v>
      </c>
      <c r="R604" s="1">
        <v>89</v>
      </c>
      <c r="S604" s="1">
        <v>0</v>
      </c>
      <c r="T604" s="1" t="b">
        <v>0</v>
      </c>
      <c r="U604" s="1" t="b">
        <v>0</v>
      </c>
      <c r="V604" s="1" t="b">
        <v>0</v>
      </c>
      <c r="W604" s="1" t="s">
        <v>0</v>
      </c>
      <c r="X604" s="1" t="s">
        <v>0</v>
      </c>
      <c r="Y604" s="1" t="b">
        <v>0</v>
      </c>
      <c r="Z604" s="1"/>
      <c r="AA604" s="1"/>
    </row>
    <row r="605" spans="1:27" x14ac:dyDescent="0.2">
      <c r="A605" s="1" t="s">
        <v>16</v>
      </c>
      <c r="B605" s="1">
        <v>2</v>
      </c>
      <c r="C605" s="1">
        <v>93</v>
      </c>
      <c r="D605" s="1">
        <v>0.67741935499999995</v>
      </c>
      <c r="E605" s="1">
        <v>0.79569892499999995</v>
      </c>
      <c r="F605" s="1">
        <v>0.69277691799999996</v>
      </c>
      <c r="G605" s="1">
        <v>0</v>
      </c>
      <c r="H605" s="1">
        <v>74</v>
      </c>
      <c r="I605" s="1">
        <v>6</v>
      </c>
      <c r="J605" s="1">
        <v>372</v>
      </c>
      <c r="K605" s="1">
        <v>62</v>
      </c>
      <c r="L605" s="1">
        <v>5.1503900000000003E-3</v>
      </c>
      <c r="M605" s="1">
        <v>0</v>
      </c>
      <c r="N605" s="1">
        <v>5.1503900000000003E-3</v>
      </c>
      <c r="O605" s="1">
        <v>-4</v>
      </c>
      <c r="P605" s="1" t="s">
        <v>6</v>
      </c>
      <c r="Q605" s="1">
        <v>3600</v>
      </c>
      <c r="R605" s="1">
        <v>42</v>
      </c>
      <c r="S605" s="1">
        <v>0</v>
      </c>
      <c r="T605" s="1" t="b">
        <v>0</v>
      </c>
      <c r="U605" s="1" t="b">
        <v>0</v>
      </c>
      <c r="V605" s="1" t="b">
        <v>0</v>
      </c>
      <c r="W605" s="1" t="s">
        <v>0</v>
      </c>
      <c r="X605" s="1" t="s">
        <v>0</v>
      </c>
      <c r="Y605" s="1" t="b">
        <v>0</v>
      </c>
      <c r="Z605" s="1"/>
      <c r="AA605" s="1"/>
    </row>
    <row r="606" spans="1:27" x14ac:dyDescent="0.2">
      <c r="A606" s="1" t="s">
        <v>16</v>
      </c>
      <c r="B606" s="1">
        <v>2</v>
      </c>
      <c r="C606" s="1">
        <v>93</v>
      </c>
      <c r="D606" s="1">
        <v>0.70967741900000003</v>
      </c>
      <c r="E606" s="1">
        <v>0.83870967699999999</v>
      </c>
      <c r="F606" s="1">
        <v>0.59406495100000001</v>
      </c>
      <c r="G606" s="1">
        <v>0</v>
      </c>
      <c r="H606" s="1">
        <v>78</v>
      </c>
      <c r="I606" s="1">
        <v>6</v>
      </c>
      <c r="J606" s="1">
        <v>372</v>
      </c>
      <c r="K606" s="1">
        <v>62</v>
      </c>
      <c r="L606" s="1">
        <v>4.9558479999999997E-3</v>
      </c>
      <c r="M606" s="1">
        <v>0</v>
      </c>
      <c r="N606" s="1">
        <v>4.9558479999999997E-3</v>
      </c>
      <c r="O606" s="1">
        <v>-4</v>
      </c>
      <c r="P606" s="1" t="s">
        <v>6</v>
      </c>
      <c r="Q606" s="1">
        <v>3600</v>
      </c>
      <c r="R606" s="1">
        <v>0</v>
      </c>
      <c r="S606" s="1">
        <v>0</v>
      </c>
      <c r="T606" s="1" t="b">
        <v>0</v>
      </c>
      <c r="U606" s="1" t="b">
        <v>0</v>
      </c>
      <c r="V606" s="1" t="b">
        <v>0</v>
      </c>
      <c r="W606" s="1" t="s">
        <v>0</v>
      </c>
      <c r="X606" s="1" t="s">
        <v>0</v>
      </c>
      <c r="Y606" s="1" t="b">
        <v>0</v>
      </c>
      <c r="Z606" s="1"/>
      <c r="AA606" s="1"/>
    </row>
    <row r="607" spans="1:27" x14ac:dyDescent="0.2">
      <c r="A607" s="1" t="s">
        <v>16</v>
      </c>
      <c r="B607" s="1">
        <v>3</v>
      </c>
      <c r="C607" s="1">
        <v>93</v>
      </c>
      <c r="D607" s="1">
        <v>0.80645161300000001</v>
      </c>
      <c r="E607" s="1">
        <v>0.91397849499999995</v>
      </c>
      <c r="F607" s="1">
        <v>38.988652940000001</v>
      </c>
      <c r="G607" s="1">
        <v>0</v>
      </c>
      <c r="H607" s="1">
        <v>85</v>
      </c>
      <c r="I607" s="1">
        <v>6</v>
      </c>
      <c r="J607" s="1">
        <v>744</v>
      </c>
      <c r="K607" s="1">
        <v>124</v>
      </c>
      <c r="L607" s="1">
        <v>1.2020154999999999E-2</v>
      </c>
      <c r="M607" s="1">
        <v>0</v>
      </c>
      <c r="N607" s="1">
        <v>1.2020154999999999E-2</v>
      </c>
      <c r="O607" s="1">
        <v>-4</v>
      </c>
      <c r="P607" s="1" t="s">
        <v>6</v>
      </c>
      <c r="Q607" s="1">
        <v>3600</v>
      </c>
      <c r="R607" s="1">
        <v>138</v>
      </c>
      <c r="S607" s="1">
        <v>0</v>
      </c>
      <c r="T607" s="1" t="b">
        <v>0</v>
      </c>
      <c r="U607" s="1" t="b">
        <v>0</v>
      </c>
      <c r="V607" s="1" t="b">
        <v>0</v>
      </c>
      <c r="W607" s="1" t="s">
        <v>0</v>
      </c>
      <c r="X607" s="1" t="s">
        <v>0</v>
      </c>
      <c r="Y607" s="1" t="b">
        <v>0</v>
      </c>
      <c r="Z607" s="1"/>
      <c r="AA607" s="1"/>
    </row>
    <row r="608" spans="1:27" x14ac:dyDescent="0.2">
      <c r="A608" s="1" t="s">
        <v>16</v>
      </c>
      <c r="B608" s="1">
        <v>3</v>
      </c>
      <c r="C608" s="1">
        <v>93</v>
      </c>
      <c r="D608" s="1">
        <v>0.80645161300000001</v>
      </c>
      <c r="E608" s="1">
        <v>0.91397849499999995</v>
      </c>
      <c r="F608" s="1">
        <v>37.609900949999997</v>
      </c>
      <c r="G608" s="1">
        <v>0</v>
      </c>
      <c r="H608" s="1">
        <v>85</v>
      </c>
      <c r="I608" s="1">
        <v>6</v>
      </c>
      <c r="J608" s="1">
        <v>656</v>
      </c>
      <c r="K608" s="1">
        <v>109.33333330000001</v>
      </c>
      <c r="L608" s="1">
        <v>1.1522495000000001E-2</v>
      </c>
      <c r="M608" s="1">
        <v>0</v>
      </c>
      <c r="N608" s="1">
        <v>1.1522495000000001E-2</v>
      </c>
      <c r="O608" s="1">
        <v>-4</v>
      </c>
      <c r="P608" s="1" t="s">
        <v>6</v>
      </c>
      <c r="Q608" s="1">
        <v>3600</v>
      </c>
      <c r="R608" s="1">
        <v>15</v>
      </c>
      <c r="S608" s="1">
        <v>0</v>
      </c>
      <c r="T608" s="1" t="b">
        <v>0</v>
      </c>
      <c r="U608" s="1" t="b">
        <v>0</v>
      </c>
      <c r="V608" s="1" t="b">
        <v>0</v>
      </c>
      <c r="W608" s="1" t="s">
        <v>0</v>
      </c>
      <c r="X608" s="1" t="s">
        <v>0</v>
      </c>
      <c r="Y608" s="1" t="b">
        <v>0</v>
      </c>
      <c r="Z608" s="1"/>
      <c r="AA608" s="1"/>
    </row>
    <row r="609" spans="1:27" x14ac:dyDescent="0.2">
      <c r="A609" s="1" t="s">
        <v>16</v>
      </c>
      <c r="B609" s="1">
        <v>3</v>
      </c>
      <c r="C609" s="1">
        <v>93</v>
      </c>
      <c r="D609" s="1">
        <v>0.83870967699999999</v>
      </c>
      <c r="E609" s="1">
        <v>0.92473118300000001</v>
      </c>
      <c r="F609" s="1">
        <v>27.524751899999998</v>
      </c>
      <c r="G609" s="1">
        <v>0</v>
      </c>
      <c r="H609" s="1">
        <v>86</v>
      </c>
      <c r="I609" s="1">
        <v>6</v>
      </c>
      <c r="J609" s="1">
        <v>744</v>
      </c>
      <c r="K609" s="1">
        <v>124</v>
      </c>
      <c r="L609" s="1">
        <v>1.2081707000000001E-2</v>
      </c>
      <c r="M609" s="1">
        <v>0</v>
      </c>
      <c r="N609" s="1">
        <v>1.2081707000000001E-2</v>
      </c>
      <c r="O609" s="1">
        <v>-4</v>
      </c>
      <c r="P609" s="1" t="s">
        <v>6</v>
      </c>
      <c r="Q609" s="1">
        <v>3600</v>
      </c>
      <c r="R609" s="1">
        <v>89</v>
      </c>
      <c r="S609" s="1">
        <v>0</v>
      </c>
      <c r="T609" s="1" t="b">
        <v>0</v>
      </c>
      <c r="U609" s="1" t="b">
        <v>0</v>
      </c>
      <c r="V609" s="1" t="b">
        <v>0</v>
      </c>
      <c r="W609" s="1" t="s">
        <v>0</v>
      </c>
      <c r="X609" s="1" t="s">
        <v>0</v>
      </c>
      <c r="Y609" s="1" t="b">
        <v>0</v>
      </c>
      <c r="Z609" s="1"/>
      <c r="AA609" s="1"/>
    </row>
    <row r="610" spans="1:27" x14ac:dyDescent="0.2">
      <c r="A610" s="1" t="s">
        <v>16</v>
      </c>
      <c r="B610" s="1">
        <v>3</v>
      </c>
      <c r="C610" s="1">
        <v>93</v>
      </c>
      <c r="D610" s="1">
        <v>0.80645161300000001</v>
      </c>
      <c r="E610" s="1">
        <v>0.92473118300000001</v>
      </c>
      <c r="F610" s="1">
        <v>21.81253409</v>
      </c>
      <c r="G610" s="1">
        <v>0</v>
      </c>
      <c r="H610" s="1">
        <v>86</v>
      </c>
      <c r="I610" s="1">
        <v>6</v>
      </c>
      <c r="J610" s="1">
        <v>744</v>
      </c>
      <c r="K610" s="1">
        <v>124</v>
      </c>
      <c r="L610" s="1">
        <v>1.1921984E-2</v>
      </c>
      <c r="M610" s="1">
        <v>0</v>
      </c>
      <c r="N610" s="1">
        <v>1.1921984E-2</v>
      </c>
      <c r="O610" s="1">
        <v>-4</v>
      </c>
      <c r="P610" s="1" t="s">
        <v>6</v>
      </c>
      <c r="Q610" s="1">
        <v>3600</v>
      </c>
      <c r="R610" s="1">
        <v>42</v>
      </c>
      <c r="S610" s="1">
        <v>0</v>
      </c>
      <c r="T610" s="1" t="b">
        <v>0</v>
      </c>
      <c r="U610" s="1" t="b">
        <v>0</v>
      </c>
      <c r="V610" s="1" t="b">
        <v>0</v>
      </c>
      <c r="W610" s="1" t="s">
        <v>0</v>
      </c>
      <c r="X610" s="1" t="s">
        <v>0</v>
      </c>
      <c r="Y610" s="1" t="b">
        <v>0</v>
      </c>
      <c r="Z610" s="1"/>
      <c r="AA610" s="1"/>
    </row>
    <row r="611" spans="1:27" x14ac:dyDescent="0.2">
      <c r="A611" s="1" t="s">
        <v>16</v>
      </c>
      <c r="B611" s="1">
        <v>3</v>
      </c>
      <c r="C611" s="1">
        <v>93</v>
      </c>
      <c r="D611" s="1">
        <v>0.87096774200000004</v>
      </c>
      <c r="E611" s="1">
        <v>0.92473118300000001</v>
      </c>
      <c r="F611" s="1">
        <v>47.655058859999997</v>
      </c>
      <c r="G611" s="1">
        <v>0</v>
      </c>
      <c r="H611" s="1">
        <v>86</v>
      </c>
      <c r="I611" s="1">
        <v>10</v>
      </c>
      <c r="J611" s="1">
        <v>744</v>
      </c>
      <c r="K611" s="1">
        <v>74.400000000000006</v>
      </c>
      <c r="L611" s="1">
        <v>1.6577938E-2</v>
      </c>
      <c r="M611" s="1">
        <v>0</v>
      </c>
      <c r="N611" s="1">
        <v>1.6577938E-2</v>
      </c>
      <c r="O611" s="1">
        <v>-4</v>
      </c>
      <c r="P611" s="1" t="s">
        <v>6</v>
      </c>
      <c r="Q611" s="1">
        <v>3600</v>
      </c>
      <c r="R611" s="1">
        <v>0</v>
      </c>
      <c r="S611" s="1">
        <v>0</v>
      </c>
      <c r="T611" s="1" t="b">
        <v>0</v>
      </c>
      <c r="U611" s="1" t="b">
        <v>0</v>
      </c>
      <c r="V611" s="1" t="b">
        <v>0</v>
      </c>
      <c r="W611" s="1" t="s">
        <v>0</v>
      </c>
      <c r="X611" s="1" t="s">
        <v>0</v>
      </c>
      <c r="Y611" s="1" t="b">
        <v>0</v>
      </c>
      <c r="Z611" s="1"/>
      <c r="AA611" s="1"/>
    </row>
    <row r="612" spans="1:27" x14ac:dyDescent="0.2">
      <c r="A612" s="1" t="s">
        <v>16</v>
      </c>
      <c r="B612" s="1">
        <v>4</v>
      </c>
      <c r="C612" s="1">
        <v>93</v>
      </c>
      <c r="D612" s="1">
        <v>1</v>
      </c>
      <c r="E612" s="1">
        <v>1</v>
      </c>
      <c r="F612" s="1">
        <v>14.771122930000001</v>
      </c>
      <c r="G612" s="1">
        <v>0</v>
      </c>
      <c r="H612" s="1">
        <v>93</v>
      </c>
      <c r="I612" s="1">
        <v>6</v>
      </c>
      <c r="J612" s="1">
        <v>1488</v>
      </c>
      <c r="K612" s="1">
        <v>248</v>
      </c>
      <c r="L612" s="1">
        <v>2.6347311000000002E-2</v>
      </c>
      <c r="M612" s="1">
        <v>0</v>
      </c>
      <c r="N612" s="1">
        <v>2.6347311000000002E-2</v>
      </c>
      <c r="O612" s="1">
        <v>-4</v>
      </c>
      <c r="P612" s="1" t="s">
        <v>6</v>
      </c>
      <c r="Q612" s="1">
        <v>3600</v>
      </c>
      <c r="R612" s="1">
        <v>138</v>
      </c>
      <c r="S612" s="1">
        <v>0</v>
      </c>
      <c r="T612" s="1" t="b">
        <v>0</v>
      </c>
      <c r="U612" s="1" t="b">
        <v>0</v>
      </c>
      <c r="V612" s="1" t="b">
        <v>0</v>
      </c>
      <c r="W612" s="1" t="s">
        <v>0</v>
      </c>
      <c r="X612" s="1" t="s">
        <v>0</v>
      </c>
      <c r="Y612" s="1" t="b">
        <v>0</v>
      </c>
      <c r="Z612" s="1"/>
      <c r="AA612" s="1"/>
    </row>
    <row r="613" spans="1:27" x14ac:dyDescent="0.2">
      <c r="A613" s="1" t="s">
        <v>16</v>
      </c>
      <c r="B613" s="1">
        <v>4</v>
      </c>
      <c r="C613" s="1">
        <v>93</v>
      </c>
      <c r="D613" s="1">
        <v>1</v>
      </c>
      <c r="E613" s="1">
        <v>1</v>
      </c>
      <c r="F613" s="1">
        <v>8.0618789199999998</v>
      </c>
      <c r="G613" s="1">
        <v>0</v>
      </c>
      <c r="H613" s="1">
        <v>93</v>
      </c>
      <c r="I613" s="1">
        <v>6</v>
      </c>
      <c r="J613" s="1">
        <v>1312</v>
      </c>
      <c r="K613" s="1">
        <v>218.66666670000001</v>
      </c>
      <c r="L613" s="1">
        <v>2.5876957999999999E-2</v>
      </c>
      <c r="M613" s="1">
        <v>0</v>
      </c>
      <c r="N613" s="1">
        <v>2.5876957999999999E-2</v>
      </c>
      <c r="O613" s="1">
        <v>-4</v>
      </c>
      <c r="P613" s="1" t="s">
        <v>6</v>
      </c>
      <c r="Q613" s="1">
        <v>3600</v>
      </c>
      <c r="R613" s="1">
        <v>15</v>
      </c>
      <c r="S613" s="1">
        <v>0</v>
      </c>
      <c r="T613" s="1" t="b">
        <v>0</v>
      </c>
      <c r="U613" s="1" t="b">
        <v>0</v>
      </c>
      <c r="V613" s="1" t="b">
        <v>0</v>
      </c>
      <c r="W613" s="1" t="s">
        <v>0</v>
      </c>
      <c r="X613" s="1" t="s">
        <v>0</v>
      </c>
      <c r="Y613" s="1" t="b">
        <v>0</v>
      </c>
      <c r="Z613" s="1"/>
      <c r="AA613" s="1"/>
    </row>
    <row r="614" spans="1:27" x14ac:dyDescent="0.2">
      <c r="A614" s="1" t="s">
        <v>16</v>
      </c>
      <c r="B614" s="1">
        <v>4</v>
      </c>
      <c r="C614" s="1">
        <v>93</v>
      </c>
      <c r="D614" s="1">
        <v>1</v>
      </c>
      <c r="E614" s="1">
        <v>1</v>
      </c>
      <c r="F614" s="1">
        <v>17.824477909999999</v>
      </c>
      <c r="G614" s="1">
        <v>0</v>
      </c>
      <c r="H614" s="1">
        <v>93</v>
      </c>
      <c r="I614" s="1">
        <v>6</v>
      </c>
      <c r="J614" s="1">
        <v>1488</v>
      </c>
      <c r="K614" s="1">
        <v>248</v>
      </c>
      <c r="L614" s="1">
        <v>2.6716800999999998E-2</v>
      </c>
      <c r="M614" s="1">
        <v>0</v>
      </c>
      <c r="N614" s="1">
        <v>2.6716800999999998E-2</v>
      </c>
      <c r="O614" s="1">
        <v>-4</v>
      </c>
      <c r="P614" s="1" t="s">
        <v>6</v>
      </c>
      <c r="Q614" s="1">
        <v>3600</v>
      </c>
      <c r="R614" s="1">
        <v>89</v>
      </c>
      <c r="S614" s="1">
        <v>0</v>
      </c>
      <c r="T614" s="1" t="b">
        <v>0</v>
      </c>
      <c r="U614" s="1" t="b">
        <v>0</v>
      </c>
      <c r="V614" s="1" t="b">
        <v>0</v>
      </c>
      <c r="W614" s="1" t="s">
        <v>0</v>
      </c>
      <c r="X614" s="1" t="s">
        <v>0</v>
      </c>
      <c r="Y614" s="1" t="b">
        <v>0</v>
      </c>
      <c r="Z614" s="1"/>
      <c r="AA614" s="1"/>
    </row>
    <row r="615" spans="1:27" x14ac:dyDescent="0.2">
      <c r="A615" s="1" t="s">
        <v>16</v>
      </c>
      <c r="B615" s="1">
        <v>4</v>
      </c>
      <c r="C615" s="1">
        <v>93</v>
      </c>
      <c r="D615" s="1">
        <v>1</v>
      </c>
      <c r="E615" s="1">
        <v>1</v>
      </c>
      <c r="F615" s="1">
        <v>12.981971980000001</v>
      </c>
      <c r="G615" s="1">
        <v>0</v>
      </c>
      <c r="H615" s="1">
        <v>93</v>
      </c>
      <c r="I615" s="1">
        <v>6</v>
      </c>
      <c r="J615" s="1">
        <v>1488</v>
      </c>
      <c r="K615" s="1">
        <v>248</v>
      </c>
      <c r="L615" s="1">
        <v>2.5955933E-2</v>
      </c>
      <c r="M615" s="1">
        <v>0</v>
      </c>
      <c r="N615" s="1">
        <v>2.5955933E-2</v>
      </c>
      <c r="O615" s="1">
        <v>-4</v>
      </c>
      <c r="P615" s="1" t="s">
        <v>6</v>
      </c>
      <c r="Q615" s="1">
        <v>3600</v>
      </c>
      <c r="R615" s="1">
        <v>42</v>
      </c>
      <c r="S615" s="1">
        <v>0</v>
      </c>
      <c r="T615" s="1" t="b">
        <v>0</v>
      </c>
      <c r="U615" s="1" t="b">
        <v>0</v>
      </c>
      <c r="V615" s="1" t="b">
        <v>0</v>
      </c>
      <c r="W615" s="1" t="s">
        <v>0</v>
      </c>
      <c r="X615" s="1" t="s">
        <v>0</v>
      </c>
      <c r="Y615" s="1" t="b">
        <v>0</v>
      </c>
      <c r="Z615" s="1"/>
      <c r="AA615" s="1"/>
    </row>
    <row r="616" spans="1:27" x14ac:dyDescent="0.2">
      <c r="A616" s="1" t="s">
        <v>16</v>
      </c>
      <c r="B616" s="1">
        <v>4</v>
      </c>
      <c r="C616" s="1">
        <v>93</v>
      </c>
      <c r="D616" s="1">
        <v>1</v>
      </c>
      <c r="E616" s="1">
        <v>1</v>
      </c>
      <c r="F616" s="1">
        <v>40.242330070000001</v>
      </c>
      <c r="G616" s="1">
        <v>0</v>
      </c>
      <c r="H616" s="1">
        <v>93</v>
      </c>
      <c r="I616" s="1">
        <v>6</v>
      </c>
      <c r="J616" s="1">
        <v>1488</v>
      </c>
      <c r="K616" s="1">
        <v>248</v>
      </c>
      <c r="L616" s="1">
        <v>2.6959258999999999E-2</v>
      </c>
      <c r="M616" s="1">
        <v>0</v>
      </c>
      <c r="N616" s="1">
        <v>2.6959258999999999E-2</v>
      </c>
      <c r="O616" s="1">
        <v>-4</v>
      </c>
      <c r="P616" s="1" t="s">
        <v>6</v>
      </c>
      <c r="Q616" s="1">
        <v>3600</v>
      </c>
      <c r="R616" s="1">
        <v>0</v>
      </c>
      <c r="S616" s="1">
        <v>0</v>
      </c>
      <c r="T616" s="1" t="b">
        <v>0</v>
      </c>
      <c r="U616" s="1" t="b">
        <v>0</v>
      </c>
      <c r="V616" s="1" t="b">
        <v>0</v>
      </c>
      <c r="W616" s="1" t="s">
        <v>0</v>
      </c>
      <c r="X616" s="1" t="s">
        <v>0</v>
      </c>
      <c r="Y616" s="1" t="b">
        <v>0</v>
      </c>
      <c r="Z616" s="1"/>
      <c r="AA616" s="1"/>
    </row>
    <row r="617" spans="1:27" x14ac:dyDescent="0.2">
      <c r="A617" s="1" t="s">
        <v>16</v>
      </c>
      <c r="B617" s="1">
        <v>5</v>
      </c>
      <c r="C617" s="1">
        <v>93</v>
      </c>
      <c r="D617" s="1">
        <v>0.87096774200000004</v>
      </c>
      <c r="E617" s="1">
        <v>1</v>
      </c>
      <c r="F617" s="1">
        <v>17.71058798</v>
      </c>
      <c r="G617" s="1">
        <v>0</v>
      </c>
      <c r="H617" s="1">
        <v>93</v>
      </c>
      <c r="I617" s="1">
        <v>6</v>
      </c>
      <c r="J617" s="1">
        <v>2976</v>
      </c>
      <c r="K617" s="1">
        <v>496</v>
      </c>
      <c r="L617" s="1">
        <v>5.7863097000000002E-2</v>
      </c>
      <c r="M617" s="1">
        <v>0</v>
      </c>
      <c r="N617" s="1">
        <v>5.7863097000000002E-2</v>
      </c>
      <c r="O617" s="1">
        <v>-4</v>
      </c>
      <c r="P617" s="1" t="s">
        <v>6</v>
      </c>
      <c r="Q617" s="1">
        <v>3600</v>
      </c>
      <c r="R617" s="1">
        <v>138</v>
      </c>
      <c r="S617" s="1">
        <v>0</v>
      </c>
      <c r="T617" s="1" t="b">
        <v>0</v>
      </c>
      <c r="U617" s="1" t="b">
        <v>0</v>
      </c>
      <c r="V617" s="1" t="b">
        <v>0</v>
      </c>
      <c r="W617" s="1" t="s">
        <v>0</v>
      </c>
      <c r="X617" s="1" t="s">
        <v>0</v>
      </c>
      <c r="Y617" s="1" t="b">
        <v>0</v>
      </c>
      <c r="Z617" s="1"/>
      <c r="AA617" s="1"/>
    </row>
    <row r="618" spans="1:27" x14ac:dyDescent="0.2">
      <c r="A618" s="1" t="s">
        <v>16</v>
      </c>
      <c r="B618" s="1">
        <v>5</v>
      </c>
      <c r="C618" s="1">
        <v>93</v>
      </c>
      <c r="D618" s="1">
        <v>0.96774193500000005</v>
      </c>
      <c r="E618" s="1">
        <v>1</v>
      </c>
      <c r="F618" s="1">
        <v>12.10538101</v>
      </c>
      <c r="G618" s="1">
        <v>0</v>
      </c>
      <c r="H618" s="1">
        <v>93</v>
      </c>
      <c r="I618" s="1">
        <v>6</v>
      </c>
      <c r="J618" s="1">
        <v>2624</v>
      </c>
      <c r="K618" s="1">
        <v>437.33333329999999</v>
      </c>
      <c r="L618" s="1">
        <v>5.7578813E-2</v>
      </c>
      <c r="M618" s="1">
        <v>0</v>
      </c>
      <c r="N618" s="1">
        <v>5.7578813E-2</v>
      </c>
      <c r="O618" s="1">
        <v>-4</v>
      </c>
      <c r="P618" s="1" t="s">
        <v>6</v>
      </c>
      <c r="Q618" s="1">
        <v>3600</v>
      </c>
      <c r="R618" s="1">
        <v>15</v>
      </c>
      <c r="S618" s="1">
        <v>0</v>
      </c>
      <c r="T618" s="1" t="b">
        <v>0</v>
      </c>
      <c r="U618" s="1" t="b">
        <v>0</v>
      </c>
      <c r="V618" s="1" t="b">
        <v>0</v>
      </c>
      <c r="W618" s="1" t="s">
        <v>0</v>
      </c>
      <c r="X618" s="1" t="s">
        <v>0</v>
      </c>
      <c r="Y618" s="1" t="b">
        <v>0</v>
      </c>
      <c r="Z618" s="1"/>
      <c r="AA618" s="1"/>
    </row>
    <row r="619" spans="1:27" x14ac:dyDescent="0.2">
      <c r="A619" s="1" t="s">
        <v>16</v>
      </c>
      <c r="B619" s="1">
        <v>5</v>
      </c>
      <c r="C619" s="1">
        <v>93</v>
      </c>
      <c r="D619" s="1">
        <v>1</v>
      </c>
      <c r="E619" s="1">
        <v>1</v>
      </c>
      <c r="F619" s="1">
        <v>11.69811511</v>
      </c>
      <c r="G619" s="1">
        <v>0</v>
      </c>
      <c r="H619" s="1">
        <v>93</v>
      </c>
      <c r="I619" s="1">
        <v>6</v>
      </c>
      <c r="J619" s="1">
        <v>2976</v>
      </c>
      <c r="K619" s="1">
        <v>496</v>
      </c>
      <c r="L619" s="1">
        <v>5.7482215000000003E-2</v>
      </c>
      <c r="M619" s="1">
        <v>0</v>
      </c>
      <c r="N619" s="1">
        <v>5.7482215000000003E-2</v>
      </c>
      <c r="O619" s="1">
        <v>-4</v>
      </c>
      <c r="P619" s="1" t="s">
        <v>6</v>
      </c>
      <c r="Q619" s="1">
        <v>3600</v>
      </c>
      <c r="R619" s="1">
        <v>89</v>
      </c>
      <c r="S619" s="1">
        <v>0</v>
      </c>
      <c r="T619" s="1" t="b">
        <v>0</v>
      </c>
      <c r="U619" s="1" t="b">
        <v>0</v>
      </c>
      <c r="V619" s="1" t="b">
        <v>0</v>
      </c>
      <c r="W619" s="1" t="s">
        <v>0</v>
      </c>
      <c r="X619" s="1" t="s">
        <v>0</v>
      </c>
      <c r="Y619" s="1" t="b">
        <v>0</v>
      </c>
      <c r="Z619" s="1"/>
      <c r="AA619" s="1"/>
    </row>
    <row r="620" spans="1:27" x14ac:dyDescent="0.2">
      <c r="A620" s="1" t="s">
        <v>16</v>
      </c>
      <c r="B620" s="1">
        <v>5</v>
      </c>
      <c r="C620" s="1">
        <v>93</v>
      </c>
      <c r="D620" s="1">
        <v>1</v>
      </c>
      <c r="E620" s="1">
        <v>1</v>
      </c>
      <c r="F620" s="1">
        <v>12.42269611</v>
      </c>
      <c r="G620" s="1">
        <v>0</v>
      </c>
      <c r="H620" s="1">
        <v>93</v>
      </c>
      <c r="I620" s="1">
        <v>5</v>
      </c>
      <c r="J620" s="1">
        <v>2976</v>
      </c>
      <c r="K620" s="1">
        <v>595.20000000000005</v>
      </c>
      <c r="L620" s="1">
        <v>5.2111317999999997E-2</v>
      </c>
      <c r="M620" s="1">
        <v>0</v>
      </c>
      <c r="N620" s="1">
        <v>5.2111317999999997E-2</v>
      </c>
      <c r="O620" s="1">
        <v>-4</v>
      </c>
      <c r="P620" s="1" t="s">
        <v>6</v>
      </c>
      <c r="Q620" s="1">
        <v>3600</v>
      </c>
      <c r="R620" s="1">
        <v>42</v>
      </c>
      <c r="S620" s="1">
        <v>0</v>
      </c>
      <c r="T620" s="1" t="b">
        <v>0</v>
      </c>
      <c r="U620" s="1" t="b">
        <v>0</v>
      </c>
      <c r="V620" s="1" t="b">
        <v>0</v>
      </c>
      <c r="W620" s="1" t="s">
        <v>0</v>
      </c>
      <c r="X620" s="1" t="s">
        <v>0</v>
      </c>
      <c r="Y620" s="1" t="b">
        <v>0</v>
      </c>
      <c r="Z620" s="1"/>
      <c r="AA620" s="1"/>
    </row>
    <row r="621" spans="1:27" x14ac:dyDescent="0.2">
      <c r="A621" s="1" t="s">
        <v>16</v>
      </c>
      <c r="B621" s="1">
        <v>5</v>
      </c>
      <c r="C621" s="1">
        <v>93</v>
      </c>
      <c r="D621" s="1">
        <v>1</v>
      </c>
      <c r="E621" s="1">
        <v>1</v>
      </c>
      <c r="F621" s="1">
        <v>11.87718916</v>
      </c>
      <c r="G621" s="1">
        <v>0</v>
      </c>
      <c r="H621" s="1">
        <v>93</v>
      </c>
      <c r="I621" s="1">
        <v>5</v>
      </c>
      <c r="J621" s="1">
        <v>2976</v>
      </c>
      <c r="K621" s="1">
        <v>595.20000000000005</v>
      </c>
      <c r="L621" s="1">
        <v>5.1563043000000003E-2</v>
      </c>
      <c r="M621" s="1">
        <v>0</v>
      </c>
      <c r="N621" s="1">
        <v>5.1563043000000003E-2</v>
      </c>
      <c r="O621" s="1">
        <v>-4</v>
      </c>
      <c r="P621" s="1" t="s">
        <v>6</v>
      </c>
      <c r="Q621" s="1">
        <v>3600</v>
      </c>
      <c r="R621" s="1">
        <v>0</v>
      </c>
      <c r="S621" s="1">
        <v>0</v>
      </c>
      <c r="T621" s="1" t="b">
        <v>0</v>
      </c>
      <c r="U621" s="1" t="b">
        <v>0</v>
      </c>
      <c r="V621" s="1" t="b">
        <v>0</v>
      </c>
      <c r="W621" s="1" t="s">
        <v>0</v>
      </c>
      <c r="X621" s="1" t="s">
        <v>0</v>
      </c>
      <c r="Y621" s="1" t="b">
        <v>0</v>
      </c>
      <c r="Z621" s="1"/>
      <c r="AA621" s="1"/>
    </row>
    <row r="622" spans="1:27" x14ac:dyDescent="0.2">
      <c r="A622" s="1" t="s">
        <v>16</v>
      </c>
      <c r="B622" s="1">
        <v>2</v>
      </c>
      <c r="C622" s="1">
        <v>93</v>
      </c>
      <c r="D622" s="1">
        <v>0.83870967699999999</v>
      </c>
      <c r="E622" s="1">
        <v>0.81720430099999997</v>
      </c>
      <c r="F622" s="1">
        <v>0.83898091299999999</v>
      </c>
      <c r="G622" s="1">
        <v>0</v>
      </c>
      <c r="H622" s="1">
        <v>76</v>
      </c>
      <c r="I622" s="1">
        <v>0</v>
      </c>
      <c r="J622" s="1">
        <v>0</v>
      </c>
      <c r="K622" s="1">
        <v>0</v>
      </c>
      <c r="L622" s="1">
        <v>0</v>
      </c>
      <c r="M622" s="1">
        <v>0</v>
      </c>
      <c r="N622" s="1">
        <v>0</v>
      </c>
      <c r="O622" s="1">
        <v>0</v>
      </c>
      <c r="P622" s="1" t="s">
        <v>7</v>
      </c>
      <c r="Q622" s="1">
        <v>3600</v>
      </c>
      <c r="R622" s="1">
        <v>138</v>
      </c>
      <c r="S622" s="1">
        <v>0</v>
      </c>
      <c r="T622" s="1" t="b">
        <v>0</v>
      </c>
      <c r="U622" s="1" t="b">
        <v>0</v>
      </c>
      <c r="V622" s="1" t="b">
        <v>0</v>
      </c>
      <c r="W622" s="1" t="s">
        <v>0</v>
      </c>
      <c r="X622" s="1" t="s">
        <v>0</v>
      </c>
      <c r="Y622" s="1" t="b">
        <v>0</v>
      </c>
      <c r="Z622" s="1"/>
      <c r="AA622" s="1"/>
    </row>
    <row r="623" spans="1:27" x14ac:dyDescent="0.2">
      <c r="A623" s="1" t="s">
        <v>16</v>
      </c>
      <c r="B623" s="1">
        <v>2</v>
      </c>
      <c r="C623" s="1">
        <v>93</v>
      </c>
      <c r="D623" s="1">
        <v>0.83870967699999999</v>
      </c>
      <c r="E623" s="1">
        <v>0.81720430099999997</v>
      </c>
      <c r="F623" s="1">
        <v>0.84779691700000004</v>
      </c>
      <c r="G623" s="1">
        <v>0</v>
      </c>
      <c r="H623" s="1">
        <v>76</v>
      </c>
      <c r="I623" s="1">
        <v>0</v>
      </c>
      <c r="J623" s="1">
        <v>0</v>
      </c>
      <c r="K623" s="1">
        <v>0</v>
      </c>
      <c r="L623" s="1">
        <v>0</v>
      </c>
      <c r="M623" s="1">
        <v>0</v>
      </c>
      <c r="N623" s="1">
        <v>0</v>
      </c>
      <c r="O623" s="1">
        <v>0</v>
      </c>
      <c r="P623" s="1" t="s">
        <v>7</v>
      </c>
      <c r="Q623" s="1">
        <v>3600</v>
      </c>
      <c r="R623" s="1">
        <v>15</v>
      </c>
      <c r="S623" s="1">
        <v>0</v>
      </c>
      <c r="T623" s="1" t="b">
        <v>0</v>
      </c>
      <c r="U623" s="1" t="b">
        <v>0</v>
      </c>
      <c r="V623" s="1" t="b">
        <v>0</v>
      </c>
      <c r="W623" s="1" t="s">
        <v>0</v>
      </c>
      <c r="X623" s="1" t="s">
        <v>0</v>
      </c>
      <c r="Y623" s="1" t="b">
        <v>0</v>
      </c>
      <c r="Z623" s="1"/>
      <c r="AA623" s="1"/>
    </row>
    <row r="624" spans="1:27" x14ac:dyDescent="0.2">
      <c r="A624" s="1" t="s">
        <v>16</v>
      </c>
      <c r="B624" s="1">
        <v>2</v>
      </c>
      <c r="C624" s="1">
        <v>93</v>
      </c>
      <c r="D624" s="1">
        <v>0.67741935499999995</v>
      </c>
      <c r="E624" s="1">
        <v>0.80645161300000001</v>
      </c>
      <c r="F624" s="1">
        <v>0.78103184699999995</v>
      </c>
      <c r="G624" s="1">
        <v>0</v>
      </c>
      <c r="H624" s="1">
        <v>75</v>
      </c>
      <c r="I624" s="1">
        <v>0</v>
      </c>
      <c r="J624" s="1">
        <v>0</v>
      </c>
      <c r="K624" s="1">
        <v>0</v>
      </c>
      <c r="L624" s="1">
        <v>0</v>
      </c>
      <c r="M624" s="1">
        <v>0</v>
      </c>
      <c r="N624" s="1">
        <v>0</v>
      </c>
      <c r="O624" s="1">
        <v>0</v>
      </c>
      <c r="P624" s="1" t="s">
        <v>7</v>
      </c>
      <c r="Q624" s="1">
        <v>3600</v>
      </c>
      <c r="R624" s="1">
        <v>89</v>
      </c>
      <c r="S624" s="1">
        <v>0</v>
      </c>
      <c r="T624" s="1" t="b">
        <v>0</v>
      </c>
      <c r="U624" s="1" t="b">
        <v>0</v>
      </c>
      <c r="V624" s="1" t="b">
        <v>0</v>
      </c>
      <c r="W624" s="1" t="s">
        <v>0</v>
      </c>
      <c r="X624" s="1" t="s">
        <v>0</v>
      </c>
      <c r="Y624" s="1" t="b">
        <v>0</v>
      </c>
      <c r="Z624" s="1"/>
      <c r="AA624" s="1"/>
    </row>
    <row r="625" spans="1:27" x14ac:dyDescent="0.2">
      <c r="A625" s="1" t="s">
        <v>16</v>
      </c>
      <c r="B625" s="1">
        <v>2</v>
      </c>
      <c r="C625" s="1">
        <v>93</v>
      </c>
      <c r="D625" s="1">
        <v>0.67741935499999995</v>
      </c>
      <c r="E625" s="1">
        <v>0.79569892499999995</v>
      </c>
      <c r="F625" s="1">
        <v>0.62490582500000003</v>
      </c>
      <c r="G625" s="1">
        <v>0</v>
      </c>
      <c r="H625" s="1">
        <v>74</v>
      </c>
      <c r="I625" s="1">
        <v>0</v>
      </c>
      <c r="J625" s="1">
        <v>0</v>
      </c>
      <c r="K625" s="1">
        <v>0</v>
      </c>
      <c r="L625" s="1">
        <v>0</v>
      </c>
      <c r="M625" s="1">
        <v>0</v>
      </c>
      <c r="N625" s="1">
        <v>0</v>
      </c>
      <c r="O625" s="1">
        <v>0</v>
      </c>
      <c r="P625" s="1" t="s">
        <v>7</v>
      </c>
      <c r="Q625" s="1">
        <v>3600</v>
      </c>
      <c r="R625" s="1">
        <v>42</v>
      </c>
      <c r="S625" s="1">
        <v>0</v>
      </c>
      <c r="T625" s="1" t="b">
        <v>0</v>
      </c>
      <c r="U625" s="1" t="b">
        <v>0</v>
      </c>
      <c r="V625" s="1" t="b">
        <v>0</v>
      </c>
      <c r="W625" s="1" t="s">
        <v>0</v>
      </c>
      <c r="X625" s="1" t="s">
        <v>0</v>
      </c>
      <c r="Y625" s="1" t="b">
        <v>0</v>
      </c>
      <c r="Z625" s="1"/>
      <c r="AA625" s="1"/>
    </row>
    <row r="626" spans="1:27" x14ac:dyDescent="0.2">
      <c r="A626" s="1" t="s">
        <v>16</v>
      </c>
      <c r="B626" s="1">
        <v>2</v>
      </c>
      <c r="C626" s="1">
        <v>93</v>
      </c>
      <c r="D626" s="1">
        <v>0.70967741900000003</v>
      </c>
      <c r="E626" s="1">
        <v>0.83870967699999999</v>
      </c>
      <c r="F626" s="1">
        <v>0.59174299200000002</v>
      </c>
      <c r="G626" s="1">
        <v>0</v>
      </c>
      <c r="H626" s="1">
        <v>78</v>
      </c>
      <c r="I626" s="1">
        <v>0</v>
      </c>
      <c r="J626" s="1">
        <v>0</v>
      </c>
      <c r="K626" s="1">
        <v>0</v>
      </c>
      <c r="L626" s="1">
        <v>0</v>
      </c>
      <c r="M626" s="1">
        <v>0</v>
      </c>
      <c r="N626" s="1">
        <v>0</v>
      </c>
      <c r="O626" s="1">
        <v>0</v>
      </c>
      <c r="P626" s="1" t="s">
        <v>7</v>
      </c>
      <c r="Q626" s="1">
        <v>3600</v>
      </c>
      <c r="R626" s="1">
        <v>0</v>
      </c>
      <c r="S626" s="1">
        <v>0</v>
      </c>
      <c r="T626" s="1" t="b">
        <v>0</v>
      </c>
      <c r="U626" s="1" t="b">
        <v>0</v>
      </c>
      <c r="V626" s="1" t="b">
        <v>0</v>
      </c>
      <c r="W626" s="1" t="s">
        <v>0</v>
      </c>
      <c r="X626" s="1" t="s">
        <v>0</v>
      </c>
      <c r="Y626" s="1" t="b">
        <v>0</v>
      </c>
      <c r="Z626" s="1"/>
      <c r="AA626" s="1"/>
    </row>
    <row r="627" spans="1:27" x14ac:dyDescent="0.2">
      <c r="A627" s="1" t="s">
        <v>16</v>
      </c>
      <c r="B627" s="1">
        <v>3</v>
      </c>
      <c r="C627" s="1">
        <v>93</v>
      </c>
      <c r="D627" s="1">
        <v>0.80645161300000001</v>
      </c>
      <c r="E627" s="1">
        <v>0.91397849499999995</v>
      </c>
      <c r="F627" s="1">
        <v>29.326928850000002</v>
      </c>
      <c r="G627" s="1">
        <v>0</v>
      </c>
      <c r="H627" s="1">
        <v>85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 t="s">
        <v>7</v>
      </c>
      <c r="Q627" s="1">
        <v>3600</v>
      </c>
      <c r="R627" s="1">
        <v>138</v>
      </c>
      <c r="S627" s="1">
        <v>0</v>
      </c>
      <c r="T627" s="1" t="b">
        <v>0</v>
      </c>
      <c r="U627" s="1" t="b">
        <v>0</v>
      </c>
      <c r="V627" s="1" t="b">
        <v>0</v>
      </c>
      <c r="W627" s="1" t="s">
        <v>0</v>
      </c>
      <c r="X627" s="1" t="s">
        <v>0</v>
      </c>
      <c r="Y627" s="1" t="b">
        <v>0</v>
      </c>
      <c r="Z627" s="1"/>
      <c r="AA627" s="1"/>
    </row>
    <row r="628" spans="1:27" x14ac:dyDescent="0.2">
      <c r="A628" s="1" t="s">
        <v>16</v>
      </c>
      <c r="B628" s="1">
        <v>3</v>
      </c>
      <c r="C628" s="1">
        <v>93</v>
      </c>
      <c r="D628" s="1">
        <v>0.83870967699999999</v>
      </c>
      <c r="E628" s="1">
        <v>0.91397849499999995</v>
      </c>
      <c r="F628" s="1">
        <v>20.578261850000001</v>
      </c>
      <c r="G628" s="1">
        <v>0</v>
      </c>
      <c r="H628" s="1">
        <v>85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 t="s">
        <v>7</v>
      </c>
      <c r="Q628" s="1">
        <v>3600</v>
      </c>
      <c r="R628" s="1">
        <v>15</v>
      </c>
      <c r="S628" s="1">
        <v>0</v>
      </c>
      <c r="T628" s="1" t="b">
        <v>0</v>
      </c>
      <c r="U628" s="1" t="b">
        <v>0</v>
      </c>
      <c r="V628" s="1" t="b">
        <v>0</v>
      </c>
      <c r="W628" s="1" t="s">
        <v>0</v>
      </c>
      <c r="X628" s="1" t="s">
        <v>0</v>
      </c>
      <c r="Y628" s="1" t="b">
        <v>0</v>
      </c>
      <c r="Z628" s="1"/>
      <c r="AA628" s="1"/>
    </row>
    <row r="629" spans="1:27" x14ac:dyDescent="0.2">
      <c r="A629" s="1" t="s">
        <v>16</v>
      </c>
      <c r="B629" s="1">
        <v>3</v>
      </c>
      <c r="C629" s="1">
        <v>93</v>
      </c>
      <c r="D629" s="1">
        <v>0.83870967699999999</v>
      </c>
      <c r="E629" s="1">
        <v>0.92473118300000001</v>
      </c>
      <c r="F629" s="1">
        <v>23.9489491</v>
      </c>
      <c r="G629" s="1">
        <v>0</v>
      </c>
      <c r="H629" s="1">
        <v>86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 t="s">
        <v>7</v>
      </c>
      <c r="Q629" s="1">
        <v>3600</v>
      </c>
      <c r="R629" s="1">
        <v>89</v>
      </c>
      <c r="S629" s="1">
        <v>0</v>
      </c>
      <c r="T629" s="1" t="b">
        <v>0</v>
      </c>
      <c r="U629" s="1" t="b">
        <v>0</v>
      </c>
      <c r="V629" s="1" t="b">
        <v>0</v>
      </c>
      <c r="W629" s="1" t="s">
        <v>0</v>
      </c>
      <c r="X629" s="1" t="s">
        <v>0</v>
      </c>
      <c r="Y629" s="1" t="b">
        <v>0</v>
      </c>
      <c r="Z629" s="1"/>
      <c r="AA629" s="1"/>
    </row>
    <row r="630" spans="1:27" x14ac:dyDescent="0.2">
      <c r="A630" s="1" t="s">
        <v>16</v>
      </c>
      <c r="B630" s="1">
        <v>3</v>
      </c>
      <c r="C630" s="1">
        <v>93</v>
      </c>
      <c r="D630" s="1">
        <v>0.80645161300000001</v>
      </c>
      <c r="E630" s="1">
        <v>0.92473118300000001</v>
      </c>
      <c r="F630" s="1">
        <v>24.73916101</v>
      </c>
      <c r="G630" s="1">
        <v>0</v>
      </c>
      <c r="H630" s="1">
        <v>86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 t="s">
        <v>7</v>
      </c>
      <c r="Q630" s="1">
        <v>3600</v>
      </c>
      <c r="R630" s="1">
        <v>42</v>
      </c>
      <c r="S630" s="1">
        <v>0</v>
      </c>
      <c r="T630" s="1" t="b">
        <v>0</v>
      </c>
      <c r="U630" s="1" t="b">
        <v>0</v>
      </c>
      <c r="V630" s="1" t="b">
        <v>0</v>
      </c>
      <c r="W630" s="1" t="s">
        <v>0</v>
      </c>
      <c r="X630" s="1" t="s">
        <v>0</v>
      </c>
      <c r="Y630" s="1" t="b">
        <v>0</v>
      </c>
      <c r="Z630" s="1"/>
      <c r="AA630" s="1"/>
    </row>
    <row r="631" spans="1:27" x14ac:dyDescent="0.2">
      <c r="A631" s="1" t="s">
        <v>16</v>
      </c>
      <c r="B631" s="1">
        <v>3</v>
      </c>
      <c r="C631" s="1">
        <v>93</v>
      </c>
      <c r="D631" s="1">
        <v>0.87096774200000004</v>
      </c>
      <c r="E631" s="1">
        <v>0.92473118300000001</v>
      </c>
      <c r="F631" s="1">
        <v>28.593119860000002</v>
      </c>
      <c r="G631" s="1">
        <v>0</v>
      </c>
      <c r="H631" s="1">
        <v>86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 t="s">
        <v>7</v>
      </c>
      <c r="Q631" s="1">
        <v>3600</v>
      </c>
      <c r="R631" s="1">
        <v>0</v>
      </c>
      <c r="S631" s="1">
        <v>0</v>
      </c>
      <c r="T631" s="1" t="b">
        <v>0</v>
      </c>
      <c r="U631" s="1" t="b">
        <v>0</v>
      </c>
      <c r="V631" s="1" t="b">
        <v>0</v>
      </c>
      <c r="W631" s="1" t="s">
        <v>0</v>
      </c>
      <c r="X631" s="1" t="s">
        <v>0</v>
      </c>
      <c r="Y631" s="1" t="b">
        <v>0</v>
      </c>
      <c r="Z631" s="1"/>
      <c r="AA631" s="1"/>
    </row>
    <row r="632" spans="1:27" x14ac:dyDescent="0.2">
      <c r="A632" s="1" t="s">
        <v>16</v>
      </c>
      <c r="B632" s="1">
        <v>4</v>
      </c>
      <c r="C632" s="1">
        <v>93</v>
      </c>
      <c r="D632" s="1">
        <v>1</v>
      </c>
      <c r="E632" s="1">
        <v>1</v>
      </c>
      <c r="F632" s="1">
        <v>6.8137259480000001</v>
      </c>
      <c r="G632" s="1">
        <v>0</v>
      </c>
      <c r="H632" s="1">
        <v>93</v>
      </c>
      <c r="I632" s="1">
        <v>0</v>
      </c>
      <c r="J632" s="1">
        <v>0</v>
      </c>
      <c r="K632" s="1">
        <v>0</v>
      </c>
      <c r="L632" s="1">
        <v>0</v>
      </c>
      <c r="M632" s="1">
        <v>0</v>
      </c>
      <c r="N632" s="1">
        <v>0</v>
      </c>
      <c r="O632" s="1">
        <v>0</v>
      </c>
      <c r="P632" s="1" t="s">
        <v>7</v>
      </c>
      <c r="Q632" s="1">
        <v>3600</v>
      </c>
      <c r="R632" s="1">
        <v>138</v>
      </c>
      <c r="S632" s="1">
        <v>0</v>
      </c>
      <c r="T632" s="1" t="b">
        <v>0</v>
      </c>
      <c r="U632" s="1" t="b">
        <v>0</v>
      </c>
      <c r="V632" s="1" t="b">
        <v>0</v>
      </c>
      <c r="W632" s="1" t="s">
        <v>0</v>
      </c>
      <c r="X632" s="1" t="s">
        <v>0</v>
      </c>
      <c r="Y632" s="1" t="b">
        <v>0</v>
      </c>
      <c r="Z632" s="1"/>
      <c r="AA632" s="1"/>
    </row>
    <row r="633" spans="1:27" x14ac:dyDescent="0.2">
      <c r="A633" s="1" t="s">
        <v>16</v>
      </c>
      <c r="B633" s="1">
        <v>4</v>
      </c>
      <c r="C633" s="1">
        <v>93</v>
      </c>
      <c r="D633" s="1">
        <v>1</v>
      </c>
      <c r="E633" s="1">
        <v>1</v>
      </c>
      <c r="F633" s="1">
        <v>18.685994149999999</v>
      </c>
      <c r="G633" s="1">
        <v>0</v>
      </c>
      <c r="H633" s="1">
        <v>93</v>
      </c>
      <c r="I633" s="1">
        <v>0</v>
      </c>
      <c r="J633" s="1">
        <v>0</v>
      </c>
      <c r="K633" s="1">
        <v>0</v>
      </c>
      <c r="L633" s="1">
        <v>0</v>
      </c>
      <c r="M633" s="1">
        <v>0</v>
      </c>
      <c r="N633" s="1">
        <v>0</v>
      </c>
      <c r="O633" s="1">
        <v>0</v>
      </c>
      <c r="P633" s="1" t="s">
        <v>7</v>
      </c>
      <c r="Q633" s="1">
        <v>3600</v>
      </c>
      <c r="R633" s="1">
        <v>15</v>
      </c>
      <c r="S633" s="1">
        <v>0</v>
      </c>
      <c r="T633" s="1" t="b">
        <v>0</v>
      </c>
      <c r="U633" s="1" t="b">
        <v>0</v>
      </c>
      <c r="V633" s="1" t="b">
        <v>0</v>
      </c>
      <c r="W633" s="1" t="s">
        <v>0</v>
      </c>
      <c r="X633" s="1" t="s">
        <v>0</v>
      </c>
      <c r="Y633" s="1" t="b">
        <v>0</v>
      </c>
      <c r="Z633" s="1"/>
      <c r="AA633" s="1"/>
    </row>
    <row r="634" spans="1:27" x14ac:dyDescent="0.2">
      <c r="A634" s="1" t="s">
        <v>16</v>
      </c>
      <c r="B634" s="1">
        <v>4</v>
      </c>
      <c r="C634" s="1">
        <v>93</v>
      </c>
      <c r="D634" s="1">
        <v>1</v>
      </c>
      <c r="E634" s="1">
        <v>1</v>
      </c>
      <c r="F634" s="1">
        <v>6.7368659969999998</v>
      </c>
      <c r="G634" s="1">
        <v>0</v>
      </c>
      <c r="H634" s="1">
        <v>93</v>
      </c>
      <c r="I634" s="1">
        <v>0</v>
      </c>
      <c r="J634" s="1">
        <v>0</v>
      </c>
      <c r="K634" s="1">
        <v>0</v>
      </c>
      <c r="L634" s="1">
        <v>0</v>
      </c>
      <c r="M634" s="1">
        <v>0</v>
      </c>
      <c r="N634" s="1">
        <v>0</v>
      </c>
      <c r="O634" s="1">
        <v>0</v>
      </c>
      <c r="P634" s="1" t="s">
        <v>7</v>
      </c>
      <c r="Q634" s="1">
        <v>3600</v>
      </c>
      <c r="R634" s="1">
        <v>89</v>
      </c>
      <c r="S634" s="1">
        <v>0</v>
      </c>
      <c r="T634" s="1" t="b">
        <v>0</v>
      </c>
      <c r="U634" s="1" t="b">
        <v>0</v>
      </c>
      <c r="V634" s="1" t="b">
        <v>0</v>
      </c>
      <c r="W634" s="1" t="s">
        <v>0</v>
      </c>
      <c r="X634" s="1" t="s">
        <v>0</v>
      </c>
      <c r="Y634" s="1" t="b">
        <v>0</v>
      </c>
      <c r="Z634" s="1"/>
      <c r="AA634" s="1"/>
    </row>
    <row r="635" spans="1:27" x14ac:dyDescent="0.2">
      <c r="A635" s="1" t="s">
        <v>16</v>
      </c>
      <c r="B635" s="1">
        <v>4</v>
      </c>
      <c r="C635" s="1">
        <v>93</v>
      </c>
      <c r="D635" s="1">
        <v>1</v>
      </c>
      <c r="E635" s="1">
        <v>1</v>
      </c>
      <c r="F635" s="1">
        <v>24.26055908</v>
      </c>
      <c r="G635" s="1">
        <v>0</v>
      </c>
      <c r="H635" s="1">
        <v>93</v>
      </c>
      <c r="I635" s="1">
        <v>0</v>
      </c>
      <c r="J635" s="1">
        <v>0</v>
      </c>
      <c r="K635" s="1">
        <v>0</v>
      </c>
      <c r="L635" s="1">
        <v>0</v>
      </c>
      <c r="M635" s="1">
        <v>0</v>
      </c>
      <c r="N635" s="1">
        <v>0</v>
      </c>
      <c r="O635" s="1">
        <v>0</v>
      </c>
      <c r="P635" s="1" t="s">
        <v>7</v>
      </c>
      <c r="Q635" s="1">
        <v>3600</v>
      </c>
      <c r="R635" s="1">
        <v>42</v>
      </c>
      <c r="S635" s="1">
        <v>0</v>
      </c>
      <c r="T635" s="1" t="b">
        <v>0</v>
      </c>
      <c r="U635" s="1" t="b">
        <v>0</v>
      </c>
      <c r="V635" s="1" t="b">
        <v>0</v>
      </c>
      <c r="W635" s="1" t="s">
        <v>0</v>
      </c>
      <c r="X635" s="1" t="s">
        <v>0</v>
      </c>
      <c r="Y635" s="1" t="b">
        <v>0</v>
      </c>
      <c r="Z635" s="1"/>
      <c r="AA635" s="1"/>
    </row>
    <row r="636" spans="1:27" x14ac:dyDescent="0.2">
      <c r="A636" s="1" t="s">
        <v>16</v>
      </c>
      <c r="B636" s="1">
        <v>4</v>
      </c>
      <c r="C636" s="1">
        <v>93</v>
      </c>
      <c r="D636" s="1">
        <v>1</v>
      </c>
      <c r="E636" s="1">
        <v>1</v>
      </c>
      <c r="F636" s="1">
        <v>7.0683009620000004</v>
      </c>
      <c r="G636" s="1">
        <v>0</v>
      </c>
      <c r="H636" s="1">
        <v>93</v>
      </c>
      <c r="I636" s="1">
        <v>0</v>
      </c>
      <c r="J636" s="1">
        <v>0</v>
      </c>
      <c r="K636" s="1">
        <v>0</v>
      </c>
      <c r="L636" s="1">
        <v>0</v>
      </c>
      <c r="M636" s="1">
        <v>0</v>
      </c>
      <c r="N636" s="1">
        <v>0</v>
      </c>
      <c r="O636" s="1">
        <v>0</v>
      </c>
      <c r="P636" s="1" t="s">
        <v>7</v>
      </c>
      <c r="Q636" s="1">
        <v>3600</v>
      </c>
      <c r="R636" s="1">
        <v>0</v>
      </c>
      <c r="S636" s="1">
        <v>0</v>
      </c>
      <c r="T636" s="1" t="b">
        <v>0</v>
      </c>
      <c r="U636" s="1" t="b">
        <v>0</v>
      </c>
      <c r="V636" s="1" t="b">
        <v>0</v>
      </c>
      <c r="W636" s="1" t="s">
        <v>0</v>
      </c>
      <c r="X636" s="1" t="s">
        <v>0</v>
      </c>
      <c r="Y636" s="1" t="b">
        <v>0</v>
      </c>
      <c r="Z636" s="1"/>
      <c r="AA636" s="1"/>
    </row>
    <row r="637" spans="1:27" x14ac:dyDescent="0.2">
      <c r="A637" s="1" t="s">
        <v>16</v>
      </c>
      <c r="B637" s="1">
        <v>5</v>
      </c>
      <c r="C637" s="1">
        <v>93</v>
      </c>
      <c r="D637" s="1">
        <v>1</v>
      </c>
      <c r="E637" s="1">
        <v>1</v>
      </c>
      <c r="F637" s="1">
        <v>12.70325708</v>
      </c>
      <c r="G637" s="1">
        <v>0</v>
      </c>
      <c r="H637" s="1">
        <v>93</v>
      </c>
      <c r="I637" s="1">
        <v>0</v>
      </c>
      <c r="J637" s="1">
        <v>0</v>
      </c>
      <c r="K637" s="1">
        <v>0</v>
      </c>
      <c r="L637" s="1">
        <v>0</v>
      </c>
      <c r="M637" s="1">
        <v>0</v>
      </c>
      <c r="N637" s="1">
        <v>0</v>
      </c>
      <c r="O637" s="1">
        <v>0</v>
      </c>
      <c r="P637" s="1" t="s">
        <v>7</v>
      </c>
      <c r="Q637" s="1">
        <v>3600</v>
      </c>
      <c r="R637" s="1">
        <v>138</v>
      </c>
      <c r="S637" s="1">
        <v>0</v>
      </c>
      <c r="T637" s="1" t="b">
        <v>0</v>
      </c>
      <c r="U637" s="1" t="b">
        <v>0</v>
      </c>
      <c r="V637" s="1" t="b">
        <v>0</v>
      </c>
      <c r="W637" s="1" t="s">
        <v>0</v>
      </c>
      <c r="X637" s="1" t="s">
        <v>0</v>
      </c>
      <c r="Y637" s="1" t="b">
        <v>0</v>
      </c>
      <c r="Z637" s="1"/>
      <c r="AA637" s="1"/>
    </row>
    <row r="638" spans="1:27" x14ac:dyDescent="0.2">
      <c r="A638" s="1" t="s">
        <v>16</v>
      </c>
      <c r="B638" s="1">
        <v>5</v>
      </c>
      <c r="C638" s="1">
        <v>93</v>
      </c>
      <c r="D638" s="1">
        <v>1</v>
      </c>
      <c r="E638" s="1">
        <v>1</v>
      </c>
      <c r="F638" s="1">
        <v>9.5174260139999998</v>
      </c>
      <c r="G638" s="1">
        <v>0</v>
      </c>
      <c r="H638" s="1">
        <v>93</v>
      </c>
      <c r="I638" s="1">
        <v>0</v>
      </c>
      <c r="J638" s="1">
        <v>0</v>
      </c>
      <c r="K638" s="1">
        <v>0</v>
      </c>
      <c r="L638" s="1">
        <v>0</v>
      </c>
      <c r="M638" s="1">
        <v>0</v>
      </c>
      <c r="N638" s="1">
        <v>0</v>
      </c>
      <c r="O638" s="1">
        <v>0</v>
      </c>
      <c r="P638" s="1" t="s">
        <v>7</v>
      </c>
      <c r="Q638" s="1">
        <v>3600</v>
      </c>
      <c r="R638" s="1">
        <v>15</v>
      </c>
      <c r="S638" s="1">
        <v>0</v>
      </c>
      <c r="T638" s="1" t="b">
        <v>0</v>
      </c>
      <c r="U638" s="1" t="b">
        <v>0</v>
      </c>
      <c r="V638" s="1" t="b">
        <v>0</v>
      </c>
      <c r="W638" s="1" t="s">
        <v>0</v>
      </c>
      <c r="X638" s="1" t="s">
        <v>0</v>
      </c>
      <c r="Y638" s="1" t="b">
        <v>0</v>
      </c>
      <c r="Z638" s="1"/>
      <c r="AA638" s="1"/>
    </row>
    <row r="639" spans="1:27" x14ac:dyDescent="0.2">
      <c r="A639" s="1" t="s">
        <v>16</v>
      </c>
      <c r="B639" s="1">
        <v>5</v>
      </c>
      <c r="C639" s="1">
        <v>93</v>
      </c>
      <c r="D639" s="1">
        <v>1</v>
      </c>
      <c r="E639" s="1">
        <v>1</v>
      </c>
      <c r="F639" s="1">
        <v>14.60399604</v>
      </c>
      <c r="G639" s="1">
        <v>0</v>
      </c>
      <c r="H639" s="1">
        <v>93</v>
      </c>
      <c r="I639" s="1">
        <v>0</v>
      </c>
      <c r="J639" s="1">
        <v>0</v>
      </c>
      <c r="K639" s="1">
        <v>0</v>
      </c>
      <c r="L639" s="1">
        <v>0</v>
      </c>
      <c r="M639" s="1">
        <v>0</v>
      </c>
      <c r="N639" s="1">
        <v>0</v>
      </c>
      <c r="O639" s="1">
        <v>0</v>
      </c>
      <c r="P639" s="1" t="s">
        <v>7</v>
      </c>
      <c r="Q639" s="1">
        <v>3600</v>
      </c>
      <c r="R639" s="1">
        <v>89</v>
      </c>
      <c r="S639" s="1">
        <v>0</v>
      </c>
      <c r="T639" s="1" t="b">
        <v>0</v>
      </c>
      <c r="U639" s="1" t="b">
        <v>0</v>
      </c>
      <c r="V639" s="1" t="b">
        <v>0</v>
      </c>
      <c r="W639" s="1" t="s">
        <v>0</v>
      </c>
      <c r="X639" s="1" t="s">
        <v>0</v>
      </c>
      <c r="Y639" s="1" t="b">
        <v>0</v>
      </c>
      <c r="Z639" s="1"/>
      <c r="AA639" s="1"/>
    </row>
    <row r="640" spans="1:27" x14ac:dyDescent="0.2">
      <c r="A640" s="1" t="s">
        <v>16</v>
      </c>
      <c r="B640" s="1">
        <v>5</v>
      </c>
      <c r="C640" s="1">
        <v>93</v>
      </c>
      <c r="D640" s="1">
        <v>1</v>
      </c>
      <c r="E640" s="1">
        <v>1</v>
      </c>
      <c r="F640" s="1">
        <v>9.5751528740000005</v>
      </c>
      <c r="G640" s="1">
        <v>0</v>
      </c>
      <c r="H640" s="1">
        <v>93</v>
      </c>
      <c r="I640" s="1">
        <v>0</v>
      </c>
      <c r="J640" s="1">
        <v>0</v>
      </c>
      <c r="K640" s="1">
        <v>0</v>
      </c>
      <c r="L640" s="1">
        <v>0</v>
      </c>
      <c r="M640" s="1">
        <v>0</v>
      </c>
      <c r="N640" s="1">
        <v>0</v>
      </c>
      <c r="O640" s="1">
        <v>0</v>
      </c>
      <c r="P640" s="1" t="s">
        <v>7</v>
      </c>
      <c r="Q640" s="1">
        <v>3600</v>
      </c>
      <c r="R640" s="1">
        <v>42</v>
      </c>
      <c r="S640" s="1">
        <v>0</v>
      </c>
      <c r="T640" s="1" t="b">
        <v>0</v>
      </c>
      <c r="U640" s="1" t="b">
        <v>0</v>
      </c>
      <c r="V640" s="1" t="b">
        <v>0</v>
      </c>
      <c r="W640" s="1" t="s">
        <v>0</v>
      </c>
      <c r="X640" s="1" t="s">
        <v>0</v>
      </c>
      <c r="Y640" s="1" t="b">
        <v>0</v>
      </c>
      <c r="Z640" s="1"/>
      <c r="AA640" s="1"/>
    </row>
    <row r="641" spans="1:27" x14ac:dyDescent="0.2">
      <c r="A641" s="1" t="s">
        <v>16</v>
      </c>
      <c r="B641" s="1">
        <v>5</v>
      </c>
      <c r="C641" s="1">
        <v>93</v>
      </c>
      <c r="D641" s="1">
        <v>1</v>
      </c>
      <c r="E641" s="1">
        <v>1</v>
      </c>
      <c r="F641" s="1">
        <v>13.89573002</v>
      </c>
      <c r="G641" s="1">
        <v>0</v>
      </c>
      <c r="H641" s="1">
        <v>93</v>
      </c>
      <c r="I641" s="1">
        <v>0</v>
      </c>
      <c r="J641" s="1">
        <v>0</v>
      </c>
      <c r="K641" s="1">
        <v>0</v>
      </c>
      <c r="L641" s="1">
        <v>0</v>
      </c>
      <c r="M641" s="1">
        <v>0</v>
      </c>
      <c r="N641" s="1">
        <v>0</v>
      </c>
      <c r="O641" s="1">
        <v>0</v>
      </c>
      <c r="P641" s="1" t="s">
        <v>7</v>
      </c>
      <c r="Q641" s="1">
        <v>3600</v>
      </c>
      <c r="R641" s="1">
        <v>0</v>
      </c>
      <c r="S641" s="1">
        <v>0</v>
      </c>
      <c r="T641" s="1" t="b">
        <v>0</v>
      </c>
      <c r="U641" s="1" t="b">
        <v>0</v>
      </c>
      <c r="V641" s="1" t="b">
        <v>0</v>
      </c>
      <c r="W641" s="1" t="s">
        <v>0</v>
      </c>
      <c r="X641" s="1" t="s">
        <v>0</v>
      </c>
      <c r="Y641" s="1" t="b">
        <v>0</v>
      </c>
      <c r="Z641" s="1"/>
      <c r="AA641" s="1"/>
    </row>
    <row r="642" spans="1:27" x14ac:dyDescent="0.2">
      <c r="A642" s="1" t="s">
        <v>16</v>
      </c>
      <c r="B642" s="1">
        <v>2</v>
      </c>
      <c r="C642" s="1">
        <v>93</v>
      </c>
      <c r="D642" s="1">
        <v>0.83870967699999999</v>
      </c>
      <c r="E642" s="1">
        <v>0.81720430099999997</v>
      </c>
      <c r="F642" s="1">
        <v>1.679260969</v>
      </c>
      <c r="G642" s="1">
        <v>0</v>
      </c>
      <c r="H642" s="1">
        <v>76</v>
      </c>
      <c r="I642" s="1">
        <v>0</v>
      </c>
      <c r="J642" s="1">
        <v>0</v>
      </c>
      <c r="K642" s="1">
        <v>0</v>
      </c>
      <c r="L642" s="1">
        <v>0</v>
      </c>
      <c r="M642" s="1">
        <v>0</v>
      </c>
      <c r="N642" s="1">
        <v>0</v>
      </c>
      <c r="O642" s="1">
        <v>0</v>
      </c>
      <c r="P642" s="1" t="s">
        <v>8</v>
      </c>
      <c r="Q642" s="1">
        <v>3600</v>
      </c>
      <c r="R642" s="1">
        <v>138</v>
      </c>
      <c r="S642" s="1">
        <v>0</v>
      </c>
      <c r="T642" s="1" t="b">
        <v>0</v>
      </c>
      <c r="U642" s="1" t="b">
        <v>0</v>
      </c>
      <c r="V642" s="1" t="b">
        <v>0</v>
      </c>
      <c r="W642" s="1" t="s">
        <v>0</v>
      </c>
      <c r="X642" s="1" t="s">
        <v>0</v>
      </c>
      <c r="Y642" s="1" t="b">
        <v>0</v>
      </c>
      <c r="Z642" s="1"/>
      <c r="AA642" s="1"/>
    </row>
    <row r="643" spans="1:27" x14ac:dyDescent="0.2">
      <c r="A643" s="1" t="s">
        <v>16</v>
      </c>
      <c r="B643" s="1">
        <v>2</v>
      </c>
      <c r="C643" s="1">
        <v>93</v>
      </c>
      <c r="D643" s="1">
        <v>0.83870967699999999</v>
      </c>
      <c r="E643" s="1">
        <v>0.81720430099999997</v>
      </c>
      <c r="F643" s="1">
        <v>2.0110161299999998</v>
      </c>
      <c r="G643" s="1">
        <v>0</v>
      </c>
      <c r="H643" s="1">
        <v>76</v>
      </c>
      <c r="I643" s="1">
        <v>0</v>
      </c>
      <c r="J643" s="1">
        <v>0</v>
      </c>
      <c r="K643" s="1">
        <v>0</v>
      </c>
      <c r="L643" s="1">
        <v>0</v>
      </c>
      <c r="M643" s="1">
        <v>0</v>
      </c>
      <c r="N643" s="1">
        <v>0</v>
      </c>
      <c r="O643" s="1">
        <v>0</v>
      </c>
      <c r="P643" s="1" t="s">
        <v>8</v>
      </c>
      <c r="Q643" s="1">
        <v>3600</v>
      </c>
      <c r="R643" s="1">
        <v>15</v>
      </c>
      <c r="S643" s="1">
        <v>0</v>
      </c>
      <c r="T643" s="1" t="b">
        <v>0</v>
      </c>
      <c r="U643" s="1" t="b">
        <v>0</v>
      </c>
      <c r="V643" s="1" t="b">
        <v>0</v>
      </c>
      <c r="W643" s="1" t="s">
        <v>0</v>
      </c>
      <c r="X643" s="1" t="s">
        <v>0</v>
      </c>
      <c r="Y643" s="1" t="b">
        <v>0</v>
      </c>
      <c r="Z643" s="1"/>
      <c r="AA643" s="1"/>
    </row>
    <row r="644" spans="1:27" x14ac:dyDescent="0.2">
      <c r="A644" s="1" t="s">
        <v>16</v>
      </c>
      <c r="B644" s="1">
        <v>2</v>
      </c>
      <c r="C644" s="1">
        <v>93</v>
      </c>
      <c r="D644" s="1">
        <v>0.67741935499999995</v>
      </c>
      <c r="E644" s="1">
        <v>0.80645161300000001</v>
      </c>
      <c r="F644" s="1">
        <v>1.2345910069999999</v>
      </c>
      <c r="G644" s="1">
        <v>0</v>
      </c>
      <c r="H644" s="1">
        <v>75</v>
      </c>
      <c r="I644" s="1">
        <v>0</v>
      </c>
      <c r="J644" s="1">
        <v>0</v>
      </c>
      <c r="K644" s="1">
        <v>0</v>
      </c>
      <c r="L644" s="1">
        <v>0</v>
      </c>
      <c r="M644" s="1">
        <v>0</v>
      </c>
      <c r="N644" s="1">
        <v>0</v>
      </c>
      <c r="O644" s="1">
        <v>0</v>
      </c>
      <c r="P644" s="1" t="s">
        <v>8</v>
      </c>
      <c r="Q644" s="1">
        <v>3600</v>
      </c>
      <c r="R644" s="1">
        <v>89</v>
      </c>
      <c r="S644" s="1">
        <v>0</v>
      </c>
      <c r="T644" s="1" t="b">
        <v>0</v>
      </c>
      <c r="U644" s="1" t="b">
        <v>0</v>
      </c>
      <c r="V644" s="1" t="b">
        <v>0</v>
      </c>
      <c r="W644" s="1" t="s">
        <v>0</v>
      </c>
      <c r="X644" s="1" t="s">
        <v>0</v>
      </c>
      <c r="Y644" s="1" t="b">
        <v>0</v>
      </c>
      <c r="Z644" s="1"/>
      <c r="AA644" s="1"/>
    </row>
    <row r="645" spans="1:27" x14ac:dyDescent="0.2">
      <c r="A645" s="1" t="s">
        <v>16</v>
      </c>
      <c r="B645" s="1">
        <v>2</v>
      </c>
      <c r="C645" s="1">
        <v>93</v>
      </c>
      <c r="D645" s="1">
        <v>0.67741935499999995</v>
      </c>
      <c r="E645" s="1">
        <v>0.79569892499999995</v>
      </c>
      <c r="F645" s="1">
        <v>1.484040976</v>
      </c>
      <c r="G645" s="1">
        <v>0</v>
      </c>
      <c r="H645" s="1">
        <v>74</v>
      </c>
      <c r="I645" s="1">
        <v>0</v>
      </c>
      <c r="J645" s="1">
        <v>0</v>
      </c>
      <c r="K645" s="1">
        <v>0</v>
      </c>
      <c r="L645" s="1">
        <v>0</v>
      </c>
      <c r="M645" s="1">
        <v>0</v>
      </c>
      <c r="N645" s="1">
        <v>0</v>
      </c>
      <c r="O645" s="1">
        <v>0</v>
      </c>
      <c r="P645" s="1" t="s">
        <v>8</v>
      </c>
      <c r="Q645" s="1">
        <v>3600</v>
      </c>
      <c r="R645" s="1">
        <v>42</v>
      </c>
      <c r="S645" s="1">
        <v>0</v>
      </c>
      <c r="T645" s="1" t="b">
        <v>0</v>
      </c>
      <c r="U645" s="1" t="b">
        <v>0</v>
      </c>
      <c r="V645" s="1" t="b">
        <v>0</v>
      </c>
      <c r="W645" s="1" t="s">
        <v>0</v>
      </c>
      <c r="X645" s="1" t="s">
        <v>0</v>
      </c>
      <c r="Y645" s="1" t="b">
        <v>0</v>
      </c>
      <c r="Z645" s="1"/>
      <c r="AA645" s="1"/>
    </row>
    <row r="646" spans="1:27" x14ac:dyDescent="0.2">
      <c r="A646" s="1" t="s">
        <v>16</v>
      </c>
      <c r="B646" s="1">
        <v>2</v>
      </c>
      <c r="C646" s="1">
        <v>93</v>
      </c>
      <c r="D646" s="1">
        <v>0.70967741900000003</v>
      </c>
      <c r="E646" s="1">
        <v>0.83870967699999999</v>
      </c>
      <c r="F646" s="1">
        <v>1.3037040230000001</v>
      </c>
      <c r="G646" s="1">
        <v>0</v>
      </c>
      <c r="H646" s="1">
        <v>78</v>
      </c>
      <c r="I646" s="1">
        <v>0</v>
      </c>
      <c r="J646" s="1">
        <v>0</v>
      </c>
      <c r="K646" s="1">
        <v>0</v>
      </c>
      <c r="L646" s="1">
        <v>0</v>
      </c>
      <c r="M646" s="1">
        <v>0</v>
      </c>
      <c r="N646" s="1">
        <v>0</v>
      </c>
      <c r="O646" s="1">
        <v>0</v>
      </c>
      <c r="P646" s="1" t="s">
        <v>8</v>
      </c>
      <c r="Q646" s="1">
        <v>3600</v>
      </c>
      <c r="R646" s="1">
        <v>0</v>
      </c>
      <c r="S646" s="1">
        <v>0</v>
      </c>
      <c r="T646" s="1" t="b">
        <v>0</v>
      </c>
      <c r="U646" s="1" t="b">
        <v>0</v>
      </c>
      <c r="V646" s="1" t="b">
        <v>0</v>
      </c>
      <c r="W646" s="1" t="s">
        <v>0</v>
      </c>
      <c r="X646" s="1" t="s">
        <v>0</v>
      </c>
      <c r="Y646" s="1" t="b">
        <v>0</v>
      </c>
      <c r="Z646" s="1"/>
      <c r="AA646" s="1"/>
    </row>
    <row r="647" spans="1:27" x14ac:dyDescent="0.2">
      <c r="A647" s="1" t="s">
        <v>16</v>
      </c>
      <c r="B647" s="1">
        <v>3</v>
      </c>
      <c r="C647" s="1">
        <v>93</v>
      </c>
      <c r="D647" s="1">
        <v>0.87096774200000004</v>
      </c>
      <c r="E647" s="1">
        <v>0.91397849499999995</v>
      </c>
      <c r="F647" s="1">
        <v>24.768476960000001</v>
      </c>
      <c r="G647" s="1">
        <v>0</v>
      </c>
      <c r="H647" s="1">
        <v>85</v>
      </c>
      <c r="I647" s="1">
        <v>0</v>
      </c>
      <c r="J647" s="1">
        <v>0</v>
      </c>
      <c r="K647" s="1">
        <v>0</v>
      </c>
      <c r="L647" s="1">
        <v>0</v>
      </c>
      <c r="M647" s="1">
        <v>0</v>
      </c>
      <c r="N647" s="1">
        <v>0</v>
      </c>
      <c r="O647" s="1">
        <v>0</v>
      </c>
      <c r="P647" s="1" t="s">
        <v>8</v>
      </c>
      <c r="Q647" s="1">
        <v>3600</v>
      </c>
      <c r="R647" s="1">
        <v>138</v>
      </c>
      <c r="S647" s="1">
        <v>0</v>
      </c>
      <c r="T647" s="1" t="b">
        <v>0</v>
      </c>
      <c r="U647" s="1" t="b">
        <v>0</v>
      </c>
      <c r="V647" s="1" t="b">
        <v>0</v>
      </c>
      <c r="W647" s="1" t="s">
        <v>0</v>
      </c>
      <c r="X647" s="1" t="s">
        <v>0</v>
      </c>
      <c r="Y647" s="1" t="b">
        <v>0</v>
      </c>
      <c r="Z647" s="1"/>
      <c r="AA647" s="1"/>
    </row>
    <row r="648" spans="1:27" x14ac:dyDescent="0.2">
      <c r="A648" s="1" t="s">
        <v>16</v>
      </c>
      <c r="B648" s="1">
        <v>3</v>
      </c>
      <c r="C648" s="1">
        <v>93</v>
      </c>
      <c r="D648" s="1">
        <v>0.90322580600000002</v>
      </c>
      <c r="E648" s="1">
        <v>0.91397849499999995</v>
      </c>
      <c r="F648" s="1">
        <v>23.115445139999999</v>
      </c>
      <c r="G648" s="1">
        <v>0</v>
      </c>
      <c r="H648" s="1">
        <v>85</v>
      </c>
      <c r="I648" s="1">
        <v>0</v>
      </c>
      <c r="J648" s="1">
        <v>0</v>
      </c>
      <c r="K648" s="1">
        <v>0</v>
      </c>
      <c r="L648" s="1">
        <v>0</v>
      </c>
      <c r="M648" s="1">
        <v>0</v>
      </c>
      <c r="N648" s="1">
        <v>0</v>
      </c>
      <c r="O648" s="1">
        <v>0</v>
      </c>
      <c r="P648" s="1" t="s">
        <v>8</v>
      </c>
      <c r="Q648" s="1">
        <v>3600</v>
      </c>
      <c r="R648" s="1">
        <v>15</v>
      </c>
      <c r="S648" s="1">
        <v>0</v>
      </c>
      <c r="T648" s="1" t="b">
        <v>0</v>
      </c>
      <c r="U648" s="1" t="b">
        <v>0</v>
      </c>
      <c r="V648" s="1" t="b">
        <v>0</v>
      </c>
      <c r="W648" s="1" t="s">
        <v>0</v>
      </c>
      <c r="X648" s="1" t="s">
        <v>0</v>
      </c>
      <c r="Y648" s="1" t="b">
        <v>0</v>
      </c>
      <c r="Z648" s="1"/>
      <c r="AA648" s="1"/>
    </row>
    <row r="649" spans="1:27" x14ac:dyDescent="0.2">
      <c r="A649" s="1" t="s">
        <v>16</v>
      </c>
      <c r="B649" s="1">
        <v>3</v>
      </c>
      <c r="C649" s="1">
        <v>93</v>
      </c>
      <c r="D649" s="1">
        <v>0.90322580600000002</v>
      </c>
      <c r="E649" s="1">
        <v>0.92473118300000001</v>
      </c>
      <c r="F649" s="1">
        <v>49.720860960000003</v>
      </c>
      <c r="G649" s="1">
        <v>0</v>
      </c>
      <c r="H649" s="1">
        <v>86</v>
      </c>
      <c r="I649" s="1">
        <v>0</v>
      </c>
      <c r="J649" s="1">
        <v>0</v>
      </c>
      <c r="K649" s="1">
        <v>0</v>
      </c>
      <c r="L649" s="1">
        <v>0</v>
      </c>
      <c r="M649" s="1">
        <v>0</v>
      </c>
      <c r="N649" s="1">
        <v>0</v>
      </c>
      <c r="O649" s="1">
        <v>0</v>
      </c>
      <c r="P649" s="1" t="s">
        <v>8</v>
      </c>
      <c r="Q649" s="1">
        <v>3600</v>
      </c>
      <c r="R649" s="1">
        <v>89</v>
      </c>
      <c r="S649" s="1">
        <v>0</v>
      </c>
      <c r="T649" s="1" t="b">
        <v>0</v>
      </c>
      <c r="U649" s="1" t="b">
        <v>0</v>
      </c>
      <c r="V649" s="1" t="b">
        <v>0</v>
      </c>
      <c r="W649" s="1" t="s">
        <v>0</v>
      </c>
      <c r="X649" s="1" t="s">
        <v>0</v>
      </c>
      <c r="Y649" s="1" t="b">
        <v>0</v>
      </c>
      <c r="Z649" s="1"/>
      <c r="AA649" s="1"/>
    </row>
    <row r="650" spans="1:27" x14ac:dyDescent="0.2">
      <c r="A650" s="1" t="s">
        <v>16</v>
      </c>
      <c r="B650" s="1">
        <v>3</v>
      </c>
      <c r="C650" s="1">
        <v>93</v>
      </c>
      <c r="D650" s="1">
        <v>0.80645161300000001</v>
      </c>
      <c r="E650" s="1">
        <v>0.92473118300000001</v>
      </c>
      <c r="F650" s="1">
        <v>35.878283019999998</v>
      </c>
      <c r="G650" s="1">
        <v>0</v>
      </c>
      <c r="H650" s="1">
        <v>86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 t="s">
        <v>8</v>
      </c>
      <c r="Q650" s="1">
        <v>3600</v>
      </c>
      <c r="R650" s="1">
        <v>42</v>
      </c>
      <c r="S650" s="1">
        <v>0</v>
      </c>
      <c r="T650" s="1" t="b">
        <v>0</v>
      </c>
      <c r="U650" s="1" t="b">
        <v>0</v>
      </c>
      <c r="V650" s="1" t="b">
        <v>0</v>
      </c>
      <c r="W650" s="1" t="s">
        <v>0</v>
      </c>
      <c r="X650" s="1" t="s">
        <v>0</v>
      </c>
      <c r="Y650" s="1" t="b">
        <v>0</v>
      </c>
      <c r="Z650" s="1"/>
      <c r="AA650" s="1"/>
    </row>
    <row r="651" spans="1:27" x14ac:dyDescent="0.2">
      <c r="A651" s="1" t="s">
        <v>16</v>
      </c>
      <c r="B651" s="1">
        <v>3</v>
      </c>
      <c r="C651" s="1">
        <v>93</v>
      </c>
      <c r="D651" s="1">
        <v>0.87096774200000004</v>
      </c>
      <c r="E651" s="1">
        <v>0.92473118300000001</v>
      </c>
      <c r="F651" s="1">
        <v>20.701367139999999</v>
      </c>
      <c r="G651" s="1">
        <v>0</v>
      </c>
      <c r="H651" s="1">
        <v>86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 t="s">
        <v>8</v>
      </c>
      <c r="Q651" s="1">
        <v>3600</v>
      </c>
      <c r="R651" s="1">
        <v>0</v>
      </c>
      <c r="S651" s="1">
        <v>0</v>
      </c>
      <c r="T651" s="1" t="b">
        <v>0</v>
      </c>
      <c r="U651" s="1" t="b">
        <v>0</v>
      </c>
      <c r="V651" s="1" t="b">
        <v>0</v>
      </c>
      <c r="W651" s="1" t="s">
        <v>0</v>
      </c>
      <c r="X651" s="1" t="s">
        <v>0</v>
      </c>
      <c r="Y651" s="1" t="b">
        <v>0</v>
      </c>
      <c r="Z651" s="1"/>
      <c r="AA651" s="1"/>
    </row>
    <row r="652" spans="1:27" x14ac:dyDescent="0.2">
      <c r="A652" s="1" t="s">
        <v>16</v>
      </c>
      <c r="B652" s="1">
        <v>4</v>
      </c>
      <c r="C652" s="1">
        <v>93</v>
      </c>
      <c r="D652" s="1">
        <v>1</v>
      </c>
      <c r="E652" s="1">
        <v>1</v>
      </c>
      <c r="F652" s="1">
        <v>9.0903718470000001</v>
      </c>
      <c r="G652" s="1">
        <v>0</v>
      </c>
      <c r="H652" s="1">
        <v>93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 t="s">
        <v>8</v>
      </c>
      <c r="Q652" s="1">
        <v>3600</v>
      </c>
      <c r="R652" s="1">
        <v>138</v>
      </c>
      <c r="S652" s="1">
        <v>0</v>
      </c>
      <c r="T652" s="1" t="b">
        <v>0</v>
      </c>
      <c r="U652" s="1" t="b">
        <v>0</v>
      </c>
      <c r="V652" s="1" t="b">
        <v>0</v>
      </c>
      <c r="W652" s="1" t="s">
        <v>0</v>
      </c>
      <c r="X652" s="1" t="s">
        <v>0</v>
      </c>
      <c r="Y652" s="1" t="b">
        <v>0</v>
      </c>
      <c r="Z652" s="1"/>
      <c r="AA652" s="1"/>
    </row>
    <row r="653" spans="1:27" x14ac:dyDescent="0.2">
      <c r="A653" s="1" t="s">
        <v>16</v>
      </c>
      <c r="B653" s="1">
        <v>4</v>
      </c>
      <c r="C653" s="1">
        <v>93</v>
      </c>
      <c r="D653" s="1">
        <v>1</v>
      </c>
      <c r="E653" s="1">
        <v>1</v>
      </c>
      <c r="F653" s="1">
        <v>10.82039595</v>
      </c>
      <c r="G653" s="1">
        <v>0</v>
      </c>
      <c r="H653" s="1">
        <v>93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 t="s">
        <v>8</v>
      </c>
      <c r="Q653" s="1">
        <v>3600</v>
      </c>
      <c r="R653" s="1">
        <v>15</v>
      </c>
      <c r="S653" s="1">
        <v>0</v>
      </c>
      <c r="T653" s="1" t="b">
        <v>0</v>
      </c>
      <c r="U653" s="1" t="b">
        <v>0</v>
      </c>
      <c r="V653" s="1" t="b">
        <v>0</v>
      </c>
      <c r="W653" s="1" t="s">
        <v>0</v>
      </c>
      <c r="X653" s="1" t="s">
        <v>0</v>
      </c>
      <c r="Y653" s="1" t="b">
        <v>0</v>
      </c>
      <c r="Z653" s="1"/>
      <c r="AA653" s="1"/>
    </row>
    <row r="654" spans="1:27" x14ac:dyDescent="0.2">
      <c r="A654" s="1" t="s">
        <v>16</v>
      </c>
      <c r="B654" s="1">
        <v>4</v>
      </c>
      <c r="C654" s="1">
        <v>93</v>
      </c>
      <c r="D654" s="1">
        <v>1</v>
      </c>
      <c r="E654" s="1">
        <v>1</v>
      </c>
      <c r="F654" s="1">
        <v>9.0384171010000003</v>
      </c>
      <c r="G654" s="1">
        <v>0</v>
      </c>
      <c r="H654" s="1">
        <v>93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 t="s">
        <v>8</v>
      </c>
      <c r="Q654" s="1">
        <v>3600</v>
      </c>
      <c r="R654" s="1">
        <v>89</v>
      </c>
      <c r="S654" s="1">
        <v>0</v>
      </c>
      <c r="T654" s="1" t="b">
        <v>0</v>
      </c>
      <c r="U654" s="1" t="b">
        <v>0</v>
      </c>
      <c r="V654" s="1" t="b">
        <v>0</v>
      </c>
      <c r="W654" s="1" t="s">
        <v>0</v>
      </c>
      <c r="X654" s="1" t="s">
        <v>0</v>
      </c>
      <c r="Y654" s="1" t="b">
        <v>0</v>
      </c>
      <c r="Z654" s="1"/>
      <c r="AA654" s="1"/>
    </row>
    <row r="655" spans="1:27" x14ac:dyDescent="0.2">
      <c r="A655" s="1" t="s">
        <v>16</v>
      </c>
      <c r="B655" s="1">
        <v>4</v>
      </c>
      <c r="C655" s="1">
        <v>93</v>
      </c>
      <c r="D655" s="1">
        <v>1</v>
      </c>
      <c r="E655" s="1">
        <v>1</v>
      </c>
      <c r="F655" s="1">
        <v>49.459134820000003</v>
      </c>
      <c r="G655" s="1">
        <v>0</v>
      </c>
      <c r="H655" s="1">
        <v>93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 t="s">
        <v>8</v>
      </c>
      <c r="Q655" s="1">
        <v>3600</v>
      </c>
      <c r="R655" s="1">
        <v>42</v>
      </c>
      <c r="S655" s="1">
        <v>0</v>
      </c>
      <c r="T655" s="1" t="b">
        <v>0</v>
      </c>
      <c r="U655" s="1" t="b">
        <v>0</v>
      </c>
      <c r="V655" s="1" t="b">
        <v>0</v>
      </c>
      <c r="W655" s="1" t="s">
        <v>0</v>
      </c>
      <c r="X655" s="1" t="s">
        <v>0</v>
      </c>
      <c r="Y655" s="1" t="b">
        <v>0</v>
      </c>
      <c r="Z655" s="1"/>
      <c r="AA655" s="1"/>
    </row>
    <row r="656" spans="1:27" x14ac:dyDescent="0.2">
      <c r="A656" s="1" t="s">
        <v>16</v>
      </c>
      <c r="B656" s="1">
        <v>4</v>
      </c>
      <c r="C656" s="1">
        <v>93</v>
      </c>
      <c r="D656" s="1">
        <v>1</v>
      </c>
      <c r="E656" s="1">
        <v>1</v>
      </c>
      <c r="F656" s="1">
        <v>7.2864570620000002</v>
      </c>
      <c r="G656" s="1">
        <v>0</v>
      </c>
      <c r="H656" s="1">
        <v>93</v>
      </c>
      <c r="I656" s="1">
        <v>0</v>
      </c>
      <c r="J656" s="1">
        <v>0</v>
      </c>
      <c r="K656" s="1">
        <v>0</v>
      </c>
      <c r="L656" s="1">
        <v>0</v>
      </c>
      <c r="M656" s="1">
        <v>0</v>
      </c>
      <c r="N656" s="1">
        <v>0</v>
      </c>
      <c r="O656" s="1">
        <v>0</v>
      </c>
      <c r="P656" s="1" t="s">
        <v>8</v>
      </c>
      <c r="Q656" s="1">
        <v>3600</v>
      </c>
      <c r="R656" s="1">
        <v>0</v>
      </c>
      <c r="S656" s="1">
        <v>0</v>
      </c>
      <c r="T656" s="1" t="b">
        <v>0</v>
      </c>
      <c r="U656" s="1" t="b">
        <v>0</v>
      </c>
      <c r="V656" s="1" t="b">
        <v>0</v>
      </c>
      <c r="W656" s="1" t="s">
        <v>0</v>
      </c>
      <c r="X656" s="1" t="s">
        <v>0</v>
      </c>
      <c r="Y656" s="1" t="b">
        <v>0</v>
      </c>
      <c r="Z656" s="1"/>
      <c r="AA656" s="1"/>
    </row>
    <row r="657" spans="1:27" x14ac:dyDescent="0.2">
      <c r="A657" s="1" t="s">
        <v>16</v>
      </c>
      <c r="B657" s="1">
        <v>5</v>
      </c>
      <c r="C657" s="1">
        <v>93</v>
      </c>
      <c r="D657" s="1">
        <v>0.93548387099999997</v>
      </c>
      <c r="E657" s="1">
        <v>1</v>
      </c>
      <c r="F657" s="1">
        <v>19.25477695</v>
      </c>
      <c r="G657" s="1">
        <v>0</v>
      </c>
      <c r="H657" s="1">
        <v>93</v>
      </c>
      <c r="I657" s="1">
        <v>0</v>
      </c>
      <c r="J657" s="1">
        <v>0</v>
      </c>
      <c r="K657" s="1">
        <v>0</v>
      </c>
      <c r="L657" s="1">
        <v>0</v>
      </c>
      <c r="M657" s="1">
        <v>0</v>
      </c>
      <c r="N657" s="1">
        <v>0</v>
      </c>
      <c r="O657" s="1">
        <v>0</v>
      </c>
      <c r="P657" s="1" t="s">
        <v>8</v>
      </c>
      <c r="Q657" s="1">
        <v>3600</v>
      </c>
      <c r="R657" s="1">
        <v>138</v>
      </c>
      <c r="S657" s="1">
        <v>0</v>
      </c>
      <c r="T657" s="1" t="b">
        <v>0</v>
      </c>
      <c r="U657" s="1" t="b">
        <v>0</v>
      </c>
      <c r="V657" s="1" t="b">
        <v>0</v>
      </c>
      <c r="W657" s="1" t="s">
        <v>0</v>
      </c>
      <c r="X657" s="1" t="s">
        <v>0</v>
      </c>
      <c r="Y657" s="1" t="b">
        <v>0</v>
      </c>
      <c r="Z657" s="1"/>
      <c r="AA657" s="1"/>
    </row>
    <row r="658" spans="1:27" x14ac:dyDescent="0.2">
      <c r="A658" s="1" t="s">
        <v>16</v>
      </c>
      <c r="B658" s="1">
        <v>5</v>
      </c>
      <c r="C658" s="1">
        <v>93</v>
      </c>
      <c r="D658" s="1">
        <v>1</v>
      </c>
      <c r="E658" s="1">
        <v>1</v>
      </c>
      <c r="F658" s="1">
        <v>23.83343816</v>
      </c>
      <c r="G658" s="1">
        <v>0</v>
      </c>
      <c r="H658" s="1">
        <v>93</v>
      </c>
      <c r="I658" s="1">
        <v>0</v>
      </c>
      <c r="J658" s="1">
        <v>0</v>
      </c>
      <c r="K658" s="1">
        <v>0</v>
      </c>
      <c r="L658" s="1">
        <v>0</v>
      </c>
      <c r="M658" s="1">
        <v>0</v>
      </c>
      <c r="N658" s="1">
        <v>0</v>
      </c>
      <c r="O658" s="1">
        <v>0</v>
      </c>
      <c r="P658" s="1" t="s">
        <v>8</v>
      </c>
      <c r="Q658" s="1">
        <v>3600</v>
      </c>
      <c r="R658" s="1">
        <v>15</v>
      </c>
      <c r="S658" s="1">
        <v>0</v>
      </c>
      <c r="T658" s="1" t="b">
        <v>0</v>
      </c>
      <c r="U658" s="1" t="b">
        <v>0</v>
      </c>
      <c r="V658" s="1" t="b">
        <v>0</v>
      </c>
      <c r="W658" s="1" t="s">
        <v>0</v>
      </c>
      <c r="X658" s="1" t="s">
        <v>0</v>
      </c>
      <c r="Y658" s="1" t="b">
        <v>0</v>
      </c>
      <c r="Z658" s="1"/>
      <c r="AA658" s="1"/>
    </row>
    <row r="659" spans="1:27" x14ac:dyDescent="0.2">
      <c r="A659" s="1" t="s">
        <v>16</v>
      </c>
      <c r="B659" s="1">
        <v>5</v>
      </c>
      <c r="C659" s="1">
        <v>93</v>
      </c>
      <c r="D659" s="1">
        <v>1</v>
      </c>
      <c r="E659" s="1">
        <v>1</v>
      </c>
      <c r="F659" s="1">
        <v>15.973973040000001</v>
      </c>
      <c r="G659" s="1">
        <v>0</v>
      </c>
      <c r="H659" s="1">
        <v>93</v>
      </c>
      <c r="I659" s="1">
        <v>0</v>
      </c>
      <c r="J659" s="1">
        <v>0</v>
      </c>
      <c r="K659" s="1">
        <v>0</v>
      </c>
      <c r="L659" s="1">
        <v>0</v>
      </c>
      <c r="M659" s="1">
        <v>0</v>
      </c>
      <c r="N659" s="1">
        <v>0</v>
      </c>
      <c r="O659" s="1">
        <v>0</v>
      </c>
      <c r="P659" s="1" t="s">
        <v>8</v>
      </c>
      <c r="Q659" s="1">
        <v>3600</v>
      </c>
      <c r="R659" s="1">
        <v>89</v>
      </c>
      <c r="S659" s="1">
        <v>0</v>
      </c>
      <c r="T659" s="1" t="b">
        <v>0</v>
      </c>
      <c r="U659" s="1" t="b">
        <v>0</v>
      </c>
      <c r="V659" s="1" t="b">
        <v>0</v>
      </c>
      <c r="W659" s="1" t="s">
        <v>0</v>
      </c>
      <c r="X659" s="1" t="s">
        <v>0</v>
      </c>
      <c r="Y659" s="1" t="b">
        <v>0</v>
      </c>
      <c r="Z659" s="1"/>
      <c r="AA659" s="1"/>
    </row>
    <row r="660" spans="1:27" x14ac:dyDescent="0.2">
      <c r="A660" s="1" t="s">
        <v>16</v>
      </c>
      <c r="B660" s="1">
        <v>5</v>
      </c>
      <c r="C660" s="1">
        <v>93</v>
      </c>
      <c r="D660" s="1">
        <v>1</v>
      </c>
      <c r="E660" s="1">
        <v>1</v>
      </c>
      <c r="F660" s="1">
        <v>17.173209910000001</v>
      </c>
      <c r="G660" s="1">
        <v>0</v>
      </c>
      <c r="H660" s="1">
        <v>93</v>
      </c>
      <c r="I660" s="1">
        <v>0</v>
      </c>
      <c r="J660" s="1">
        <v>0</v>
      </c>
      <c r="K660" s="1">
        <v>0</v>
      </c>
      <c r="L660" s="1">
        <v>0</v>
      </c>
      <c r="M660" s="1">
        <v>0</v>
      </c>
      <c r="N660" s="1">
        <v>0</v>
      </c>
      <c r="O660" s="1">
        <v>0</v>
      </c>
      <c r="P660" s="1" t="s">
        <v>8</v>
      </c>
      <c r="Q660" s="1">
        <v>3600</v>
      </c>
      <c r="R660" s="1">
        <v>42</v>
      </c>
      <c r="S660" s="1">
        <v>0</v>
      </c>
      <c r="T660" s="1" t="b">
        <v>0</v>
      </c>
      <c r="U660" s="1" t="b">
        <v>0</v>
      </c>
      <c r="V660" s="1" t="b">
        <v>0</v>
      </c>
      <c r="W660" s="1" t="s">
        <v>0</v>
      </c>
      <c r="X660" s="1" t="s">
        <v>0</v>
      </c>
      <c r="Y660" s="1" t="b">
        <v>0</v>
      </c>
      <c r="Z660" s="1"/>
      <c r="AA660" s="1"/>
    </row>
    <row r="661" spans="1:27" x14ac:dyDescent="0.2">
      <c r="A661" s="1" t="s">
        <v>16</v>
      </c>
      <c r="B661" s="1">
        <v>5</v>
      </c>
      <c r="C661" s="1">
        <v>93</v>
      </c>
      <c r="D661" s="1">
        <v>1</v>
      </c>
      <c r="E661" s="1">
        <v>1</v>
      </c>
      <c r="F661" s="1">
        <v>26.121970180000002</v>
      </c>
      <c r="G661" s="1">
        <v>0</v>
      </c>
      <c r="H661" s="1">
        <v>93</v>
      </c>
      <c r="I661" s="1">
        <v>0</v>
      </c>
      <c r="J661" s="1">
        <v>0</v>
      </c>
      <c r="K661" s="1">
        <v>0</v>
      </c>
      <c r="L661" s="1">
        <v>0</v>
      </c>
      <c r="M661" s="1">
        <v>0</v>
      </c>
      <c r="N661" s="1">
        <v>0</v>
      </c>
      <c r="O661" s="1">
        <v>0</v>
      </c>
      <c r="P661" s="1" t="s">
        <v>8</v>
      </c>
      <c r="Q661" s="1">
        <v>3600</v>
      </c>
      <c r="R661" s="1">
        <v>0</v>
      </c>
      <c r="S661" s="1">
        <v>0</v>
      </c>
      <c r="T661" s="1" t="b">
        <v>0</v>
      </c>
      <c r="U661" s="1" t="b">
        <v>0</v>
      </c>
      <c r="V661" s="1" t="b">
        <v>0</v>
      </c>
      <c r="W661" s="1" t="s">
        <v>0</v>
      </c>
      <c r="X661" s="1" t="s">
        <v>0</v>
      </c>
      <c r="Y661" s="1" t="b">
        <v>0</v>
      </c>
      <c r="Z661" s="1"/>
      <c r="AA661" s="1"/>
    </row>
    <row r="662" spans="1:27" x14ac:dyDescent="0.2">
      <c r="A662" s="1" t="s">
        <v>16</v>
      </c>
      <c r="B662" s="1">
        <v>2</v>
      </c>
      <c r="C662" s="1">
        <v>93</v>
      </c>
      <c r="D662" s="1">
        <v>0.83870967699999999</v>
      </c>
      <c r="E662" s="1">
        <v>0.81720430099999997</v>
      </c>
      <c r="F662" s="1">
        <v>0.68073511099999995</v>
      </c>
      <c r="G662" s="1">
        <v>0</v>
      </c>
      <c r="H662" s="1">
        <v>76</v>
      </c>
      <c r="I662" s="1">
        <v>7</v>
      </c>
      <c r="J662" s="1">
        <v>558</v>
      </c>
      <c r="K662" s="1">
        <v>79.714285709999999</v>
      </c>
      <c r="L662" s="1">
        <v>9.3689089999999999E-3</v>
      </c>
      <c r="M662" s="1">
        <v>0</v>
      </c>
      <c r="N662" s="1">
        <v>9.3689089999999999E-3</v>
      </c>
      <c r="O662" s="1">
        <v>-4</v>
      </c>
      <c r="P662" s="1" t="s">
        <v>9</v>
      </c>
      <c r="Q662" s="1">
        <v>3600</v>
      </c>
      <c r="R662" s="1">
        <v>138</v>
      </c>
      <c r="S662" s="1">
        <v>0</v>
      </c>
      <c r="T662" s="1" t="b">
        <v>0</v>
      </c>
      <c r="U662" s="1" t="b">
        <v>0</v>
      </c>
      <c r="V662" s="1" t="b">
        <v>0</v>
      </c>
      <c r="W662" s="1" t="s">
        <v>0</v>
      </c>
      <c r="X662" s="1" t="s">
        <v>0</v>
      </c>
      <c r="Y662" s="1" t="b">
        <v>0</v>
      </c>
      <c r="Z662" s="1"/>
      <c r="AA662" s="1"/>
    </row>
    <row r="663" spans="1:27" x14ac:dyDescent="0.2">
      <c r="A663" s="1" t="s">
        <v>16</v>
      </c>
      <c r="B663" s="1">
        <v>2</v>
      </c>
      <c r="C663" s="1">
        <v>93</v>
      </c>
      <c r="D663" s="1">
        <v>0.83870967699999999</v>
      </c>
      <c r="E663" s="1">
        <v>0.81720430099999997</v>
      </c>
      <c r="F663" s="1">
        <v>0.79774713500000005</v>
      </c>
      <c r="G663" s="1">
        <v>0</v>
      </c>
      <c r="H663" s="1">
        <v>76</v>
      </c>
      <c r="I663" s="1">
        <v>8</v>
      </c>
      <c r="J663" s="1">
        <v>514</v>
      </c>
      <c r="K663" s="1">
        <v>64.25</v>
      </c>
      <c r="L663" s="1">
        <v>9.5675139999999992E-3</v>
      </c>
      <c r="M663" s="1">
        <v>0</v>
      </c>
      <c r="N663" s="1">
        <v>9.5675139999999992E-3</v>
      </c>
      <c r="O663" s="1">
        <v>-4</v>
      </c>
      <c r="P663" s="1" t="s">
        <v>9</v>
      </c>
      <c r="Q663" s="1">
        <v>3600</v>
      </c>
      <c r="R663" s="1">
        <v>15</v>
      </c>
      <c r="S663" s="1">
        <v>0</v>
      </c>
      <c r="T663" s="1" t="b">
        <v>0</v>
      </c>
      <c r="U663" s="1" t="b">
        <v>0</v>
      </c>
      <c r="V663" s="1" t="b">
        <v>0</v>
      </c>
      <c r="W663" s="1" t="s">
        <v>0</v>
      </c>
      <c r="X663" s="1" t="s">
        <v>0</v>
      </c>
      <c r="Y663" s="1" t="b">
        <v>0</v>
      </c>
      <c r="Z663" s="1"/>
      <c r="AA663" s="1"/>
    </row>
    <row r="664" spans="1:27" x14ac:dyDescent="0.2">
      <c r="A664" s="1" t="s">
        <v>16</v>
      </c>
      <c r="B664" s="1">
        <v>2</v>
      </c>
      <c r="C664" s="1">
        <v>93</v>
      </c>
      <c r="D664" s="1">
        <v>0.67741935499999995</v>
      </c>
      <c r="E664" s="1">
        <v>0.80645161300000001</v>
      </c>
      <c r="F664" s="1">
        <v>0.71218895900000001</v>
      </c>
      <c r="G664" s="1">
        <v>0</v>
      </c>
      <c r="H664" s="1">
        <v>75</v>
      </c>
      <c r="I664" s="1">
        <v>6</v>
      </c>
      <c r="J664" s="1">
        <v>558</v>
      </c>
      <c r="K664" s="1">
        <v>93</v>
      </c>
      <c r="L664" s="1">
        <v>8.3874740000000007E-3</v>
      </c>
      <c r="M664" s="1">
        <v>0</v>
      </c>
      <c r="N664" s="1">
        <v>8.3874740000000007E-3</v>
      </c>
      <c r="O664" s="1">
        <v>-4</v>
      </c>
      <c r="P664" s="1" t="s">
        <v>9</v>
      </c>
      <c r="Q664" s="1">
        <v>3600</v>
      </c>
      <c r="R664" s="1">
        <v>89</v>
      </c>
      <c r="S664" s="1">
        <v>0</v>
      </c>
      <c r="T664" s="1" t="b">
        <v>0</v>
      </c>
      <c r="U664" s="1" t="b">
        <v>0</v>
      </c>
      <c r="V664" s="1" t="b">
        <v>0</v>
      </c>
      <c r="W664" s="1" t="s">
        <v>0</v>
      </c>
      <c r="X664" s="1" t="s">
        <v>0</v>
      </c>
      <c r="Y664" s="1" t="b">
        <v>0</v>
      </c>
      <c r="Z664" s="1"/>
      <c r="AA664" s="1"/>
    </row>
    <row r="665" spans="1:27" x14ac:dyDescent="0.2">
      <c r="A665" s="1" t="s">
        <v>16</v>
      </c>
      <c r="B665" s="1">
        <v>2</v>
      </c>
      <c r="C665" s="1">
        <v>93</v>
      </c>
      <c r="D665" s="1">
        <v>0.67741935499999995</v>
      </c>
      <c r="E665" s="1">
        <v>0.79569892499999995</v>
      </c>
      <c r="F665" s="1">
        <v>0.87308406800000005</v>
      </c>
      <c r="G665" s="1">
        <v>0</v>
      </c>
      <c r="H665" s="1">
        <v>74</v>
      </c>
      <c r="I665" s="1">
        <v>10</v>
      </c>
      <c r="J665" s="1">
        <v>558</v>
      </c>
      <c r="K665" s="1">
        <v>55.8</v>
      </c>
      <c r="L665" s="1">
        <v>1.1913174E-2</v>
      </c>
      <c r="M665" s="1">
        <v>0</v>
      </c>
      <c r="N665" s="1">
        <v>1.1913174E-2</v>
      </c>
      <c r="O665" s="1">
        <v>-4</v>
      </c>
      <c r="P665" s="1" t="s">
        <v>9</v>
      </c>
      <c r="Q665" s="1">
        <v>3600</v>
      </c>
      <c r="R665" s="1">
        <v>42</v>
      </c>
      <c r="S665" s="1">
        <v>0</v>
      </c>
      <c r="T665" s="1" t="b">
        <v>0</v>
      </c>
      <c r="U665" s="1" t="b">
        <v>0</v>
      </c>
      <c r="V665" s="1" t="b">
        <v>0</v>
      </c>
      <c r="W665" s="1" t="s">
        <v>0</v>
      </c>
      <c r="X665" s="1" t="s">
        <v>0</v>
      </c>
      <c r="Y665" s="1" t="b">
        <v>0</v>
      </c>
      <c r="Z665" s="1"/>
      <c r="AA665" s="1"/>
    </row>
    <row r="666" spans="1:27" x14ac:dyDescent="0.2">
      <c r="A666" s="1" t="s">
        <v>16</v>
      </c>
      <c r="B666" s="1">
        <v>2</v>
      </c>
      <c r="C666" s="1">
        <v>93</v>
      </c>
      <c r="D666" s="1">
        <v>0.70967741900000003</v>
      </c>
      <c r="E666" s="1">
        <v>0.83870967699999999</v>
      </c>
      <c r="F666" s="1">
        <v>0.64544606199999999</v>
      </c>
      <c r="G666" s="1">
        <v>0</v>
      </c>
      <c r="H666" s="1">
        <v>78</v>
      </c>
      <c r="I666" s="1">
        <v>8</v>
      </c>
      <c r="J666" s="1">
        <v>558</v>
      </c>
      <c r="K666" s="1">
        <v>69.75</v>
      </c>
      <c r="L666" s="1">
        <v>1.0540706E-2</v>
      </c>
      <c r="M666" s="1">
        <v>0</v>
      </c>
      <c r="N666" s="1">
        <v>1.0540706E-2</v>
      </c>
      <c r="O666" s="1">
        <v>-4</v>
      </c>
      <c r="P666" s="1" t="s">
        <v>9</v>
      </c>
      <c r="Q666" s="1">
        <v>3600</v>
      </c>
      <c r="R666" s="1">
        <v>0</v>
      </c>
      <c r="S666" s="1">
        <v>0</v>
      </c>
      <c r="T666" s="1" t="b">
        <v>0</v>
      </c>
      <c r="U666" s="1" t="b">
        <v>0</v>
      </c>
      <c r="V666" s="1" t="b">
        <v>0</v>
      </c>
      <c r="W666" s="1" t="s">
        <v>0</v>
      </c>
      <c r="X666" s="1" t="s">
        <v>0</v>
      </c>
      <c r="Y666" s="1" t="b">
        <v>0</v>
      </c>
      <c r="Z666" s="1"/>
      <c r="AA666" s="1"/>
    </row>
    <row r="667" spans="1:27" x14ac:dyDescent="0.2">
      <c r="A667" s="1" t="s">
        <v>16</v>
      </c>
      <c r="B667" s="1">
        <v>3</v>
      </c>
      <c r="C667" s="1">
        <v>93</v>
      </c>
      <c r="D667" s="1">
        <v>0.90322580600000002</v>
      </c>
      <c r="E667" s="1">
        <v>0.91397849499999995</v>
      </c>
      <c r="F667" s="1">
        <v>28.968194010000001</v>
      </c>
      <c r="G667" s="1">
        <v>0</v>
      </c>
      <c r="H667" s="1">
        <v>85</v>
      </c>
      <c r="I667" s="1">
        <v>6</v>
      </c>
      <c r="J667" s="1">
        <v>2418</v>
      </c>
      <c r="K667" s="1">
        <v>403</v>
      </c>
      <c r="L667" s="1">
        <v>3.1651286000000001E-2</v>
      </c>
      <c r="M667" s="1">
        <v>0</v>
      </c>
      <c r="N667" s="1">
        <v>3.1651286000000001E-2</v>
      </c>
      <c r="O667" s="1">
        <v>-4</v>
      </c>
      <c r="P667" s="1" t="s">
        <v>9</v>
      </c>
      <c r="Q667" s="1">
        <v>3600</v>
      </c>
      <c r="R667" s="1">
        <v>138</v>
      </c>
      <c r="S667" s="1">
        <v>0</v>
      </c>
      <c r="T667" s="1" t="b">
        <v>0</v>
      </c>
      <c r="U667" s="1" t="b">
        <v>0</v>
      </c>
      <c r="V667" s="1" t="b">
        <v>0</v>
      </c>
      <c r="W667" s="1" t="s">
        <v>0</v>
      </c>
      <c r="X667" s="1" t="s">
        <v>0</v>
      </c>
      <c r="Y667" s="1" t="b">
        <v>0</v>
      </c>
      <c r="Z667" s="1"/>
      <c r="AA667" s="1"/>
    </row>
    <row r="668" spans="1:27" x14ac:dyDescent="0.2">
      <c r="A668" s="1" t="s">
        <v>16</v>
      </c>
      <c r="B668" s="1">
        <v>3</v>
      </c>
      <c r="C668" s="1">
        <v>93</v>
      </c>
      <c r="D668" s="1">
        <v>0.90322580600000002</v>
      </c>
      <c r="E668" s="1">
        <v>0.91397849499999995</v>
      </c>
      <c r="F668" s="1">
        <v>22.437778000000002</v>
      </c>
      <c r="G668" s="1">
        <v>0</v>
      </c>
      <c r="H668" s="1">
        <v>85</v>
      </c>
      <c r="I668" s="1">
        <v>6</v>
      </c>
      <c r="J668" s="1">
        <v>2242</v>
      </c>
      <c r="K668" s="1">
        <v>373.66666670000001</v>
      </c>
      <c r="L668" s="1">
        <v>3.1179908999999999E-2</v>
      </c>
      <c r="M668" s="1">
        <v>0</v>
      </c>
      <c r="N668" s="1">
        <v>3.1179908999999999E-2</v>
      </c>
      <c r="O668" s="1">
        <v>-4</v>
      </c>
      <c r="P668" s="1" t="s">
        <v>9</v>
      </c>
      <c r="Q668" s="1">
        <v>3600</v>
      </c>
      <c r="R668" s="1">
        <v>15</v>
      </c>
      <c r="S668" s="1">
        <v>0</v>
      </c>
      <c r="T668" s="1" t="b">
        <v>0</v>
      </c>
      <c r="U668" s="1" t="b">
        <v>0</v>
      </c>
      <c r="V668" s="1" t="b">
        <v>0</v>
      </c>
      <c r="W668" s="1" t="s">
        <v>0</v>
      </c>
      <c r="X668" s="1" t="s">
        <v>0</v>
      </c>
      <c r="Y668" s="1" t="b">
        <v>0</v>
      </c>
      <c r="Z668" s="1"/>
      <c r="AA668" s="1"/>
    </row>
    <row r="669" spans="1:27" x14ac:dyDescent="0.2">
      <c r="A669" s="1" t="s">
        <v>16</v>
      </c>
      <c r="B669" s="1">
        <v>3</v>
      </c>
      <c r="C669" s="1">
        <v>93</v>
      </c>
      <c r="D669" s="1">
        <v>0.83870967699999999</v>
      </c>
      <c r="E669" s="1">
        <v>0.92473118300000001</v>
      </c>
      <c r="F669" s="1">
        <v>64.481579069999995</v>
      </c>
      <c r="G669" s="1">
        <v>0</v>
      </c>
      <c r="H669" s="1">
        <v>86</v>
      </c>
      <c r="I669" s="1">
        <v>6</v>
      </c>
      <c r="J669" s="1">
        <v>2418</v>
      </c>
      <c r="K669" s="1">
        <v>403</v>
      </c>
      <c r="L669" s="1">
        <v>3.2457944000000002E-2</v>
      </c>
      <c r="M669" s="1">
        <v>0</v>
      </c>
      <c r="N669" s="1">
        <v>3.2457944000000002E-2</v>
      </c>
      <c r="O669" s="1">
        <v>-4</v>
      </c>
      <c r="P669" s="1" t="s">
        <v>9</v>
      </c>
      <c r="Q669" s="1">
        <v>3600</v>
      </c>
      <c r="R669" s="1">
        <v>89</v>
      </c>
      <c r="S669" s="1">
        <v>0</v>
      </c>
      <c r="T669" s="1" t="b">
        <v>0</v>
      </c>
      <c r="U669" s="1" t="b">
        <v>0</v>
      </c>
      <c r="V669" s="1" t="b">
        <v>0</v>
      </c>
      <c r="W669" s="1" t="s">
        <v>0</v>
      </c>
      <c r="X669" s="1" t="s">
        <v>0</v>
      </c>
      <c r="Y669" s="1" t="b">
        <v>0</v>
      </c>
      <c r="Z669" s="1"/>
      <c r="AA669" s="1"/>
    </row>
    <row r="670" spans="1:27" x14ac:dyDescent="0.2">
      <c r="A670" s="1" t="s">
        <v>16</v>
      </c>
      <c r="B670" s="1">
        <v>3</v>
      </c>
      <c r="C670" s="1">
        <v>93</v>
      </c>
      <c r="D670" s="1">
        <v>0.80645161300000001</v>
      </c>
      <c r="E670" s="1">
        <v>0.92473118300000001</v>
      </c>
      <c r="F670" s="1">
        <v>41.549460889999999</v>
      </c>
      <c r="G670" s="1">
        <v>0</v>
      </c>
      <c r="H670" s="1">
        <v>86</v>
      </c>
      <c r="I670" s="1">
        <v>6</v>
      </c>
      <c r="J670" s="1">
        <v>2418</v>
      </c>
      <c r="K670" s="1">
        <v>403</v>
      </c>
      <c r="L670" s="1">
        <v>3.2375283999999997E-2</v>
      </c>
      <c r="M670" s="1">
        <v>0</v>
      </c>
      <c r="N670" s="1">
        <v>3.2375283999999997E-2</v>
      </c>
      <c r="O670" s="1">
        <v>-4</v>
      </c>
      <c r="P670" s="1" t="s">
        <v>9</v>
      </c>
      <c r="Q670" s="1">
        <v>3600</v>
      </c>
      <c r="R670" s="1">
        <v>42</v>
      </c>
      <c r="S670" s="1">
        <v>0</v>
      </c>
      <c r="T670" s="1" t="b">
        <v>0</v>
      </c>
      <c r="U670" s="1" t="b">
        <v>0</v>
      </c>
      <c r="V670" s="1" t="b">
        <v>0</v>
      </c>
      <c r="W670" s="1" t="s">
        <v>0</v>
      </c>
      <c r="X670" s="1" t="s">
        <v>0</v>
      </c>
      <c r="Y670" s="1" t="b">
        <v>0</v>
      </c>
      <c r="Z670" s="1"/>
      <c r="AA670" s="1"/>
    </row>
    <row r="671" spans="1:27" x14ac:dyDescent="0.2">
      <c r="A671" s="1" t="s">
        <v>16</v>
      </c>
      <c r="B671" s="1">
        <v>3</v>
      </c>
      <c r="C671" s="1">
        <v>93</v>
      </c>
      <c r="D671" s="1">
        <v>0.77419354799999995</v>
      </c>
      <c r="E671" s="1">
        <v>0.92473118300000001</v>
      </c>
      <c r="F671" s="1">
        <v>32.282814029999997</v>
      </c>
      <c r="G671" s="1">
        <v>0</v>
      </c>
      <c r="H671" s="1">
        <v>86</v>
      </c>
      <c r="I671" s="1">
        <v>6</v>
      </c>
      <c r="J671" s="1">
        <v>2418</v>
      </c>
      <c r="K671" s="1">
        <v>403</v>
      </c>
      <c r="L671" s="1">
        <v>3.1725004000000001E-2</v>
      </c>
      <c r="M671" s="1">
        <v>0</v>
      </c>
      <c r="N671" s="1">
        <v>3.1725004000000001E-2</v>
      </c>
      <c r="O671" s="1">
        <v>-4</v>
      </c>
      <c r="P671" s="1" t="s">
        <v>9</v>
      </c>
      <c r="Q671" s="1">
        <v>3600</v>
      </c>
      <c r="R671" s="1">
        <v>0</v>
      </c>
      <c r="S671" s="1">
        <v>0</v>
      </c>
      <c r="T671" s="1" t="b">
        <v>0</v>
      </c>
      <c r="U671" s="1" t="b">
        <v>0</v>
      </c>
      <c r="V671" s="1" t="b">
        <v>0</v>
      </c>
      <c r="W671" s="1" t="s">
        <v>0</v>
      </c>
      <c r="X671" s="1" t="s">
        <v>0</v>
      </c>
      <c r="Y671" s="1" t="b">
        <v>0</v>
      </c>
      <c r="Z671" s="1"/>
      <c r="AA671" s="1"/>
    </row>
    <row r="672" spans="1:27" x14ac:dyDescent="0.2">
      <c r="A672" s="1" t="s">
        <v>16</v>
      </c>
      <c r="B672" s="1">
        <v>4</v>
      </c>
      <c r="C672" s="1">
        <v>93</v>
      </c>
      <c r="D672" s="1">
        <v>1</v>
      </c>
      <c r="E672" s="1">
        <v>1</v>
      </c>
      <c r="F672" s="1">
        <v>19.327830079999998</v>
      </c>
      <c r="G672" s="1">
        <v>0</v>
      </c>
      <c r="H672" s="1">
        <v>93</v>
      </c>
      <c r="I672" s="1">
        <v>5</v>
      </c>
      <c r="J672" s="1">
        <v>7626</v>
      </c>
      <c r="K672" s="1">
        <v>1525.2</v>
      </c>
      <c r="L672" s="1">
        <v>8.8961182E-2</v>
      </c>
      <c r="M672" s="1">
        <v>0</v>
      </c>
      <c r="N672" s="1">
        <v>8.8961182E-2</v>
      </c>
      <c r="O672" s="1">
        <v>-4</v>
      </c>
      <c r="P672" s="1" t="s">
        <v>9</v>
      </c>
      <c r="Q672" s="1">
        <v>3600</v>
      </c>
      <c r="R672" s="1">
        <v>138</v>
      </c>
      <c r="S672" s="1">
        <v>0</v>
      </c>
      <c r="T672" s="1" t="b">
        <v>0</v>
      </c>
      <c r="U672" s="1" t="b">
        <v>0</v>
      </c>
      <c r="V672" s="1" t="b">
        <v>0</v>
      </c>
      <c r="W672" s="1" t="s">
        <v>0</v>
      </c>
      <c r="X672" s="1" t="s">
        <v>0</v>
      </c>
      <c r="Y672" s="1" t="b">
        <v>0</v>
      </c>
      <c r="Z672" s="1"/>
      <c r="AA672" s="1"/>
    </row>
    <row r="673" spans="1:27" x14ac:dyDescent="0.2">
      <c r="A673" s="1" t="s">
        <v>16</v>
      </c>
      <c r="B673" s="1">
        <v>4</v>
      </c>
      <c r="C673" s="1">
        <v>93</v>
      </c>
      <c r="D673" s="1">
        <v>1</v>
      </c>
      <c r="E673" s="1">
        <v>1</v>
      </c>
      <c r="F673" s="1">
        <v>82.961198089999996</v>
      </c>
      <c r="G673" s="1">
        <v>0</v>
      </c>
      <c r="H673" s="1">
        <v>93</v>
      </c>
      <c r="I673" s="1">
        <v>6</v>
      </c>
      <c r="J673" s="1">
        <v>7098</v>
      </c>
      <c r="K673" s="1">
        <v>1183</v>
      </c>
      <c r="L673" s="1">
        <v>9.0945626000000002E-2</v>
      </c>
      <c r="M673" s="1">
        <v>0</v>
      </c>
      <c r="N673" s="1">
        <v>9.0945626000000002E-2</v>
      </c>
      <c r="O673" s="1">
        <v>-4</v>
      </c>
      <c r="P673" s="1" t="s">
        <v>9</v>
      </c>
      <c r="Q673" s="1">
        <v>3600</v>
      </c>
      <c r="R673" s="1">
        <v>15</v>
      </c>
      <c r="S673" s="1">
        <v>0</v>
      </c>
      <c r="T673" s="1" t="b">
        <v>0</v>
      </c>
      <c r="U673" s="1" t="b">
        <v>0</v>
      </c>
      <c r="V673" s="1" t="b">
        <v>0</v>
      </c>
      <c r="W673" s="1" t="s">
        <v>0</v>
      </c>
      <c r="X673" s="1" t="s">
        <v>0</v>
      </c>
      <c r="Y673" s="1" t="b">
        <v>0</v>
      </c>
      <c r="Z673" s="1"/>
      <c r="AA673" s="1"/>
    </row>
    <row r="674" spans="1:27" x14ac:dyDescent="0.2">
      <c r="A674" s="1" t="s">
        <v>16</v>
      </c>
      <c r="B674" s="1">
        <v>4</v>
      </c>
      <c r="C674" s="1">
        <v>93</v>
      </c>
      <c r="D674" s="1">
        <v>1</v>
      </c>
      <c r="E674" s="1">
        <v>1</v>
      </c>
      <c r="F674" s="1">
        <v>4.6448059080000004</v>
      </c>
      <c r="G674" s="1">
        <v>0</v>
      </c>
      <c r="H674" s="1">
        <v>93</v>
      </c>
      <c r="I674" s="1">
        <v>6</v>
      </c>
      <c r="J674" s="1">
        <v>7626</v>
      </c>
      <c r="K674" s="1">
        <v>1271</v>
      </c>
      <c r="L674" s="1">
        <v>9.5912623000000002E-2</v>
      </c>
      <c r="M674" s="1">
        <v>0</v>
      </c>
      <c r="N674" s="1">
        <v>9.5912623000000002E-2</v>
      </c>
      <c r="O674" s="1">
        <v>-4</v>
      </c>
      <c r="P674" s="1" t="s">
        <v>9</v>
      </c>
      <c r="Q674" s="1">
        <v>3600</v>
      </c>
      <c r="R674" s="1">
        <v>89</v>
      </c>
      <c r="S674" s="1">
        <v>0</v>
      </c>
      <c r="T674" s="1" t="b">
        <v>0</v>
      </c>
      <c r="U674" s="1" t="b">
        <v>0</v>
      </c>
      <c r="V674" s="1" t="b">
        <v>0</v>
      </c>
      <c r="W674" s="1" t="s">
        <v>0</v>
      </c>
      <c r="X674" s="1" t="s">
        <v>0</v>
      </c>
      <c r="Y674" s="1" t="b">
        <v>0</v>
      </c>
      <c r="Z674" s="1"/>
      <c r="AA674" s="1"/>
    </row>
    <row r="675" spans="1:27" x14ac:dyDescent="0.2">
      <c r="A675" s="1" t="s">
        <v>16</v>
      </c>
      <c r="B675" s="1">
        <v>4</v>
      </c>
      <c r="C675" s="1">
        <v>93</v>
      </c>
      <c r="D675" s="1">
        <v>1</v>
      </c>
      <c r="E675" s="1">
        <v>1</v>
      </c>
      <c r="F675" s="1">
        <v>6.4487800599999998</v>
      </c>
      <c r="G675" s="1">
        <v>0</v>
      </c>
      <c r="H675" s="1">
        <v>93</v>
      </c>
      <c r="I675" s="1">
        <v>6</v>
      </c>
      <c r="J675" s="1">
        <v>7626</v>
      </c>
      <c r="K675" s="1">
        <v>1271</v>
      </c>
      <c r="L675" s="1">
        <v>9.6818326999999996E-2</v>
      </c>
      <c r="M675" s="1">
        <v>0</v>
      </c>
      <c r="N675" s="1">
        <v>9.6818326999999996E-2</v>
      </c>
      <c r="O675" s="1">
        <v>-4</v>
      </c>
      <c r="P675" s="1" t="s">
        <v>9</v>
      </c>
      <c r="Q675" s="1">
        <v>3600</v>
      </c>
      <c r="R675" s="1">
        <v>42</v>
      </c>
      <c r="S675" s="1">
        <v>0</v>
      </c>
      <c r="T675" s="1" t="b">
        <v>0</v>
      </c>
      <c r="U675" s="1" t="b">
        <v>0</v>
      </c>
      <c r="V675" s="1" t="b">
        <v>0</v>
      </c>
      <c r="W675" s="1" t="s">
        <v>0</v>
      </c>
      <c r="X675" s="1" t="s">
        <v>0</v>
      </c>
      <c r="Y675" s="1" t="b">
        <v>0</v>
      </c>
      <c r="Z675" s="1"/>
      <c r="AA675" s="1"/>
    </row>
    <row r="676" spans="1:27" x14ac:dyDescent="0.2">
      <c r="A676" s="1" t="s">
        <v>16</v>
      </c>
      <c r="B676" s="1">
        <v>4</v>
      </c>
      <c r="C676" s="1">
        <v>93</v>
      </c>
      <c r="D676" s="1">
        <v>1</v>
      </c>
      <c r="E676" s="1">
        <v>1</v>
      </c>
      <c r="F676" s="1">
        <v>32.3202219</v>
      </c>
      <c r="G676" s="1">
        <v>0</v>
      </c>
      <c r="H676" s="1">
        <v>93</v>
      </c>
      <c r="I676" s="1">
        <v>6</v>
      </c>
      <c r="J676" s="1">
        <v>7626</v>
      </c>
      <c r="K676" s="1">
        <v>1271</v>
      </c>
      <c r="L676" s="1">
        <v>9.4128875000000001E-2</v>
      </c>
      <c r="M676" s="1">
        <v>0</v>
      </c>
      <c r="N676" s="1">
        <v>9.4128875000000001E-2</v>
      </c>
      <c r="O676" s="1">
        <v>-4</v>
      </c>
      <c r="P676" s="1" t="s">
        <v>9</v>
      </c>
      <c r="Q676" s="1">
        <v>3600</v>
      </c>
      <c r="R676" s="1">
        <v>0</v>
      </c>
      <c r="S676" s="1">
        <v>0</v>
      </c>
      <c r="T676" s="1" t="b">
        <v>0</v>
      </c>
      <c r="U676" s="1" t="b">
        <v>0</v>
      </c>
      <c r="V676" s="1" t="b">
        <v>0</v>
      </c>
      <c r="W676" s="1" t="s">
        <v>0</v>
      </c>
      <c r="X676" s="1" t="s">
        <v>0</v>
      </c>
      <c r="Y676" s="1" t="b">
        <v>0</v>
      </c>
      <c r="Z676" s="1"/>
      <c r="AA676" s="1"/>
    </row>
    <row r="677" spans="1:27" x14ac:dyDescent="0.2">
      <c r="A677" s="1" t="s">
        <v>16</v>
      </c>
      <c r="B677" s="1">
        <v>5</v>
      </c>
      <c r="C677" s="1">
        <v>93</v>
      </c>
      <c r="D677" s="1">
        <v>1</v>
      </c>
      <c r="E677" s="1">
        <v>1</v>
      </c>
      <c r="F677" s="1">
        <v>12.44026685</v>
      </c>
      <c r="G677" s="1">
        <v>0</v>
      </c>
      <c r="H677" s="1">
        <v>93</v>
      </c>
      <c r="I677" s="1">
        <v>5</v>
      </c>
      <c r="J677" s="1">
        <v>21018</v>
      </c>
      <c r="K677" s="1">
        <v>4203.6000000000004</v>
      </c>
      <c r="L677" s="1">
        <v>0.24146980700000001</v>
      </c>
      <c r="M677" s="1">
        <v>0</v>
      </c>
      <c r="N677" s="1">
        <v>0.24146980700000001</v>
      </c>
      <c r="O677" s="1">
        <v>-4</v>
      </c>
      <c r="P677" s="1" t="s">
        <v>9</v>
      </c>
      <c r="Q677" s="1">
        <v>3600</v>
      </c>
      <c r="R677" s="1">
        <v>138</v>
      </c>
      <c r="S677" s="1">
        <v>0</v>
      </c>
      <c r="T677" s="1" t="b">
        <v>0</v>
      </c>
      <c r="U677" s="1" t="b">
        <v>0</v>
      </c>
      <c r="V677" s="1" t="b">
        <v>0</v>
      </c>
      <c r="W677" s="1" t="s">
        <v>0</v>
      </c>
      <c r="X677" s="1" t="s">
        <v>0</v>
      </c>
      <c r="Y677" s="1" t="b">
        <v>0</v>
      </c>
      <c r="Z677" s="1"/>
      <c r="AA677" s="1"/>
    </row>
    <row r="678" spans="1:27" x14ac:dyDescent="0.2">
      <c r="A678" s="1" t="s">
        <v>16</v>
      </c>
      <c r="B678" s="1">
        <v>5</v>
      </c>
      <c r="C678" s="1">
        <v>93</v>
      </c>
      <c r="D678" s="1">
        <v>1</v>
      </c>
      <c r="E678" s="1">
        <v>1</v>
      </c>
      <c r="F678" s="1">
        <v>12.784386870000001</v>
      </c>
      <c r="G678" s="1">
        <v>0</v>
      </c>
      <c r="H678" s="1">
        <v>93</v>
      </c>
      <c r="I678" s="1">
        <v>6</v>
      </c>
      <c r="J678" s="1">
        <v>19610</v>
      </c>
      <c r="K678" s="1">
        <v>3268.333333</v>
      </c>
      <c r="L678" s="1">
        <v>0.25304673100000002</v>
      </c>
      <c r="M678" s="1">
        <v>0</v>
      </c>
      <c r="N678" s="1">
        <v>0.25304673100000002</v>
      </c>
      <c r="O678" s="1">
        <v>-4</v>
      </c>
      <c r="P678" s="1" t="s">
        <v>9</v>
      </c>
      <c r="Q678" s="1">
        <v>3600</v>
      </c>
      <c r="R678" s="1">
        <v>15</v>
      </c>
      <c r="S678" s="1">
        <v>0</v>
      </c>
      <c r="T678" s="1" t="b">
        <v>0</v>
      </c>
      <c r="U678" s="1" t="b">
        <v>0</v>
      </c>
      <c r="V678" s="1" t="b">
        <v>0</v>
      </c>
      <c r="W678" s="1" t="s">
        <v>0</v>
      </c>
      <c r="X678" s="1" t="s">
        <v>0</v>
      </c>
      <c r="Y678" s="1" t="b">
        <v>0</v>
      </c>
      <c r="Z678" s="1"/>
      <c r="AA678" s="1"/>
    </row>
    <row r="679" spans="1:27" x14ac:dyDescent="0.2">
      <c r="A679" s="1" t="s">
        <v>16</v>
      </c>
      <c r="B679" s="1">
        <v>5</v>
      </c>
      <c r="C679" s="1">
        <v>93</v>
      </c>
      <c r="D679" s="1">
        <v>1</v>
      </c>
      <c r="E679" s="1">
        <v>1</v>
      </c>
      <c r="F679" s="1">
        <v>9.1118428710000003</v>
      </c>
      <c r="G679" s="1">
        <v>0</v>
      </c>
      <c r="H679" s="1">
        <v>93</v>
      </c>
      <c r="I679" s="1">
        <v>5</v>
      </c>
      <c r="J679" s="1">
        <v>21018</v>
      </c>
      <c r="K679" s="1">
        <v>4203.6000000000004</v>
      </c>
      <c r="L679" s="1">
        <v>0.24545405300000001</v>
      </c>
      <c r="M679" s="1">
        <v>0</v>
      </c>
      <c r="N679" s="1">
        <v>0.24545405300000001</v>
      </c>
      <c r="O679" s="1">
        <v>-4</v>
      </c>
      <c r="P679" s="1" t="s">
        <v>9</v>
      </c>
      <c r="Q679" s="1">
        <v>3600</v>
      </c>
      <c r="R679" s="1">
        <v>89</v>
      </c>
      <c r="S679" s="1">
        <v>0</v>
      </c>
      <c r="T679" s="1" t="b">
        <v>0</v>
      </c>
      <c r="U679" s="1" t="b">
        <v>0</v>
      </c>
      <c r="V679" s="1" t="b">
        <v>0</v>
      </c>
      <c r="W679" s="1" t="s">
        <v>0</v>
      </c>
      <c r="X679" s="1" t="s">
        <v>0</v>
      </c>
      <c r="Y679" s="1" t="b">
        <v>0</v>
      </c>
      <c r="Z679" s="1"/>
      <c r="AA679" s="1"/>
    </row>
    <row r="680" spans="1:27" x14ac:dyDescent="0.2">
      <c r="A680" s="1" t="s">
        <v>16</v>
      </c>
      <c r="B680" s="1">
        <v>5</v>
      </c>
      <c r="C680" s="1">
        <v>93</v>
      </c>
      <c r="D680" s="1">
        <v>0.87096774200000004</v>
      </c>
      <c r="E680" s="1">
        <v>1</v>
      </c>
      <c r="F680" s="1">
        <v>18.478046890000002</v>
      </c>
      <c r="G680" s="1">
        <v>0</v>
      </c>
      <c r="H680" s="1">
        <v>93</v>
      </c>
      <c r="I680" s="1">
        <v>6</v>
      </c>
      <c r="J680" s="1">
        <v>21018</v>
      </c>
      <c r="K680" s="1">
        <v>3503</v>
      </c>
      <c r="L680" s="1">
        <v>0.26309681499999998</v>
      </c>
      <c r="M680" s="1">
        <v>0</v>
      </c>
      <c r="N680" s="1">
        <v>0.26309681499999998</v>
      </c>
      <c r="O680" s="1">
        <v>-4</v>
      </c>
      <c r="P680" s="1" t="s">
        <v>9</v>
      </c>
      <c r="Q680" s="1">
        <v>3600</v>
      </c>
      <c r="R680" s="1">
        <v>42</v>
      </c>
      <c r="S680" s="1">
        <v>0</v>
      </c>
      <c r="T680" s="1" t="b">
        <v>0</v>
      </c>
      <c r="U680" s="1" t="b">
        <v>0</v>
      </c>
      <c r="V680" s="1" t="b">
        <v>0</v>
      </c>
      <c r="W680" s="1" t="s">
        <v>0</v>
      </c>
      <c r="X680" s="1" t="s">
        <v>0</v>
      </c>
      <c r="Y680" s="1" t="b">
        <v>0</v>
      </c>
      <c r="Z680" s="1"/>
      <c r="AA680" s="1"/>
    </row>
    <row r="681" spans="1:27" x14ac:dyDescent="0.2">
      <c r="A681" s="1" t="s">
        <v>16</v>
      </c>
      <c r="B681" s="1">
        <v>5</v>
      </c>
      <c r="C681" s="1">
        <v>93</v>
      </c>
      <c r="D681" s="1">
        <v>1</v>
      </c>
      <c r="E681" s="1">
        <v>1</v>
      </c>
      <c r="F681" s="1">
        <v>9.7790730000000003</v>
      </c>
      <c r="G681" s="1">
        <v>0</v>
      </c>
      <c r="H681" s="1">
        <v>93</v>
      </c>
      <c r="I681" s="1">
        <v>5</v>
      </c>
      <c r="J681" s="1">
        <v>21018</v>
      </c>
      <c r="K681" s="1">
        <v>4203.6000000000004</v>
      </c>
      <c r="L681" s="1">
        <v>0.24026704300000001</v>
      </c>
      <c r="M681" s="1">
        <v>0</v>
      </c>
      <c r="N681" s="1">
        <v>0.24026704300000001</v>
      </c>
      <c r="O681" s="1">
        <v>-4</v>
      </c>
      <c r="P681" s="1" t="s">
        <v>9</v>
      </c>
      <c r="Q681" s="1">
        <v>3600</v>
      </c>
      <c r="R681" s="1">
        <v>0</v>
      </c>
      <c r="S681" s="1">
        <v>0</v>
      </c>
      <c r="T681" s="1" t="b">
        <v>0</v>
      </c>
      <c r="U681" s="1" t="b">
        <v>0</v>
      </c>
      <c r="V681" s="1" t="b">
        <v>0</v>
      </c>
      <c r="W681" s="1" t="s">
        <v>0</v>
      </c>
      <c r="X681" s="1" t="s">
        <v>0</v>
      </c>
      <c r="Y681" s="1" t="b">
        <v>0</v>
      </c>
      <c r="Z681" s="1"/>
      <c r="AA681" s="1"/>
    </row>
    <row r="682" spans="1:27" x14ac:dyDescent="0.2">
      <c r="A682" s="1" t="s">
        <v>16</v>
      </c>
      <c r="B682" s="1">
        <v>2</v>
      </c>
      <c r="C682" s="1">
        <v>93</v>
      </c>
      <c r="D682" s="1">
        <v>0.83870967699999999</v>
      </c>
      <c r="E682" s="1">
        <v>0.81720430099999997</v>
      </c>
      <c r="F682" s="1">
        <v>0.66825103799999996</v>
      </c>
      <c r="G682" s="1">
        <v>0</v>
      </c>
      <c r="H682" s="1">
        <v>76</v>
      </c>
      <c r="I682" s="1">
        <v>7</v>
      </c>
      <c r="J682" s="1">
        <v>558</v>
      </c>
      <c r="K682" s="1">
        <v>79.714285709999999</v>
      </c>
      <c r="L682" s="1">
        <v>8.8029219999999995E-3</v>
      </c>
      <c r="M682" s="1">
        <v>0</v>
      </c>
      <c r="N682" s="1">
        <v>8.8029219999999995E-3</v>
      </c>
      <c r="O682" s="1">
        <v>-4</v>
      </c>
      <c r="P682" s="1" t="s">
        <v>10</v>
      </c>
      <c r="Q682" s="1">
        <v>3600</v>
      </c>
      <c r="R682" s="1">
        <v>138</v>
      </c>
      <c r="S682" s="1">
        <v>0</v>
      </c>
      <c r="T682" s="1" t="b">
        <v>0</v>
      </c>
      <c r="U682" s="1" t="b">
        <v>0</v>
      </c>
      <c r="V682" s="1" t="b">
        <v>0</v>
      </c>
      <c r="W682" s="1" t="s">
        <v>0</v>
      </c>
      <c r="X682" s="1" t="s">
        <v>0</v>
      </c>
      <c r="Y682" s="1" t="b">
        <v>0</v>
      </c>
      <c r="Z682" s="1"/>
      <c r="AA682" s="1"/>
    </row>
    <row r="683" spans="1:27" x14ac:dyDescent="0.2">
      <c r="A683" s="1" t="s">
        <v>16</v>
      </c>
      <c r="B683" s="1">
        <v>2</v>
      </c>
      <c r="C683" s="1">
        <v>93</v>
      </c>
      <c r="D683" s="1">
        <v>0.83870967699999999</v>
      </c>
      <c r="E683" s="1">
        <v>0.81720430099999997</v>
      </c>
      <c r="F683" s="1">
        <v>0.79744291300000003</v>
      </c>
      <c r="G683" s="1">
        <v>0</v>
      </c>
      <c r="H683" s="1">
        <v>76</v>
      </c>
      <c r="I683" s="1">
        <v>8</v>
      </c>
      <c r="J683" s="1">
        <v>514</v>
      </c>
      <c r="K683" s="1">
        <v>64.25</v>
      </c>
      <c r="L683" s="1">
        <v>9.4476809999999994E-3</v>
      </c>
      <c r="M683" s="1">
        <v>0</v>
      </c>
      <c r="N683" s="1">
        <v>9.4476809999999994E-3</v>
      </c>
      <c r="O683" s="1">
        <v>-4</v>
      </c>
      <c r="P683" s="1" t="s">
        <v>10</v>
      </c>
      <c r="Q683" s="1">
        <v>3600</v>
      </c>
      <c r="R683" s="1">
        <v>15</v>
      </c>
      <c r="S683" s="1">
        <v>0</v>
      </c>
      <c r="T683" s="1" t="b">
        <v>0</v>
      </c>
      <c r="U683" s="1" t="b">
        <v>0</v>
      </c>
      <c r="V683" s="1" t="b">
        <v>0</v>
      </c>
      <c r="W683" s="1" t="s">
        <v>0</v>
      </c>
      <c r="X683" s="1" t="s">
        <v>0</v>
      </c>
      <c r="Y683" s="1" t="b">
        <v>0</v>
      </c>
      <c r="Z683" s="1"/>
      <c r="AA683" s="1"/>
    </row>
    <row r="684" spans="1:27" x14ac:dyDescent="0.2">
      <c r="A684" s="1" t="s">
        <v>16</v>
      </c>
      <c r="B684" s="1">
        <v>2</v>
      </c>
      <c r="C684" s="1">
        <v>93</v>
      </c>
      <c r="D684" s="1">
        <v>0.67741935499999995</v>
      </c>
      <c r="E684" s="1">
        <v>0.80645161300000001</v>
      </c>
      <c r="F684" s="1">
        <v>0.70405006400000003</v>
      </c>
      <c r="G684" s="1">
        <v>0</v>
      </c>
      <c r="H684" s="1">
        <v>75</v>
      </c>
      <c r="I684" s="1">
        <v>6</v>
      </c>
      <c r="J684" s="1">
        <v>558</v>
      </c>
      <c r="K684" s="1">
        <v>93</v>
      </c>
      <c r="L684" s="1">
        <v>8.3566779999999993E-3</v>
      </c>
      <c r="M684" s="1">
        <v>0</v>
      </c>
      <c r="N684" s="1">
        <v>8.3566779999999993E-3</v>
      </c>
      <c r="O684" s="1">
        <v>-4</v>
      </c>
      <c r="P684" s="1" t="s">
        <v>10</v>
      </c>
      <c r="Q684" s="1">
        <v>3600</v>
      </c>
      <c r="R684" s="1">
        <v>89</v>
      </c>
      <c r="S684" s="1">
        <v>0</v>
      </c>
      <c r="T684" s="1" t="b">
        <v>0</v>
      </c>
      <c r="U684" s="1" t="b">
        <v>0</v>
      </c>
      <c r="V684" s="1" t="b">
        <v>0</v>
      </c>
      <c r="W684" s="1" t="s">
        <v>0</v>
      </c>
      <c r="X684" s="1" t="s">
        <v>0</v>
      </c>
      <c r="Y684" s="1" t="b">
        <v>0</v>
      </c>
      <c r="Z684" s="1"/>
      <c r="AA684" s="1"/>
    </row>
    <row r="685" spans="1:27" x14ac:dyDescent="0.2">
      <c r="A685" s="1" t="s">
        <v>16</v>
      </c>
      <c r="B685" s="1">
        <v>2</v>
      </c>
      <c r="C685" s="1">
        <v>93</v>
      </c>
      <c r="D685" s="1">
        <v>0.67741935499999995</v>
      </c>
      <c r="E685" s="1">
        <v>0.79569892499999995</v>
      </c>
      <c r="F685" s="1">
        <v>0.84780788399999996</v>
      </c>
      <c r="G685" s="1">
        <v>0</v>
      </c>
      <c r="H685" s="1">
        <v>74</v>
      </c>
      <c r="I685" s="1">
        <v>10</v>
      </c>
      <c r="J685" s="1">
        <v>558</v>
      </c>
      <c r="K685" s="1">
        <v>55.8</v>
      </c>
      <c r="L685" s="1">
        <v>1.11974E-2</v>
      </c>
      <c r="M685" s="1">
        <v>0</v>
      </c>
      <c r="N685" s="1">
        <v>1.11974E-2</v>
      </c>
      <c r="O685" s="1">
        <v>-4</v>
      </c>
      <c r="P685" s="1" t="s">
        <v>10</v>
      </c>
      <c r="Q685" s="1">
        <v>3600</v>
      </c>
      <c r="R685" s="1">
        <v>42</v>
      </c>
      <c r="S685" s="1">
        <v>0</v>
      </c>
      <c r="T685" s="1" t="b">
        <v>0</v>
      </c>
      <c r="U685" s="1" t="b">
        <v>0</v>
      </c>
      <c r="V685" s="1" t="b">
        <v>0</v>
      </c>
      <c r="W685" s="1" t="s">
        <v>0</v>
      </c>
      <c r="X685" s="1" t="s">
        <v>0</v>
      </c>
      <c r="Y685" s="1" t="b">
        <v>0</v>
      </c>
      <c r="Z685" s="1"/>
      <c r="AA685" s="1"/>
    </row>
    <row r="686" spans="1:27" x14ac:dyDescent="0.2">
      <c r="A686" s="1" t="s">
        <v>16</v>
      </c>
      <c r="B686" s="1">
        <v>2</v>
      </c>
      <c r="C686" s="1">
        <v>93</v>
      </c>
      <c r="D686" s="1">
        <v>0.70967741900000003</v>
      </c>
      <c r="E686" s="1">
        <v>0.83870967699999999</v>
      </c>
      <c r="F686" s="1">
        <v>0.64361190800000001</v>
      </c>
      <c r="G686" s="1">
        <v>0</v>
      </c>
      <c r="H686" s="1">
        <v>78</v>
      </c>
      <c r="I686" s="1">
        <v>8</v>
      </c>
      <c r="J686" s="1">
        <v>558</v>
      </c>
      <c r="K686" s="1">
        <v>69.75</v>
      </c>
      <c r="L686" s="1">
        <v>1.0208112E-2</v>
      </c>
      <c r="M686" s="1">
        <v>0</v>
      </c>
      <c r="N686" s="1">
        <v>1.0208112E-2</v>
      </c>
      <c r="O686" s="1">
        <v>-4</v>
      </c>
      <c r="P686" s="1" t="s">
        <v>10</v>
      </c>
      <c r="Q686" s="1">
        <v>3600</v>
      </c>
      <c r="R686" s="1">
        <v>0</v>
      </c>
      <c r="S686" s="1">
        <v>0</v>
      </c>
      <c r="T686" s="1" t="b">
        <v>0</v>
      </c>
      <c r="U686" s="1" t="b">
        <v>0</v>
      </c>
      <c r="V686" s="1" t="b">
        <v>0</v>
      </c>
      <c r="W686" s="1" t="s">
        <v>0</v>
      </c>
      <c r="X686" s="1" t="s">
        <v>0</v>
      </c>
      <c r="Y686" s="1" t="b">
        <v>0</v>
      </c>
      <c r="Z686" s="1"/>
      <c r="AA686" s="1"/>
    </row>
    <row r="687" spans="1:27" x14ac:dyDescent="0.2">
      <c r="A687" s="1" t="s">
        <v>16</v>
      </c>
      <c r="B687" s="1">
        <v>3</v>
      </c>
      <c r="C687" s="1">
        <v>93</v>
      </c>
      <c r="D687" s="1">
        <v>0.93548387099999997</v>
      </c>
      <c r="E687" s="1">
        <v>0.91397849499999995</v>
      </c>
      <c r="F687" s="1">
        <v>33.1818831</v>
      </c>
      <c r="G687" s="1">
        <v>0</v>
      </c>
      <c r="H687" s="1">
        <v>85</v>
      </c>
      <c r="I687" s="1">
        <v>6</v>
      </c>
      <c r="J687" s="1">
        <v>1302</v>
      </c>
      <c r="K687" s="1">
        <v>217</v>
      </c>
      <c r="L687" s="1">
        <v>2.3673485000000001E-2</v>
      </c>
      <c r="M687" s="1">
        <v>0</v>
      </c>
      <c r="N687" s="1">
        <v>2.3673485000000001E-2</v>
      </c>
      <c r="O687" s="1">
        <v>-4</v>
      </c>
      <c r="P687" s="1" t="s">
        <v>10</v>
      </c>
      <c r="Q687" s="1">
        <v>3600</v>
      </c>
      <c r="R687" s="1">
        <v>138</v>
      </c>
      <c r="S687" s="1">
        <v>0</v>
      </c>
      <c r="T687" s="1" t="b">
        <v>0</v>
      </c>
      <c r="U687" s="1" t="b">
        <v>0</v>
      </c>
      <c r="V687" s="1" t="b">
        <v>0</v>
      </c>
      <c r="W687" s="1" t="s">
        <v>0</v>
      </c>
      <c r="X687" s="1" t="s">
        <v>0</v>
      </c>
      <c r="Y687" s="1" t="b">
        <v>0</v>
      </c>
      <c r="Z687" s="1"/>
      <c r="AA687" s="1"/>
    </row>
    <row r="688" spans="1:27" x14ac:dyDescent="0.2">
      <c r="A688" s="1" t="s">
        <v>16</v>
      </c>
      <c r="B688" s="1">
        <v>3</v>
      </c>
      <c r="C688" s="1">
        <v>93</v>
      </c>
      <c r="D688" s="1">
        <v>0.90322580600000002</v>
      </c>
      <c r="E688" s="1">
        <v>0.91397849499999995</v>
      </c>
      <c r="F688" s="1">
        <v>34.375223159999997</v>
      </c>
      <c r="G688" s="1">
        <v>0</v>
      </c>
      <c r="H688" s="1">
        <v>85</v>
      </c>
      <c r="I688" s="1">
        <v>6</v>
      </c>
      <c r="J688" s="1">
        <v>1214</v>
      </c>
      <c r="K688" s="1">
        <v>202.33333329999999</v>
      </c>
      <c r="L688" s="1">
        <v>2.3320204000000001E-2</v>
      </c>
      <c r="M688" s="1">
        <v>0</v>
      </c>
      <c r="N688" s="1">
        <v>2.3320204000000001E-2</v>
      </c>
      <c r="O688" s="1">
        <v>-4</v>
      </c>
      <c r="P688" s="1" t="s">
        <v>10</v>
      </c>
      <c r="Q688" s="1">
        <v>3600</v>
      </c>
      <c r="R688" s="1">
        <v>15</v>
      </c>
      <c r="S688" s="1">
        <v>0</v>
      </c>
      <c r="T688" s="1" t="b">
        <v>0</v>
      </c>
      <c r="U688" s="1" t="b">
        <v>0</v>
      </c>
      <c r="V688" s="1" t="b">
        <v>0</v>
      </c>
      <c r="W688" s="1" t="s">
        <v>0</v>
      </c>
      <c r="X688" s="1" t="s">
        <v>0</v>
      </c>
      <c r="Y688" s="1" t="b">
        <v>0</v>
      </c>
      <c r="Z688" s="1"/>
      <c r="AA688" s="1"/>
    </row>
    <row r="689" spans="1:27" x14ac:dyDescent="0.2">
      <c r="A689" s="1" t="s">
        <v>16</v>
      </c>
      <c r="B689" s="1">
        <v>3</v>
      </c>
      <c r="C689" s="1">
        <v>93</v>
      </c>
      <c r="D689" s="1">
        <v>0.83870967699999999</v>
      </c>
      <c r="E689" s="1">
        <v>0.92473118300000001</v>
      </c>
      <c r="F689" s="1">
        <v>27.317803860000001</v>
      </c>
      <c r="G689" s="1">
        <v>0</v>
      </c>
      <c r="H689" s="1">
        <v>86</v>
      </c>
      <c r="I689" s="1">
        <v>6</v>
      </c>
      <c r="J689" s="1">
        <v>1302</v>
      </c>
      <c r="K689" s="1">
        <v>217</v>
      </c>
      <c r="L689" s="1">
        <v>2.3298512E-2</v>
      </c>
      <c r="M689" s="1">
        <v>0</v>
      </c>
      <c r="N689" s="1">
        <v>2.3298512E-2</v>
      </c>
      <c r="O689" s="1">
        <v>-4</v>
      </c>
      <c r="P689" s="1" t="s">
        <v>10</v>
      </c>
      <c r="Q689" s="1">
        <v>3600</v>
      </c>
      <c r="R689" s="1">
        <v>89</v>
      </c>
      <c r="S689" s="1">
        <v>0</v>
      </c>
      <c r="T689" s="1" t="b">
        <v>0</v>
      </c>
      <c r="U689" s="1" t="b">
        <v>0</v>
      </c>
      <c r="V689" s="1" t="b">
        <v>0</v>
      </c>
      <c r="W689" s="1" t="s">
        <v>0</v>
      </c>
      <c r="X689" s="1" t="s">
        <v>0</v>
      </c>
      <c r="Y689" s="1" t="b">
        <v>0</v>
      </c>
      <c r="Z689" s="1"/>
      <c r="AA689" s="1"/>
    </row>
    <row r="690" spans="1:27" x14ac:dyDescent="0.2">
      <c r="A690" s="1" t="s">
        <v>16</v>
      </c>
      <c r="B690" s="1">
        <v>3</v>
      </c>
      <c r="C690" s="1">
        <v>93</v>
      </c>
      <c r="D690" s="1">
        <v>0.80645161300000001</v>
      </c>
      <c r="E690" s="1">
        <v>0.92473118300000001</v>
      </c>
      <c r="F690" s="1">
        <v>34.710031989999997</v>
      </c>
      <c r="G690" s="1">
        <v>0</v>
      </c>
      <c r="H690" s="1">
        <v>86</v>
      </c>
      <c r="I690" s="1">
        <v>6</v>
      </c>
      <c r="J690" s="1">
        <v>1302</v>
      </c>
      <c r="K690" s="1">
        <v>217</v>
      </c>
      <c r="L690" s="1">
        <v>2.3501233999999999E-2</v>
      </c>
      <c r="M690" s="1">
        <v>0</v>
      </c>
      <c r="N690" s="1">
        <v>2.3501233999999999E-2</v>
      </c>
      <c r="O690" s="1">
        <v>-4</v>
      </c>
      <c r="P690" s="1" t="s">
        <v>10</v>
      </c>
      <c r="Q690" s="1">
        <v>3600</v>
      </c>
      <c r="R690" s="1">
        <v>42</v>
      </c>
      <c r="S690" s="1">
        <v>0</v>
      </c>
      <c r="T690" s="1" t="b">
        <v>0</v>
      </c>
      <c r="U690" s="1" t="b">
        <v>0</v>
      </c>
      <c r="V690" s="1" t="b">
        <v>0</v>
      </c>
      <c r="W690" s="1" t="s">
        <v>0</v>
      </c>
      <c r="X690" s="1" t="s">
        <v>0</v>
      </c>
      <c r="Y690" s="1" t="b">
        <v>0</v>
      </c>
      <c r="Z690" s="1"/>
      <c r="AA690" s="1"/>
    </row>
    <row r="691" spans="1:27" x14ac:dyDescent="0.2">
      <c r="A691" s="1" t="s">
        <v>16</v>
      </c>
      <c r="B691" s="1">
        <v>3</v>
      </c>
      <c r="C691" s="1">
        <v>93</v>
      </c>
      <c r="D691" s="1">
        <v>0.87096774200000004</v>
      </c>
      <c r="E691" s="1">
        <v>0.92473118300000001</v>
      </c>
      <c r="F691" s="1">
        <v>24.799544099999999</v>
      </c>
      <c r="G691" s="1">
        <v>0</v>
      </c>
      <c r="H691" s="1">
        <v>86</v>
      </c>
      <c r="I691" s="1">
        <v>6</v>
      </c>
      <c r="J691" s="1">
        <v>1302</v>
      </c>
      <c r="K691" s="1">
        <v>217</v>
      </c>
      <c r="L691" s="1">
        <v>2.3386312999999999E-2</v>
      </c>
      <c r="M691" s="1">
        <v>0</v>
      </c>
      <c r="N691" s="1">
        <v>2.3386312999999999E-2</v>
      </c>
      <c r="O691" s="1">
        <v>-4</v>
      </c>
      <c r="P691" s="1" t="s">
        <v>10</v>
      </c>
      <c r="Q691" s="1">
        <v>3600</v>
      </c>
      <c r="R691" s="1">
        <v>0</v>
      </c>
      <c r="S691" s="1">
        <v>0</v>
      </c>
      <c r="T691" s="1" t="b">
        <v>0</v>
      </c>
      <c r="U691" s="1" t="b">
        <v>0</v>
      </c>
      <c r="V691" s="1" t="b">
        <v>0</v>
      </c>
      <c r="W691" s="1" t="s">
        <v>0</v>
      </c>
      <c r="X691" s="1" t="s">
        <v>0</v>
      </c>
      <c r="Y691" s="1" t="b">
        <v>0</v>
      </c>
      <c r="Z691" s="1"/>
      <c r="AA691" s="1"/>
    </row>
    <row r="692" spans="1:27" x14ac:dyDescent="0.2">
      <c r="A692" s="1" t="s">
        <v>16</v>
      </c>
      <c r="B692" s="1">
        <v>4</v>
      </c>
      <c r="C692" s="1">
        <v>93</v>
      </c>
      <c r="D692" s="1">
        <v>1</v>
      </c>
      <c r="E692" s="1">
        <v>1</v>
      </c>
      <c r="F692" s="1">
        <v>41.684686900000003</v>
      </c>
      <c r="G692" s="1">
        <v>0</v>
      </c>
      <c r="H692" s="1">
        <v>93</v>
      </c>
      <c r="I692" s="1">
        <v>6</v>
      </c>
      <c r="J692" s="1">
        <v>2790</v>
      </c>
      <c r="K692" s="1">
        <v>465</v>
      </c>
      <c r="L692" s="1">
        <v>6.0260200999999999E-2</v>
      </c>
      <c r="M692" s="1">
        <v>0</v>
      </c>
      <c r="N692" s="1">
        <v>6.0260200999999999E-2</v>
      </c>
      <c r="O692" s="1">
        <v>-4</v>
      </c>
      <c r="P692" s="1" t="s">
        <v>10</v>
      </c>
      <c r="Q692" s="1">
        <v>3600</v>
      </c>
      <c r="R692" s="1">
        <v>138</v>
      </c>
      <c r="S692" s="1">
        <v>0</v>
      </c>
      <c r="T692" s="1" t="b">
        <v>0</v>
      </c>
      <c r="U692" s="1" t="b">
        <v>0</v>
      </c>
      <c r="V692" s="1" t="b">
        <v>0</v>
      </c>
      <c r="W692" s="1" t="s">
        <v>0</v>
      </c>
      <c r="X692" s="1" t="s">
        <v>0</v>
      </c>
      <c r="Y692" s="1" t="b">
        <v>0</v>
      </c>
      <c r="Z692" s="1"/>
      <c r="AA692" s="1"/>
    </row>
    <row r="693" spans="1:27" x14ac:dyDescent="0.2">
      <c r="A693" s="1" t="s">
        <v>16</v>
      </c>
      <c r="B693" s="1">
        <v>4</v>
      </c>
      <c r="C693" s="1">
        <v>93</v>
      </c>
      <c r="D693" s="1">
        <v>1</v>
      </c>
      <c r="E693" s="1">
        <v>1</v>
      </c>
      <c r="F693" s="1">
        <v>5.001286983</v>
      </c>
      <c r="G693" s="1">
        <v>0</v>
      </c>
      <c r="H693" s="1">
        <v>93</v>
      </c>
      <c r="I693" s="1">
        <v>6</v>
      </c>
      <c r="J693" s="1">
        <v>2614</v>
      </c>
      <c r="K693" s="1">
        <v>435.66666670000001</v>
      </c>
      <c r="L693" s="1">
        <v>5.7749741E-2</v>
      </c>
      <c r="M693" s="1">
        <v>0</v>
      </c>
      <c r="N693" s="1">
        <v>5.7749741E-2</v>
      </c>
      <c r="O693" s="1">
        <v>-4</v>
      </c>
      <c r="P693" s="1" t="s">
        <v>10</v>
      </c>
      <c r="Q693" s="1">
        <v>3600</v>
      </c>
      <c r="R693" s="1">
        <v>15</v>
      </c>
      <c r="S693" s="1">
        <v>0</v>
      </c>
      <c r="T693" s="1" t="b">
        <v>0</v>
      </c>
      <c r="U693" s="1" t="b">
        <v>0</v>
      </c>
      <c r="V693" s="1" t="b">
        <v>0</v>
      </c>
      <c r="W693" s="1" t="s">
        <v>0</v>
      </c>
      <c r="X693" s="1" t="s">
        <v>0</v>
      </c>
      <c r="Y693" s="1" t="b">
        <v>0</v>
      </c>
      <c r="Z693" s="1"/>
      <c r="AA693" s="1"/>
    </row>
    <row r="694" spans="1:27" x14ac:dyDescent="0.2">
      <c r="A694" s="1" t="s">
        <v>16</v>
      </c>
      <c r="B694" s="1">
        <v>4</v>
      </c>
      <c r="C694" s="1">
        <v>93</v>
      </c>
      <c r="D694" s="1">
        <v>0.96774193500000005</v>
      </c>
      <c r="E694" s="1">
        <v>1</v>
      </c>
      <c r="F694" s="1">
        <v>4.9258029460000001</v>
      </c>
      <c r="G694" s="1">
        <v>0</v>
      </c>
      <c r="H694" s="1">
        <v>93</v>
      </c>
      <c r="I694" s="1">
        <v>6</v>
      </c>
      <c r="J694" s="1">
        <v>2790</v>
      </c>
      <c r="K694" s="1">
        <v>465</v>
      </c>
      <c r="L694" s="1">
        <v>5.6980065000000003E-2</v>
      </c>
      <c r="M694" s="1">
        <v>0</v>
      </c>
      <c r="N694" s="1">
        <v>5.6980065000000003E-2</v>
      </c>
      <c r="O694" s="1">
        <v>-4</v>
      </c>
      <c r="P694" s="1" t="s">
        <v>10</v>
      </c>
      <c r="Q694" s="1">
        <v>3600</v>
      </c>
      <c r="R694" s="1">
        <v>89</v>
      </c>
      <c r="S694" s="1">
        <v>0</v>
      </c>
      <c r="T694" s="1" t="b">
        <v>0</v>
      </c>
      <c r="U694" s="1" t="b">
        <v>0</v>
      </c>
      <c r="V694" s="1" t="b">
        <v>0</v>
      </c>
      <c r="W694" s="1" t="s">
        <v>0</v>
      </c>
      <c r="X694" s="1" t="s">
        <v>0</v>
      </c>
      <c r="Y694" s="1" t="b">
        <v>0</v>
      </c>
      <c r="Z694" s="1"/>
      <c r="AA694" s="1"/>
    </row>
    <row r="695" spans="1:27" x14ac:dyDescent="0.2">
      <c r="A695" s="1" t="s">
        <v>16</v>
      </c>
      <c r="B695" s="1">
        <v>4</v>
      </c>
      <c r="C695" s="1">
        <v>93</v>
      </c>
      <c r="D695" s="1">
        <v>1</v>
      </c>
      <c r="E695" s="1">
        <v>1</v>
      </c>
      <c r="F695" s="1">
        <v>7.2012732030000004</v>
      </c>
      <c r="G695" s="1">
        <v>0</v>
      </c>
      <c r="H695" s="1">
        <v>93</v>
      </c>
      <c r="I695" s="1">
        <v>6</v>
      </c>
      <c r="J695" s="1">
        <v>2790</v>
      </c>
      <c r="K695" s="1">
        <v>465</v>
      </c>
      <c r="L695" s="1">
        <v>5.7599615E-2</v>
      </c>
      <c r="M695" s="1">
        <v>0</v>
      </c>
      <c r="N695" s="1">
        <v>5.7599615E-2</v>
      </c>
      <c r="O695" s="1">
        <v>-4</v>
      </c>
      <c r="P695" s="1" t="s">
        <v>10</v>
      </c>
      <c r="Q695" s="1">
        <v>3600</v>
      </c>
      <c r="R695" s="1">
        <v>42</v>
      </c>
      <c r="S695" s="1">
        <v>0</v>
      </c>
      <c r="T695" s="1" t="b">
        <v>0</v>
      </c>
      <c r="U695" s="1" t="b">
        <v>0</v>
      </c>
      <c r="V695" s="1" t="b">
        <v>0</v>
      </c>
      <c r="W695" s="1" t="s">
        <v>0</v>
      </c>
      <c r="X695" s="1" t="s">
        <v>0</v>
      </c>
      <c r="Y695" s="1" t="b">
        <v>0</v>
      </c>
      <c r="Z695" s="1"/>
      <c r="AA695" s="1"/>
    </row>
    <row r="696" spans="1:27" x14ac:dyDescent="0.2">
      <c r="A696" s="1" t="s">
        <v>16</v>
      </c>
      <c r="B696" s="1">
        <v>4</v>
      </c>
      <c r="C696" s="1">
        <v>93</v>
      </c>
      <c r="D696" s="1">
        <v>1</v>
      </c>
      <c r="E696" s="1">
        <v>1</v>
      </c>
      <c r="F696" s="1">
        <v>6.3301808829999997</v>
      </c>
      <c r="G696" s="1">
        <v>0</v>
      </c>
      <c r="H696" s="1">
        <v>93</v>
      </c>
      <c r="I696" s="1">
        <v>6</v>
      </c>
      <c r="J696" s="1">
        <v>2790</v>
      </c>
      <c r="K696" s="1">
        <v>465</v>
      </c>
      <c r="L696" s="1">
        <v>5.8747081999999999E-2</v>
      </c>
      <c r="M696" s="1">
        <v>0</v>
      </c>
      <c r="N696" s="1">
        <v>5.8747081999999999E-2</v>
      </c>
      <c r="O696" s="1">
        <v>-4</v>
      </c>
      <c r="P696" s="1" t="s">
        <v>10</v>
      </c>
      <c r="Q696" s="1">
        <v>3600</v>
      </c>
      <c r="R696" s="1">
        <v>0</v>
      </c>
      <c r="S696" s="1">
        <v>0</v>
      </c>
      <c r="T696" s="1" t="b">
        <v>0</v>
      </c>
      <c r="U696" s="1" t="b">
        <v>0</v>
      </c>
      <c r="V696" s="1" t="b">
        <v>0</v>
      </c>
      <c r="W696" s="1" t="s">
        <v>0</v>
      </c>
      <c r="X696" s="1" t="s">
        <v>0</v>
      </c>
      <c r="Y696" s="1" t="b">
        <v>0</v>
      </c>
      <c r="Z696" s="1"/>
      <c r="AA696" s="1"/>
    </row>
    <row r="697" spans="1:27" x14ac:dyDescent="0.2">
      <c r="A697" s="1" t="s">
        <v>16</v>
      </c>
      <c r="B697" s="1">
        <v>5</v>
      </c>
      <c r="C697" s="1">
        <v>93</v>
      </c>
      <c r="D697" s="1">
        <v>1</v>
      </c>
      <c r="E697" s="1">
        <v>1</v>
      </c>
      <c r="F697" s="1">
        <v>15.119317049999999</v>
      </c>
      <c r="G697" s="1">
        <v>0</v>
      </c>
      <c r="H697" s="1">
        <v>93</v>
      </c>
      <c r="I697" s="1">
        <v>6</v>
      </c>
      <c r="J697" s="1">
        <v>5766</v>
      </c>
      <c r="K697" s="1">
        <v>961</v>
      </c>
      <c r="L697" s="1">
        <v>0.13983836699999999</v>
      </c>
      <c r="M697" s="1">
        <v>0</v>
      </c>
      <c r="N697" s="1">
        <v>0.13983836699999999</v>
      </c>
      <c r="O697" s="1">
        <v>-4</v>
      </c>
      <c r="P697" s="1" t="s">
        <v>10</v>
      </c>
      <c r="Q697" s="1">
        <v>3600</v>
      </c>
      <c r="R697" s="1">
        <v>138</v>
      </c>
      <c r="S697" s="1">
        <v>0</v>
      </c>
      <c r="T697" s="1" t="b">
        <v>0</v>
      </c>
      <c r="U697" s="1" t="b">
        <v>0</v>
      </c>
      <c r="V697" s="1" t="b">
        <v>0</v>
      </c>
      <c r="W697" s="1" t="s">
        <v>0</v>
      </c>
      <c r="X697" s="1" t="s">
        <v>0</v>
      </c>
      <c r="Y697" s="1" t="b">
        <v>0</v>
      </c>
      <c r="Z697" s="1"/>
      <c r="AA697" s="1"/>
    </row>
    <row r="698" spans="1:27" x14ac:dyDescent="0.2">
      <c r="A698" s="1" t="s">
        <v>16</v>
      </c>
      <c r="B698" s="1">
        <v>5</v>
      </c>
      <c r="C698" s="1">
        <v>93</v>
      </c>
      <c r="D698" s="1">
        <v>1</v>
      </c>
      <c r="E698" s="1">
        <v>1</v>
      </c>
      <c r="F698" s="1">
        <v>10.50962305</v>
      </c>
      <c r="G698" s="1">
        <v>0</v>
      </c>
      <c r="H698" s="1">
        <v>93</v>
      </c>
      <c r="I698" s="1">
        <v>5</v>
      </c>
      <c r="J698" s="1">
        <v>5414</v>
      </c>
      <c r="K698" s="1">
        <v>1082.8</v>
      </c>
      <c r="L698" s="1">
        <v>0.119182814</v>
      </c>
      <c r="M698" s="1">
        <v>0</v>
      </c>
      <c r="N698" s="1">
        <v>0.119182814</v>
      </c>
      <c r="O698" s="1">
        <v>-4</v>
      </c>
      <c r="P698" s="1" t="s">
        <v>10</v>
      </c>
      <c r="Q698" s="1">
        <v>3600</v>
      </c>
      <c r="R698" s="1">
        <v>15</v>
      </c>
      <c r="S698" s="1">
        <v>0</v>
      </c>
      <c r="T698" s="1" t="b">
        <v>0</v>
      </c>
      <c r="U698" s="1" t="b">
        <v>0</v>
      </c>
      <c r="V698" s="1" t="b">
        <v>0</v>
      </c>
      <c r="W698" s="1" t="s">
        <v>0</v>
      </c>
      <c r="X698" s="1" t="s">
        <v>0</v>
      </c>
      <c r="Y698" s="1" t="b">
        <v>0</v>
      </c>
      <c r="Z698" s="1"/>
      <c r="AA698" s="1"/>
    </row>
    <row r="699" spans="1:27" x14ac:dyDescent="0.2">
      <c r="A699" s="1" t="s">
        <v>16</v>
      </c>
      <c r="B699" s="1">
        <v>5</v>
      </c>
      <c r="C699" s="1">
        <v>93</v>
      </c>
      <c r="D699" s="1">
        <v>1</v>
      </c>
      <c r="E699" s="1">
        <v>1</v>
      </c>
      <c r="F699" s="1">
        <v>17.205587860000001</v>
      </c>
      <c r="G699" s="1">
        <v>0</v>
      </c>
      <c r="H699" s="1">
        <v>93</v>
      </c>
      <c r="I699" s="1">
        <v>6</v>
      </c>
      <c r="J699" s="1">
        <v>5766</v>
      </c>
      <c r="K699" s="1">
        <v>961</v>
      </c>
      <c r="L699" s="1">
        <v>0.14177104200000001</v>
      </c>
      <c r="M699" s="1">
        <v>0</v>
      </c>
      <c r="N699" s="1">
        <v>0.14177104200000001</v>
      </c>
      <c r="O699" s="1">
        <v>-4</v>
      </c>
      <c r="P699" s="1" t="s">
        <v>10</v>
      </c>
      <c r="Q699" s="1">
        <v>3600</v>
      </c>
      <c r="R699" s="1">
        <v>89</v>
      </c>
      <c r="S699" s="1">
        <v>0</v>
      </c>
      <c r="T699" s="1" t="b">
        <v>0</v>
      </c>
      <c r="U699" s="1" t="b">
        <v>0</v>
      </c>
      <c r="V699" s="1" t="b">
        <v>0</v>
      </c>
      <c r="W699" s="1" t="s">
        <v>0</v>
      </c>
      <c r="X699" s="1" t="s">
        <v>0</v>
      </c>
      <c r="Y699" s="1" t="b">
        <v>0</v>
      </c>
      <c r="Z699" s="1"/>
      <c r="AA699" s="1"/>
    </row>
    <row r="700" spans="1:27" x14ac:dyDescent="0.2">
      <c r="A700" s="1" t="s">
        <v>16</v>
      </c>
      <c r="B700" s="1">
        <v>5</v>
      </c>
      <c r="C700" s="1">
        <v>93</v>
      </c>
      <c r="D700" s="1">
        <v>1</v>
      </c>
      <c r="E700" s="1">
        <v>1</v>
      </c>
      <c r="F700" s="1">
        <v>9.515149117</v>
      </c>
      <c r="G700" s="1">
        <v>0</v>
      </c>
      <c r="H700" s="1">
        <v>93</v>
      </c>
      <c r="I700" s="1">
        <v>6</v>
      </c>
      <c r="J700" s="1">
        <v>5766</v>
      </c>
      <c r="K700" s="1">
        <v>961</v>
      </c>
      <c r="L700" s="1">
        <v>0.14032982699999999</v>
      </c>
      <c r="M700" s="1">
        <v>0</v>
      </c>
      <c r="N700" s="1">
        <v>0.14032982699999999</v>
      </c>
      <c r="O700" s="1">
        <v>-4</v>
      </c>
      <c r="P700" s="1" t="s">
        <v>10</v>
      </c>
      <c r="Q700" s="1">
        <v>3600</v>
      </c>
      <c r="R700" s="1">
        <v>42</v>
      </c>
      <c r="S700" s="1">
        <v>0</v>
      </c>
      <c r="T700" s="1" t="b">
        <v>0</v>
      </c>
      <c r="U700" s="1" t="b">
        <v>0</v>
      </c>
      <c r="V700" s="1" t="b">
        <v>0</v>
      </c>
      <c r="W700" s="1" t="s">
        <v>0</v>
      </c>
      <c r="X700" s="1" t="s">
        <v>0</v>
      </c>
      <c r="Y700" s="1" t="b">
        <v>0</v>
      </c>
      <c r="Z700" s="1"/>
      <c r="AA700" s="1"/>
    </row>
    <row r="701" spans="1:27" x14ac:dyDescent="0.2">
      <c r="A701" s="1" t="s">
        <v>16</v>
      </c>
      <c r="B701" s="1">
        <v>5</v>
      </c>
      <c r="C701" s="1">
        <v>93</v>
      </c>
      <c r="D701" s="1">
        <v>1</v>
      </c>
      <c r="E701" s="1">
        <v>1</v>
      </c>
      <c r="F701" s="1">
        <v>57.610651969999999</v>
      </c>
      <c r="G701" s="1">
        <v>0</v>
      </c>
      <c r="H701" s="1">
        <v>93</v>
      </c>
      <c r="I701" s="1">
        <v>6</v>
      </c>
      <c r="J701" s="1">
        <v>5766</v>
      </c>
      <c r="K701" s="1">
        <v>961</v>
      </c>
      <c r="L701" s="1">
        <v>0.13937501399999999</v>
      </c>
      <c r="M701" s="1">
        <v>0</v>
      </c>
      <c r="N701" s="1">
        <v>0.13937501399999999</v>
      </c>
      <c r="O701" s="1">
        <v>-4</v>
      </c>
      <c r="P701" s="1" t="s">
        <v>10</v>
      </c>
      <c r="Q701" s="1">
        <v>3600</v>
      </c>
      <c r="R701" s="1">
        <v>0</v>
      </c>
      <c r="S701" s="1">
        <v>0</v>
      </c>
      <c r="T701" s="1" t="b">
        <v>0</v>
      </c>
      <c r="U701" s="1" t="b">
        <v>0</v>
      </c>
      <c r="V701" s="1" t="b">
        <v>0</v>
      </c>
      <c r="W701" s="1" t="s">
        <v>0</v>
      </c>
      <c r="X701" s="1" t="s">
        <v>0</v>
      </c>
      <c r="Y701" s="1" t="b">
        <v>0</v>
      </c>
      <c r="Z701" s="1"/>
      <c r="AA701" s="1"/>
    </row>
    <row r="702" spans="1:27" x14ac:dyDescent="0.2">
      <c r="A702" s="1" t="s">
        <v>16</v>
      </c>
      <c r="B702" s="1">
        <v>2</v>
      </c>
      <c r="C702" s="1">
        <v>93</v>
      </c>
      <c r="D702" s="1">
        <v>0.83870967699999999</v>
      </c>
      <c r="E702" s="1">
        <v>0.81720430099999997</v>
      </c>
      <c r="F702" s="1">
        <v>0.68043398899999996</v>
      </c>
      <c r="G702" s="1">
        <v>0</v>
      </c>
      <c r="H702" s="1">
        <v>76</v>
      </c>
      <c r="I702" s="1">
        <v>7</v>
      </c>
      <c r="J702" s="1">
        <v>558</v>
      </c>
      <c r="K702" s="1">
        <v>79.714285709999999</v>
      </c>
      <c r="L702" s="1">
        <v>1.0364414000000001E-2</v>
      </c>
      <c r="M702" s="1">
        <v>0</v>
      </c>
      <c r="N702" s="1">
        <v>1.0364414000000001E-2</v>
      </c>
      <c r="O702" s="1">
        <v>-4</v>
      </c>
      <c r="P702" s="1" t="s">
        <v>11</v>
      </c>
      <c r="Q702" s="1">
        <v>3600</v>
      </c>
      <c r="R702" s="1">
        <v>138</v>
      </c>
      <c r="S702" s="1">
        <v>0</v>
      </c>
      <c r="T702" s="1" t="b">
        <v>0</v>
      </c>
      <c r="U702" s="1" t="b">
        <v>0</v>
      </c>
      <c r="V702" s="1" t="b">
        <v>0</v>
      </c>
      <c r="W702" s="1" t="s">
        <v>0</v>
      </c>
      <c r="X702" s="1" t="s">
        <v>0</v>
      </c>
      <c r="Y702" s="1" t="b">
        <v>0</v>
      </c>
      <c r="Z702" s="1"/>
      <c r="AA702" s="1"/>
    </row>
    <row r="703" spans="1:27" x14ac:dyDescent="0.2">
      <c r="A703" s="1" t="s">
        <v>16</v>
      </c>
      <c r="B703" s="1">
        <v>2</v>
      </c>
      <c r="C703" s="1">
        <v>93</v>
      </c>
      <c r="D703" s="1">
        <v>0.83870967699999999</v>
      </c>
      <c r="E703" s="1">
        <v>0.81720430099999997</v>
      </c>
      <c r="F703" s="1">
        <v>0.77976417499999995</v>
      </c>
      <c r="G703" s="1">
        <v>0</v>
      </c>
      <c r="H703" s="1">
        <v>76</v>
      </c>
      <c r="I703" s="1">
        <v>8</v>
      </c>
      <c r="J703" s="1">
        <v>514</v>
      </c>
      <c r="K703" s="1">
        <v>64.25</v>
      </c>
      <c r="L703" s="1">
        <v>1.0411045000000001E-2</v>
      </c>
      <c r="M703" s="1">
        <v>0</v>
      </c>
      <c r="N703" s="1">
        <v>1.0411045000000001E-2</v>
      </c>
      <c r="O703" s="1">
        <v>-4</v>
      </c>
      <c r="P703" s="1" t="s">
        <v>11</v>
      </c>
      <c r="Q703" s="1">
        <v>3600</v>
      </c>
      <c r="R703" s="1">
        <v>15</v>
      </c>
      <c r="S703" s="1">
        <v>0</v>
      </c>
      <c r="T703" s="1" t="b">
        <v>0</v>
      </c>
      <c r="U703" s="1" t="b">
        <v>0</v>
      </c>
      <c r="V703" s="1" t="b">
        <v>0</v>
      </c>
      <c r="W703" s="1" t="s">
        <v>0</v>
      </c>
      <c r="X703" s="1" t="s">
        <v>0</v>
      </c>
      <c r="Y703" s="1" t="b">
        <v>0</v>
      </c>
      <c r="Z703" s="1"/>
      <c r="AA703" s="1"/>
    </row>
    <row r="704" spans="1:27" x14ac:dyDescent="0.2">
      <c r="A704" s="1" t="s">
        <v>16</v>
      </c>
      <c r="B704" s="1">
        <v>2</v>
      </c>
      <c r="C704" s="1">
        <v>93</v>
      </c>
      <c r="D704" s="1">
        <v>0.67741935499999995</v>
      </c>
      <c r="E704" s="1">
        <v>0.80645161300000001</v>
      </c>
      <c r="F704" s="1">
        <v>0.70889806700000002</v>
      </c>
      <c r="G704" s="1">
        <v>0</v>
      </c>
      <c r="H704" s="1">
        <v>75</v>
      </c>
      <c r="I704" s="1">
        <v>6</v>
      </c>
      <c r="J704" s="1">
        <v>558</v>
      </c>
      <c r="K704" s="1">
        <v>93</v>
      </c>
      <c r="L704" s="1">
        <v>9.598924E-3</v>
      </c>
      <c r="M704" s="1">
        <v>0</v>
      </c>
      <c r="N704" s="1">
        <v>9.598924E-3</v>
      </c>
      <c r="O704" s="1">
        <v>-4</v>
      </c>
      <c r="P704" s="1" t="s">
        <v>11</v>
      </c>
      <c r="Q704" s="1">
        <v>3600</v>
      </c>
      <c r="R704" s="1">
        <v>89</v>
      </c>
      <c r="S704" s="1">
        <v>0</v>
      </c>
      <c r="T704" s="1" t="b">
        <v>0</v>
      </c>
      <c r="U704" s="1" t="b">
        <v>0</v>
      </c>
      <c r="V704" s="1" t="b">
        <v>0</v>
      </c>
      <c r="W704" s="1" t="s">
        <v>0</v>
      </c>
      <c r="X704" s="1" t="s">
        <v>0</v>
      </c>
      <c r="Y704" s="1" t="b">
        <v>0</v>
      </c>
      <c r="Z704" s="1"/>
      <c r="AA704" s="1"/>
    </row>
    <row r="705" spans="1:27" x14ac:dyDescent="0.2">
      <c r="A705" s="1" t="s">
        <v>16</v>
      </c>
      <c r="B705" s="1">
        <v>2</v>
      </c>
      <c r="C705" s="1">
        <v>93</v>
      </c>
      <c r="D705" s="1">
        <v>0.67741935499999995</v>
      </c>
      <c r="E705" s="1">
        <v>0.79569892499999995</v>
      </c>
      <c r="F705" s="1">
        <v>0.89150190399999996</v>
      </c>
      <c r="G705" s="1">
        <v>0</v>
      </c>
      <c r="H705" s="1">
        <v>74</v>
      </c>
      <c r="I705" s="1">
        <v>10</v>
      </c>
      <c r="J705" s="1">
        <v>558</v>
      </c>
      <c r="K705" s="1">
        <v>55.8</v>
      </c>
      <c r="L705" s="1">
        <v>1.2638035000000001E-2</v>
      </c>
      <c r="M705" s="1">
        <v>0</v>
      </c>
      <c r="N705" s="1">
        <v>1.2638035000000001E-2</v>
      </c>
      <c r="O705" s="1">
        <v>-4</v>
      </c>
      <c r="P705" s="1" t="s">
        <v>11</v>
      </c>
      <c r="Q705" s="1">
        <v>3600</v>
      </c>
      <c r="R705" s="1">
        <v>42</v>
      </c>
      <c r="S705" s="1">
        <v>0</v>
      </c>
      <c r="T705" s="1" t="b">
        <v>0</v>
      </c>
      <c r="U705" s="1" t="b">
        <v>0</v>
      </c>
      <c r="V705" s="1" t="b">
        <v>0</v>
      </c>
      <c r="W705" s="1" t="s">
        <v>0</v>
      </c>
      <c r="X705" s="1" t="s">
        <v>0</v>
      </c>
      <c r="Y705" s="1" t="b">
        <v>0</v>
      </c>
      <c r="Z705" s="1"/>
      <c r="AA705" s="1"/>
    </row>
    <row r="706" spans="1:27" x14ac:dyDescent="0.2">
      <c r="A706" s="1" t="s">
        <v>16</v>
      </c>
      <c r="B706" s="1">
        <v>2</v>
      </c>
      <c r="C706" s="1">
        <v>93</v>
      </c>
      <c r="D706" s="1">
        <v>0.70967741900000003</v>
      </c>
      <c r="E706" s="1">
        <v>0.83870967699999999</v>
      </c>
      <c r="F706" s="1">
        <v>0.64097404499999999</v>
      </c>
      <c r="G706" s="1">
        <v>0</v>
      </c>
      <c r="H706" s="1">
        <v>78</v>
      </c>
      <c r="I706" s="1">
        <v>8</v>
      </c>
      <c r="J706" s="1">
        <v>558</v>
      </c>
      <c r="K706" s="1">
        <v>69.75</v>
      </c>
      <c r="L706" s="1">
        <v>1.1341076E-2</v>
      </c>
      <c r="M706" s="1">
        <v>0</v>
      </c>
      <c r="N706" s="1">
        <v>1.1341076E-2</v>
      </c>
      <c r="O706" s="1">
        <v>-4</v>
      </c>
      <c r="P706" s="1" t="s">
        <v>11</v>
      </c>
      <c r="Q706" s="1">
        <v>3600</v>
      </c>
      <c r="R706" s="1">
        <v>0</v>
      </c>
      <c r="S706" s="1">
        <v>0</v>
      </c>
      <c r="T706" s="1" t="b">
        <v>0</v>
      </c>
      <c r="U706" s="1" t="b">
        <v>0</v>
      </c>
      <c r="V706" s="1" t="b">
        <v>0</v>
      </c>
      <c r="W706" s="1" t="s">
        <v>0</v>
      </c>
      <c r="X706" s="1" t="s">
        <v>0</v>
      </c>
      <c r="Y706" s="1" t="b">
        <v>0</v>
      </c>
      <c r="Z706" s="1"/>
      <c r="AA706" s="1"/>
    </row>
    <row r="707" spans="1:27" x14ac:dyDescent="0.2">
      <c r="A707" s="1" t="s">
        <v>16</v>
      </c>
      <c r="B707" s="1">
        <v>3</v>
      </c>
      <c r="C707" s="1">
        <v>93</v>
      </c>
      <c r="D707" s="1">
        <v>0.93548387099999997</v>
      </c>
      <c r="E707" s="1">
        <v>0.91397849499999995</v>
      </c>
      <c r="F707" s="1">
        <v>33.266547920000001</v>
      </c>
      <c r="G707" s="1">
        <v>0</v>
      </c>
      <c r="H707" s="1">
        <v>85</v>
      </c>
      <c r="I707" s="1">
        <v>6</v>
      </c>
      <c r="J707" s="1">
        <v>1302</v>
      </c>
      <c r="K707" s="1">
        <v>217</v>
      </c>
      <c r="L707" s="1">
        <v>2.7247758E-2</v>
      </c>
      <c r="M707" s="1">
        <v>0</v>
      </c>
      <c r="N707" s="1">
        <v>2.7247758E-2</v>
      </c>
      <c r="O707" s="1">
        <v>-4</v>
      </c>
      <c r="P707" s="1" t="s">
        <v>11</v>
      </c>
      <c r="Q707" s="1">
        <v>3600</v>
      </c>
      <c r="R707" s="1">
        <v>138</v>
      </c>
      <c r="S707" s="1">
        <v>0</v>
      </c>
      <c r="T707" s="1" t="b">
        <v>0</v>
      </c>
      <c r="U707" s="1" t="b">
        <v>0</v>
      </c>
      <c r="V707" s="1" t="b">
        <v>0</v>
      </c>
      <c r="W707" s="1" t="s">
        <v>0</v>
      </c>
      <c r="X707" s="1" t="s">
        <v>0</v>
      </c>
      <c r="Y707" s="1" t="b">
        <v>0</v>
      </c>
      <c r="Z707" s="1"/>
      <c r="AA707" s="1"/>
    </row>
    <row r="708" spans="1:27" x14ac:dyDescent="0.2">
      <c r="A708" s="1" t="s">
        <v>16</v>
      </c>
      <c r="B708" s="1">
        <v>3</v>
      </c>
      <c r="C708" s="1">
        <v>93</v>
      </c>
      <c r="D708" s="1">
        <v>0.90322580600000002</v>
      </c>
      <c r="E708" s="1">
        <v>0.91397849499999995</v>
      </c>
      <c r="F708" s="1">
        <v>34.38447094</v>
      </c>
      <c r="G708" s="1">
        <v>0</v>
      </c>
      <c r="H708" s="1">
        <v>85</v>
      </c>
      <c r="I708" s="1">
        <v>6</v>
      </c>
      <c r="J708" s="1">
        <v>1214</v>
      </c>
      <c r="K708" s="1">
        <v>202.33333329999999</v>
      </c>
      <c r="L708" s="1">
        <v>2.6275165E-2</v>
      </c>
      <c r="M708" s="1">
        <v>0</v>
      </c>
      <c r="N708" s="1">
        <v>2.6275165E-2</v>
      </c>
      <c r="O708" s="1">
        <v>-4</v>
      </c>
      <c r="P708" s="1" t="s">
        <v>11</v>
      </c>
      <c r="Q708" s="1">
        <v>3600</v>
      </c>
      <c r="R708" s="1">
        <v>15</v>
      </c>
      <c r="S708" s="1">
        <v>0</v>
      </c>
      <c r="T708" s="1" t="b">
        <v>0</v>
      </c>
      <c r="U708" s="1" t="b">
        <v>0</v>
      </c>
      <c r="V708" s="1" t="b">
        <v>0</v>
      </c>
      <c r="W708" s="1" t="s">
        <v>0</v>
      </c>
      <c r="X708" s="1" t="s">
        <v>0</v>
      </c>
      <c r="Y708" s="1" t="b">
        <v>0</v>
      </c>
      <c r="Z708" s="1"/>
      <c r="AA708" s="1"/>
    </row>
    <row r="709" spans="1:27" x14ac:dyDescent="0.2">
      <c r="A709" s="1" t="s">
        <v>16</v>
      </c>
      <c r="B709" s="1">
        <v>3</v>
      </c>
      <c r="C709" s="1">
        <v>93</v>
      </c>
      <c r="D709" s="1">
        <v>0.83870967699999999</v>
      </c>
      <c r="E709" s="1">
        <v>0.92473118300000001</v>
      </c>
      <c r="F709" s="1">
        <v>27.20867896</v>
      </c>
      <c r="G709" s="1">
        <v>0</v>
      </c>
      <c r="H709" s="1">
        <v>86</v>
      </c>
      <c r="I709" s="1">
        <v>6</v>
      </c>
      <c r="J709" s="1">
        <v>1302</v>
      </c>
      <c r="K709" s="1">
        <v>217</v>
      </c>
      <c r="L709" s="1">
        <v>2.6947313000000001E-2</v>
      </c>
      <c r="M709" s="1">
        <v>0</v>
      </c>
      <c r="N709" s="1">
        <v>2.6947313000000001E-2</v>
      </c>
      <c r="O709" s="1">
        <v>-4</v>
      </c>
      <c r="P709" s="1" t="s">
        <v>11</v>
      </c>
      <c r="Q709" s="1">
        <v>3600</v>
      </c>
      <c r="R709" s="1">
        <v>89</v>
      </c>
      <c r="S709" s="1">
        <v>0</v>
      </c>
      <c r="T709" s="1" t="b">
        <v>0</v>
      </c>
      <c r="U709" s="1" t="b">
        <v>0</v>
      </c>
      <c r="V709" s="1" t="b">
        <v>0</v>
      </c>
      <c r="W709" s="1" t="s">
        <v>0</v>
      </c>
      <c r="X709" s="1" t="s">
        <v>0</v>
      </c>
      <c r="Y709" s="1" t="b">
        <v>0</v>
      </c>
      <c r="Z709" s="1"/>
      <c r="AA709" s="1"/>
    </row>
    <row r="710" spans="1:27" x14ac:dyDescent="0.2">
      <c r="A710" s="1" t="s">
        <v>16</v>
      </c>
      <c r="B710" s="1">
        <v>3</v>
      </c>
      <c r="C710" s="1">
        <v>93</v>
      </c>
      <c r="D710" s="1">
        <v>0.80645161300000001</v>
      </c>
      <c r="E710" s="1">
        <v>0.92473118300000001</v>
      </c>
      <c r="F710" s="1">
        <v>34.965896839999999</v>
      </c>
      <c r="G710" s="1">
        <v>0</v>
      </c>
      <c r="H710" s="1">
        <v>86</v>
      </c>
      <c r="I710" s="1">
        <v>6</v>
      </c>
      <c r="J710" s="1">
        <v>1302</v>
      </c>
      <c r="K710" s="1">
        <v>217</v>
      </c>
      <c r="L710" s="1">
        <v>2.7049118E-2</v>
      </c>
      <c r="M710" s="1">
        <v>0</v>
      </c>
      <c r="N710" s="1">
        <v>2.7049118E-2</v>
      </c>
      <c r="O710" s="1">
        <v>-4</v>
      </c>
      <c r="P710" s="1" t="s">
        <v>11</v>
      </c>
      <c r="Q710" s="1">
        <v>3600</v>
      </c>
      <c r="R710" s="1">
        <v>42</v>
      </c>
      <c r="S710" s="1">
        <v>0</v>
      </c>
      <c r="T710" s="1" t="b">
        <v>0</v>
      </c>
      <c r="U710" s="1" t="b">
        <v>0</v>
      </c>
      <c r="V710" s="1" t="b">
        <v>0</v>
      </c>
      <c r="W710" s="1" t="s">
        <v>0</v>
      </c>
      <c r="X710" s="1" t="s">
        <v>0</v>
      </c>
      <c r="Y710" s="1" t="b">
        <v>0</v>
      </c>
      <c r="Z710" s="1"/>
      <c r="AA710" s="1"/>
    </row>
    <row r="711" spans="1:27" x14ac:dyDescent="0.2">
      <c r="A711" s="1" t="s">
        <v>16</v>
      </c>
      <c r="B711" s="1">
        <v>3</v>
      </c>
      <c r="C711" s="1">
        <v>93</v>
      </c>
      <c r="D711" s="1">
        <v>0.87096774200000004</v>
      </c>
      <c r="E711" s="1">
        <v>0.92473118300000001</v>
      </c>
      <c r="F711" s="1">
        <v>24.906513929999999</v>
      </c>
      <c r="G711" s="1">
        <v>0</v>
      </c>
      <c r="H711" s="1">
        <v>86</v>
      </c>
      <c r="I711" s="1">
        <v>6</v>
      </c>
      <c r="J711" s="1">
        <v>1302</v>
      </c>
      <c r="K711" s="1">
        <v>217</v>
      </c>
      <c r="L711" s="1">
        <v>2.7163527999999999E-2</v>
      </c>
      <c r="M711" s="1">
        <v>0</v>
      </c>
      <c r="N711" s="1">
        <v>2.7163527999999999E-2</v>
      </c>
      <c r="O711" s="1">
        <v>-4</v>
      </c>
      <c r="P711" s="1" t="s">
        <v>11</v>
      </c>
      <c r="Q711" s="1">
        <v>3600</v>
      </c>
      <c r="R711" s="1">
        <v>0</v>
      </c>
      <c r="S711" s="1">
        <v>0</v>
      </c>
      <c r="T711" s="1" t="b">
        <v>0</v>
      </c>
      <c r="U711" s="1" t="b">
        <v>0</v>
      </c>
      <c r="V711" s="1" t="b">
        <v>0</v>
      </c>
      <c r="W711" s="1" t="s">
        <v>0</v>
      </c>
      <c r="X711" s="1" t="s">
        <v>0</v>
      </c>
      <c r="Y711" s="1" t="b">
        <v>0</v>
      </c>
      <c r="Z711" s="1"/>
      <c r="AA711" s="1"/>
    </row>
    <row r="712" spans="1:27" x14ac:dyDescent="0.2">
      <c r="A712" s="1" t="s">
        <v>16</v>
      </c>
      <c r="B712" s="1">
        <v>4</v>
      </c>
      <c r="C712" s="1">
        <v>93</v>
      </c>
      <c r="D712" s="1">
        <v>1</v>
      </c>
      <c r="E712" s="1">
        <v>1</v>
      </c>
      <c r="F712" s="1">
        <v>41.530112979999998</v>
      </c>
      <c r="G712" s="1">
        <v>0</v>
      </c>
      <c r="H712" s="1">
        <v>93</v>
      </c>
      <c r="I712" s="1">
        <v>6</v>
      </c>
      <c r="J712" s="1">
        <v>2790</v>
      </c>
      <c r="K712" s="1">
        <v>465</v>
      </c>
      <c r="L712" s="1">
        <v>6.7759070000000005E-2</v>
      </c>
      <c r="M712" s="1">
        <v>0</v>
      </c>
      <c r="N712" s="1">
        <v>6.7759070000000005E-2</v>
      </c>
      <c r="O712" s="1">
        <v>-4</v>
      </c>
      <c r="P712" s="1" t="s">
        <v>11</v>
      </c>
      <c r="Q712" s="1">
        <v>3600</v>
      </c>
      <c r="R712" s="1">
        <v>138</v>
      </c>
      <c r="S712" s="1">
        <v>0</v>
      </c>
      <c r="T712" s="1" t="b">
        <v>0</v>
      </c>
      <c r="U712" s="1" t="b">
        <v>0</v>
      </c>
      <c r="V712" s="1" t="b">
        <v>0</v>
      </c>
      <c r="W712" s="1" t="s">
        <v>0</v>
      </c>
      <c r="X712" s="1" t="s">
        <v>0</v>
      </c>
      <c r="Y712" s="1" t="b">
        <v>0</v>
      </c>
      <c r="Z712" s="1"/>
      <c r="AA712" s="1"/>
    </row>
    <row r="713" spans="1:27" x14ac:dyDescent="0.2">
      <c r="A713" s="1" t="s">
        <v>16</v>
      </c>
      <c r="B713" s="1">
        <v>4</v>
      </c>
      <c r="C713" s="1">
        <v>93</v>
      </c>
      <c r="D713" s="1">
        <v>1</v>
      </c>
      <c r="E713" s="1">
        <v>1</v>
      </c>
      <c r="F713" s="1">
        <v>4.9969120030000003</v>
      </c>
      <c r="G713" s="1">
        <v>0</v>
      </c>
      <c r="H713" s="1">
        <v>93</v>
      </c>
      <c r="I713" s="1">
        <v>6</v>
      </c>
      <c r="J713" s="1">
        <v>2614</v>
      </c>
      <c r="K713" s="1">
        <v>435.66666670000001</v>
      </c>
      <c r="L713" s="1">
        <v>6.5065980999999995E-2</v>
      </c>
      <c r="M713" s="1">
        <v>0</v>
      </c>
      <c r="N713" s="1">
        <v>6.5065980999999995E-2</v>
      </c>
      <c r="O713" s="1">
        <v>-4</v>
      </c>
      <c r="P713" s="1" t="s">
        <v>11</v>
      </c>
      <c r="Q713" s="1">
        <v>3600</v>
      </c>
      <c r="R713" s="1">
        <v>15</v>
      </c>
      <c r="S713" s="1">
        <v>0</v>
      </c>
      <c r="T713" s="1" t="b">
        <v>0</v>
      </c>
      <c r="U713" s="1" t="b">
        <v>0</v>
      </c>
      <c r="V713" s="1" t="b">
        <v>0</v>
      </c>
      <c r="W713" s="1" t="s">
        <v>0</v>
      </c>
      <c r="X713" s="1" t="s">
        <v>0</v>
      </c>
      <c r="Y713" s="1" t="b">
        <v>0</v>
      </c>
      <c r="Z713" s="1"/>
      <c r="AA713" s="1"/>
    </row>
    <row r="714" spans="1:27" x14ac:dyDescent="0.2">
      <c r="A714" s="1" t="s">
        <v>16</v>
      </c>
      <c r="B714" s="1">
        <v>4</v>
      </c>
      <c r="C714" s="1">
        <v>93</v>
      </c>
      <c r="D714" s="1">
        <v>0.96774193500000005</v>
      </c>
      <c r="E714" s="1">
        <v>1</v>
      </c>
      <c r="F714" s="1">
        <v>5.0361330510000002</v>
      </c>
      <c r="G714" s="1">
        <v>0</v>
      </c>
      <c r="H714" s="1">
        <v>93</v>
      </c>
      <c r="I714" s="1">
        <v>6</v>
      </c>
      <c r="J714" s="1">
        <v>2790</v>
      </c>
      <c r="K714" s="1">
        <v>465</v>
      </c>
      <c r="L714" s="1">
        <v>6.6916192999999999E-2</v>
      </c>
      <c r="M714" s="1">
        <v>0</v>
      </c>
      <c r="N714" s="1">
        <v>6.6916192999999999E-2</v>
      </c>
      <c r="O714" s="1">
        <v>-4</v>
      </c>
      <c r="P714" s="1" t="s">
        <v>11</v>
      </c>
      <c r="Q714" s="1">
        <v>3600</v>
      </c>
      <c r="R714" s="1">
        <v>89</v>
      </c>
      <c r="S714" s="1">
        <v>0</v>
      </c>
      <c r="T714" s="1" t="b">
        <v>0</v>
      </c>
      <c r="U714" s="1" t="b">
        <v>0</v>
      </c>
      <c r="V714" s="1" t="b">
        <v>0</v>
      </c>
      <c r="W714" s="1" t="s">
        <v>0</v>
      </c>
      <c r="X714" s="1" t="s">
        <v>0</v>
      </c>
      <c r="Y714" s="1" t="b">
        <v>0</v>
      </c>
      <c r="Z714" s="1"/>
      <c r="AA714" s="1"/>
    </row>
    <row r="715" spans="1:27" x14ac:dyDescent="0.2">
      <c r="A715" s="1" t="s">
        <v>16</v>
      </c>
      <c r="B715" s="1">
        <v>4</v>
      </c>
      <c r="C715" s="1">
        <v>93</v>
      </c>
      <c r="D715" s="1">
        <v>1</v>
      </c>
      <c r="E715" s="1">
        <v>1</v>
      </c>
      <c r="F715" s="1">
        <v>7.1914780140000003</v>
      </c>
      <c r="G715" s="1">
        <v>0</v>
      </c>
      <c r="H715" s="1">
        <v>93</v>
      </c>
      <c r="I715" s="1">
        <v>6</v>
      </c>
      <c r="J715" s="1">
        <v>2790</v>
      </c>
      <c r="K715" s="1">
        <v>465</v>
      </c>
      <c r="L715" s="1">
        <v>6.5887583999999999E-2</v>
      </c>
      <c r="M715" s="1">
        <v>0</v>
      </c>
      <c r="N715" s="1">
        <v>6.5887583999999999E-2</v>
      </c>
      <c r="O715" s="1">
        <v>-4</v>
      </c>
      <c r="P715" s="1" t="s">
        <v>11</v>
      </c>
      <c r="Q715" s="1">
        <v>3600</v>
      </c>
      <c r="R715" s="1">
        <v>42</v>
      </c>
      <c r="S715" s="1">
        <v>0</v>
      </c>
      <c r="T715" s="1" t="b">
        <v>0</v>
      </c>
      <c r="U715" s="1" t="b">
        <v>0</v>
      </c>
      <c r="V715" s="1" t="b">
        <v>0</v>
      </c>
      <c r="W715" s="1" t="s">
        <v>0</v>
      </c>
      <c r="X715" s="1" t="s">
        <v>0</v>
      </c>
      <c r="Y715" s="1" t="b">
        <v>0</v>
      </c>
      <c r="Z715" s="1"/>
      <c r="AA715" s="1"/>
    </row>
    <row r="716" spans="1:27" x14ac:dyDescent="0.2">
      <c r="A716" s="1" t="s">
        <v>16</v>
      </c>
      <c r="B716" s="1">
        <v>4</v>
      </c>
      <c r="C716" s="1">
        <v>93</v>
      </c>
      <c r="D716" s="1">
        <v>1</v>
      </c>
      <c r="E716" s="1">
        <v>1</v>
      </c>
      <c r="F716" s="1">
        <v>6.3025150300000004</v>
      </c>
      <c r="G716" s="1">
        <v>0</v>
      </c>
      <c r="H716" s="1">
        <v>93</v>
      </c>
      <c r="I716" s="1">
        <v>6</v>
      </c>
      <c r="J716" s="1">
        <v>2790</v>
      </c>
      <c r="K716" s="1">
        <v>465</v>
      </c>
      <c r="L716" s="1">
        <v>6.6518135000000006E-2</v>
      </c>
      <c r="M716" s="1">
        <v>0</v>
      </c>
      <c r="N716" s="1">
        <v>6.6518135000000006E-2</v>
      </c>
      <c r="O716" s="1">
        <v>-4</v>
      </c>
      <c r="P716" s="1" t="s">
        <v>11</v>
      </c>
      <c r="Q716" s="1">
        <v>3600</v>
      </c>
      <c r="R716" s="1">
        <v>0</v>
      </c>
      <c r="S716" s="1">
        <v>0</v>
      </c>
      <c r="T716" s="1" t="b">
        <v>0</v>
      </c>
      <c r="U716" s="1" t="b">
        <v>0</v>
      </c>
      <c r="V716" s="1" t="b">
        <v>0</v>
      </c>
      <c r="W716" s="1" t="s">
        <v>0</v>
      </c>
      <c r="X716" s="1" t="s">
        <v>0</v>
      </c>
      <c r="Y716" s="1" t="b">
        <v>0</v>
      </c>
      <c r="Z716" s="1"/>
      <c r="AA716" s="1"/>
    </row>
    <row r="717" spans="1:27" x14ac:dyDescent="0.2">
      <c r="A717" s="1" t="s">
        <v>16</v>
      </c>
      <c r="B717" s="1">
        <v>5</v>
      </c>
      <c r="C717" s="1">
        <v>93</v>
      </c>
      <c r="D717" s="1">
        <v>1</v>
      </c>
      <c r="E717" s="1">
        <v>1</v>
      </c>
      <c r="F717" s="1">
        <v>15.12333512</v>
      </c>
      <c r="G717" s="1">
        <v>0</v>
      </c>
      <c r="H717" s="1">
        <v>93</v>
      </c>
      <c r="I717" s="1">
        <v>6</v>
      </c>
      <c r="J717" s="1">
        <v>5766</v>
      </c>
      <c r="K717" s="1">
        <v>961</v>
      </c>
      <c r="L717" s="1">
        <v>0.164509128</v>
      </c>
      <c r="M717" s="1">
        <v>0</v>
      </c>
      <c r="N717" s="1">
        <v>0.164509128</v>
      </c>
      <c r="O717" s="1">
        <v>-4</v>
      </c>
      <c r="P717" s="1" t="s">
        <v>11</v>
      </c>
      <c r="Q717" s="1">
        <v>3600</v>
      </c>
      <c r="R717" s="1">
        <v>138</v>
      </c>
      <c r="S717" s="1">
        <v>0</v>
      </c>
      <c r="T717" s="1" t="b">
        <v>0</v>
      </c>
      <c r="U717" s="1" t="b">
        <v>0</v>
      </c>
      <c r="V717" s="1" t="b">
        <v>0</v>
      </c>
      <c r="W717" s="1" t="s">
        <v>0</v>
      </c>
      <c r="X717" s="1" t="s">
        <v>0</v>
      </c>
      <c r="Y717" s="1" t="b">
        <v>0</v>
      </c>
      <c r="Z717" s="1"/>
      <c r="AA717" s="1"/>
    </row>
    <row r="718" spans="1:27" x14ac:dyDescent="0.2">
      <c r="A718" s="1" t="s">
        <v>16</v>
      </c>
      <c r="B718" s="1">
        <v>5</v>
      </c>
      <c r="C718" s="1">
        <v>93</v>
      </c>
      <c r="D718" s="1">
        <v>1</v>
      </c>
      <c r="E718" s="1">
        <v>1</v>
      </c>
      <c r="F718" s="1">
        <v>10.51536202</v>
      </c>
      <c r="G718" s="1">
        <v>0</v>
      </c>
      <c r="H718" s="1">
        <v>93</v>
      </c>
      <c r="I718" s="1">
        <v>5</v>
      </c>
      <c r="J718" s="1">
        <v>5414</v>
      </c>
      <c r="K718" s="1">
        <v>1082.8</v>
      </c>
      <c r="L718" s="1">
        <v>0.141736842</v>
      </c>
      <c r="M718" s="1">
        <v>0</v>
      </c>
      <c r="N718" s="1">
        <v>0.141736842</v>
      </c>
      <c r="O718" s="1">
        <v>-4</v>
      </c>
      <c r="P718" s="1" t="s">
        <v>11</v>
      </c>
      <c r="Q718" s="1">
        <v>3600</v>
      </c>
      <c r="R718" s="1">
        <v>15</v>
      </c>
      <c r="S718" s="1">
        <v>0</v>
      </c>
      <c r="T718" s="1" t="b">
        <v>0</v>
      </c>
      <c r="U718" s="1" t="b">
        <v>0</v>
      </c>
      <c r="V718" s="1" t="b">
        <v>0</v>
      </c>
      <c r="W718" s="1" t="s">
        <v>0</v>
      </c>
      <c r="X718" s="1" t="s">
        <v>0</v>
      </c>
      <c r="Y718" s="1" t="b">
        <v>0</v>
      </c>
      <c r="Z718" s="1"/>
      <c r="AA718" s="1"/>
    </row>
    <row r="719" spans="1:27" x14ac:dyDescent="0.2">
      <c r="A719" s="1" t="s">
        <v>16</v>
      </c>
      <c r="B719" s="1">
        <v>5</v>
      </c>
      <c r="C719" s="1">
        <v>93</v>
      </c>
      <c r="D719" s="1">
        <v>1</v>
      </c>
      <c r="E719" s="1">
        <v>1</v>
      </c>
      <c r="F719" s="1">
        <v>17.212688920000002</v>
      </c>
      <c r="G719" s="1">
        <v>0</v>
      </c>
      <c r="H719" s="1">
        <v>93</v>
      </c>
      <c r="I719" s="1">
        <v>6</v>
      </c>
      <c r="J719" s="1">
        <v>5766</v>
      </c>
      <c r="K719" s="1">
        <v>961</v>
      </c>
      <c r="L719" s="1">
        <v>0.162626822</v>
      </c>
      <c r="M719" s="1">
        <v>0</v>
      </c>
      <c r="N719" s="1">
        <v>0.162626822</v>
      </c>
      <c r="O719" s="1">
        <v>-4</v>
      </c>
      <c r="P719" s="1" t="s">
        <v>11</v>
      </c>
      <c r="Q719" s="1">
        <v>3600</v>
      </c>
      <c r="R719" s="1">
        <v>89</v>
      </c>
      <c r="S719" s="1">
        <v>0</v>
      </c>
      <c r="T719" s="1" t="b">
        <v>0</v>
      </c>
      <c r="U719" s="1" t="b">
        <v>0</v>
      </c>
      <c r="V719" s="1" t="b">
        <v>0</v>
      </c>
      <c r="W719" s="1" t="s">
        <v>0</v>
      </c>
      <c r="X719" s="1" t="s">
        <v>0</v>
      </c>
      <c r="Y719" s="1" t="b">
        <v>0</v>
      </c>
      <c r="Z719" s="1"/>
      <c r="AA719" s="1"/>
    </row>
    <row r="720" spans="1:27" x14ac:dyDescent="0.2">
      <c r="A720" s="1" t="s">
        <v>16</v>
      </c>
      <c r="B720" s="1">
        <v>5</v>
      </c>
      <c r="C720" s="1">
        <v>93</v>
      </c>
      <c r="D720" s="1">
        <v>1</v>
      </c>
      <c r="E720" s="1">
        <v>1</v>
      </c>
      <c r="F720" s="1">
        <v>9.5704390999999998</v>
      </c>
      <c r="G720" s="1">
        <v>0</v>
      </c>
      <c r="H720" s="1">
        <v>93</v>
      </c>
      <c r="I720" s="1">
        <v>6</v>
      </c>
      <c r="J720" s="1">
        <v>5766</v>
      </c>
      <c r="K720" s="1">
        <v>961</v>
      </c>
      <c r="L720" s="1">
        <v>0.16073627800000001</v>
      </c>
      <c r="M720" s="1">
        <v>0</v>
      </c>
      <c r="N720" s="1">
        <v>0.16073627800000001</v>
      </c>
      <c r="O720" s="1">
        <v>-4</v>
      </c>
      <c r="P720" s="1" t="s">
        <v>11</v>
      </c>
      <c r="Q720" s="1">
        <v>3600</v>
      </c>
      <c r="R720" s="1">
        <v>42</v>
      </c>
      <c r="S720" s="1">
        <v>0</v>
      </c>
      <c r="T720" s="1" t="b">
        <v>0</v>
      </c>
      <c r="U720" s="1" t="b">
        <v>0</v>
      </c>
      <c r="V720" s="1" t="b">
        <v>0</v>
      </c>
      <c r="W720" s="1" t="s">
        <v>0</v>
      </c>
      <c r="X720" s="1" t="s">
        <v>0</v>
      </c>
      <c r="Y720" s="1" t="b">
        <v>0</v>
      </c>
      <c r="Z720" s="1"/>
      <c r="AA720" s="1"/>
    </row>
    <row r="721" spans="1:27" x14ac:dyDescent="0.2">
      <c r="A721" s="1" t="s">
        <v>16</v>
      </c>
      <c r="B721" s="1">
        <v>5</v>
      </c>
      <c r="C721" s="1">
        <v>93</v>
      </c>
      <c r="D721" s="1">
        <v>1</v>
      </c>
      <c r="E721" s="1">
        <v>1</v>
      </c>
      <c r="F721" s="1">
        <v>57.526777979999999</v>
      </c>
      <c r="G721" s="1">
        <v>0</v>
      </c>
      <c r="H721" s="1">
        <v>93</v>
      </c>
      <c r="I721" s="1">
        <v>6</v>
      </c>
      <c r="J721" s="1">
        <v>5766</v>
      </c>
      <c r="K721" s="1">
        <v>961</v>
      </c>
      <c r="L721" s="1">
        <v>0.162370071</v>
      </c>
      <c r="M721" s="1">
        <v>0</v>
      </c>
      <c r="N721" s="1">
        <v>0.162370071</v>
      </c>
      <c r="O721" s="1">
        <v>-4</v>
      </c>
      <c r="P721" s="1" t="s">
        <v>11</v>
      </c>
      <c r="Q721" s="1">
        <v>3600</v>
      </c>
      <c r="R721" s="1">
        <v>0</v>
      </c>
      <c r="S721" s="1">
        <v>0</v>
      </c>
      <c r="T721" s="1" t="b">
        <v>0</v>
      </c>
      <c r="U721" s="1" t="b">
        <v>0</v>
      </c>
      <c r="V721" s="1" t="b">
        <v>0</v>
      </c>
      <c r="W721" s="1" t="s">
        <v>0</v>
      </c>
      <c r="X721" s="1" t="s">
        <v>0</v>
      </c>
      <c r="Y721" s="1" t="b">
        <v>0</v>
      </c>
      <c r="Z721" s="1"/>
      <c r="AA721" s="1"/>
    </row>
    <row r="722" spans="1:27" x14ac:dyDescent="0.2">
      <c r="A722" s="1" t="s">
        <v>16</v>
      </c>
      <c r="B722" s="1">
        <v>2</v>
      </c>
      <c r="C722" s="1">
        <v>93</v>
      </c>
      <c r="D722" s="1">
        <v>0.83870967699999999</v>
      </c>
      <c r="E722" s="1">
        <v>0.81720430099999997</v>
      </c>
      <c r="F722" s="1">
        <v>0.81897115700000001</v>
      </c>
      <c r="G722" s="1">
        <v>0</v>
      </c>
      <c r="H722" s="1">
        <v>76</v>
      </c>
      <c r="I722" s="1">
        <v>0</v>
      </c>
      <c r="J722" s="1">
        <v>0</v>
      </c>
      <c r="K722" s="1">
        <v>0</v>
      </c>
      <c r="L722" s="1">
        <v>0</v>
      </c>
      <c r="M722" s="1">
        <v>0</v>
      </c>
      <c r="N722" s="1">
        <v>0</v>
      </c>
      <c r="O722" s="1">
        <v>0</v>
      </c>
      <c r="P722" s="1" t="s">
        <v>12</v>
      </c>
      <c r="Q722" s="1">
        <v>3600</v>
      </c>
      <c r="R722" s="1">
        <v>138</v>
      </c>
      <c r="S722" s="1">
        <v>0</v>
      </c>
      <c r="T722" s="1" t="b">
        <v>0</v>
      </c>
      <c r="U722" s="1" t="b">
        <v>0</v>
      </c>
      <c r="V722" s="1" t="b">
        <v>0</v>
      </c>
      <c r="W722" s="1" t="s">
        <v>0</v>
      </c>
      <c r="X722" s="1" t="s">
        <v>0</v>
      </c>
      <c r="Y722" s="1" t="b">
        <v>0</v>
      </c>
      <c r="Z722" s="1"/>
      <c r="AA722" s="1"/>
    </row>
    <row r="723" spans="1:27" x14ac:dyDescent="0.2">
      <c r="A723" s="1" t="s">
        <v>16</v>
      </c>
      <c r="B723" s="1">
        <v>2</v>
      </c>
      <c r="C723" s="1">
        <v>93</v>
      </c>
      <c r="D723" s="1">
        <v>0.83870967699999999</v>
      </c>
      <c r="E723" s="1">
        <v>0.81720430099999997</v>
      </c>
      <c r="F723" s="1">
        <v>0.85362696599999999</v>
      </c>
      <c r="G723" s="1">
        <v>0</v>
      </c>
      <c r="H723" s="1">
        <v>76</v>
      </c>
      <c r="I723" s="1">
        <v>0</v>
      </c>
      <c r="J723" s="1">
        <v>0</v>
      </c>
      <c r="K723" s="1">
        <v>0</v>
      </c>
      <c r="L723" s="1">
        <v>0</v>
      </c>
      <c r="M723" s="1">
        <v>0</v>
      </c>
      <c r="N723" s="1">
        <v>0</v>
      </c>
      <c r="O723" s="1">
        <v>0</v>
      </c>
      <c r="P723" s="1" t="s">
        <v>12</v>
      </c>
      <c r="Q723" s="1">
        <v>3600</v>
      </c>
      <c r="R723" s="1">
        <v>15</v>
      </c>
      <c r="S723" s="1">
        <v>0</v>
      </c>
      <c r="T723" s="1" t="b">
        <v>0</v>
      </c>
      <c r="U723" s="1" t="b">
        <v>0</v>
      </c>
      <c r="V723" s="1" t="b">
        <v>0</v>
      </c>
      <c r="W723" s="1" t="s">
        <v>0</v>
      </c>
      <c r="X723" s="1" t="s">
        <v>0</v>
      </c>
      <c r="Y723" s="1" t="b">
        <v>0</v>
      </c>
      <c r="Z723" s="1"/>
      <c r="AA723" s="1"/>
    </row>
    <row r="724" spans="1:27" x14ac:dyDescent="0.2">
      <c r="A724" s="1" t="s">
        <v>16</v>
      </c>
      <c r="B724" s="1">
        <v>2</v>
      </c>
      <c r="C724" s="1">
        <v>93</v>
      </c>
      <c r="D724" s="1">
        <v>0.67741935499999995</v>
      </c>
      <c r="E724" s="1">
        <v>0.80645161300000001</v>
      </c>
      <c r="F724" s="1">
        <v>0.76228404000000005</v>
      </c>
      <c r="G724" s="1">
        <v>0</v>
      </c>
      <c r="H724" s="1">
        <v>75</v>
      </c>
      <c r="I724" s="1">
        <v>0</v>
      </c>
      <c r="J724" s="1">
        <v>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 t="s">
        <v>12</v>
      </c>
      <c r="Q724" s="1">
        <v>3600</v>
      </c>
      <c r="R724" s="1">
        <v>89</v>
      </c>
      <c r="S724" s="1">
        <v>0</v>
      </c>
      <c r="T724" s="1" t="b">
        <v>0</v>
      </c>
      <c r="U724" s="1" t="b">
        <v>0</v>
      </c>
      <c r="V724" s="1" t="b">
        <v>0</v>
      </c>
      <c r="W724" s="1" t="s">
        <v>0</v>
      </c>
      <c r="X724" s="1" t="s">
        <v>0</v>
      </c>
      <c r="Y724" s="1" t="b">
        <v>0</v>
      </c>
      <c r="Z724" s="1"/>
      <c r="AA724" s="1"/>
    </row>
    <row r="725" spans="1:27" x14ac:dyDescent="0.2">
      <c r="A725" s="1" t="s">
        <v>16</v>
      </c>
      <c r="B725" s="1">
        <v>2</v>
      </c>
      <c r="C725" s="1">
        <v>93</v>
      </c>
      <c r="D725" s="1">
        <v>0.67741935499999995</v>
      </c>
      <c r="E725" s="1">
        <v>0.79569892499999995</v>
      </c>
      <c r="F725" s="1">
        <v>0.64216899900000002</v>
      </c>
      <c r="G725" s="1">
        <v>0</v>
      </c>
      <c r="H725" s="1">
        <v>74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 t="s">
        <v>12</v>
      </c>
      <c r="Q725" s="1">
        <v>3600</v>
      </c>
      <c r="R725" s="1">
        <v>42</v>
      </c>
      <c r="S725" s="1">
        <v>0</v>
      </c>
      <c r="T725" s="1" t="b">
        <v>0</v>
      </c>
      <c r="U725" s="1" t="b">
        <v>0</v>
      </c>
      <c r="V725" s="1" t="b">
        <v>0</v>
      </c>
      <c r="W725" s="1" t="s">
        <v>0</v>
      </c>
      <c r="X725" s="1" t="s">
        <v>0</v>
      </c>
      <c r="Y725" s="1" t="b">
        <v>0</v>
      </c>
      <c r="Z725" s="1"/>
      <c r="AA725" s="1"/>
    </row>
    <row r="726" spans="1:27" x14ac:dyDescent="0.2">
      <c r="A726" s="1" t="s">
        <v>16</v>
      </c>
      <c r="B726" s="1">
        <v>2</v>
      </c>
      <c r="C726" s="1">
        <v>93</v>
      </c>
      <c r="D726" s="1">
        <v>0.70967741900000003</v>
      </c>
      <c r="E726" s="1">
        <v>0.83870967699999999</v>
      </c>
      <c r="F726" s="1">
        <v>0.57447695700000001</v>
      </c>
      <c r="G726" s="1">
        <v>0</v>
      </c>
      <c r="H726" s="1">
        <v>78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 t="s">
        <v>12</v>
      </c>
      <c r="Q726" s="1">
        <v>3600</v>
      </c>
      <c r="R726" s="1">
        <v>0</v>
      </c>
      <c r="S726" s="1">
        <v>0</v>
      </c>
      <c r="T726" s="1" t="b">
        <v>0</v>
      </c>
      <c r="U726" s="1" t="b">
        <v>0</v>
      </c>
      <c r="V726" s="1" t="b">
        <v>0</v>
      </c>
      <c r="W726" s="1" t="s">
        <v>0</v>
      </c>
      <c r="X726" s="1" t="s">
        <v>0</v>
      </c>
      <c r="Y726" s="1" t="b">
        <v>0</v>
      </c>
      <c r="Z726" s="1"/>
      <c r="AA726" s="1"/>
    </row>
    <row r="727" spans="1:27" x14ac:dyDescent="0.2">
      <c r="A727" s="1" t="s">
        <v>16</v>
      </c>
      <c r="B727" s="1">
        <v>3</v>
      </c>
      <c r="C727" s="1">
        <v>93</v>
      </c>
      <c r="D727" s="1">
        <v>0.80645161300000001</v>
      </c>
      <c r="E727" s="1">
        <v>0.91397849499999995</v>
      </c>
      <c r="F727" s="1">
        <v>28.71056008</v>
      </c>
      <c r="G727" s="1">
        <v>0</v>
      </c>
      <c r="H727" s="1">
        <v>85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 t="s">
        <v>12</v>
      </c>
      <c r="Q727" s="1">
        <v>3600</v>
      </c>
      <c r="R727" s="1">
        <v>138</v>
      </c>
      <c r="S727" s="1">
        <v>0</v>
      </c>
      <c r="T727" s="1" t="b">
        <v>0</v>
      </c>
      <c r="U727" s="1" t="b">
        <v>0</v>
      </c>
      <c r="V727" s="1" t="b">
        <v>0</v>
      </c>
      <c r="W727" s="1" t="s">
        <v>0</v>
      </c>
      <c r="X727" s="1" t="s">
        <v>0</v>
      </c>
      <c r="Y727" s="1" t="b">
        <v>0</v>
      </c>
      <c r="Z727" s="1"/>
      <c r="AA727" s="1"/>
    </row>
    <row r="728" spans="1:27" x14ac:dyDescent="0.2">
      <c r="A728" s="1" t="s">
        <v>16</v>
      </c>
      <c r="B728" s="1">
        <v>3</v>
      </c>
      <c r="C728" s="1">
        <v>93</v>
      </c>
      <c r="D728" s="1">
        <v>0.83870967699999999</v>
      </c>
      <c r="E728" s="1">
        <v>0.91397849499999995</v>
      </c>
      <c r="F728" s="1">
        <v>20.54027915</v>
      </c>
      <c r="G728" s="1">
        <v>0</v>
      </c>
      <c r="H728" s="1">
        <v>85</v>
      </c>
      <c r="I728" s="1">
        <v>0</v>
      </c>
      <c r="J728" s="1">
        <v>0</v>
      </c>
      <c r="K728" s="1">
        <v>0</v>
      </c>
      <c r="L728" s="1">
        <v>0</v>
      </c>
      <c r="M728" s="1">
        <v>0</v>
      </c>
      <c r="N728" s="1">
        <v>0</v>
      </c>
      <c r="O728" s="1">
        <v>0</v>
      </c>
      <c r="P728" s="1" t="s">
        <v>12</v>
      </c>
      <c r="Q728" s="1">
        <v>3600</v>
      </c>
      <c r="R728" s="1">
        <v>15</v>
      </c>
      <c r="S728" s="1">
        <v>0</v>
      </c>
      <c r="T728" s="1" t="b">
        <v>0</v>
      </c>
      <c r="U728" s="1" t="b">
        <v>0</v>
      </c>
      <c r="V728" s="1" t="b">
        <v>0</v>
      </c>
      <c r="W728" s="1" t="s">
        <v>0</v>
      </c>
      <c r="X728" s="1" t="s">
        <v>0</v>
      </c>
      <c r="Y728" s="1" t="b">
        <v>0</v>
      </c>
      <c r="Z728" s="1"/>
      <c r="AA728" s="1"/>
    </row>
    <row r="729" spans="1:27" x14ac:dyDescent="0.2">
      <c r="A729" s="1" t="s">
        <v>16</v>
      </c>
      <c r="B729" s="1">
        <v>3</v>
      </c>
      <c r="C729" s="1">
        <v>93</v>
      </c>
      <c r="D729" s="1">
        <v>0.83870967699999999</v>
      </c>
      <c r="E729" s="1">
        <v>0.92473118300000001</v>
      </c>
      <c r="F729" s="1">
        <v>23.911396979999999</v>
      </c>
      <c r="G729" s="1">
        <v>0</v>
      </c>
      <c r="H729" s="1">
        <v>86</v>
      </c>
      <c r="I729" s="1">
        <v>0</v>
      </c>
      <c r="J729" s="1">
        <v>0</v>
      </c>
      <c r="K729" s="1">
        <v>0</v>
      </c>
      <c r="L729" s="1">
        <v>0</v>
      </c>
      <c r="M729" s="1">
        <v>0</v>
      </c>
      <c r="N729" s="1">
        <v>0</v>
      </c>
      <c r="O729" s="1">
        <v>0</v>
      </c>
      <c r="P729" s="1" t="s">
        <v>12</v>
      </c>
      <c r="Q729" s="1">
        <v>3600</v>
      </c>
      <c r="R729" s="1">
        <v>89</v>
      </c>
      <c r="S729" s="1">
        <v>0</v>
      </c>
      <c r="T729" s="1" t="b">
        <v>0</v>
      </c>
      <c r="U729" s="1" t="b">
        <v>0</v>
      </c>
      <c r="V729" s="1" t="b">
        <v>0</v>
      </c>
      <c r="W729" s="1" t="s">
        <v>0</v>
      </c>
      <c r="X729" s="1" t="s">
        <v>0</v>
      </c>
      <c r="Y729" s="1" t="b">
        <v>0</v>
      </c>
      <c r="Z729" s="1"/>
      <c r="AA729" s="1"/>
    </row>
    <row r="730" spans="1:27" x14ac:dyDescent="0.2">
      <c r="A730" s="1" t="s">
        <v>16</v>
      </c>
      <c r="B730" s="1">
        <v>3</v>
      </c>
      <c r="C730" s="1">
        <v>93</v>
      </c>
      <c r="D730" s="1">
        <v>0.80645161300000001</v>
      </c>
      <c r="E730" s="1">
        <v>0.92473118300000001</v>
      </c>
      <c r="F730" s="1">
        <v>26.598201039999999</v>
      </c>
      <c r="G730" s="1">
        <v>0</v>
      </c>
      <c r="H730" s="1">
        <v>86</v>
      </c>
      <c r="I730" s="1">
        <v>0</v>
      </c>
      <c r="J730" s="1">
        <v>0</v>
      </c>
      <c r="K730" s="1">
        <v>0</v>
      </c>
      <c r="L730" s="1">
        <v>0</v>
      </c>
      <c r="M730" s="1">
        <v>0</v>
      </c>
      <c r="N730" s="1">
        <v>0</v>
      </c>
      <c r="O730" s="1">
        <v>0</v>
      </c>
      <c r="P730" s="1" t="s">
        <v>12</v>
      </c>
      <c r="Q730" s="1">
        <v>3600</v>
      </c>
      <c r="R730" s="1">
        <v>42</v>
      </c>
      <c r="S730" s="1">
        <v>0</v>
      </c>
      <c r="T730" s="1" t="b">
        <v>0</v>
      </c>
      <c r="U730" s="1" t="b">
        <v>0</v>
      </c>
      <c r="V730" s="1" t="b">
        <v>0</v>
      </c>
      <c r="W730" s="1" t="s">
        <v>0</v>
      </c>
      <c r="X730" s="1" t="s">
        <v>0</v>
      </c>
      <c r="Y730" s="1" t="b">
        <v>0</v>
      </c>
      <c r="Z730" s="1"/>
      <c r="AA730" s="1"/>
    </row>
    <row r="731" spans="1:27" x14ac:dyDescent="0.2">
      <c r="A731" s="1" t="s">
        <v>16</v>
      </c>
      <c r="B731" s="1">
        <v>3</v>
      </c>
      <c r="C731" s="1">
        <v>93</v>
      </c>
      <c r="D731" s="1">
        <v>0.87096774200000004</v>
      </c>
      <c r="E731" s="1">
        <v>0.92473118300000001</v>
      </c>
      <c r="F731" s="1">
        <v>28.872248890000002</v>
      </c>
      <c r="G731" s="1">
        <v>0</v>
      </c>
      <c r="H731" s="1">
        <v>86</v>
      </c>
      <c r="I731" s="1">
        <v>0</v>
      </c>
      <c r="J731" s="1">
        <v>0</v>
      </c>
      <c r="K731" s="1">
        <v>0</v>
      </c>
      <c r="L731" s="1">
        <v>0</v>
      </c>
      <c r="M731" s="1">
        <v>0</v>
      </c>
      <c r="N731" s="1">
        <v>0</v>
      </c>
      <c r="O731" s="1">
        <v>0</v>
      </c>
      <c r="P731" s="1" t="s">
        <v>12</v>
      </c>
      <c r="Q731" s="1">
        <v>3600</v>
      </c>
      <c r="R731" s="1">
        <v>0</v>
      </c>
      <c r="S731" s="1">
        <v>0</v>
      </c>
      <c r="T731" s="1" t="b">
        <v>0</v>
      </c>
      <c r="U731" s="1" t="b">
        <v>0</v>
      </c>
      <c r="V731" s="1" t="b">
        <v>0</v>
      </c>
      <c r="W731" s="1" t="s">
        <v>0</v>
      </c>
      <c r="X731" s="1" t="s">
        <v>0</v>
      </c>
      <c r="Y731" s="1" t="b">
        <v>0</v>
      </c>
      <c r="Z731" s="1"/>
      <c r="AA731" s="1"/>
    </row>
    <row r="732" spans="1:27" x14ac:dyDescent="0.2">
      <c r="A732" s="1" t="s">
        <v>16</v>
      </c>
      <c r="B732" s="1">
        <v>4</v>
      </c>
      <c r="C732" s="1">
        <v>93</v>
      </c>
      <c r="D732" s="1">
        <v>1</v>
      </c>
      <c r="E732" s="1">
        <v>1</v>
      </c>
      <c r="F732" s="1">
        <v>6.8874530790000001</v>
      </c>
      <c r="G732" s="1">
        <v>0</v>
      </c>
      <c r="H732" s="1">
        <v>93</v>
      </c>
      <c r="I732" s="1">
        <v>0</v>
      </c>
      <c r="J732" s="1">
        <v>0</v>
      </c>
      <c r="K732" s="1">
        <v>0</v>
      </c>
      <c r="L732" s="1">
        <v>0</v>
      </c>
      <c r="M732" s="1">
        <v>0</v>
      </c>
      <c r="N732" s="1">
        <v>0</v>
      </c>
      <c r="O732" s="1">
        <v>0</v>
      </c>
      <c r="P732" s="1" t="s">
        <v>12</v>
      </c>
      <c r="Q732" s="1">
        <v>3600</v>
      </c>
      <c r="R732" s="1">
        <v>138</v>
      </c>
      <c r="S732" s="1">
        <v>0</v>
      </c>
      <c r="T732" s="1" t="b">
        <v>0</v>
      </c>
      <c r="U732" s="1" t="b">
        <v>0</v>
      </c>
      <c r="V732" s="1" t="b">
        <v>0</v>
      </c>
      <c r="W732" s="1" t="s">
        <v>0</v>
      </c>
      <c r="X732" s="1" t="s">
        <v>0</v>
      </c>
      <c r="Y732" s="1" t="b">
        <v>0</v>
      </c>
      <c r="Z732" s="1"/>
      <c r="AA732" s="1"/>
    </row>
    <row r="733" spans="1:27" x14ac:dyDescent="0.2">
      <c r="A733" s="1" t="s">
        <v>16</v>
      </c>
      <c r="B733" s="1">
        <v>4</v>
      </c>
      <c r="C733" s="1">
        <v>93</v>
      </c>
      <c r="D733" s="1">
        <v>1</v>
      </c>
      <c r="E733" s="1">
        <v>1</v>
      </c>
      <c r="F733" s="1">
        <v>18.659159899999999</v>
      </c>
      <c r="G733" s="1">
        <v>0</v>
      </c>
      <c r="H733" s="1">
        <v>93</v>
      </c>
      <c r="I733" s="1">
        <v>0</v>
      </c>
      <c r="J733" s="1">
        <v>0</v>
      </c>
      <c r="K733" s="1">
        <v>0</v>
      </c>
      <c r="L733" s="1">
        <v>0</v>
      </c>
      <c r="M733" s="1">
        <v>0</v>
      </c>
      <c r="N733" s="1">
        <v>0</v>
      </c>
      <c r="O733" s="1">
        <v>0</v>
      </c>
      <c r="P733" s="1" t="s">
        <v>12</v>
      </c>
      <c r="Q733" s="1">
        <v>3600</v>
      </c>
      <c r="R733" s="1">
        <v>15</v>
      </c>
      <c r="S733" s="1">
        <v>0</v>
      </c>
      <c r="T733" s="1" t="b">
        <v>0</v>
      </c>
      <c r="U733" s="1" t="b">
        <v>0</v>
      </c>
      <c r="V733" s="1" t="b">
        <v>0</v>
      </c>
      <c r="W733" s="1" t="s">
        <v>0</v>
      </c>
      <c r="X733" s="1" t="s">
        <v>0</v>
      </c>
      <c r="Y733" s="1" t="b">
        <v>0</v>
      </c>
      <c r="Z733" s="1"/>
      <c r="AA733" s="1"/>
    </row>
    <row r="734" spans="1:27" x14ac:dyDescent="0.2">
      <c r="A734" s="1" t="s">
        <v>16</v>
      </c>
      <c r="B734" s="1">
        <v>4</v>
      </c>
      <c r="C734" s="1">
        <v>93</v>
      </c>
      <c r="D734" s="1">
        <v>1</v>
      </c>
      <c r="E734" s="1">
        <v>1</v>
      </c>
      <c r="F734" s="1">
        <v>6.8065938949999998</v>
      </c>
      <c r="G734" s="1">
        <v>0</v>
      </c>
      <c r="H734" s="1">
        <v>93</v>
      </c>
      <c r="I734" s="1">
        <v>0</v>
      </c>
      <c r="J734" s="1">
        <v>0</v>
      </c>
      <c r="K734" s="1">
        <v>0</v>
      </c>
      <c r="L734" s="1">
        <v>0</v>
      </c>
      <c r="M734" s="1">
        <v>0</v>
      </c>
      <c r="N734" s="1">
        <v>0</v>
      </c>
      <c r="O734" s="1">
        <v>0</v>
      </c>
      <c r="P734" s="1" t="s">
        <v>12</v>
      </c>
      <c r="Q734" s="1">
        <v>3600</v>
      </c>
      <c r="R734" s="1">
        <v>89</v>
      </c>
      <c r="S734" s="1">
        <v>0</v>
      </c>
      <c r="T734" s="1" t="b">
        <v>0</v>
      </c>
      <c r="U734" s="1" t="b">
        <v>0</v>
      </c>
      <c r="V734" s="1" t="b">
        <v>0</v>
      </c>
      <c r="W734" s="1" t="s">
        <v>0</v>
      </c>
      <c r="X734" s="1" t="s">
        <v>0</v>
      </c>
      <c r="Y734" s="1" t="b">
        <v>0</v>
      </c>
      <c r="Z734" s="1"/>
      <c r="AA734" s="1"/>
    </row>
    <row r="735" spans="1:27" x14ac:dyDescent="0.2">
      <c r="A735" s="1" t="s">
        <v>16</v>
      </c>
      <c r="B735" s="1">
        <v>4</v>
      </c>
      <c r="C735" s="1">
        <v>93</v>
      </c>
      <c r="D735" s="1">
        <v>1</v>
      </c>
      <c r="E735" s="1">
        <v>1</v>
      </c>
      <c r="F735" s="1">
        <v>29.180324079999998</v>
      </c>
      <c r="G735" s="1">
        <v>0</v>
      </c>
      <c r="H735" s="1">
        <v>93</v>
      </c>
      <c r="I735" s="1">
        <v>0</v>
      </c>
      <c r="J735" s="1">
        <v>0</v>
      </c>
      <c r="K735" s="1">
        <v>0</v>
      </c>
      <c r="L735" s="1">
        <v>0</v>
      </c>
      <c r="M735" s="1">
        <v>0</v>
      </c>
      <c r="N735" s="1">
        <v>0</v>
      </c>
      <c r="O735" s="1">
        <v>0</v>
      </c>
      <c r="P735" s="1" t="s">
        <v>12</v>
      </c>
      <c r="Q735" s="1">
        <v>3600</v>
      </c>
      <c r="R735" s="1">
        <v>42</v>
      </c>
      <c r="S735" s="1">
        <v>0</v>
      </c>
      <c r="T735" s="1" t="b">
        <v>0</v>
      </c>
      <c r="U735" s="1" t="b">
        <v>0</v>
      </c>
      <c r="V735" s="1" t="b">
        <v>0</v>
      </c>
      <c r="W735" s="1" t="s">
        <v>0</v>
      </c>
      <c r="X735" s="1" t="s">
        <v>0</v>
      </c>
      <c r="Y735" s="1" t="b">
        <v>0</v>
      </c>
      <c r="Z735" s="1"/>
      <c r="AA735" s="1"/>
    </row>
    <row r="736" spans="1:27" x14ac:dyDescent="0.2">
      <c r="A736" s="1" t="s">
        <v>16</v>
      </c>
      <c r="B736" s="1">
        <v>4</v>
      </c>
      <c r="C736" s="1">
        <v>93</v>
      </c>
      <c r="D736" s="1">
        <v>1</v>
      </c>
      <c r="E736" s="1">
        <v>1</v>
      </c>
      <c r="F736" s="1">
        <v>7.0768399239999997</v>
      </c>
      <c r="G736" s="1">
        <v>0</v>
      </c>
      <c r="H736" s="1">
        <v>93</v>
      </c>
      <c r="I736" s="1">
        <v>0</v>
      </c>
      <c r="J736" s="1">
        <v>0</v>
      </c>
      <c r="K736" s="1">
        <v>0</v>
      </c>
      <c r="L736" s="1">
        <v>0</v>
      </c>
      <c r="M736" s="1">
        <v>0</v>
      </c>
      <c r="N736" s="1">
        <v>0</v>
      </c>
      <c r="O736" s="1">
        <v>0</v>
      </c>
      <c r="P736" s="1" t="s">
        <v>12</v>
      </c>
      <c r="Q736" s="1">
        <v>3600</v>
      </c>
      <c r="R736" s="1">
        <v>0</v>
      </c>
      <c r="S736" s="1">
        <v>0</v>
      </c>
      <c r="T736" s="1" t="b">
        <v>0</v>
      </c>
      <c r="U736" s="1" t="b">
        <v>0</v>
      </c>
      <c r="V736" s="1" t="b">
        <v>0</v>
      </c>
      <c r="W736" s="1" t="s">
        <v>0</v>
      </c>
      <c r="X736" s="1" t="s">
        <v>0</v>
      </c>
      <c r="Y736" s="1" t="b">
        <v>0</v>
      </c>
      <c r="Z736" s="1"/>
      <c r="AA736" s="1"/>
    </row>
    <row r="737" spans="1:27" x14ac:dyDescent="0.2">
      <c r="A737" s="1" t="s">
        <v>16</v>
      </c>
      <c r="B737" s="1">
        <v>5</v>
      </c>
      <c r="C737" s="1">
        <v>93</v>
      </c>
      <c r="D737" s="1">
        <v>1</v>
      </c>
      <c r="E737" s="1">
        <v>1</v>
      </c>
      <c r="F737" s="1">
        <v>12.626353979999999</v>
      </c>
      <c r="G737" s="1">
        <v>0</v>
      </c>
      <c r="H737" s="1">
        <v>93</v>
      </c>
      <c r="I737" s="1">
        <v>0</v>
      </c>
      <c r="J737" s="1">
        <v>0</v>
      </c>
      <c r="K737" s="1">
        <v>0</v>
      </c>
      <c r="L737" s="1">
        <v>0</v>
      </c>
      <c r="M737" s="1">
        <v>0</v>
      </c>
      <c r="N737" s="1">
        <v>0</v>
      </c>
      <c r="O737" s="1">
        <v>0</v>
      </c>
      <c r="P737" s="1" t="s">
        <v>12</v>
      </c>
      <c r="Q737" s="1">
        <v>3600</v>
      </c>
      <c r="R737" s="1">
        <v>138</v>
      </c>
      <c r="S737" s="1">
        <v>0</v>
      </c>
      <c r="T737" s="1" t="b">
        <v>0</v>
      </c>
      <c r="U737" s="1" t="b">
        <v>0</v>
      </c>
      <c r="V737" s="1" t="b">
        <v>0</v>
      </c>
      <c r="W737" s="1" t="s">
        <v>0</v>
      </c>
      <c r="X737" s="1" t="s">
        <v>0</v>
      </c>
      <c r="Y737" s="1" t="b">
        <v>0</v>
      </c>
      <c r="Z737" s="1"/>
      <c r="AA737" s="1"/>
    </row>
    <row r="738" spans="1:27" x14ac:dyDescent="0.2">
      <c r="A738" s="1" t="s">
        <v>16</v>
      </c>
      <c r="B738" s="1">
        <v>5</v>
      </c>
      <c r="C738" s="1">
        <v>93</v>
      </c>
      <c r="D738" s="1">
        <v>1</v>
      </c>
      <c r="E738" s="1">
        <v>1</v>
      </c>
      <c r="F738" s="1">
        <v>9.6262090209999993</v>
      </c>
      <c r="G738" s="1">
        <v>0</v>
      </c>
      <c r="H738" s="1">
        <v>93</v>
      </c>
      <c r="I738" s="1">
        <v>0</v>
      </c>
      <c r="J738" s="1">
        <v>0</v>
      </c>
      <c r="K738" s="1">
        <v>0</v>
      </c>
      <c r="L738" s="1">
        <v>0</v>
      </c>
      <c r="M738" s="1">
        <v>0</v>
      </c>
      <c r="N738" s="1">
        <v>0</v>
      </c>
      <c r="O738" s="1">
        <v>0</v>
      </c>
      <c r="P738" s="1" t="s">
        <v>12</v>
      </c>
      <c r="Q738" s="1">
        <v>3600</v>
      </c>
      <c r="R738" s="1">
        <v>15</v>
      </c>
      <c r="S738" s="1">
        <v>0</v>
      </c>
      <c r="T738" s="1" t="b">
        <v>0</v>
      </c>
      <c r="U738" s="1" t="b">
        <v>0</v>
      </c>
      <c r="V738" s="1" t="b">
        <v>0</v>
      </c>
      <c r="W738" s="1" t="s">
        <v>0</v>
      </c>
      <c r="X738" s="1" t="s">
        <v>0</v>
      </c>
      <c r="Y738" s="1" t="b">
        <v>0</v>
      </c>
      <c r="Z738" s="1"/>
      <c r="AA738" s="1"/>
    </row>
    <row r="739" spans="1:27" x14ac:dyDescent="0.2">
      <c r="A739" s="1" t="s">
        <v>16</v>
      </c>
      <c r="B739" s="1">
        <v>5</v>
      </c>
      <c r="C739" s="1">
        <v>93</v>
      </c>
      <c r="D739" s="1">
        <v>1</v>
      </c>
      <c r="E739" s="1">
        <v>1</v>
      </c>
      <c r="F739" s="1">
        <v>14.35901308</v>
      </c>
      <c r="G739" s="1">
        <v>0</v>
      </c>
      <c r="H739" s="1">
        <v>93</v>
      </c>
      <c r="I739" s="1">
        <v>0</v>
      </c>
      <c r="J739" s="1">
        <v>0</v>
      </c>
      <c r="K739" s="1">
        <v>0</v>
      </c>
      <c r="L739" s="1">
        <v>0</v>
      </c>
      <c r="M739" s="1">
        <v>0</v>
      </c>
      <c r="N739" s="1">
        <v>0</v>
      </c>
      <c r="O739" s="1">
        <v>0</v>
      </c>
      <c r="P739" s="1" t="s">
        <v>12</v>
      </c>
      <c r="Q739" s="1">
        <v>3600</v>
      </c>
      <c r="R739" s="1">
        <v>89</v>
      </c>
      <c r="S739" s="1">
        <v>0</v>
      </c>
      <c r="T739" s="1" t="b">
        <v>0</v>
      </c>
      <c r="U739" s="1" t="b">
        <v>0</v>
      </c>
      <c r="V739" s="1" t="b">
        <v>0</v>
      </c>
      <c r="W739" s="1" t="s">
        <v>0</v>
      </c>
      <c r="X739" s="1" t="s">
        <v>0</v>
      </c>
      <c r="Y739" s="1" t="b">
        <v>0</v>
      </c>
      <c r="Z739" s="1"/>
      <c r="AA739" s="1"/>
    </row>
    <row r="740" spans="1:27" x14ac:dyDescent="0.2">
      <c r="A740" s="1" t="s">
        <v>16</v>
      </c>
      <c r="B740" s="1">
        <v>5</v>
      </c>
      <c r="C740" s="1">
        <v>93</v>
      </c>
      <c r="D740" s="1">
        <v>0.96774193500000005</v>
      </c>
      <c r="E740" s="1">
        <v>1</v>
      </c>
      <c r="F740" s="1">
        <v>13.71933293</v>
      </c>
      <c r="G740" s="1">
        <v>0</v>
      </c>
      <c r="H740" s="1">
        <v>93</v>
      </c>
      <c r="I740" s="1">
        <v>0</v>
      </c>
      <c r="J740" s="1">
        <v>0</v>
      </c>
      <c r="K740" s="1">
        <v>0</v>
      </c>
      <c r="L740" s="1">
        <v>0</v>
      </c>
      <c r="M740" s="1">
        <v>0</v>
      </c>
      <c r="N740" s="1">
        <v>0</v>
      </c>
      <c r="O740" s="1">
        <v>0</v>
      </c>
      <c r="P740" s="1" t="s">
        <v>12</v>
      </c>
      <c r="Q740" s="1">
        <v>3600</v>
      </c>
      <c r="R740" s="1">
        <v>42</v>
      </c>
      <c r="S740" s="1">
        <v>0</v>
      </c>
      <c r="T740" s="1" t="b">
        <v>0</v>
      </c>
      <c r="U740" s="1" t="b">
        <v>0</v>
      </c>
      <c r="V740" s="1" t="b">
        <v>0</v>
      </c>
      <c r="W740" s="1" t="s">
        <v>0</v>
      </c>
      <c r="X740" s="1" t="s">
        <v>0</v>
      </c>
      <c r="Y740" s="1" t="b">
        <v>0</v>
      </c>
      <c r="Z740" s="1"/>
      <c r="AA740" s="1"/>
    </row>
    <row r="741" spans="1:27" x14ac:dyDescent="0.2">
      <c r="A741" s="1" t="s">
        <v>16</v>
      </c>
      <c r="B741" s="1">
        <v>5</v>
      </c>
      <c r="C741" s="1">
        <v>93</v>
      </c>
      <c r="D741" s="1">
        <v>1</v>
      </c>
      <c r="E741" s="1">
        <v>1</v>
      </c>
      <c r="F741" s="1">
        <v>14.021344900000001</v>
      </c>
      <c r="G741" s="1">
        <v>0</v>
      </c>
      <c r="H741" s="1">
        <v>93</v>
      </c>
      <c r="I741" s="1">
        <v>0</v>
      </c>
      <c r="J741" s="1">
        <v>0</v>
      </c>
      <c r="K741" s="1">
        <v>0</v>
      </c>
      <c r="L741" s="1">
        <v>0</v>
      </c>
      <c r="M741" s="1">
        <v>0</v>
      </c>
      <c r="N741" s="1">
        <v>0</v>
      </c>
      <c r="O741" s="1">
        <v>0</v>
      </c>
      <c r="P741" s="1" t="s">
        <v>12</v>
      </c>
      <c r="Q741" s="1">
        <v>3600</v>
      </c>
      <c r="R741" s="1">
        <v>0</v>
      </c>
      <c r="S741" s="1">
        <v>0</v>
      </c>
      <c r="T741" s="1" t="b">
        <v>0</v>
      </c>
      <c r="U741" s="1" t="b">
        <v>0</v>
      </c>
      <c r="V741" s="1" t="b">
        <v>0</v>
      </c>
      <c r="W741" s="1" t="s">
        <v>0</v>
      </c>
      <c r="X741" s="1" t="s">
        <v>0</v>
      </c>
      <c r="Y741" s="1" t="b">
        <v>0</v>
      </c>
      <c r="Z741" s="1"/>
      <c r="AA741" s="1"/>
    </row>
    <row r="742" spans="1:27" x14ac:dyDescent="0.2">
      <c r="A742" s="1" t="s">
        <v>16</v>
      </c>
      <c r="B742" s="1">
        <v>2</v>
      </c>
      <c r="C742" s="1">
        <v>93</v>
      </c>
      <c r="D742" s="1">
        <v>0.83870967699999999</v>
      </c>
      <c r="E742" s="1">
        <v>0.82258064500000005</v>
      </c>
      <c r="F742" s="1">
        <v>0.63291501999999999</v>
      </c>
      <c r="G742" s="1">
        <v>0</v>
      </c>
      <c r="H742" s="1">
        <v>76</v>
      </c>
      <c r="I742" s="1">
        <v>0</v>
      </c>
      <c r="J742" s="1">
        <v>0</v>
      </c>
      <c r="K742" s="1">
        <v>0</v>
      </c>
      <c r="L742" s="1">
        <v>0</v>
      </c>
      <c r="M742" s="1">
        <v>0</v>
      </c>
      <c r="N742" s="1">
        <v>0</v>
      </c>
      <c r="O742" s="1">
        <v>0</v>
      </c>
      <c r="P742" s="1" t="s">
        <v>13</v>
      </c>
      <c r="Q742" s="1">
        <v>3600</v>
      </c>
      <c r="R742" s="1">
        <v>138</v>
      </c>
      <c r="S742" s="1">
        <v>0</v>
      </c>
      <c r="T742" s="1" t="b">
        <v>0</v>
      </c>
      <c r="U742" s="1" t="b">
        <v>0</v>
      </c>
      <c r="V742" s="1" t="b">
        <v>0</v>
      </c>
      <c r="W742" s="1" t="s">
        <v>0</v>
      </c>
      <c r="X742" s="1" t="s">
        <v>0</v>
      </c>
      <c r="Y742" s="1" t="b">
        <v>0</v>
      </c>
      <c r="Z742" s="1"/>
      <c r="AA742" s="1"/>
    </row>
    <row r="743" spans="1:27" x14ac:dyDescent="0.2">
      <c r="A743" s="1" t="s">
        <v>16</v>
      </c>
      <c r="B743" s="1">
        <v>2</v>
      </c>
      <c r="C743" s="1">
        <v>93</v>
      </c>
      <c r="D743" s="1">
        <v>0.83870967699999999</v>
      </c>
      <c r="E743" s="1">
        <v>0.88709677399999998</v>
      </c>
      <c r="F743" s="1">
        <v>0.754931927</v>
      </c>
      <c r="G743" s="1">
        <v>0</v>
      </c>
      <c r="H743" s="1">
        <v>76</v>
      </c>
      <c r="I743" s="1">
        <v>0</v>
      </c>
      <c r="J743" s="1">
        <v>0</v>
      </c>
      <c r="K743" s="1">
        <v>0</v>
      </c>
      <c r="L743" s="1">
        <v>0</v>
      </c>
      <c r="M743" s="1">
        <v>0</v>
      </c>
      <c r="N743" s="1">
        <v>0</v>
      </c>
      <c r="O743" s="1">
        <v>0</v>
      </c>
      <c r="P743" s="1" t="s">
        <v>13</v>
      </c>
      <c r="Q743" s="1">
        <v>3600</v>
      </c>
      <c r="R743" s="1">
        <v>15</v>
      </c>
      <c r="S743" s="1">
        <v>0</v>
      </c>
      <c r="T743" s="1" t="b">
        <v>0</v>
      </c>
      <c r="U743" s="1" t="b">
        <v>0</v>
      </c>
      <c r="V743" s="1" t="b">
        <v>0</v>
      </c>
      <c r="W743" s="1" t="s">
        <v>0</v>
      </c>
      <c r="X743" s="1" t="s">
        <v>0</v>
      </c>
      <c r="Y743" s="1" t="b">
        <v>0</v>
      </c>
      <c r="Z743" s="1"/>
      <c r="AA743" s="1"/>
    </row>
    <row r="744" spans="1:27" x14ac:dyDescent="0.2">
      <c r="A744" s="1" t="s">
        <v>16</v>
      </c>
      <c r="B744" s="1">
        <v>2</v>
      </c>
      <c r="C744" s="1">
        <v>93</v>
      </c>
      <c r="D744" s="1">
        <v>0.67741935499999995</v>
      </c>
      <c r="E744" s="1">
        <v>0.82258064500000005</v>
      </c>
      <c r="F744" s="1">
        <v>0.81793904299999998</v>
      </c>
      <c r="G744" s="1">
        <v>0</v>
      </c>
      <c r="H744" s="1">
        <v>75</v>
      </c>
      <c r="I744" s="1">
        <v>0</v>
      </c>
      <c r="J744" s="1">
        <v>0</v>
      </c>
      <c r="K744" s="1">
        <v>0</v>
      </c>
      <c r="L744" s="1">
        <v>0</v>
      </c>
      <c r="M744" s="1">
        <v>0</v>
      </c>
      <c r="N744" s="1">
        <v>0</v>
      </c>
      <c r="O744" s="1">
        <v>0</v>
      </c>
      <c r="P744" s="1" t="s">
        <v>13</v>
      </c>
      <c r="Q744" s="1">
        <v>3600</v>
      </c>
      <c r="R744" s="1">
        <v>89</v>
      </c>
      <c r="S744" s="1">
        <v>0</v>
      </c>
      <c r="T744" s="1" t="b">
        <v>0</v>
      </c>
      <c r="U744" s="1" t="b">
        <v>0</v>
      </c>
      <c r="V744" s="1" t="b">
        <v>0</v>
      </c>
      <c r="W744" s="1" t="s">
        <v>0</v>
      </c>
      <c r="X744" s="1" t="s">
        <v>0</v>
      </c>
      <c r="Y744" s="1" t="b">
        <v>0</v>
      </c>
      <c r="Z744" s="1"/>
      <c r="AA744" s="1"/>
    </row>
    <row r="745" spans="1:27" x14ac:dyDescent="0.2">
      <c r="A745" s="1" t="s">
        <v>16</v>
      </c>
      <c r="B745" s="1">
        <v>2</v>
      </c>
      <c r="C745" s="1">
        <v>93</v>
      </c>
      <c r="D745" s="1">
        <v>0.67741935499999995</v>
      </c>
      <c r="E745" s="1">
        <v>0.75806451600000002</v>
      </c>
      <c r="F745" s="1">
        <v>0.850133896</v>
      </c>
      <c r="G745" s="1">
        <v>0</v>
      </c>
      <c r="H745" s="1">
        <v>74</v>
      </c>
      <c r="I745" s="1">
        <v>0</v>
      </c>
      <c r="J745" s="1">
        <v>0</v>
      </c>
      <c r="K745" s="1">
        <v>0</v>
      </c>
      <c r="L745" s="1">
        <v>0</v>
      </c>
      <c r="M745" s="1">
        <v>0</v>
      </c>
      <c r="N745" s="1">
        <v>0</v>
      </c>
      <c r="O745" s="1">
        <v>0</v>
      </c>
      <c r="P745" s="1" t="s">
        <v>13</v>
      </c>
      <c r="Q745" s="1">
        <v>3600</v>
      </c>
      <c r="R745" s="1">
        <v>42</v>
      </c>
      <c r="S745" s="1">
        <v>0</v>
      </c>
      <c r="T745" s="1" t="b">
        <v>0</v>
      </c>
      <c r="U745" s="1" t="b">
        <v>0</v>
      </c>
      <c r="V745" s="1" t="b">
        <v>0</v>
      </c>
      <c r="W745" s="1" t="s">
        <v>0</v>
      </c>
      <c r="X745" s="1" t="s">
        <v>0</v>
      </c>
      <c r="Y745" s="1" t="b">
        <v>0</v>
      </c>
      <c r="Z745" s="1"/>
      <c r="AA745" s="1"/>
    </row>
    <row r="746" spans="1:27" x14ac:dyDescent="0.2">
      <c r="A746" s="1" t="s">
        <v>16</v>
      </c>
      <c r="B746" s="1">
        <v>2</v>
      </c>
      <c r="C746" s="1">
        <v>93</v>
      </c>
      <c r="D746" s="1">
        <v>0.70967741900000003</v>
      </c>
      <c r="E746" s="1">
        <v>0.82258064500000005</v>
      </c>
      <c r="F746" s="1">
        <v>0.63848590900000002</v>
      </c>
      <c r="G746" s="1">
        <v>0</v>
      </c>
      <c r="H746" s="1">
        <v>78</v>
      </c>
      <c r="I746" s="1">
        <v>0</v>
      </c>
      <c r="J746" s="1">
        <v>0</v>
      </c>
      <c r="K746" s="1">
        <v>0</v>
      </c>
      <c r="L746" s="1">
        <v>0</v>
      </c>
      <c r="M746" s="1">
        <v>0</v>
      </c>
      <c r="N746" s="1">
        <v>0</v>
      </c>
      <c r="O746" s="1">
        <v>0</v>
      </c>
      <c r="P746" s="1" t="s">
        <v>13</v>
      </c>
      <c r="Q746" s="1">
        <v>3600</v>
      </c>
      <c r="R746" s="1">
        <v>0</v>
      </c>
      <c r="S746" s="1">
        <v>0</v>
      </c>
      <c r="T746" s="1" t="b">
        <v>0</v>
      </c>
      <c r="U746" s="1" t="b">
        <v>0</v>
      </c>
      <c r="V746" s="1" t="b">
        <v>0</v>
      </c>
      <c r="W746" s="1" t="s">
        <v>0</v>
      </c>
      <c r="X746" s="1" t="s">
        <v>0</v>
      </c>
      <c r="Y746" s="1" t="b">
        <v>0</v>
      </c>
      <c r="Z746" s="1"/>
      <c r="AA746" s="1"/>
    </row>
    <row r="747" spans="1:27" x14ac:dyDescent="0.2">
      <c r="A747" s="1" t="s">
        <v>16</v>
      </c>
      <c r="B747" s="1">
        <v>3</v>
      </c>
      <c r="C747" s="1">
        <v>93</v>
      </c>
      <c r="D747" s="1">
        <v>0.93548387099999997</v>
      </c>
      <c r="E747" s="1">
        <v>0.90322580600000002</v>
      </c>
      <c r="F747" s="1">
        <v>46.675797940000002</v>
      </c>
      <c r="G747" s="1">
        <v>0</v>
      </c>
      <c r="H747" s="1">
        <v>85</v>
      </c>
      <c r="I747" s="1">
        <v>0</v>
      </c>
      <c r="J747" s="1">
        <v>0</v>
      </c>
      <c r="K747" s="1">
        <v>0</v>
      </c>
      <c r="L747" s="1">
        <v>0</v>
      </c>
      <c r="M747" s="1">
        <v>0</v>
      </c>
      <c r="N747" s="1">
        <v>0</v>
      </c>
      <c r="O747" s="1">
        <v>0</v>
      </c>
      <c r="P747" s="1" t="s">
        <v>13</v>
      </c>
      <c r="Q747" s="1">
        <v>3600</v>
      </c>
      <c r="R747" s="1">
        <v>138</v>
      </c>
      <c r="S747" s="1">
        <v>0</v>
      </c>
      <c r="T747" s="1" t="b">
        <v>0</v>
      </c>
      <c r="U747" s="1" t="b">
        <v>0</v>
      </c>
      <c r="V747" s="1" t="b">
        <v>0</v>
      </c>
      <c r="W747" s="1" t="s">
        <v>0</v>
      </c>
      <c r="X747" s="1" t="s">
        <v>0</v>
      </c>
      <c r="Y747" s="1" t="b">
        <v>0</v>
      </c>
      <c r="Z747" s="1"/>
      <c r="AA747" s="1"/>
    </row>
    <row r="748" spans="1:27" x14ac:dyDescent="0.2">
      <c r="A748" s="1" t="s">
        <v>16</v>
      </c>
      <c r="B748" s="1">
        <v>3</v>
      </c>
      <c r="C748" s="1">
        <v>93</v>
      </c>
      <c r="D748" s="1">
        <v>0.90322580600000002</v>
      </c>
      <c r="E748" s="1">
        <v>0.93548387099999997</v>
      </c>
      <c r="F748" s="1">
        <v>34.079576969999998</v>
      </c>
      <c r="G748" s="1">
        <v>0</v>
      </c>
      <c r="H748" s="1">
        <v>85</v>
      </c>
      <c r="I748" s="1">
        <v>0</v>
      </c>
      <c r="J748" s="1">
        <v>0</v>
      </c>
      <c r="K748" s="1">
        <v>0</v>
      </c>
      <c r="L748" s="1">
        <v>0</v>
      </c>
      <c r="M748" s="1">
        <v>0</v>
      </c>
      <c r="N748" s="1">
        <v>0</v>
      </c>
      <c r="O748" s="1">
        <v>0</v>
      </c>
      <c r="P748" s="1" t="s">
        <v>13</v>
      </c>
      <c r="Q748" s="1">
        <v>3600</v>
      </c>
      <c r="R748" s="1">
        <v>15</v>
      </c>
      <c r="S748" s="1">
        <v>0</v>
      </c>
      <c r="T748" s="1" t="b">
        <v>0</v>
      </c>
      <c r="U748" s="1" t="b">
        <v>0</v>
      </c>
      <c r="V748" s="1" t="b">
        <v>0</v>
      </c>
      <c r="W748" s="1" t="s">
        <v>0</v>
      </c>
      <c r="X748" s="1" t="s">
        <v>0</v>
      </c>
      <c r="Y748" s="1" t="b">
        <v>0</v>
      </c>
      <c r="Z748" s="1"/>
      <c r="AA748" s="1"/>
    </row>
    <row r="749" spans="1:27" x14ac:dyDescent="0.2">
      <c r="A749" s="1" t="s">
        <v>16</v>
      </c>
      <c r="B749" s="1">
        <v>3</v>
      </c>
      <c r="C749" s="1">
        <v>93</v>
      </c>
      <c r="D749" s="1">
        <v>0.83870967699999999</v>
      </c>
      <c r="E749" s="1">
        <v>0.91935483900000003</v>
      </c>
      <c r="F749" s="1">
        <v>22.52884603</v>
      </c>
      <c r="G749" s="1">
        <v>0</v>
      </c>
      <c r="H749" s="1">
        <v>86</v>
      </c>
      <c r="I749" s="1">
        <v>0</v>
      </c>
      <c r="J749" s="1">
        <v>0</v>
      </c>
      <c r="K749" s="1">
        <v>0</v>
      </c>
      <c r="L749" s="1">
        <v>0</v>
      </c>
      <c r="M749" s="1">
        <v>0</v>
      </c>
      <c r="N749" s="1">
        <v>0</v>
      </c>
      <c r="O749" s="1">
        <v>0</v>
      </c>
      <c r="P749" s="1" t="s">
        <v>13</v>
      </c>
      <c r="Q749" s="1">
        <v>3600</v>
      </c>
      <c r="R749" s="1">
        <v>89</v>
      </c>
      <c r="S749" s="1">
        <v>0</v>
      </c>
      <c r="T749" s="1" t="b">
        <v>0</v>
      </c>
      <c r="U749" s="1" t="b">
        <v>0</v>
      </c>
      <c r="V749" s="1" t="b">
        <v>0</v>
      </c>
      <c r="W749" s="1" t="s">
        <v>0</v>
      </c>
      <c r="X749" s="1" t="s">
        <v>0</v>
      </c>
      <c r="Y749" s="1" t="b">
        <v>0</v>
      </c>
      <c r="Z749" s="1"/>
      <c r="AA749" s="1"/>
    </row>
    <row r="750" spans="1:27" x14ac:dyDescent="0.2">
      <c r="A750" s="1" t="s">
        <v>16</v>
      </c>
      <c r="B750" s="1">
        <v>3</v>
      </c>
      <c r="C750" s="1">
        <v>93</v>
      </c>
      <c r="D750" s="1">
        <v>0.80645161300000001</v>
      </c>
      <c r="E750" s="1">
        <v>0.91935483900000003</v>
      </c>
      <c r="F750" s="1">
        <v>38.00286388</v>
      </c>
      <c r="G750" s="1">
        <v>0</v>
      </c>
      <c r="H750" s="1">
        <v>86</v>
      </c>
      <c r="I750" s="1">
        <v>0</v>
      </c>
      <c r="J750" s="1">
        <v>0</v>
      </c>
      <c r="K750" s="1">
        <v>0</v>
      </c>
      <c r="L750" s="1">
        <v>0</v>
      </c>
      <c r="M750" s="1">
        <v>0</v>
      </c>
      <c r="N750" s="1">
        <v>0</v>
      </c>
      <c r="O750" s="1">
        <v>0</v>
      </c>
      <c r="P750" s="1" t="s">
        <v>13</v>
      </c>
      <c r="Q750" s="1">
        <v>3600</v>
      </c>
      <c r="R750" s="1">
        <v>42</v>
      </c>
      <c r="S750" s="1">
        <v>0</v>
      </c>
      <c r="T750" s="1" t="b">
        <v>0</v>
      </c>
      <c r="U750" s="1" t="b">
        <v>0</v>
      </c>
      <c r="V750" s="1" t="b">
        <v>0</v>
      </c>
      <c r="W750" s="1" t="s">
        <v>0</v>
      </c>
      <c r="X750" s="1" t="s">
        <v>0</v>
      </c>
      <c r="Y750" s="1" t="b">
        <v>0</v>
      </c>
      <c r="Z750" s="1"/>
      <c r="AA750" s="1"/>
    </row>
    <row r="751" spans="1:27" x14ac:dyDescent="0.2">
      <c r="A751" s="1" t="s">
        <v>16</v>
      </c>
      <c r="B751" s="1">
        <v>3</v>
      </c>
      <c r="C751" s="1">
        <v>93</v>
      </c>
      <c r="D751" s="1">
        <v>0.87096774200000004</v>
      </c>
      <c r="E751" s="1">
        <v>0.88709677399999998</v>
      </c>
      <c r="F751" s="1">
        <v>21.97434187</v>
      </c>
      <c r="G751" s="1">
        <v>0</v>
      </c>
      <c r="H751" s="1">
        <v>86</v>
      </c>
      <c r="I751" s="1">
        <v>0</v>
      </c>
      <c r="J751" s="1">
        <v>0</v>
      </c>
      <c r="K751" s="1">
        <v>0</v>
      </c>
      <c r="L751" s="1">
        <v>0</v>
      </c>
      <c r="M751" s="1">
        <v>0</v>
      </c>
      <c r="N751" s="1">
        <v>0</v>
      </c>
      <c r="O751" s="1">
        <v>0</v>
      </c>
      <c r="P751" s="1" t="s">
        <v>13</v>
      </c>
      <c r="Q751" s="1">
        <v>3600</v>
      </c>
      <c r="R751" s="1">
        <v>0</v>
      </c>
      <c r="S751" s="1">
        <v>0</v>
      </c>
      <c r="T751" s="1" t="b">
        <v>0</v>
      </c>
      <c r="U751" s="1" t="b">
        <v>0</v>
      </c>
      <c r="V751" s="1" t="b">
        <v>0</v>
      </c>
      <c r="W751" s="1" t="s">
        <v>0</v>
      </c>
      <c r="X751" s="1" t="s">
        <v>0</v>
      </c>
      <c r="Y751" s="1" t="b">
        <v>0</v>
      </c>
      <c r="Z751" s="1"/>
      <c r="AA751" s="1"/>
    </row>
    <row r="752" spans="1:27" x14ac:dyDescent="0.2">
      <c r="A752" s="1" t="s">
        <v>16</v>
      </c>
      <c r="B752" s="1">
        <v>4</v>
      </c>
      <c r="C752" s="1">
        <v>93</v>
      </c>
      <c r="D752" s="1">
        <v>1</v>
      </c>
      <c r="E752" s="1">
        <v>1</v>
      </c>
      <c r="F752" s="1">
        <v>10.80481911</v>
      </c>
      <c r="G752" s="1">
        <v>0</v>
      </c>
      <c r="H752" s="1">
        <v>93</v>
      </c>
      <c r="I752" s="1">
        <v>0</v>
      </c>
      <c r="J752" s="1">
        <v>0</v>
      </c>
      <c r="K752" s="1">
        <v>0</v>
      </c>
      <c r="L752" s="1">
        <v>0</v>
      </c>
      <c r="M752" s="1">
        <v>0</v>
      </c>
      <c r="N752" s="1">
        <v>0</v>
      </c>
      <c r="O752" s="1">
        <v>0</v>
      </c>
      <c r="P752" s="1" t="s">
        <v>13</v>
      </c>
      <c r="Q752" s="1">
        <v>3600</v>
      </c>
      <c r="R752" s="1">
        <v>138</v>
      </c>
      <c r="S752" s="1">
        <v>0</v>
      </c>
      <c r="T752" s="1" t="b">
        <v>0</v>
      </c>
      <c r="U752" s="1" t="b">
        <v>0</v>
      </c>
      <c r="V752" s="1" t="b">
        <v>0</v>
      </c>
      <c r="W752" s="1" t="s">
        <v>0</v>
      </c>
      <c r="X752" s="1" t="s">
        <v>0</v>
      </c>
      <c r="Y752" s="1" t="b">
        <v>0</v>
      </c>
      <c r="Z752" s="1"/>
      <c r="AA752" s="1"/>
    </row>
    <row r="753" spans="1:27" x14ac:dyDescent="0.2">
      <c r="A753" s="1" t="s">
        <v>16</v>
      </c>
      <c r="B753" s="1">
        <v>4</v>
      </c>
      <c r="C753" s="1">
        <v>93</v>
      </c>
      <c r="D753" s="1">
        <v>1</v>
      </c>
      <c r="E753" s="1">
        <v>1</v>
      </c>
      <c r="F753" s="1">
        <v>55.652878999999999</v>
      </c>
      <c r="G753" s="1">
        <v>0</v>
      </c>
      <c r="H753" s="1">
        <v>93</v>
      </c>
      <c r="I753" s="1">
        <v>0</v>
      </c>
      <c r="J753" s="1">
        <v>0</v>
      </c>
      <c r="K753" s="1">
        <v>0</v>
      </c>
      <c r="L753" s="1">
        <v>0</v>
      </c>
      <c r="M753" s="1">
        <v>0</v>
      </c>
      <c r="N753" s="1">
        <v>0</v>
      </c>
      <c r="O753" s="1">
        <v>0</v>
      </c>
      <c r="P753" s="1" t="s">
        <v>13</v>
      </c>
      <c r="Q753" s="1">
        <v>3600</v>
      </c>
      <c r="R753" s="1">
        <v>15</v>
      </c>
      <c r="S753" s="1">
        <v>0</v>
      </c>
      <c r="T753" s="1" t="b">
        <v>0</v>
      </c>
      <c r="U753" s="1" t="b">
        <v>0</v>
      </c>
      <c r="V753" s="1" t="b">
        <v>0</v>
      </c>
      <c r="W753" s="1" t="s">
        <v>0</v>
      </c>
      <c r="X753" s="1" t="s">
        <v>0</v>
      </c>
      <c r="Y753" s="1" t="b">
        <v>0</v>
      </c>
      <c r="Z753" s="1"/>
      <c r="AA753" s="1"/>
    </row>
    <row r="754" spans="1:27" x14ac:dyDescent="0.2">
      <c r="A754" s="1" t="s">
        <v>16</v>
      </c>
      <c r="B754" s="1">
        <v>4</v>
      </c>
      <c r="C754" s="1">
        <v>93</v>
      </c>
      <c r="D754" s="1">
        <v>1</v>
      </c>
      <c r="E754" s="1">
        <v>1</v>
      </c>
      <c r="F754" s="1">
        <v>4.023894072</v>
      </c>
      <c r="G754" s="1">
        <v>0</v>
      </c>
      <c r="H754" s="1">
        <v>93</v>
      </c>
      <c r="I754" s="1">
        <v>0</v>
      </c>
      <c r="J754" s="1">
        <v>0</v>
      </c>
      <c r="K754" s="1">
        <v>0</v>
      </c>
      <c r="L754" s="1">
        <v>0</v>
      </c>
      <c r="M754" s="1">
        <v>0</v>
      </c>
      <c r="N754" s="1">
        <v>0</v>
      </c>
      <c r="O754" s="1">
        <v>0</v>
      </c>
      <c r="P754" s="1" t="s">
        <v>13</v>
      </c>
      <c r="Q754" s="1">
        <v>3600</v>
      </c>
      <c r="R754" s="1">
        <v>89</v>
      </c>
      <c r="S754" s="1">
        <v>0</v>
      </c>
      <c r="T754" s="1" t="b">
        <v>0</v>
      </c>
      <c r="U754" s="1" t="b">
        <v>0</v>
      </c>
      <c r="V754" s="1" t="b">
        <v>0</v>
      </c>
      <c r="W754" s="1" t="s">
        <v>0</v>
      </c>
      <c r="X754" s="1" t="s">
        <v>0</v>
      </c>
      <c r="Y754" s="1" t="b">
        <v>0</v>
      </c>
      <c r="Z754" s="1"/>
      <c r="AA754" s="1"/>
    </row>
    <row r="755" spans="1:27" x14ac:dyDescent="0.2">
      <c r="A755" s="1" t="s">
        <v>16</v>
      </c>
      <c r="B755" s="1">
        <v>4</v>
      </c>
      <c r="C755" s="1">
        <v>93</v>
      </c>
      <c r="D755" s="1">
        <v>0.96774193500000005</v>
      </c>
      <c r="E755" s="1">
        <v>1</v>
      </c>
      <c r="F755" s="1">
        <v>4.3277230260000001</v>
      </c>
      <c r="G755" s="1">
        <v>0</v>
      </c>
      <c r="H755" s="1">
        <v>93</v>
      </c>
      <c r="I755" s="1">
        <v>0</v>
      </c>
      <c r="J755" s="1">
        <v>0</v>
      </c>
      <c r="K755" s="1">
        <v>0</v>
      </c>
      <c r="L755" s="1">
        <v>0</v>
      </c>
      <c r="M755" s="1">
        <v>0</v>
      </c>
      <c r="N755" s="1">
        <v>0</v>
      </c>
      <c r="O755" s="1">
        <v>0</v>
      </c>
      <c r="P755" s="1" t="s">
        <v>13</v>
      </c>
      <c r="Q755" s="1">
        <v>3600</v>
      </c>
      <c r="R755" s="1">
        <v>42</v>
      </c>
      <c r="S755" s="1">
        <v>0</v>
      </c>
      <c r="T755" s="1" t="b">
        <v>0</v>
      </c>
      <c r="U755" s="1" t="b">
        <v>0</v>
      </c>
      <c r="V755" s="1" t="b">
        <v>0</v>
      </c>
      <c r="W755" s="1" t="s">
        <v>0</v>
      </c>
      <c r="X755" s="1" t="s">
        <v>0</v>
      </c>
      <c r="Y755" s="1" t="b">
        <v>0</v>
      </c>
      <c r="Z755" s="1"/>
      <c r="AA755" s="1"/>
    </row>
    <row r="756" spans="1:27" x14ac:dyDescent="0.2">
      <c r="A756" s="1" t="s">
        <v>16</v>
      </c>
      <c r="B756" s="1">
        <v>4</v>
      </c>
      <c r="C756" s="1">
        <v>93</v>
      </c>
      <c r="D756" s="1">
        <v>1</v>
      </c>
      <c r="E756" s="1">
        <v>1</v>
      </c>
      <c r="F756" s="1">
        <v>4.6219909189999999</v>
      </c>
      <c r="G756" s="1">
        <v>0</v>
      </c>
      <c r="H756" s="1">
        <v>93</v>
      </c>
      <c r="I756" s="1">
        <v>0</v>
      </c>
      <c r="J756" s="1">
        <v>0</v>
      </c>
      <c r="K756" s="1">
        <v>0</v>
      </c>
      <c r="L756" s="1">
        <v>0</v>
      </c>
      <c r="M756" s="1">
        <v>0</v>
      </c>
      <c r="N756" s="1">
        <v>0</v>
      </c>
      <c r="O756" s="1">
        <v>0</v>
      </c>
      <c r="P756" s="1" t="s">
        <v>13</v>
      </c>
      <c r="Q756" s="1">
        <v>3600</v>
      </c>
      <c r="R756" s="1">
        <v>0</v>
      </c>
      <c r="S756" s="1">
        <v>0</v>
      </c>
      <c r="T756" s="1" t="b">
        <v>0</v>
      </c>
      <c r="U756" s="1" t="b">
        <v>0</v>
      </c>
      <c r="V756" s="1" t="b">
        <v>0</v>
      </c>
      <c r="W756" s="1" t="s">
        <v>0</v>
      </c>
      <c r="X756" s="1" t="s">
        <v>0</v>
      </c>
      <c r="Y756" s="1" t="b">
        <v>0</v>
      </c>
      <c r="Z756" s="1"/>
      <c r="AA756" s="1"/>
    </row>
    <row r="757" spans="1:27" x14ac:dyDescent="0.2">
      <c r="A757" s="1" t="s">
        <v>16</v>
      </c>
      <c r="B757" s="1">
        <v>5</v>
      </c>
      <c r="C757" s="1">
        <v>93</v>
      </c>
      <c r="D757" s="1">
        <v>1</v>
      </c>
      <c r="E757" s="1">
        <v>1</v>
      </c>
      <c r="F757" s="1">
        <v>12.117968080000001</v>
      </c>
      <c r="G757" s="1">
        <v>0</v>
      </c>
      <c r="H757" s="1">
        <v>93</v>
      </c>
      <c r="I757" s="1">
        <v>0</v>
      </c>
      <c r="J757" s="1">
        <v>0</v>
      </c>
      <c r="K757" s="1">
        <v>0</v>
      </c>
      <c r="L757" s="1">
        <v>0</v>
      </c>
      <c r="M757" s="1">
        <v>0</v>
      </c>
      <c r="N757" s="1">
        <v>0</v>
      </c>
      <c r="O757" s="1">
        <v>0</v>
      </c>
      <c r="P757" s="1" t="s">
        <v>13</v>
      </c>
      <c r="Q757" s="1">
        <v>3600</v>
      </c>
      <c r="R757" s="1">
        <v>138</v>
      </c>
      <c r="S757" s="1">
        <v>0</v>
      </c>
      <c r="T757" s="1" t="b">
        <v>0</v>
      </c>
      <c r="U757" s="1" t="b">
        <v>0</v>
      </c>
      <c r="V757" s="1" t="b">
        <v>0</v>
      </c>
      <c r="W757" s="1" t="s">
        <v>0</v>
      </c>
      <c r="X757" s="1" t="s">
        <v>0</v>
      </c>
      <c r="Y757" s="1" t="b">
        <v>0</v>
      </c>
      <c r="Z757" s="1"/>
      <c r="AA757" s="1"/>
    </row>
    <row r="758" spans="1:27" x14ac:dyDescent="0.2">
      <c r="A758" s="1" t="s">
        <v>16</v>
      </c>
      <c r="B758" s="1">
        <v>5</v>
      </c>
      <c r="C758" s="1">
        <v>93</v>
      </c>
      <c r="D758" s="1">
        <v>1</v>
      </c>
      <c r="E758" s="1">
        <v>1</v>
      </c>
      <c r="F758" s="1">
        <v>4.9122219090000003</v>
      </c>
      <c r="G758" s="1">
        <v>0</v>
      </c>
      <c r="H758" s="1">
        <v>93</v>
      </c>
      <c r="I758" s="1">
        <v>0</v>
      </c>
      <c r="J758" s="1">
        <v>0</v>
      </c>
      <c r="K758" s="1">
        <v>0</v>
      </c>
      <c r="L758" s="1">
        <v>0</v>
      </c>
      <c r="M758" s="1">
        <v>0</v>
      </c>
      <c r="N758" s="1">
        <v>0</v>
      </c>
      <c r="O758" s="1">
        <v>0</v>
      </c>
      <c r="P758" s="1" t="s">
        <v>13</v>
      </c>
      <c r="Q758" s="1">
        <v>3600</v>
      </c>
      <c r="R758" s="1">
        <v>15</v>
      </c>
      <c r="S758" s="1">
        <v>0</v>
      </c>
      <c r="T758" s="1" t="b">
        <v>0</v>
      </c>
      <c r="U758" s="1" t="b">
        <v>0</v>
      </c>
      <c r="V758" s="1" t="b">
        <v>0</v>
      </c>
      <c r="W758" s="1" t="s">
        <v>0</v>
      </c>
      <c r="X758" s="1" t="s">
        <v>0</v>
      </c>
      <c r="Y758" s="1" t="b">
        <v>0</v>
      </c>
      <c r="Z758" s="1"/>
      <c r="AA758" s="1"/>
    </row>
    <row r="759" spans="1:27" x14ac:dyDescent="0.2">
      <c r="A759" s="1" t="s">
        <v>16</v>
      </c>
      <c r="B759" s="1">
        <v>5</v>
      </c>
      <c r="C759" s="1">
        <v>93</v>
      </c>
      <c r="D759" s="1">
        <v>1</v>
      </c>
      <c r="E759" s="1">
        <v>1</v>
      </c>
      <c r="F759" s="1">
        <v>3.185618877</v>
      </c>
      <c r="G759" s="1">
        <v>0</v>
      </c>
      <c r="H759" s="1">
        <v>93</v>
      </c>
      <c r="I759" s="1">
        <v>0</v>
      </c>
      <c r="J759" s="1">
        <v>0</v>
      </c>
      <c r="K759" s="1">
        <v>0</v>
      </c>
      <c r="L759" s="1">
        <v>0</v>
      </c>
      <c r="M759" s="1">
        <v>0</v>
      </c>
      <c r="N759" s="1">
        <v>0</v>
      </c>
      <c r="O759" s="1">
        <v>0</v>
      </c>
      <c r="P759" s="1" t="s">
        <v>13</v>
      </c>
      <c r="Q759" s="1">
        <v>3600</v>
      </c>
      <c r="R759" s="1">
        <v>89</v>
      </c>
      <c r="S759" s="1">
        <v>0</v>
      </c>
      <c r="T759" s="1" t="b">
        <v>0</v>
      </c>
      <c r="U759" s="1" t="b">
        <v>0</v>
      </c>
      <c r="V759" s="1" t="b">
        <v>0</v>
      </c>
      <c r="W759" s="1" t="s">
        <v>0</v>
      </c>
      <c r="X759" s="1" t="s">
        <v>0</v>
      </c>
      <c r="Y759" s="1" t="b">
        <v>0</v>
      </c>
      <c r="Z759" s="1"/>
      <c r="AA759" s="1"/>
    </row>
    <row r="760" spans="1:27" x14ac:dyDescent="0.2">
      <c r="A760" s="1" t="s">
        <v>16</v>
      </c>
      <c r="B760" s="1">
        <v>5</v>
      </c>
      <c r="C760" s="1">
        <v>93</v>
      </c>
      <c r="D760" s="1">
        <v>1</v>
      </c>
      <c r="E760" s="1">
        <v>1</v>
      </c>
      <c r="F760" s="1">
        <v>13.47067904</v>
      </c>
      <c r="G760" s="1">
        <v>0</v>
      </c>
      <c r="H760" s="1">
        <v>93</v>
      </c>
      <c r="I760" s="1">
        <v>0</v>
      </c>
      <c r="J760" s="1">
        <v>0</v>
      </c>
      <c r="K760" s="1">
        <v>0</v>
      </c>
      <c r="L760" s="1">
        <v>0</v>
      </c>
      <c r="M760" s="1">
        <v>0</v>
      </c>
      <c r="N760" s="1">
        <v>0</v>
      </c>
      <c r="O760" s="1">
        <v>0</v>
      </c>
      <c r="P760" s="1" t="s">
        <v>13</v>
      </c>
      <c r="Q760" s="1">
        <v>3600</v>
      </c>
      <c r="R760" s="1">
        <v>42</v>
      </c>
      <c r="S760" s="1">
        <v>0</v>
      </c>
      <c r="T760" s="1" t="b">
        <v>0</v>
      </c>
      <c r="U760" s="1" t="b">
        <v>0</v>
      </c>
      <c r="V760" s="1" t="b">
        <v>0</v>
      </c>
      <c r="W760" s="1" t="s">
        <v>0</v>
      </c>
      <c r="X760" s="1" t="s">
        <v>0</v>
      </c>
      <c r="Y760" s="1" t="b">
        <v>0</v>
      </c>
      <c r="Z760" s="1"/>
      <c r="AA760" s="1"/>
    </row>
    <row r="761" spans="1:27" x14ac:dyDescent="0.2">
      <c r="A761" s="1" t="s">
        <v>16</v>
      </c>
      <c r="B761" s="1">
        <v>5</v>
      </c>
      <c r="C761" s="1">
        <v>93</v>
      </c>
      <c r="D761" s="1">
        <v>0.90322580600000002</v>
      </c>
      <c r="E761" s="1">
        <v>1</v>
      </c>
      <c r="F761" s="1">
        <v>8.6215109830000003</v>
      </c>
      <c r="G761" s="1">
        <v>0</v>
      </c>
      <c r="H761" s="1">
        <v>93</v>
      </c>
      <c r="I761" s="1">
        <v>0</v>
      </c>
      <c r="J761" s="1">
        <v>0</v>
      </c>
      <c r="K761" s="1">
        <v>0</v>
      </c>
      <c r="L761" s="1">
        <v>0</v>
      </c>
      <c r="M761" s="1">
        <v>0</v>
      </c>
      <c r="N761" s="1">
        <v>0</v>
      </c>
      <c r="O761" s="1">
        <v>0</v>
      </c>
      <c r="P761" s="1" t="s">
        <v>13</v>
      </c>
      <c r="Q761" s="1">
        <v>3600</v>
      </c>
      <c r="R761" s="1">
        <v>0</v>
      </c>
      <c r="S761" s="1">
        <v>0</v>
      </c>
      <c r="T761" s="1" t="b">
        <v>0</v>
      </c>
      <c r="U761" s="1" t="b">
        <v>0</v>
      </c>
      <c r="V761" s="1" t="b">
        <v>0</v>
      </c>
      <c r="W761" s="1" t="s">
        <v>0</v>
      </c>
      <c r="X761" s="1" t="s">
        <v>0</v>
      </c>
      <c r="Y761" s="1" t="b">
        <v>0</v>
      </c>
      <c r="Z761" s="1"/>
      <c r="AA761" s="1"/>
    </row>
    <row r="762" spans="1:27" x14ac:dyDescent="0.2">
      <c r="A762" s="1" t="s">
        <v>16</v>
      </c>
      <c r="B762" s="1">
        <v>2</v>
      </c>
      <c r="C762" s="1">
        <v>93</v>
      </c>
      <c r="D762" s="1">
        <v>0.83870967699999999</v>
      </c>
      <c r="E762" s="1">
        <v>0.81720430099999997</v>
      </c>
      <c r="F762" s="1">
        <v>1.173193216</v>
      </c>
      <c r="G762" s="1">
        <v>0</v>
      </c>
      <c r="H762" s="1">
        <v>76</v>
      </c>
      <c r="I762" s="1">
        <v>0</v>
      </c>
      <c r="J762" s="1">
        <v>0</v>
      </c>
      <c r="K762" s="1">
        <v>0</v>
      </c>
      <c r="L762" s="1">
        <v>0</v>
      </c>
      <c r="M762" s="1">
        <v>0</v>
      </c>
      <c r="N762" s="1">
        <v>0</v>
      </c>
      <c r="O762" s="1">
        <v>0</v>
      </c>
      <c r="P762" s="1" t="s">
        <v>14</v>
      </c>
      <c r="Q762" s="1">
        <v>3600</v>
      </c>
      <c r="R762" s="1">
        <v>138</v>
      </c>
      <c r="S762" s="1">
        <v>0</v>
      </c>
      <c r="T762" s="1" t="b">
        <v>0</v>
      </c>
      <c r="U762" s="1" t="b">
        <v>0</v>
      </c>
      <c r="V762" s="1" t="b">
        <v>0</v>
      </c>
      <c r="W762" s="1" t="s">
        <v>0</v>
      </c>
      <c r="X762" s="1" t="s">
        <v>0</v>
      </c>
      <c r="Y762" s="1" t="b">
        <v>0</v>
      </c>
      <c r="Z762" s="1"/>
      <c r="AA762" s="1"/>
    </row>
    <row r="763" spans="1:27" x14ac:dyDescent="0.2">
      <c r="A763" s="1" t="s">
        <v>16</v>
      </c>
      <c r="B763" s="1">
        <v>2</v>
      </c>
      <c r="C763" s="1">
        <v>93</v>
      </c>
      <c r="D763" s="1">
        <v>0.83870967699999999</v>
      </c>
      <c r="E763" s="1">
        <v>0.81720430099999997</v>
      </c>
      <c r="F763" s="1">
        <v>1.438234091</v>
      </c>
      <c r="G763" s="1">
        <v>0</v>
      </c>
      <c r="H763" s="1">
        <v>76</v>
      </c>
      <c r="I763" s="1">
        <v>0</v>
      </c>
      <c r="J763" s="1">
        <v>0</v>
      </c>
      <c r="K763" s="1">
        <v>0</v>
      </c>
      <c r="L763" s="1">
        <v>0</v>
      </c>
      <c r="M763" s="1">
        <v>0</v>
      </c>
      <c r="N763" s="1">
        <v>0</v>
      </c>
      <c r="O763" s="1">
        <v>0</v>
      </c>
      <c r="P763" s="1" t="s">
        <v>14</v>
      </c>
      <c r="Q763" s="1">
        <v>3600</v>
      </c>
      <c r="R763" s="1">
        <v>15</v>
      </c>
      <c r="S763" s="1">
        <v>0</v>
      </c>
      <c r="T763" s="1" t="b">
        <v>0</v>
      </c>
      <c r="U763" s="1" t="b">
        <v>0</v>
      </c>
      <c r="V763" s="1" t="b">
        <v>0</v>
      </c>
      <c r="W763" s="1" t="s">
        <v>0</v>
      </c>
      <c r="X763" s="1" t="s">
        <v>0</v>
      </c>
      <c r="Y763" s="1" t="b">
        <v>0</v>
      </c>
      <c r="Z763" s="1"/>
      <c r="AA763" s="1"/>
    </row>
    <row r="764" spans="1:27" x14ac:dyDescent="0.2">
      <c r="A764" s="1" t="s">
        <v>16</v>
      </c>
      <c r="B764" s="1">
        <v>2</v>
      </c>
      <c r="C764" s="1">
        <v>93</v>
      </c>
      <c r="D764" s="1">
        <v>0.67741935499999995</v>
      </c>
      <c r="E764" s="1">
        <v>0.80645161300000001</v>
      </c>
      <c r="F764" s="1">
        <v>2.7853529450000001</v>
      </c>
      <c r="G764" s="1">
        <v>0</v>
      </c>
      <c r="H764" s="1">
        <v>75</v>
      </c>
      <c r="I764" s="1">
        <v>0</v>
      </c>
      <c r="J764" s="1">
        <v>0</v>
      </c>
      <c r="K764" s="1">
        <v>0</v>
      </c>
      <c r="L764" s="1">
        <v>0</v>
      </c>
      <c r="M764" s="1">
        <v>0</v>
      </c>
      <c r="N764" s="1">
        <v>0</v>
      </c>
      <c r="O764" s="1">
        <v>0</v>
      </c>
      <c r="P764" s="1" t="s">
        <v>14</v>
      </c>
      <c r="Q764" s="1">
        <v>3600</v>
      </c>
      <c r="R764" s="1">
        <v>89</v>
      </c>
      <c r="S764" s="1">
        <v>0</v>
      </c>
      <c r="T764" s="1" t="b">
        <v>0</v>
      </c>
      <c r="U764" s="1" t="b">
        <v>0</v>
      </c>
      <c r="V764" s="1" t="b">
        <v>0</v>
      </c>
      <c r="W764" s="1" t="s">
        <v>0</v>
      </c>
      <c r="X764" s="1" t="s">
        <v>0</v>
      </c>
      <c r="Y764" s="1" t="b">
        <v>0</v>
      </c>
      <c r="Z764" s="1"/>
      <c r="AA764" s="1"/>
    </row>
    <row r="765" spans="1:27" x14ac:dyDescent="0.2">
      <c r="A765" s="1" t="s">
        <v>16</v>
      </c>
      <c r="B765" s="1">
        <v>2</v>
      </c>
      <c r="C765" s="1">
        <v>93</v>
      </c>
      <c r="D765" s="1">
        <v>0.67741935499999995</v>
      </c>
      <c r="E765" s="1">
        <v>0.79569892499999995</v>
      </c>
      <c r="F765" s="1">
        <v>1.7733449939999999</v>
      </c>
      <c r="G765" s="1">
        <v>0</v>
      </c>
      <c r="H765" s="1">
        <v>74</v>
      </c>
      <c r="I765" s="1">
        <v>0</v>
      </c>
      <c r="J765" s="1">
        <v>0</v>
      </c>
      <c r="K765" s="1">
        <v>0</v>
      </c>
      <c r="L765" s="1">
        <v>0</v>
      </c>
      <c r="M765" s="1">
        <v>0</v>
      </c>
      <c r="N765" s="1">
        <v>0</v>
      </c>
      <c r="O765" s="1">
        <v>0</v>
      </c>
      <c r="P765" s="1" t="s">
        <v>14</v>
      </c>
      <c r="Q765" s="1">
        <v>3600</v>
      </c>
      <c r="R765" s="1">
        <v>42</v>
      </c>
      <c r="S765" s="1">
        <v>0</v>
      </c>
      <c r="T765" s="1" t="b">
        <v>0</v>
      </c>
      <c r="U765" s="1" t="b">
        <v>0</v>
      </c>
      <c r="V765" s="1" t="b">
        <v>0</v>
      </c>
      <c r="W765" s="1" t="s">
        <v>0</v>
      </c>
      <c r="X765" s="1" t="s">
        <v>0</v>
      </c>
      <c r="Y765" s="1" t="b">
        <v>0</v>
      </c>
      <c r="Z765" s="1"/>
      <c r="AA765" s="1"/>
    </row>
    <row r="766" spans="1:27" x14ac:dyDescent="0.2">
      <c r="A766" s="1" t="s">
        <v>16</v>
      </c>
      <c r="B766" s="1">
        <v>2</v>
      </c>
      <c r="C766" s="1">
        <v>93</v>
      </c>
      <c r="D766" s="1">
        <v>0.70967741900000003</v>
      </c>
      <c r="E766" s="1">
        <v>0.83870967699999999</v>
      </c>
      <c r="F766" s="1">
        <v>1.2360179419999999</v>
      </c>
      <c r="G766" s="1">
        <v>0</v>
      </c>
      <c r="H766" s="1">
        <v>78</v>
      </c>
      <c r="I766" s="1">
        <v>0</v>
      </c>
      <c r="J766" s="1">
        <v>0</v>
      </c>
      <c r="K766" s="1">
        <v>0</v>
      </c>
      <c r="L766" s="1">
        <v>0</v>
      </c>
      <c r="M766" s="1">
        <v>0</v>
      </c>
      <c r="N766" s="1">
        <v>0</v>
      </c>
      <c r="O766" s="1">
        <v>0</v>
      </c>
      <c r="P766" s="1" t="s">
        <v>14</v>
      </c>
      <c r="Q766" s="1">
        <v>3600</v>
      </c>
      <c r="R766" s="1">
        <v>0</v>
      </c>
      <c r="S766" s="1">
        <v>0</v>
      </c>
      <c r="T766" s="1" t="b">
        <v>0</v>
      </c>
      <c r="U766" s="1" t="b">
        <v>0</v>
      </c>
      <c r="V766" s="1" t="b">
        <v>0</v>
      </c>
      <c r="W766" s="1" t="s">
        <v>0</v>
      </c>
      <c r="X766" s="1" t="s">
        <v>0</v>
      </c>
      <c r="Y766" s="1" t="b">
        <v>0</v>
      </c>
      <c r="Z766" s="1"/>
      <c r="AA766" s="1"/>
    </row>
    <row r="767" spans="1:27" x14ac:dyDescent="0.2">
      <c r="A767" s="1" t="s">
        <v>16</v>
      </c>
      <c r="B767" s="1">
        <v>3</v>
      </c>
      <c r="C767" s="1">
        <v>93</v>
      </c>
      <c r="D767" s="1">
        <v>0.93548387099999997</v>
      </c>
      <c r="E767" s="1">
        <v>0.91397849499999995</v>
      </c>
      <c r="F767" s="1">
        <v>36.481837990000002</v>
      </c>
      <c r="G767" s="1">
        <v>0</v>
      </c>
      <c r="H767" s="1">
        <v>85</v>
      </c>
      <c r="I767" s="1">
        <v>0</v>
      </c>
      <c r="J767" s="1">
        <v>0</v>
      </c>
      <c r="K767" s="1">
        <v>0</v>
      </c>
      <c r="L767" s="1">
        <v>0</v>
      </c>
      <c r="M767" s="1">
        <v>0</v>
      </c>
      <c r="N767" s="1">
        <v>0</v>
      </c>
      <c r="O767" s="1">
        <v>0</v>
      </c>
      <c r="P767" s="1" t="s">
        <v>14</v>
      </c>
      <c r="Q767" s="1">
        <v>3600</v>
      </c>
      <c r="R767" s="1">
        <v>138</v>
      </c>
      <c r="S767" s="1">
        <v>0</v>
      </c>
      <c r="T767" s="1" t="b">
        <v>0</v>
      </c>
      <c r="U767" s="1" t="b">
        <v>0</v>
      </c>
      <c r="V767" s="1" t="b">
        <v>0</v>
      </c>
      <c r="W767" s="1" t="s">
        <v>0</v>
      </c>
      <c r="X767" s="1" t="s">
        <v>0</v>
      </c>
      <c r="Y767" s="1" t="b">
        <v>0</v>
      </c>
      <c r="Z767" s="1"/>
      <c r="AA767" s="1"/>
    </row>
    <row r="768" spans="1:27" x14ac:dyDescent="0.2">
      <c r="A768" s="1" t="s">
        <v>16</v>
      </c>
      <c r="B768" s="1">
        <v>3</v>
      </c>
      <c r="C768" s="1">
        <v>93</v>
      </c>
      <c r="D768" s="1">
        <v>0.90322580600000002</v>
      </c>
      <c r="E768" s="1">
        <v>0.91397849499999995</v>
      </c>
      <c r="F768" s="1">
        <v>31.118317130000001</v>
      </c>
      <c r="G768" s="1">
        <v>0</v>
      </c>
      <c r="H768" s="1">
        <v>85</v>
      </c>
      <c r="I768" s="1">
        <v>0</v>
      </c>
      <c r="J768" s="1">
        <v>0</v>
      </c>
      <c r="K768" s="1">
        <v>0</v>
      </c>
      <c r="L768" s="1">
        <v>0</v>
      </c>
      <c r="M768" s="1">
        <v>0</v>
      </c>
      <c r="N768" s="1">
        <v>0</v>
      </c>
      <c r="O768" s="1">
        <v>0</v>
      </c>
      <c r="P768" s="1" t="s">
        <v>14</v>
      </c>
      <c r="Q768" s="1">
        <v>3600</v>
      </c>
      <c r="R768" s="1">
        <v>15</v>
      </c>
      <c r="S768" s="1">
        <v>0</v>
      </c>
      <c r="T768" s="1" t="b">
        <v>0</v>
      </c>
      <c r="U768" s="1" t="b">
        <v>0</v>
      </c>
      <c r="V768" s="1" t="b">
        <v>0</v>
      </c>
      <c r="W768" s="1" t="s">
        <v>0</v>
      </c>
      <c r="X768" s="1" t="s">
        <v>0</v>
      </c>
      <c r="Y768" s="1" t="b">
        <v>0</v>
      </c>
      <c r="Z768" s="1"/>
      <c r="AA768" s="1"/>
    </row>
    <row r="769" spans="1:27" x14ac:dyDescent="0.2">
      <c r="A769" s="1" t="s">
        <v>16</v>
      </c>
      <c r="B769" s="1">
        <v>3</v>
      </c>
      <c r="C769" s="1">
        <v>93</v>
      </c>
      <c r="D769" s="1">
        <v>0.83870967699999999</v>
      </c>
      <c r="E769" s="1">
        <v>0.92473118300000001</v>
      </c>
      <c r="F769" s="1">
        <v>40.352901940000002</v>
      </c>
      <c r="G769" s="1">
        <v>0</v>
      </c>
      <c r="H769" s="1">
        <v>86</v>
      </c>
      <c r="I769" s="1">
        <v>0</v>
      </c>
      <c r="J769" s="1">
        <v>0</v>
      </c>
      <c r="K769" s="1">
        <v>0</v>
      </c>
      <c r="L769" s="1">
        <v>0</v>
      </c>
      <c r="M769" s="1">
        <v>0</v>
      </c>
      <c r="N769" s="1">
        <v>0</v>
      </c>
      <c r="O769" s="1">
        <v>0</v>
      </c>
      <c r="P769" s="1" t="s">
        <v>14</v>
      </c>
      <c r="Q769" s="1">
        <v>3600</v>
      </c>
      <c r="R769" s="1">
        <v>89</v>
      </c>
      <c r="S769" s="1">
        <v>0</v>
      </c>
      <c r="T769" s="1" t="b">
        <v>0</v>
      </c>
      <c r="U769" s="1" t="b">
        <v>0</v>
      </c>
      <c r="V769" s="1" t="b">
        <v>0</v>
      </c>
      <c r="W769" s="1" t="s">
        <v>0</v>
      </c>
      <c r="X769" s="1" t="s">
        <v>0</v>
      </c>
      <c r="Y769" s="1" t="b">
        <v>0</v>
      </c>
      <c r="Z769" s="1"/>
      <c r="AA769" s="1"/>
    </row>
    <row r="770" spans="1:27" x14ac:dyDescent="0.2">
      <c r="A770" s="1" t="s">
        <v>16</v>
      </c>
      <c r="B770" s="1">
        <v>3</v>
      </c>
      <c r="C770" s="1">
        <v>93</v>
      </c>
      <c r="D770" s="1">
        <v>0.80645161300000001</v>
      </c>
      <c r="E770" s="1">
        <v>0.92473118300000001</v>
      </c>
      <c r="F770" s="1">
        <v>34.567667010000001</v>
      </c>
      <c r="G770" s="1">
        <v>0</v>
      </c>
      <c r="H770" s="1">
        <v>86</v>
      </c>
      <c r="I770" s="1">
        <v>0</v>
      </c>
      <c r="J770" s="1">
        <v>0</v>
      </c>
      <c r="K770" s="1">
        <v>0</v>
      </c>
      <c r="L770" s="1">
        <v>0</v>
      </c>
      <c r="M770" s="1">
        <v>0</v>
      </c>
      <c r="N770" s="1">
        <v>0</v>
      </c>
      <c r="O770" s="1">
        <v>0</v>
      </c>
      <c r="P770" s="1" t="s">
        <v>14</v>
      </c>
      <c r="Q770" s="1">
        <v>3600</v>
      </c>
      <c r="R770" s="1">
        <v>42</v>
      </c>
      <c r="S770" s="1">
        <v>0</v>
      </c>
      <c r="T770" s="1" t="b">
        <v>0</v>
      </c>
      <c r="U770" s="1" t="b">
        <v>0</v>
      </c>
      <c r="V770" s="1" t="b">
        <v>0</v>
      </c>
      <c r="W770" s="1" t="s">
        <v>0</v>
      </c>
      <c r="X770" s="1" t="s">
        <v>0</v>
      </c>
      <c r="Y770" s="1" t="b">
        <v>0</v>
      </c>
      <c r="Z770" s="1"/>
      <c r="AA770" s="1"/>
    </row>
    <row r="771" spans="1:27" x14ac:dyDescent="0.2">
      <c r="A771" s="1" t="s">
        <v>16</v>
      </c>
      <c r="B771" s="1">
        <v>3</v>
      </c>
      <c r="C771" s="1">
        <v>93</v>
      </c>
      <c r="D771" s="1">
        <v>0.87096774200000004</v>
      </c>
      <c r="E771" s="1">
        <v>0.92473118300000001</v>
      </c>
      <c r="F771" s="1">
        <v>35.737431049999998</v>
      </c>
      <c r="G771" s="1">
        <v>0</v>
      </c>
      <c r="H771" s="1">
        <v>86</v>
      </c>
      <c r="I771" s="1">
        <v>0</v>
      </c>
      <c r="J771" s="1">
        <v>0</v>
      </c>
      <c r="K771" s="1">
        <v>0</v>
      </c>
      <c r="L771" s="1">
        <v>0</v>
      </c>
      <c r="M771" s="1">
        <v>0</v>
      </c>
      <c r="N771" s="1">
        <v>0</v>
      </c>
      <c r="O771" s="1">
        <v>0</v>
      </c>
      <c r="P771" s="1" t="s">
        <v>14</v>
      </c>
      <c r="Q771" s="1">
        <v>3600</v>
      </c>
      <c r="R771" s="1">
        <v>0</v>
      </c>
      <c r="S771" s="1">
        <v>0</v>
      </c>
      <c r="T771" s="1" t="b">
        <v>0</v>
      </c>
      <c r="U771" s="1" t="b">
        <v>0</v>
      </c>
      <c r="V771" s="1" t="b">
        <v>0</v>
      </c>
      <c r="W771" s="1" t="s">
        <v>0</v>
      </c>
      <c r="X771" s="1" t="s">
        <v>0</v>
      </c>
      <c r="Y771" s="1" t="b">
        <v>0</v>
      </c>
      <c r="Z771" s="1"/>
      <c r="AA771" s="1"/>
    </row>
    <row r="772" spans="1:27" x14ac:dyDescent="0.2">
      <c r="A772" s="1" t="s">
        <v>16</v>
      </c>
      <c r="B772" s="1">
        <v>4</v>
      </c>
      <c r="C772" s="1">
        <v>93</v>
      </c>
      <c r="D772" s="1">
        <v>1</v>
      </c>
      <c r="E772" s="1">
        <v>1</v>
      </c>
      <c r="F772" s="1">
        <v>71.155012850000006</v>
      </c>
      <c r="G772" s="1">
        <v>0</v>
      </c>
      <c r="H772" s="1">
        <v>93</v>
      </c>
      <c r="I772" s="1">
        <v>0</v>
      </c>
      <c r="J772" s="1">
        <v>0</v>
      </c>
      <c r="K772" s="1">
        <v>0</v>
      </c>
      <c r="L772" s="1">
        <v>0</v>
      </c>
      <c r="M772" s="1">
        <v>0</v>
      </c>
      <c r="N772" s="1">
        <v>0</v>
      </c>
      <c r="O772" s="1">
        <v>0</v>
      </c>
      <c r="P772" s="1" t="s">
        <v>14</v>
      </c>
      <c r="Q772" s="1">
        <v>3600</v>
      </c>
      <c r="R772" s="1">
        <v>138</v>
      </c>
      <c r="S772" s="1">
        <v>0</v>
      </c>
      <c r="T772" s="1" t="b">
        <v>0</v>
      </c>
      <c r="U772" s="1" t="b">
        <v>0</v>
      </c>
      <c r="V772" s="1" t="b">
        <v>0</v>
      </c>
      <c r="W772" s="1" t="s">
        <v>0</v>
      </c>
      <c r="X772" s="1" t="s">
        <v>0</v>
      </c>
      <c r="Y772" s="1" t="b">
        <v>0</v>
      </c>
      <c r="Z772" s="1"/>
      <c r="AA772" s="1"/>
    </row>
    <row r="773" spans="1:27" x14ac:dyDescent="0.2">
      <c r="A773" s="1" t="s">
        <v>16</v>
      </c>
      <c r="B773" s="1">
        <v>4</v>
      </c>
      <c r="C773" s="1">
        <v>93</v>
      </c>
      <c r="D773" s="1">
        <v>1</v>
      </c>
      <c r="E773" s="1">
        <v>1</v>
      </c>
      <c r="F773" s="1">
        <v>9.7746660710000004</v>
      </c>
      <c r="G773" s="1">
        <v>0</v>
      </c>
      <c r="H773" s="1">
        <v>93</v>
      </c>
      <c r="I773" s="1">
        <v>0</v>
      </c>
      <c r="J773" s="1">
        <v>0</v>
      </c>
      <c r="K773" s="1">
        <v>0</v>
      </c>
      <c r="L773" s="1">
        <v>0</v>
      </c>
      <c r="M773" s="1">
        <v>0</v>
      </c>
      <c r="N773" s="1">
        <v>0</v>
      </c>
      <c r="O773" s="1">
        <v>0</v>
      </c>
      <c r="P773" s="1" t="s">
        <v>14</v>
      </c>
      <c r="Q773" s="1">
        <v>3600</v>
      </c>
      <c r="R773" s="1">
        <v>15</v>
      </c>
      <c r="S773" s="1">
        <v>0</v>
      </c>
      <c r="T773" s="1" t="b">
        <v>0</v>
      </c>
      <c r="U773" s="1" t="b">
        <v>0</v>
      </c>
      <c r="V773" s="1" t="b">
        <v>0</v>
      </c>
      <c r="W773" s="1" t="s">
        <v>0</v>
      </c>
      <c r="X773" s="1" t="s">
        <v>0</v>
      </c>
      <c r="Y773" s="1" t="b">
        <v>0</v>
      </c>
      <c r="Z773" s="1"/>
      <c r="AA773" s="1"/>
    </row>
    <row r="774" spans="1:27" x14ac:dyDescent="0.2">
      <c r="A774" s="1" t="s">
        <v>16</v>
      </c>
      <c r="B774" s="1">
        <v>4</v>
      </c>
      <c r="C774" s="1">
        <v>93</v>
      </c>
      <c r="D774" s="1">
        <v>1</v>
      </c>
      <c r="E774" s="1">
        <v>1</v>
      </c>
      <c r="F774" s="1">
        <v>7.695188999</v>
      </c>
      <c r="G774" s="1">
        <v>0</v>
      </c>
      <c r="H774" s="1">
        <v>93</v>
      </c>
      <c r="I774" s="1">
        <v>0</v>
      </c>
      <c r="J774" s="1">
        <v>0</v>
      </c>
      <c r="K774" s="1">
        <v>0</v>
      </c>
      <c r="L774" s="1">
        <v>0</v>
      </c>
      <c r="M774" s="1">
        <v>0</v>
      </c>
      <c r="N774" s="1">
        <v>0</v>
      </c>
      <c r="O774" s="1">
        <v>0</v>
      </c>
      <c r="P774" s="1" t="s">
        <v>14</v>
      </c>
      <c r="Q774" s="1">
        <v>3600</v>
      </c>
      <c r="R774" s="1">
        <v>89</v>
      </c>
      <c r="S774" s="1">
        <v>0</v>
      </c>
      <c r="T774" s="1" t="b">
        <v>0</v>
      </c>
      <c r="U774" s="1" t="b">
        <v>0</v>
      </c>
      <c r="V774" s="1" t="b">
        <v>0</v>
      </c>
      <c r="W774" s="1" t="s">
        <v>0</v>
      </c>
      <c r="X774" s="1" t="s">
        <v>0</v>
      </c>
      <c r="Y774" s="1" t="b">
        <v>0</v>
      </c>
      <c r="Z774" s="1"/>
      <c r="AA774" s="1"/>
    </row>
    <row r="775" spans="1:27" x14ac:dyDescent="0.2">
      <c r="A775" s="1" t="s">
        <v>16</v>
      </c>
      <c r="B775" s="1">
        <v>4</v>
      </c>
      <c r="C775" s="1">
        <v>93</v>
      </c>
      <c r="D775" s="1">
        <v>1</v>
      </c>
      <c r="E775" s="1">
        <v>1</v>
      </c>
      <c r="F775" s="1">
        <v>16.256273029999999</v>
      </c>
      <c r="G775" s="1">
        <v>0</v>
      </c>
      <c r="H775" s="1">
        <v>93</v>
      </c>
      <c r="I775" s="1">
        <v>0</v>
      </c>
      <c r="J775" s="1">
        <v>0</v>
      </c>
      <c r="K775" s="1">
        <v>0</v>
      </c>
      <c r="L775" s="1">
        <v>0</v>
      </c>
      <c r="M775" s="1">
        <v>0</v>
      </c>
      <c r="N775" s="1">
        <v>0</v>
      </c>
      <c r="O775" s="1">
        <v>0</v>
      </c>
      <c r="P775" s="1" t="s">
        <v>14</v>
      </c>
      <c r="Q775" s="1">
        <v>3600</v>
      </c>
      <c r="R775" s="1">
        <v>42</v>
      </c>
      <c r="S775" s="1">
        <v>0</v>
      </c>
      <c r="T775" s="1" t="b">
        <v>0</v>
      </c>
      <c r="U775" s="1" t="b">
        <v>0</v>
      </c>
      <c r="V775" s="1" t="b">
        <v>0</v>
      </c>
      <c r="W775" s="1" t="s">
        <v>0</v>
      </c>
      <c r="X775" s="1" t="s">
        <v>0</v>
      </c>
      <c r="Y775" s="1" t="b">
        <v>0</v>
      </c>
      <c r="Z775" s="1"/>
      <c r="AA775" s="1"/>
    </row>
    <row r="776" spans="1:27" x14ac:dyDescent="0.2">
      <c r="A776" s="1" t="s">
        <v>16</v>
      </c>
      <c r="B776" s="1">
        <v>4</v>
      </c>
      <c r="C776" s="1">
        <v>93</v>
      </c>
      <c r="D776" s="1">
        <v>1</v>
      </c>
      <c r="E776" s="1">
        <v>1</v>
      </c>
      <c r="F776" s="1">
        <v>8.2791109089999999</v>
      </c>
      <c r="G776" s="1">
        <v>0</v>
      </c>
      <c r="H776" s="1">
        <v>93</v>
      </c>
      <c r="I776" s="1">
        <v>0</v>
      </c>
      <c r="J776" s="1">
        <v>0</v>
      </c>
      <c r="K776" s="1">
        <v>0</v>
      </c>
      <c r="L776" s="1">
        <v>0</v>
      </c>
      <c r="M776" s="1">
        <v>0</v>
      </c>
      <c r="N776" s="1">
        <v>0</v>
      </c>
      <c r="O776" s="1">
        <v>0</v>
      </c>
      <c r="P776" s="1" t="s">
        <v>14</v>
      </c>
      <c r="Q776" s="1">
        <v>3600</v>
      </c>
      <c r="R776" s="1">
        <v>0</v>
      </c>
      <c r="S776" s="1">
        <v>0</v>
      </c>
      <c r="T776" s="1" t="b">
        <v>0</v>
      </c>
      <c r="U776" s="1" t="b">
        <v>0</v>
      </c>
      <c r="V776" s="1" t="b">
        <v>0</v>
      </c>
      <c r="W776" s="1" t="s">
        <v>0</v>
      </c>
      <c r="X776" s="1" t="s">
        <v>0</v>
      </c>
      <c r="Y776" s="1" t="b">
        <v>0</v>
      </c>
      <c r="Z776" s="1"/>
      <c r="AA776" s="1"/>
    </row>
    <row r="777" spans="1:27" x14ac:dyDescent="0.2">
      <c r="A777" s="1" t="s">
        <v>16</v>
      </c>
      <c r="B777" s="1">
        <v>5</v>
      </c>
      <c r="C777" s="1">
        <v>93</v>
      </c>
      <c r="D777" s="1">
        <v>1</v>
      </c>
      <c r="E777" s="1">
        <v>1</v>
      </c>
      <c r="F777" s="1">
        <v>8.2792298790000007</v>
      </c>
      <c r="G777" s="1">
        <v>0</v>
      </c>
      <c r="H777" s="1">
        <v>93</v>
      </c>
      <c r="I777" s="1">
        <v>0</v>
      </c>
      <c r="J777" s="1">
        <v>0</v>
      </c>
      <c r="K777" s="1">
        <v>0</v>
      </c>
      <c r="L777" s="1">
        <v>0</v>
      </c>
      <c r="M777" s="1">
        <v>0</v>
      </c>
      <c r="N777" s="1">
        <v>0</v>
      </c>
      <c r="O777" s="1">
        <v>0</v>
      </c>
      <c r="P777" s="1" t="s">
        <v>14</v>
      </c>
      <c r="Q777" s="1">
        <v>3600</v>
      </c>
      <c r="R777" s="1">
        <v>138</v>
      </c>
      <c r="S777" s="1">
        <v>0</v>
      </c>
      <c r="T777" s="1" t="b">
        <v>0</v>
      </c>
      <c r="U777" s="1" t="b">
        <v>0</v>
      </c>
      <c r="V777" s="1" t="b">
        <v>0</v>
      </c>
      <c r="W777" s="1" t="s">
        <v>0</v>
      </c>
      <c r="X777" s="1" t="s">
        <v>0</v>
      </c>
      <c r="Y777" s="1" t="b">
        <v>0</v>
      </c>
      <c r="Z777" s="1"/>
      <c r="AA777" s="1"/>
    </row>
    <row r="778" spans="1:27" x14ac:dyDescent="0.2">
      <c r="A778" s="1" t="s">
        <v>16</v>
      </c>
      <c r="B778" s="1">
        <v>5</v>
      </c>
      <c r="C778" s="1">
        <v>93</v>
      </c>
      <c r="D778" s="1">
        <v>1</v>
      </c>
      <c r="E778" s="1">
        <v>1</v>
      </c>
      <c r="F778" s="1">
        <v>14.53678513</v>
      </c>
      <c r="G778" s="1">
        <v>0</v>
      </c>
      <c r="H778" s="1">
        <v>93</v>
      </c>
      <c r="I778" s="1">
        <v>0</v>
      </c>
      <c r="J778" s="1">
        <v>0</v>
      </c>
      <c r="K778" s="1">
        <v>0</v>
      </c>
      <c r="L778" s="1">
        <v>0</v>
      </c>
      <c r="M778" s="1">
        <v>0</v>
      </c>
      <c r="N778" s="1">
        <v>0</v>
      </c>
      <c r="O778" s="1">
        <v>0</v>
      </c>
      <c r="P778" s="1" t="s">
        <v>14</v>
      </c>
      <c r="Q778" s="1">
        <v>3600</v>
      </c>
      <c r="R778" s="1">
        <v>15</v>
      </c>
      <c r="S778" s="1">
        <v>0</v>
      </c>
      <c r="T778" s="1" t="b">
        <v>0</v>
      </c>
      <c r="U778" s="1" t="b">
        <v>0</v>
      </c>
      <c r="V778" s="1" t="b">
        <v>0</v>
      </c>
      <c r="W778" s="1" t="s">
        <v>0</v>
      </c>
      <c r="X778" s="1" t="s">
        <v>0</v>
      </c>
      <c r="Y778" s="1" t="b">
        <v>0</v>
      </c>
      <c r="Z778" s="1"/>
      <c r="AA778" s="1"/>
    </row>
    <row r="779" spans="1:27" x14ac:dyDescent="0.2">
      <c r="A779" s="1" t="s">
        <v>16</v>
      </c>
      <c r="B779" s="1">
        <v>5</v>
      </c>
      <c r="C779" s="1">
        <v>93</v>
      </c>
      <c r="D779" s="1">
        <v>1</v>
      </c>
      <c r="E779" s="1">
        <v>1</v>
      </c>
      <c r="F779" s="1">
        <v>21.18498421</v>
      </c>
      <c r="G779" s="1">
        <v>0</v>
      </c>
      <c r="H779" s="1">
        <v>93</v>
      </c>
      <c r="I779" s="1">
        <v>0</v>
      </c>
      <c r="J779" s="1">
        <v>0</v>
      </c>
      <c r="K779" s="1">
        <v>0</v>
      </c>
      <c r="L779" s="1">
        <v>0</v>
      </c>
      <c r="M779" s="1">
        <v>0</v>
      </c>
      <c r="N779" s="1">
        <v>0</v>
      </c>
      <c r="O779" s="1">
        <v>0</v>
      </c>
      <c r="P779" s="1" t="s">
        <v>14</v>
      </c>
      <c r="Q779" s="1">
        <v>3600</v>
      </c>
      <c r="R779" s="1">
        <v>89</v>
      </c>
      <c r="S779" s="1">
        <v>0</v>
      </c>
      <c r="T779" s="1" t="b">
        <v>0</v>
      </c>
      <c r="U779" s="1" t="b">
        <v>0</v>
      </c>
      <c r="V779" s="1" t="b">
        <v>0</v>
      </c>
      <c r="W779" s="1" t="s">
        <v>0</v>
      </c>
      <c r="X779" s="1" t="s">
        <v>0</v>
      </c>
      <c r="Y779" s="1" t="b">
        <v>0</v>
      </c>
      <c r="Z779" s="1"/>
      <c r="AA779" s="1"/>
    </row>
    <row r="780" spans="1:27" x14ac:dyDescent="0.2">
      <c r="A780" s="1" t="s">
        <v>16</v>
      </c>
      <c r="B780" s="1">
        <v>5</v>
      </c>
      <c r="C780" s="1">
        <v>93</v>
      </c>
      <c r="D780" s="1">
        <v>0.96774193500000005</v>
      </c>
      <c r="E780" s="1">
        <v>1</v>
      </c>
      <c r="F780" s="1">
        <v>19.662773130000001</v>
      </c>
      <c r="G780" s="1">
        <v>0</v>
      </c>
      <c r="H780" s="1">
        <v>93</v>
      </c>
      <c r="I780" s="1">
        <v>0</v>
      </c>
      <c r="J780" s="1">
        <v>0</v>
      </c>
      <c r="K780" s="1">
        <v>0</v>
      </c>
      <c r="L780" s="1">
        <v>0</v>
      </c>
      <c r="M780" s="1">
        <v>0</v>
      </c>
      <c r="N780" s="1">
        <v>0</v>
      </c>
      <c r="O780" s="1">
        <v>0</v>
      </c>
      <c r="P780" s="1" t="s">
        <v>14</v>
      </c>
      <c r="Q780" s="1">
        <v>3600</v>
      </c>
      <c r="R780" s="1">
        <v>42</v>
      </c>
      <c r="S780" s="1">
        <v>0</v>
      </c>
      <c r="T780" s="1" t="b">
        <v>0</v>
      </c>
      <c r="U780" s="1" t="b">
        <v>0</v>
      </c>
      <c r="V780" s="1" t="b">
        <v>0</v>
      </c>
      <c r="W780" s="1" t="s">
        <v>0</v>
      </c>
      <c r="X780" s="1" t="s">
        <v>0</v>
      </c>
      <c r="Y780" s="1" t="b">
        <v>0</v>
      </c>
      <c r="Z780" s="1"/>
      <c r="AA780" s="1"/>
    </row>
    <row r="781" spans="1:27" x14ac:dyDescent="0.2">
      <c r="A781" s="1" t="s">
        <v>16</v>
      </c>
      <c r="B781" s="1">
        <v>5</v>
      </c>
      <c r="C781" s="1">
        <v>93</v>
      </c>
      <c r="D781" s="1">
        <v>0.96774193500000005</v>
      </c>
      <c r="E781" s="1">
        <v>1</v>
      </c>
      <c r="F781" s="1">
        <v>19.32265615</v>
      </c>
      <c r="G781" s="1">
        <v>0</v>
      </c>
      <c r="H781" s="1">
        <v>93</v>
      </c>
      <c r="I781" s="1">
        <v>0</v>
      </c>
      <c r="J781" s="1">
        <v>0</v>
      </c>
      <c r="K781" s="1">
        <v>0</v>
      </c>
      <c r="L781" s="1">
        <v>0</v>
      </c>
      <c r="M781" s="1">
        <v>0</v>
      </c>
      <c r="N781" s="1">
        <v>0</v>
      </c>
      <c r="O781" s="1">
        <v>0</v>
      </c>
      <c r="P781" s="1" t="s">
        <v>14</v>
      </c>
      <c r="Q781" s="1">
        <v>3600</v>
      </c>
      <c r="R781" s="1">
        <v>0</v>
      </c>
      <c r="S781" s="1">
        <v>0</v>
      </c>
      <c r="T781" s="1" t="b">
        <v>0</v>
      </c>
      <c r="U781" s="1" t="b">
        <v>0</v>
      </c>
      <c r="V781" s="1" t="b">
        <v>0</v>
      </c>
      <c r="W781" s="1" t="s">
        <v>0</v>
      </c>
      <c r="X781" s="1" t="s">
        <v>0</v>
      </c>
      <c r="Y781" s="1" t="b">
        <v>0</v>
      </c>
      <c r="Z781" s="1"/>
      <c r="AA781" s="1"/>
    </row>
    <row r="782" spans="1:27" x14ac:dyDescent="0.2">
      <c r="A782" s="1" t="s">
        <v>133</v>
      </c>
      <c r="B782" s="1">
        <v>2</v>
      </c>
      <c r="C782" s="1">
        <v>99</v>
      </c>
      <c r="D782" s="1">
        <v>0.484848485</v>
      </c>
      <c r="E782" s="1">
        <v>0.590909091</v>
      </c>
      <c r="F782" s="1">
        <v>0.53116583799999995</v>
      </c>
      <c r="G782" s="1">
        <v>0</v>
      </c>
      <c r="H782" s="1">
        <v>64</v>
      </c>
      <c r="I782" s="1">
        <v>0</v>
      </c>
      <c r="J782" s="1">
        <v>0</v>
      </c>
      <c r="K782" s="1">
        <v>0</v>
      </c>
      <c r="L782" s="1">
        <v>0</v>
      </c>
      <c r="M782" s="1">
        <v>0</v>
      </c>
      <c r="N782" s="1">
        <v>0</v>
      </c>
      <c r="O782" s="1">
        <v>0</v>
      </c>
      <c r="P782" s="1" t="s">
        <v>1</v>
      </c>
      <c r="Q782" s="1">
        <v>3600</v>
      </c>
      <c r="R782" s="1">
        <v>138</v>
      </c>
      <c r="S782" s="1">
        <v>0</v>
      </c>
      <c r="T782" s="1" t="b">
        <v>0</v>
      </c>
      <c r="U782" s="1" t="b">
        <v>0</v>
      </c>
      <c r="V782" s="1" t="b">
        <v>0</v>
      </c>
      <c r="W782" s="1" t="s">
        <v>0</v>
      </c>
      <c r="X782" s="1" t="s">
        <v>0</v>
      </c>
      <c r="Y782" s="1" t="b">
        <v>0</v>
      </c>
      <c r="Z782" s="1"/>
      <c r="AA782" s="1"/>
    </row>
    <row r="783" spans="1:27" x14ac:dyDescent="0.2">
      <c r="A783" s="1" t="s">
        <v>133</v>
      </c>
      <c r="B783" s="1">
        <v>2</v>
      </c>
      <c r="C783" s="1">
        <v>99</v>
      </c>
      <c r="D783" s="1">
        <v>0.54545454500000001</v>
      </c>
      <c r="E783" s="1">
        <v>0.590909091</v>
      </c>
      <c r="F783" s="1">
        <v>0.45774912800000001</v>
      </c>
      <c r="G783" s="1">
        <v>0</v>
      </c>
      <c r="H783" s="1">
        <v>62</v>
      </c>
      <c r="I783" s="1">
        <v>0</v>
      </c>
      <c r="J783" s="1">
        <v>0</v>
      </c>
      <c r="K783" s="1">
        <v>0</v>
      </c>
      <c r="L783" s="1">
        <v>0</v>
      </c>
      <c r="M783" s="1">
        <v>0</v>
      </c>
      <c r="N783" s="1">
        <v>0</v>
      </c>
      <c r="O783" s="1">
        <v>0</v>
      </c>
      <c r="P783" s="1" t="s">
        <v>1</v>
      </c>
      <c r="Q783" s="1">
        <v>3600</v>
      </c>
      <c r="R783" s="1">
        <v>15</v>
      </c>
      <c r="S783" s="1">
        <v>0</v>
      </c>
      <c r="T783" s="1" t="b">
        <v>0</v>
      </c>
      <c r="U783" s="1" t="b">
        <v>0</v>
      </c>
      <c r="V783" s="1" t="b">
        <v>0</v>
      </c>
      <c r="W783" s="1" t="s">
        <v>0</v>
      </c>
      <c r="X783" s="1" t="s">
        <v>0</v>
      </c>
      <c r="Y783" s="1" t="b">
        <v>0</v>
      </c>
      <c r="Z783" s="1"/>
      <c r="AA783" s="1"/>
    </row>
    <row r="784" spans="1:27" x14ac:dyDescent="0.2">
      <c r="A784" s="1" t="s">
        <v>133</v>
      </c>
      <c r="B784" s="1">
        <v>2</v>
      </c>
      <c r="C784" s="1">
        <v>99</v>
      </c>
      <c r="D784" s="1">
        <v>0.33333333300000001</v>
      </c>
      <c r="E784" s="1">
        <v>0.66666666699999999</v>
      </c>
      <c r="F784" s="1">
        <v>0.57038688699999995</v>
      </c>
      <c r="G784" s="1">
        <v>0</v>
      </c>
      <c r="H784" s="1">
        <v>65</v>
      </c>
      <c r="I784" s="1">
        <v>0</v>
      </c>
      <c r="J784" s="1">
        <v>0</v>
      </c>
      <c r="K784" s="1">
        <v>0</v>
      </c>
      <c r="L784" s="1">
        <v>0</v>
      </c>
      <c r="M784" s="1">
        <v>0</v>
      </c>
      <c r="N784" s="1">
        <v>0</v>
      </c>
      <c r="O784" s="1">
        <v>0</v>
      </c>
      <c r="P784" s="1" t="s">
        <v>1</v>
      </c>
      <c r="Q784" s="1">
        <v>3600</v>
      </c>
      <c r="R784" s="1">
        <v>89</v>
      </c>
      <c r="S784" s="1">
        <v>0</v>
      </c>
      <c r="T784" s="1" t="b">
        <v>0</v>
      </c>
      <c r="U784" s="1" t="b">
        <v>0</v>
      </c>
      <c r="V784" s="1" t="b">
        <v>0</v>
      </c>
      <c r="W784" s="1" t="s">
        <v>0</v>
      </c>
      <c r="X784" s="1" t="s">
        <v>0</v>
      </c>
      <c r="Y784" s="1" t="b">
        <v>0</v>
      </c>
      <c r="Z784" s="1"/>
      <c r="AA784" s="1"/>
    </row>
    <row r="785" spans="1:27" x14ac:dyDescent="0.2">
      <c r="A785" s="1" t="s">
        <v>133</v>
      </c>
      <c r="B785" s="1">
        <v>2</v>
      </c>
      <c r="C785" s="1">
        <v>99</v>
      </c>
      <c r="D785" s="1">
        <v>0.393939394</v>
      </c>
      <c r="E785" s="1">
        <v>0.65151515199999999</v>
      </c>
      <c r="F785" s="1">
        <v>2.2041020389999999</v>
      </c>
      <c r="G785" s="1">
        <v>0</v>
      </c>
      <c r="H785" s="1">
        <v>67</v>
      </c>
      <c r="I785" s="1">
        <v>0</v>
      </c>
      <c r="J785" s="1">
        <v>0</v>
      </c>
      <c r="K785" s="1">
        <v>0</v>
      </c>
      <c r="L785" s="1">
        <v>0</v>
      </c>
      <c r="M785" s="1">
        <v>0</v>
      </c>
      <c r="N785" s="1">
        <v>0</v>
      </c>
      <c r="O785" s="1">
        <v>0</v>
      </c>
      <c r="P785" s="1" t="s">
        <v>1</v>
      </c>
      <c r="Q785" s="1">
        <v>3600</v>
      </c>
      <c r="R785" s="1">
        <v>42</v>
      </c>
      <c r="S785" s="1">
        <v>0</v>
      </c>
      <c r="T785" s="1" t="b">
        <v>0</v>
      </c>
      <c r="U785" s="1" t="b">
        <v>0</v>
      </c>
      <c r="V785" s="1" t="b">
        <v>0</v>
      </c>
      <c r="W785" s="1" t="s">
        <v>0</v>
      </c>
      <c r="X785" s="1" t="s">
        <v>0</v>
      </c>
      <c r="Y785" s="1" t="b">
        <v>0</v>
      </c>
      <c r="Z785" s="1"/>
      <c r="AA785" s="1"/>
    </row>
    <row r="786" spans="1:27" x14ac:dyDescent="0.2">
      <c r="A786" s="1" t="s">
        <v>133</v>
      </c>
      <c r="B786" s="1">
        <v>2</v>
      </c>
      <c r="C786" s="1">
        <v>99</v>
      </c>
      <c r="D786" s="1">
        <v>0.45454545499999999</v>
      </c>
      <c r="E786" s="1">
        <v>0.712121212</v>
      </c>
      <c r="F786" s="1">
        <v>0.386774063</v>
      </c>
      <c r="G786" s="1">
        <v>0</v>
      </c>
      <c r="H786" s="1">
        <v>65</v>
      </c>
      <c r="I786" s="1">
        <v>0</v>
      </c>
      <c r="J786" s="1">
        <v>0</v>
      </c>
      <c r="K786" s="1">
        <v>0</v>
      </c>
      <c r="L786" s="1">
        <v>0</v>
      </c>
      <c r="M786" s="1">
        <v>0</v>
      </c>
      <c r="N786" s="1">
        <v>0</v>
      </c>
      <c r="O786" s="1">
        <v>0</v>
      </c>
      <c r="P786" s="1" t="s">
        <v>1</v>
      </c>
      <c r="Q786" s="1">
        <v>3600</v>
      </c>
      <c r="R786" s="1">
        <v>0</v>
      </c>
      <c r="S786" s="1">
        <v>0</v>
      </c>
      <c r="T786" s="1" t="b">
        <v>0</v>
      </c>
      <c r="U786" s="1" t="b">
        <v>0</v>
      </c>
      <c r="V786" s="1" t="b">
        <v>0</v>
      </c>
      <c r="W786" s="1" t="s">
        <v>0</v>
      </c>
      <c r="X786" s="1" t="s">
        <v>0</v>
      </c>
      <c r="Y786" s="1" t="b">
        <v>0</v>
      </c>
      <c r="Z786" s="1"/>
      <c r="AA786" s="1"/>
    </row>
    <row r="787" spans="1:27" x14ac:dyDescent="0.2">
      <c r="A787" s="1" t="s">
        <v>133</v>
      </c>
      <c r="B787" s="1">
        <v>3</v>
      </c>
      <c r="C787" s="1">
        <v>99</v>
      </c>
      <c r="D787" s="1">
        <v>0.57575757599999999</v>
      </c>
      <c r="E787" s="1">
        <v>0.81818181800000001</v>
      </c>
      <c r="F787" s="1">
        <v>7.9162559510000001</v>
      </c>
      <c r="G787" s="1">
        <v>0</v>
      </c>
      <c r="H787" s="1">
        <v>79</v>
      </c>
      <c r="I787" s="1">
        <v>0</v>
      </c>
      <c r="J787" s="1">
        <v>0</v>
      </c>
      <c r="K787" s="1">
        <v>0</v>
      </c>
      <c r="L787" s="1">
        <v>0</v>
      </c>
      <c r="M787" s="1">
        <v>0</v>
      </c>
      <c r="N787" s="1">
        <v>0</v>
      </c>
      <c r="O787" s="1">
        <v>0</v>
      </c>
      <c r="P787" s="1" t="s">
        <v>1</v>
      </c>
      <c r="Q787" s="1">
        <v>3600</v>
      </c>
      <c r="R787" s="1">
        <v>138</v>
      </c>
      <c r="S787" s="1">
        <v>0</v>
      </c>
      <c r="T787" s="1" t="b">
        <v>0</v>
      </c>
      <c r="U787" s="1" t="b">
        <v>0</v>
      </c>
      <c r="V787" s="1" t="b">
        <v>0</v>
      </c>
      <c r="W787" s="1" t="s">
        <v>0</v>
      </c>
      <c r="X787" s="1" t="s">
        <v>0</v>
      </c>
      <c r="Y787" s="1" t="b">
        <v>0</v>
      </c>
      <c r="Z787" s="1"/>
      <c r="AA787" s="1"/>
    </row>
    <row r="788" spans="1:27" x14ac:dyDescent="0.2">
      <c r="A788" s="1" t="s">
        <v>133</v>
      </c>
      <c r="B788" s="1">
        <v>3</v>
      </c>
      <c r="C788" s="1">
        <v>99</v>
      </c>
      <c r="D788" s="1">
        <v>0.606060606</v>
      </c>
      <c r="E788" s="1">
        <v>0.803030303</v>
      </c>
      <c r="F788" s="1">
        <v>9.8324909209999998</v>
      </c>
      <c r="G788" s="1">
        <v>0</v>
      </c>
      <c r="H788" s="1">
        <v>76</v>
      </c>
      <c r="I788" s="1">
        <v>0</v>
      </c>
      <c r="J788" s="1">
        <v>0</v>
      </c>
      <c r="K788" s="1">
        <v>0</v>
      </c>
      <c r="L788" s="1">
        <v>0</v>
      </c>
      <c r="M788" s="1">
        <v>0</v>
      </c>
      <c r="N788" s="1">
        <v>0</v>
      </c>
      <c r="O788" s="1">
        <v>0</v>
      </c>
      <c r="P788" s="1" t="s">
        <v>1</v>
      </c>
      <c r="Q788" s="1">
        <v>3600</v>
      </c>
      <c r="R788" s="1">
        <v>15</v>
      </c>
      <c r="S788" s="1">
        <v>0</v>
      </c>
      <c r="T788" s="1" t="b">
        <v>0</v>
      </c>
      <c r="U788" s="1" t="b">
        <v>0</v>
      </c>
      <c r="V788" s="1" t="b">
        <v>0</v>
      </c>
      <c r="W788" s="1" t="s">
        <v>0</v>
      </c>
      <c r="X788" s="1" t="s">
        <v>0</v>
      </c>
      <c r="Y788" s="1" t="b">
        <v>0</v>
      </c>
      <c r="Z788" s="1"/>
      <c r="AA788" s="1"/>
    </row>
    <row r="789" spans="1:27" x14ac:dyDescent="0.2">
      <c r="A789" s="1" t="s">
        <v>133</v>
      </c>
      <c r="B789" s="1">
        <v>3</v>
      </c>
      <c r="C789" s="1">
        <v>99</v>
      </c>
      <c r="D789" s="1">
        <v>0.515151515</v>
      </c>
      <c r="E789" s="1">
        <v>0.803030303</v>
      </c>
      <c r="F789" s="1">
        <v>5.8248281479999999</v>
      </c>
      <c r="G789" s="1">
        <v>0</v>
      </c>
      <c r="H789" s="1">
        <v>81</v>
      </c>
      <c r="I789" s="1">
        <v>0</v>
      </c>
      <c r="J789" s="1">
        <v>0</v>
      </c>
      <c r="K789" s="1">
        <v>0</v>
      </c>
      <c r="L789" s="1">
        <v>0</v>
      </c>
      <c r="M789" s="1">
        <v>0</v>
      </c>
      <c r="N789" s="1">
        <v>0</v>
      </c>
      <c r="O789" s="1">
        <v>0</v>
      </c>
      <c r="P789" s="1" t="s">
        <v>1</v>
      </c>
      <c r="Q789" s="1">
        <v>3600</v>
      </c>
      <c r="R789" s="1">
        <v>89</v>
      </c>
      <c r="S789" s="1">
        <v>0</v>
      </c>
      <c r="T789" s="1" t="b">
        <v>0</v>
      </c>
      <c r="U789" s="1" t="b">
        <v>0</v>
      </c>
      <c r="V789" s="1" t="b">
        <v>0</v>
      </c>
      <c r="W789" s="1" t="s">
        <v>0</v>
      </c>
      <c r="X789" s="1" t="s">
        <v>0</v>
      </c>
      <c r="Y789" s="1" t="b">
        <v>0</v>
      </c>
      <c r="Z789" s="1"/>
      <c r="AA789" s="1"/>
    </row>
    <row r="790" spans="1:27" x14ac:dyDescent="0.2">
      <c r="A790" s="1" t="s">
        <v>133</v>
      </c>
      <c r="B790" s="1">
        <v>3</v>
      </c>
      <c r="C790" s="1">
        <v>99</v>
      </c>
      <c r="D790" s="1">
        <v>0.515151515</v>
      </c>
      <c r="E790" s="1">
        <v>0.803030303</v>
      </c>
      <c r="F790" s="1">
        <v>6.0541779990000002</v>
      </c>
      <c r="G790" s="1">
        <v>0</v>
      </c>
      <c r="H790" s="1">
        <v>81</v>
      </c>
      <c r="I790" s="1">
        <v>0</v>
      </c>
      <c r="J790" s="1">
        <v>0</v>
      </c>
      <c r="K790" s="1">
        <v>0</v>
      </c>
      <c r="L790" s="1">
        <v>0</v>
      </c>
      <c r="M790" s="1">
        <v>0</v>
      </c>
      <c r="N790" s="1">
        <v>0</v>
      </c>
      <c r="O790" s="1">
        <v>0</v>
      </c>
      <c r="P790" s="1" t="s">
        <v>1</v>
      </c>
      <c r="Q790" s="1">
        <v>3600</v>
      </c>
      <c r="R790" s="1">
        <v>42</v>
      </c>
      <c r="S790" s="1">
        <v>0</v>
      </c>
      <c r="T790" s="1" t="b">
        <v>0</v>
      </c>
      <c r="U790" s="1" t="b">
        <v>0</v>
      </c>
      <c r="V790" s="1" t="b">
        <v>0</v>
      </c>
      <c r="W790" s="1" t="s">
        <v>0</v>
      </c>
      <c r="X790" s="1" t="s">
        <v>0</v>
      </c>
      <c r="Y790" s="1" t="b">
        <v>0</v>
      </c>
      <c r="Z790" s="1"/>
      <c r="AA790" s="1"/>
    </row>
    <row r="791" spans="1:27" x14ac:dyDescent="0.2">
      <c r="A791" s="1" t="s">
        <v>133</v>
      </c>
      <c r="B791" s="1">
        <v>3</v>
      </c>
      <c r="C791" s="1">
        <v>99</v>
      </c>
      <c r="D791" s="1">
        <v>0.606060606</v>
      </c>
      <c r="E791" s="1">
        <v>0.77272727299999999</v>
      </c>
      <c r="F791" s="1">
        <v>9.6724390979999999</v>
      </c>
      <c r="G791" s="1">
        <v>0</v>
      </c>
      <c r="H791" s="1">
        <v>77</v>
      </c>
      <c r="I791" s="1">
        <v>0</v>
      </c>
      <c r="J791" s="1">
        <v>0</v>
      </c>
      <c r="K791" s="1">
        <v>0</v>
      </c>
      <c r="L791" s="1">
        <v>0</v>
      </c>
      <c r="M791" s="1">
        <v>0</v>
      </c>
      <c r="N791" s="1">
        <v>0</v>
      </c>
      <c r="O791" s="1">
        <v>0</v>
      </c>
      <c r="P791" s="1" t="s">
        <v>1</v>
      </c>
      <c r="Q791" s="1">
        <v>3600</v>
      </c>
      <c r="R791" s="1">
        <v>0</v>
      </c>
      <c r="S791" s="1">
        <v>0</v>
      </c>
      <c r="T791" s="1" t="b">
        <v>0</v>
      </c>
      <c r="U791" s="1" t="b">
        <v>0</v>
      </c>
      <c r="V791" s="1" t="b">
        <v>0</v>
      </c>
      <c r="W791" s="1" t="s">
        <v>0</v>
      </c>
      <c r="X791" s="1" t="s">
        <v>0</v>
      </c>
      <c r="Y791" s="1" t="b">
        <v>0</v>
      </c>
      <c r="Z791" s="1"/>
      <c r="AA791" s="1"/>
    </row>
    <row r="792" spans="1:27" x14ac:dyDescent="0.2">
      <c r="A792" s="1" t="s">
        <v>133</v>
      </c>
      <c r="B792" s="1">
        <v>4</v>
      </c>
      <c r="C792" s="1">
        <v>99</v>
      </c>
      <c r="D792" s="1">
        <v>0.63636363600000001</v>
      </c>
      <c r="E792" s="1">
        <v>0.893939394</v>
      </c>
      <c r="F792" s="1">
        <v>2760.341715</v>
      </c>
      <c r="G792" s="2">
        <v>4.4699999999999997E-9</v>
      </c>
      <c r="H792" s="1">
        <v>88.000000499999999</v>
      </c>
      <c r="I792" s="1">
        <v>0</v>
      </c>
      <c r="J792" s="1">
        <v>0</v>
      </c>
      <c r="K792" s="1">
        <v>0</v>
      </c>
      <c r="L792" s="1">
        <v>0</v>
      </c>
      <c r="M792" s="1">
        <v>0</v>
      </c>
      <c r="N792" s="1">
        <v>0</v>
      </c>
      <c r="O792" s="1">
        <v>0</v>
      </c>
      <c r="P792" s="1" t="s">
        <v>1</v>
      </c>
      <c r="Q792" s="1">
        <v>3600</v>
      </c>
      <c r="R792" s="1">
        <v>138</v>
      </c>
      <c r="S792" s="1">
        <v>0</v>
      </c>
      <c r="T792" s="1" t="b">
        <v>0</v>
      </c>
      <c r="U792" s="1" t="b">
        <v>0</v>
      </c>
      <c r="V792" s="1" t="b">
        <v>0</v>
      </c>
      <c r="W792" s="1" t="s">
        <v>0</v>
      </c>
      <c r="X792" s="1" t="s">
        <v>0</v>
      </c>
      <c r="Y792" s="1" t="b">
        <v>0</v>
      </c>
      <c r="Z792" s="1"/>
      <c r="AA792" s="1"/>
    </row>
    <row r="793" spans="1:27" x14ac:dyDescent="0.2">
      <c r="A793" s="1" t="s">
        <v>133</v>
      </c>
      <c r="B793" s="1">
        <v>4</v>
      </c>
      <c r="C793" s="1">
        <v>99</v>
      </c>
      <c r="D793" s="1">
        <v>0.696969697</v>
      </c>
      <c r="E793" s="1">
        <v>0.893939394</v>
      </c>
      <c r="F793" s="1">
        <v>3600.0005609999998</v>
      </c>
      <c r="G793" s="1">
        <v>1.1627902000000001E-2</v>
      </c>
      <c r="H793" s="1">
        <v>86.000000439999994</v>
      </c>
      <c r="I793" s="1">
        <v>0</v>
      </c>
      <c r="J793" s="1">
        <v>0</v>
      </c>
      <c r="K793" s="1">
        <v>0</v>
      </c>
      <c r="L793" s="1">
        <v>0</v>
      </c>
      <c r="M793" s="1">
        <v>0</v>
      </c>
      <c r="N793" s="1">
        <v>0</v>
      </c>
      <c r="O793" s="1">
        <v>0</v>
      </c>
      <c r="P793" s="1" t="s">
        <v>1</v>
      </c>
      <c r="Q793" s="1">
        <v>3600</v>
      </c>
      <c r="R793" s="1">
        <v>15</v>
      </c>
      <c r="S793" s="1">
        <v>0</v>
      </c>
      <c r="T793" s="1" t="b">
        <v>0</v>
      </c>
      <c r="U793" s="1" t="b">
        <v>0</v>
      </c>
      <c r="V793" s="1" t="b">
        <v>0</v>
      </c>
      <c r="W793" s="1" t="s">
        <v>0</v>
      </c>
      <c r="X793" s="1" t="s">
        <v>0</v>
      </c>
      <c r="Y793" s="1" t="b">
        <v>0</v>
      </c>
      <c r="Z793" s="1"/>
      <c r="AA793" s="1"/>
    </row>
    <row r="794" spans="1:27" x14ac:dyDescent="0.2">
      <c r="A794" s="1" t="s">
        <v>133</v>
      </c>
      <c r="B794" s="1">
        <v>4</v>
      </c>
      <c r="C794" s="1">
        <v>99</v>
      </c>
      <c r="D794" s="1">
        <v>0.66666666699999999</v>
      </c>
      <c r="E794" s="1">
        <v>0.909090909</v>
      </c>
      <c r="F794" s="1">
        <v>3600.0001929999999</v>
      </c>
      <c r="G794" s="1">
        <v>1.1235949E-2</v>
      </c>
      <c r="H794" s="1">
        <v>89.000000560000004</v>
      </c>
      <c r="I794" s="1">
        <v>0</v>
      </c>
      <c r="J794" s="1">
        <v>0</v>
      </c>
      <c r="K794" s="1">
        <v>0</v>
      </c>
      <c r="L794" s="1">
        <v>0</v>
      </c>
      <c r="M794" s="1">
        <v>0</v>
      </c>
      <c r="N794" s="1">
        <v>0</v>
      </c>
      <c r="O794" s="1">
        <v>0</v>
      </c>
      <c r="P794" s="1" t="s">
        <v>1</v>
      </c>
      <c r="Q794" s="1">
        <v>3600</v>
      </c>
      <c r="R794" s="1">
        <v>89</v>
      </c>
      <c r="S794" s="1">
        <v>0</v>
      </c>
      <c r="T794" s="1" t="b">
        <v>0</v>
      </c>
      <c r="U794" s="1" t="b">
        <v>0</v>
      </c>
      <c r="V794" s="1" t="b">
        <v>0</v>
      </c>
      <c r="W794" s="1" t="s">
        <v>0</v>
      </c>
      <c r="X794" s="1" t="s">
        <v>0</v>
      </c>
      <c r="Y794" s="1" t="b">
        <v>0</v>
      </c>
      <c r="Z794" s="1"/>
      <c r="AA794" s="1"/>
    </row>
    <row r="795" spans="1:27" x14ac:dyDescent="0.2">
      <c r="A795" s="1" t="s">
        <v>133</v>
      </c>
      <c r="B795" s="1">
        <v>4</v>
      </c>
      <c r="C795" s="1">
        <v>99</v>
      </c>
      <c r="D795" s="1">
        <v>0.606060606</v>
      </c>
      <c r="E795" s="1">
        <v>0.893939394</v>
      </c>
      <c r="F795" s="1">
        <v>849.31829400000004</v>
      </c>
      <c r="G795" s="1">
        <v>0</v>
      </c>
      <c r="H795" s="1">
        <v>90</v>
      </c>
      <c r="I795" s="1">
        <v>0</v>
      </c>
      <c r="J795" s="1">
        <v>0</v>
      </c>
      <c r="K795" s="1">
        <v>0</v>
      </c>
      <c r="L795" s="1">
        <v>0</v>
      </c>
      <c r="M795" s="1">
        <v>0</v>
      </c>
      <c r="N795" s="1">
        <v>0</v>
      </c>
      <c r="O795" s="1">
        <v>0</v>
      </c>
      <c r="P795" s="1" t="s">
        <v>1</v>
      </c>
      <c r="Q795" s="1">
        <v>3600</v>
      </c>
      <c r="R795" s="1">
        <v>42</v>
      </c>
      <c r="S795" s="1">
        <v>0</v>
      </c>
      <c r="T795" s="1" t="b">
        <v>0</v>
      </c>
      <c r="U795" s="1" t="b">
        <v>0</v>
      </c>
      <c r="V795" s="1" t="b">
        <v>0</v>
      </c>
      <c r="W795" s="1" t="s">
        <v>0</v>
      </c>
      <c r="X795" s="1" t="s">
        <v>0</v>
      </c>
      <c r="Y795" s="1" t="b">
        <v>0</v>
      </c>
      <c r="Z795" s="1"/>
      <c r="AA795" s="1"/>
    </row>
    <row r="796" spans="1:27" x14ac:dyDescent="0.2">
      <c r="A796" s="1" t="s">
        <v>133</v>
      </c>
      <c r="B796" s="1">
        <v>4</v>
      </c>
      <c r="C796" s="1">
        <v>99</v>
      </c>
      <c r="D796" s="1">
        <v>0.66666666699999999</v>
      </c>
      <c r="E796" s="1">
        <v>0.86363636399999999</v>
      </c>
      <c r="F796" s="1">
        <v>1301.9899359999999</v>
      </c>
      <c r="G796" s="2">
        <v>7.4200000000000001E-5</v>
      </c>
      <c r="H796" s="1">
        <v>87</v>
      </c>
      <c r="I796" s="1">
        <v>0</v>
      </c>
      <c r="J796" s="1">
        <v>0</v>
      </c>
      <c r="K796" s="1">
        <v>0</v>
      </c>
      <c r="L796" s="1">
        <v>0</v>
      </c>
      <c r="M796" s="1">
        <v>0</v>
      </c>
      <c r="N796" s="1">
        <v>0</v>
      </c>
      <c r="O796" s="1">
        <v>0</v>
      </c>
      <c r="P796" s="1" t="s">
        <v>1</v>
      </c>
      <c r="Q796" s="1">
        <v>3600</v>
      </c>
      <c r="R796" s="1">
        <v>0</v>
      </c>
      <c r="S796" s="1">
        <v>0</v>
      </c>
      <c r="T796" s="1" t="b">
        <v>0</v>
      </c>
      <c r="U796" s="1" t="b">
        <v>0</v>
      </c>
      <c r="V796" s="1" t="b">
        <v>0</v>
      </c>
      <c r="W796" s="1" t="s">
        <v>0</v>
      </c>
      <c r="X796" s="1" t="s">
        <v>0</v>
      </c>
      <c r="Y796" s="1" t="b">
        <v>0</v>
      </c>
      <c r="Z796" s="1"/>
      <c r="AA796" s="1"/>
    </row>
    <row r="797" spans="1:27" x14ac:dyDescent="0.2">
      <c r="A797" s="1" t="s">
        <v>133</v>
      </c>
      <c r="B797" s="1">
        <v>5</v>
      </c>
      <c r="C797" s="1">
        <v>99</v>
      </c>
      <c r="D797" s="1">
        <v>0.66666666699999999</v>
      </c>
      <c r="E797" s="1">
        <v>0.92424242400000001</v>
      </c>
      <c r="F797" s="1">
        <v>3600.00047</v>
      </c>
      <c r="G797" s="1">
        <v>8.7911934999999997E-2</v>
      </c>
      <c r="H797" s="1">
        <v>91.000012799999993</v>
      </c>
      <c r="I797" s="1">
        <v>0</v>
      </c>
      <c r="J797" s="1">
        <v>0</v>
      </c>
      <c r="K797" s="1">
        <v>0</v>
      </c>
      <c r="L797" s="1">
        <v>0</v>
      </c>
      <c r="M797" s="1">
        <v>0</v>
      </c>
      <c r="N797" s="1">
        <v>0</v>
      </c>
      <c r="O797" s="1">
        <v>0</v>
      </c>
      <c r="P797" s="1" t="s">
        <v>1</v>
      </c>
      <c r="Q797" s="1">
        <v>3600</v>
      </c>
      <c r="R797" s="1">
        <v>138</v>
      </c>
      <c r="S797" s="1">
        <v>0</v>
      </c>
      <c r="T797" s="1" t="b">
        <v>0</v>
      </c>
      <c r="U797" s="1" t="b">
        <v>0</v>
      </c>
      <c r="V797" s="1" t="b">
        <v>0</v>
      </c>
      <c r="W797" s="1" t="s">
        <v>0</v>
      </c>
      <c r="X797" s="1" t="s">
        <v>0</v>
      </c>
      <c r="Y797" s="1" t="b">
        <v>0</v>
      </c>
      <c r="Z797" s="1"/>
      <c r="AA797" s="1"/>
    </row>
    <row r="798" spans="1:27" x14ac:dyDescent="0.2">
      <c r="A798" s="1" t="s">
        <v>133</v>
      </c>
      <c r="B798" s="1">
        <v>5</v>
      </c>
      <c r="C798" s="1">
        <v>99</v>
      </c>
      <c r="D798" s="1">
        <v>0.72727272700000001</v>
      </c>
      <c r="E798" s="1">
        <v>0.95454545499999999</v>
      </c>
      <c r="F798" s="1">
        <v>3600.0003109999998</v>
      </c>
      <c r="G798" s="1">
        <v>8.8888736999999995E-2</v>
      </c>
      <c r="H798" s="1">
        <v>90.00001254</v>
      </c>
      <c r="I798" s="1">
        <v>0</v>
      </c>
      <c r="J798" s="1">
        <v>0</v>
      </c>
      <c r="K798" s="1">
        <v>0</v>
      </c>
      <c r="L798" s="1">
        <v>0</v>
      </c>
      <c r="M798" s="1">
        <v>0</v>
      </c>
      <c r="N798" s="1">
        <v>0</v>
      </c>
      <c r="O798" s="1">
        <v>0</v>
      </c>
      <c r="P798" s="1" t="s">
        <v>1</v>
      </c>
      <c r="Q798" s="1">
        <v>3600</v>
      </c>
      <c r="R798" s="1">
        <v>15</v>
      </c>
      <c r="S798" s="1">
        <v>0</v>
      </c>
      <c r="T798" s="1" t="b">
        <v>0</v>
      </c>
      <c r="U798" s="1" t="b">
        <v>0</v>
      </c>
      <c r="V798" s="1" t="b">
        <v>0</v>
      </c>
      <c r="W798" s="1" t="s">
        <v>0</v>
      </c>
      <c r="X798" s="1" t="s">
        <v>0</v>
      </c>
      <c r="Y798" s="1" t="b">
        <v>0</v>
      </c>
      <c r="Z798" s="1"/>
      <c r="AA798" s="1"/>
    </row>
    <row r="799" spans="1:27" x14ac:dyDescent="0.2">
      <c r="A799" s="1" t="s">
        <v>133</v>
      </c>
      <c r="B799" s="1">
        <v>5</v>
      </c>
      <c r="C799" s="1">
        <v>99</v>
      </c>
      <c r="D799" s="1">
        <v>0.63636363600000001</v>
      </c>
      <c r="E799" s="1">
        <v>0.92424242400000001</v>
      </c>
      <c r="F799" s="1">
        <v>3600.0002570000001</v>
      </c>
      <c r="G799" s="1">
        <v>9.9999753999999996E-2</v>
      </c>
      <c r="H799" s="1">
        <v>90.000020140000004</v>
      </c>
      <c r="I799" s="1">
        <v>0</v>
      </c>
      <c r="J799" s="1">
        <v>0</v>
      </c>
      <c r="K799" s="1">
        <v>0</v>
      </c>
      <c r="L799" s="1">
        <v>0</v>
      </c>
      <c r="M799" s="1">
        <v>0</v>
      </c>
      <c r="N799" s="1">
        <v>0</v>
      </c>
      <c r="O799" s="1">
        <v>0</v>
      </c>
      <c r="P799" s="1" t="s">
        <v>1</v>
      </c>
      <c r="Q799" s="1">
        <v>3600</v>
      </c>
      <c r="R799" s="1">
        <v>89</v>
      </c>
      <c r="S799" s="1">
        <v>0</v>
      </c>
      <c r="T799" s="1" t="b">
        <v>0</v>
      </c>
      <c r="U799" s="1" t="b">
        <v>0</v>
      </c>
      <c r="V799" s="1" t="b">
        <v>0</v>
      </c>
      <c r="W799" s="1" t="s">
        <v>0</v>
      </c>
      <c r="X799" s="1" t="s">
        <v>0</v>
      </c>
      <c r="Y799" s="1" t="b">
        <v>0</v>
      </c>
      <c r="Z799" s="1"/>
      <c r="AA799" s="1"/>
    </row>
    <row r="800" spans="1:27" x14ac:dyDescent="0.2">
      <c r="A800" s="1" t="s">
        <v>133</v>
      </c>
      <c r="B800" s="1">
        <v>5</v>
      </c>
      <c r="C800" s="1">
        <v>99</v>
      </c>
      <c r="D800" s="1">
        <v>0.57575757599999999</v>
      </c>
      <c r="E800" s="1">
        <v>0.92424242400000001</v>
      </c>
      <c r="F800" s="1">
        <v>3600.000466</v>
      </c>
      <c r="G800" s="1">
        <v>7.6086785000000004E-2</v>
      </c>
      <c r="H800" s="1">
        <v>92.000014680000007</v>
      </c>
      <c r="I800" s="1">
        <v>0</v>
      </c>
      <c r="J800" s="1">
        <v>0</v>
      </c>
      <c r="K800" s="1">
        <v>0</v>
      </c>
      <c r="L800" s="1">
        <v>0</v>
      </c>
      <c r="M800" s="1">
        <v>0</v>
      </c>
      <c r="N800" s="1">
        <v>0</v>
      </c>
      <c r="O800" s="1">
        <v>0</v>
      </c>
      <c r="P800" s="1" t="s">
        <v>1</v>
      </c>
      <c r="Q800" s="1">
        <v>3600</v>
      </c>
      <c r="R800" s="1">
        <v>42</v>
      </c>
      <c r="S800" s="1">
        <v>0</v>
      </c>
      <c r="T800" s="1" t="b">
        <v>0</v>
      </c>
      <c r="U800" s="1" t="b">
        <v>0</v>
      </c>
      <c r="V800" s="1" t="b">
        <v>0</v>
      </c>
      <c r="W800" s="1" t="s">
        <v>0</v>
      </c>
      <c r="X800" s="1" t="s">
        <v>0</v>
      </c>
      <c r="Y800" s="1" t="b">
        <v>0</v>
      </c>
      <c r="Z800" s="1"/>
      <c r="AA800" s="1"/>
    </row>
    <row r="801" spans="1:27" x14ac:dyDescent="0.2">
      <c r="A801" s="1" t="s">
        <v>133</v>
      </c>
      <c r="B801" s="1">
        <v>5</v>
      </c>
      <c r="C801" s="1">
        <v>99</v>
      </c>
      <c r="D801" s="1">
        <v>0.81818181800000001</v>
      </c>
      <c r="E801" s="1">
        <v>0.893939394</v>
      </c>
      <c r="F801" s="1">
        <v>3600.0002979999999</v>
      </c>
      <c r="G801" s="1">
        <v>9.9999964999999996E-2</v>
      </c>
      <c r="H801" s="1">
        <v>90.000002839999993</v>
      </c>
      <c r="I801" s="1">
        <v>0</v>
      </c>
      <c r="J801" s="1">
        <v>0</v>
      </c>
      <c r="K801" s="1">
        <v>0</v>
      </c>
      <c r="L801" s="1">
        <v>0</v>
      </c>
      <c r="M801" s="1">
        <v>0</v>
      </c>
      <c r="N801" s="1">
        <v>0</v>
      </c>
      <c r="O801" s="1">
        <v>0</v>
      </c>
      <c r="P801" s="1" t="s">
        <v>1</v>
      </c>
      <c r="Q801" s="1">
        <v>3600</v>
      </c>
      <c r="R801" s="1">
        <v>0</v>
      </c>
      <c r="S801" s="1">
        <v>0</v>
      </c>
      <c r="T801" s="1" t="b">
        <v>0</v>
      </c>
      <c r="U801" s="1" t="b">
        <v>0</v>
      </c>
      <c r="V801" s="1" t="b">
        <v>0</v>
      </c>
      <c r="W801" s="1" t="s">
        <v>0</v>
      </c>
      <c r="X801" s="1" t="s">
        <v>0</v>
      </c>
      <c r="Y801" s="1" t="b">
        <v>0</v>
      </c>
      <c r="Z801" s="1"/>
      <c r="AA801" s="1"/>
    </row>
    <row r="802" spans="1:27" x14ac:dyDescent="0.2">
      <c r="A802" s="1" t="s">
        <v>133</v>
      </c>
      <c r="B802" s="1">
        <v>2</v>
      </c>
      <c r="C802" s="1">
        <v>99</v>
      </c>
      <c r="D802" s="1">
        <v>0.484848485</v>
      </c>
      <c r="E802" s="1">
        <v>0.64646464599999998</v>
      </c>
      <c r="F802" s="1">
        <v>1.233458996</v>
      </c>
      <c r="G802" s="1">
        <v>0</v>
      </c>
      <c r="H802" s="1">
        <v>64</v>
      </c>
      <c r="I802" s="1">
        <v>0</v>
      </c>
      <c r="J802" s="1">
        <v>0</v>
      </c>
      <c r="K802" s="1">
        <v>0</v>
      </c>
      <c r="L802" s="1">
        <v>0</v>
      </c>
      <c r="M802" s="1">
        <v>0</v>
      </c>
      <c r="N802" s="1">
        <v>0</v>
      </c>
      <c r="O802" s="1">
        <v>0</v>
      </c>
      <c r="P802" s="1" t="s">
        <v>3</v>
      </c>
      <c r="Q802" s="1">
        <v>3600</v>
      </c>
      <c r="R802" s="1">
        <v>138</v>
      </c>
      <c r="S802" s="1">
        <v>0</v>
      </c>
      <c r="T802" s="1" t="b">
        <v>0</v>
      </c>
      <c r="U802" s="1" t="b">
        <v>0</v>
      </c>
      <c r="V802" s="1" t="b">
        <v>0</v>
      </c>
      <c r="W802" s="1" t="s">
        <v>0</v>
      </c>
      <c r="X802" s="1" t="s">
        <v>0</v>
      </c>
      <c r="Y802" s="1" t="b">
        <v>0</v>
      </c>
      <c r="Z802" s="1"/>
      <c r="AA802" s="1"/>
    </row>
    <row r="803" spans="1:27" x14ac:dyDescent="0.2">
      <c r="A803" s="1" t="s">
        <v>133</v>
      </c>
      <c r="B803" s="1">
        <v>2</v>
      </c>
      <c r="C803" s="1">
        <v>99</v>
      </c>
      <c r="D803" s="1">
        <v>0.54545454500000001</v>
      </c>
      <c r="E803" s="1">
        <v>0.62626262600000004</v>
      </c>
      <c r="F803" s="1">
        <v>1.265227079</v>
      </c>
      <c r="G803" s="1">
        <v>0</v>
      </c>
      <c r="H803" s="1">
        <v>62</v>
      </c>
      <c r="I803" s="1">
        <v>0</v>
      </c>
      <c r="J803" s="1">
        <v>0</v>
      </c>
      <c r="K803" s="1">
        <v>0</v>
      </c>
      <c r="L803" s="1">
        <v>0</v>
      </c>
      <c r="M803" s="1">
        <v>0</v>
      </c>
      <c r="N803" s="1">
        <v>0</v>
      </c>
      <c r="O803" s="1">
        <v>0</v>
      </c>
      <c r="P803" s="1" t="s">
        <v>3</v>
      </c>
      <c r="Q803" s="1">
        <v>3600</v>
      </c>
      <c r="R803" s="1">
        <v>15</v>
      </c>
      <c r="S803" s="1">
        <v>0</v>
      </c>
      <c r="T803" s="1" t="b">
        <v>0</v>
      </c>
      <c r="U803" s="1" t="b">
        <v>0</v>
      </c>
      <c r="V803" s="1" t="b">
        <v>0</v>
      </c>
      <c r="W803" s="1" t="s">
        <v>0</v>
      </c>
      <c r="X803" s="1" t="s">
        <v>0</v>
      </c>
      <c r="Y803" s="1" t="b">
        <v>0</v>
      </c>
      <c r="Z803" s="1"/>
      <c r="AA803" s="1"/>
    </row>
    <row r="804" spans="1:27" x14ac:dyDescent="0.2">
      <c r="A804" s="1" t="s">
        <v>133</v>
      </c>
      <c r="B804" s="1">
        <v>2</v>
      </c>
      <c r="C804" s="1">
        <v>99</v>
      </c>
      <c r="D804" s="1">
        <v>0.33333333300000001</v>
      </c>
      <c r="E804" s="1">
        <v>0.65656565700000002</v>
      </c>
      <c r="F804" s="1">
        <v>1.184598923</v>
      </c>
      <c r="G804" s="1">
        <v>0</v>
      </c>
      <c r="H804" s="1">
        <v>65</v>
      </c>
      <c r="I804" s="1">
        <v>0</v>
      </c>
      <c r="J804" s="1">
        <v>0</v>
      </c>
      <c r="K804" s="1">
        <v>0</v>
      </c>
      <c r="L804" s="1">
        <v>0</v>
      </c>
      <c r="M804" s="1">
        <v>0</v>
      </c>
      <c r="N804" s="1">
        <v>0</v>
      </c>
      <c r="O804" s="1">
        <v>0</v>
      </c>
      <c r="P804" s="1" t="s">
        <v>3</v>
      </c>
      <c r="Q804" s="1">
        <v>3600</v>
      </c>
      <c r="R804" s="1">
        <v>89</v>
      </c>
      <c r="S804" s="1">
        <v>0</v>
      </c>
      <c r="T804" s="1" t="b">
        <v>0</v>
      </c>
      <c r="U804" s="1" t="b">
        <v>0</v>
      </c>
      <c r="V804" s="1" t="b">
        <v>0</v>
      </c>
      <c r="W804" s="1" t="s">
        <v>0</v>
      </c>
      <c r="X804" s="1" t="s">
        <v>0</v>
      </c>
      <c r="Y804" s="1" t="b">
        <v>0</v>
      </c>
      <c r="Z804" s="1"/>
      <c r="AA804" s="1"/>
    </row>
    <row r="805" spans="1:27" x14ac:dyDescent="0.2">
      <c r="A805" s="1" t="s">
        <v>133</v>
      </c>
      <c r="B805" s="1">
        <v>2</v>
      </c>
      <c r="C805" s="1">
        <v>99</v>
      </c>
      <c r="D805" s="1">
        <v>0.393939394</v>
      </c>
      <c r="E805" s="1">
        <v>0.67676767699999996</v>
      </c>
      <c r="F805" s="1">
        <v>1.4651639460000001</v>
      </c>
      <c r="G805" s="1">
        <v>0</v>
      </c>
      <c r="H805" s="1">
        <v>67</v>
      </c>
      <c r="I805" s="1">
        <v>0</v>
      </c>
      <c r="J805" s="1">
        <v>0</v>
      </c>
      <c r="K805" s="1">
        <v>0</v>
      </c>
      <c r="L805" s="1">
        <v>0</v>
      </c>
      <c r="M805" s="1">
        <v>0</v>
      </c>
      <c r="N805" s="1">
        <v>0</v>
      </c>
      <c r="O805" s="1">
        <v>0</v>
      </c>
      <c r="P805" s="1" t="s">
        <v>3</v>
      </c>
      <c r="Q805" s="1">
        <v>3600</v>
      </c>
      <c r="R805" s="1">
        <v>42</v>
      </c>
      <c r="S805" s="1">
        <v>0</v>
      </c>
      <c r="T805" s="1" t="b">
        <v>0</v>
      </c>
      <c r="U805" s="1" t="b">
        <v>0</v>
      </c>
      <c r="V805" s="1" t="b">
        <v>0</v>
      </c>
      <c r="W805" s="1" t="s">
        <v>0</v>
      </c>
      <c r="X805" s="1" t="s">
        <v>0</v>
      </c>
      <c r="Y805" s="1" t="b">
        <v>0</v>
      </c>
      <c r="Z805" s="1"/>
      <c r="AA805" s="1"/>
    </row>
    <row r="806" spans="1:27" x14ac:dyDescent="0.2">
      <c r="A806" s="1" t="s">
        <v>133</v>
      </c>
      <c r="B806" s="1">
        <v>2</v>
      </c>
      <c r="C806" s="1">
        <v>99</v>
      </c>
      <c r="D806" s="1">
        <v>0.45454545499999999</v>
      </c>
      <c r="E806" s="1">
        <v>0.65656565700000002</v>
      </c>
      <c r="F806" s="1">
        <v>1.2717609409999999</v>
      </c>
      <c r="G806" s="1">
        <v>0</v>
      </c>
      <c r="H806" s="1">
        <v>65</v>
      </c>
      <c r="I806" s="1">
        <v>0</v>
      </c>
      <c r="J806" s="1">
        <v>0</v>
      </c>
      <c r="K806" s="1">
        <v>0</v>
      </c>
      <c r="L806" s="1">
        <v>0</v>
      </c>
      <c r="M806" s="1">
        <v>0</v>
      </c>
      <c r="N806" s="1">
        <v>0</v>
      </c>
      <c r="O806" s="1">
        <v>0</v>
      </c>
      <c r="P806" s="1" t="s">
        <v>3</v>
      </c>
      <c r="Q806" s="1">
        <v>3600</v>
      </c>
      <c r="R806" s="1">
        <v>0</v>
      </c>
      <c r="S806" s="1">
        <v>0</v>
      </c>
      <c r="T806" s="1" t="b">
        <v>0</v>
      </c>
      <c r="U806" s="1" t="b">
        <v>0</v>
      </c>
      <c r="V806" s="1" t="b">
        <v>0</v>
      </c>
      <c r="W806" s="1" t="s">
        <v>0</v>
      </c>
      <c r="X806" s="1" t="s">
        <v>0</v>
      </c>
      <c r="Y806" s="1" t="b">
        <v>0</v>
      </c>
      <c r="Z806" s="1"/>
      <c r="AA806" s="1"/>
    </row>
    <row r="807" spans="1:27" x14ac:dyDescent="0.2">
      <c r="A807" s="1" t="s">
        <v>133</v>
      </c>
      <c r="B807" s="1">
        <v>3</v>
      </c>
      <c r="C807" s="1">
        <v>99</v>
      </c>
      <c r="D807" s="1">
        <v>0.57575757599999999</v>
      </c>
      <c r="E807" s="1">
        <v>0.79797979799999996</v>
      </c>
      <c r="F807" s="1">
        <v>24.937494990000001</v>
      </c>
      <c r="G807" s="1">
        <v>0</v>
      </c>
      <c r="H807" s="1">
        <v>79</v>
      </c>
      <c r="I807" s="1">
        <v>0</v>
      </c>
      <c r="J807" s="1">
        <v>0</v>
      </c>
      <c r="K807" s="1">
        <v>0</v>
      </c>
      <c r="L807" s="1">
        <v>0</v>
      </c>
      <c r="M807" s="1">
        <v>0</v>
      </c>
      <c r="N807" s="1">
        <v>0</v>
      </c>
      <c r="O807" s="1">
        <v>0</v>
      </c>
      <c r="P807" s="1" t="s">
        <v>3</v>
      </c>
      <c r="Q807" s="1">
        <v>3600</v>
      </c>
      <c r="R807" s="1">
        <v>138</v>
      </c>
      <c r="S807" s="1">
        <v>0</v>
      </c>
      <c r="T807" s="1" t="b">
        <v>0</v>
      </c>
      <c r="U807" s="1" t="b">
        <v>0</v>
      </c>
      <c r="V807" s="1" t="b">
        <v>0</v>
      </c>
      <c r="W807" s="1" t="s">
        <v>0</v>
      </c>
      <c r="X807" s="1" t="s">
        <v>0</v>
      </c>
      <c r="Y807" s="1" t="b">
        <v>0</v>
      </c>
      <c r="Z807" s="1"/>
      <c r="AA807" s="1"/>
    </row>
    <row r="808" spans="1:27" x14ac:dyDescent="0.2">
      <c r="A808" s="1" t="s">
        <v>133</v>
      </c>
      <c r="B808" s="1">
        <v>3</v>
      </c>
      <c r="C808" s="1">
        <v>99</v>
      </c>
      <c r="D808" s="1">
        <v>0.57575757599999999</v>
      </c>
      <c r="E808" s="1">
        <v>0.76767676799999995</v>
      </c>
      <c r="F808" s="1">
        <v>95.968266009999994</v>
      </c>
      <c r="G808" s="1">
        <v>0</v>
      </c>
      <c r="H808" s="1">
        <v>76</v>
      </c>
      <c r="I808" s="1">
        <v>0</v>
      </c>
      <c r="J808" s="1">
        <v>0</v>
      </c>
      <c r="K808" s="1">
        <v>0</v>
      </c>
      <c r="L808" s="1">
        <v>0</v>
      </c>
      <c r="M808" s="1">
        <v>0</v>
      </c>
      <c r="N808" s="1">
        <v>0</v>
      </c>
      <c r="O808" s="1">
        <v>0</v>
      </c>
      <c r="P808" s="1" t="s">
        <v>3</v>
      </c>
      <c r="Q808" s="1">
        <v>3600</v>
      </c>
      <c r="R808" s="1">
        <v>15</v>
      </c>
      <c r="S808" s="1">
        <v>0</v>
      </c>
      <c r="T808" s="1" t="b">
        <v>0</v>
      </c>
      <c r="U808" s="1" t="b">
        <v>0</v>
      </c>
      <c r="V808" s="1" t="b">
        <v>0</v>
      </c>
      <c r="W808" s="1" t="s">
        <v>0</v>
      </c>
      <c r="X808" s="1" t="s">
        <v>0</v>
      </c>
      <c r="Y808" s="1" t="b">
        <v>0</v>
      </c>
      <c r="Z808" s="1"/>
      <c r="AA808" s="1"/>
    </row>
    <row r="809" spans="1:27" x14ac:dyDescent="0.2">
      <c r="A809" s="1" t="s">
        <v>133</v>
      </c>
      <c r="B809" s="1">
        <v>3</v>
      </c>
      <c r="C809" s="1">
        <v>99</v>
      </c>
      <c r="D809" s="1">
        <v>0.515151515</v>
      </c>
      <c r="E809" s="1">
        <v>0.81818181800000001</v>
      </c>
      <c r="F809" s="1">
        <v>22.431271079999998</v>
      </c>
      <c r="G809" s="1">
        <v>0</v>
      </c>
      <c r="H809" s="1">
        <v>81</v>
      </c>
      <c r="I809" s="1">
        <v>0</v>
      </c>
      <c r="J809" s="1">
        <v>0</v>
      </c>
      <c r="K809" s="1">
        <v>0</v>
      </c>
      <c r="L809" s="1">
        <v>0</v>
      </c>
      <c r="M809" s="1">
        <v>0</v>
      </c>
      <c r="N809" s="1">
        <v>0</v>
      </c>
      <c r="O809" s="1">
        <v>0</v>
      </c>
      <c r="P809" s="1" t="s">
        <v>3</v>
      </c>
      <c r="Q809" s="1">
        <v>3600</v>
      </c>
      <c r="R809" s="1">
        <v>89</v>
      </c>
      <c r="S809" s="1">
        <v>0</v>
      </c>
      <c r="T809" s="1" t="b">
        <v>0</v>
      </c>
      <c r="U809" s="1" t="b">
        <v>0</v>
      </c>
      <c r="V809" s="1" t="b">
        <v>0</v>
      </c>
      <c r="W809" s="1" t="s">
        <v>0</v>
      </c>
      <c r="X809" s="1" t="s">
        <v>0</v>
      </c>
      <c r="Y809" s="1" t="b">
        <v>0</v>
      </c>
      <c r="Z809" s="1"/>
      <c r="AA809" s="1"/>
    </row>
    <row r="810" spans="1:27" x14ac:dyDescent="0.2">
      <c r="A810" s="1" t="s">
        <v>133</v>
      </c>
      <c r="B810" s="1">
        <v>3</v>
      </c>
      <c r="C810" s="1">
        <v>99</v>
      </c>
      <c r="D810" s="1">
        <v>0.515151515</v>
      </c>
      <c r="E810" s="1">
        <v>0.81818181800000001</v>
      </c>
      <c r="F810" s="1">
        <v>31.70478606</v>
      </c>
      <c r="G810" s="1">
        <v>0</v>
      </c>
      <c r="H810" s="1">
        <v>81</v>
      </c>
      <c r="I810" s="1">
        <v>0</v>
      </c>
      <c r="J810" s="1">
        <v>0</v>
      </c>
      <c r="K810" s="1">
        <v>0</v>
      </c>
      <c r="L810" s="1">
        <v>0</v>
      </c>
      <c r="M810" s="1">
        <v>0</v>
      </c>
      <c r="N810" s="1">
        <v>0</v>
      </c>
      <c r="O810" s="1">
        <v>0</v>
      </c>
      <c r="P810" s="1" t="s">
        <v>3</v>
      </c>
      <c r="Q810" s="1">
        <v>3600</v>
      </c>
      <c r="R810" s="1">
        <v>42</v>
      </c>
      <c r="S810" s="1">
        <v>0</v>
      </c>
      <c r="T810" s="1" t="b">
        <v>0</v>
      </c>
      <c r="U810" s="1" t="b">
        <v>0</v>
      </c>
      <c r="V810" s="1" t="b">
        <v>0</v>
      </c>
      <c r="W810" s="1" t="s">
        <v>0</v>
      </c>
      <c r="X810" s="1" t="s">
        <v>0</v>
      </c>
      <c r="Y810" s="1" t="b">
        <v>0</v>
      </c>
      <c r="Z810" s="1"/>
      <c r="AA810" s="1"/>
    </row>
    <row r="811" spans="1:27" x14ac:dyDescent="0.2">
      <c r="A811" s="1" t="s">
        <v>133</v>
      </c>
      <c r="B811" s="1">
        <v>3</v>
      </c>
      <c r="C811" s="1">
        <v>99</v>
      </c>
      <c r="D811" s="1">
        <v>0.63636363600000001</v>
      </c>
      <c r="E811" s="1">
        <v>0.77777777800000003</v>
      </c>
      <c r="F811" s="1">
        <v>35.076001169999998</v>
      </c>
      <c r="G811" s="1">
        <v>0</v>
      </c>
      <c r="H811" s="1">
        <v>77</v>
      </c>
      <c r="I811" s="1">
        <v>0</v>
      </c>
      <c r="J811" s="1">
        <v>0</v>
      </c>
      <c r="K811" s="1">
        <v>0</v>
      </c>
      <c r="L811" s="1">
        <v>0</v>
      </c>
      <c r="M811" s="1">
        <v>0</v>
      </c>
      <c r="N811" s="1">
        <v>0</v>
      </c>
      <c r="O811" s="1">
        <v>0</v>
      </c>
      <c r="P811" s="1" t="s">
        <v>3</v>
      </c>
      <c r="Q811" s="1">
        <v>3600</v>
      </c>
      <c r="R811" s="1">
        <v>0</v>
      </c>
      <c r="S811" s="1">
        <v>0</v>
      </c>
      <c r="T811" s="1" t="b">
        <v>0</v>
      </c>
      <c r="U811" s="1" t="b">
        <v>0</v>
      </c>
      <c r="V811" s="1" t="b">
        <v>0</v>
      </c>
      <c r="W811" s="1" t="s">
        <v>0</v>
      </c>
      <c r="X811" s="1" t="s">
        <v>0</v>
      </c>
      <c r="Y811" s="1" t="b">
        <v>0</v>
      </c>
      <c r="Z811" s="1"/>
      <c r="AA811" s="1"/>
    </row>
    <row r="812" spans="1:27" x14ac:dyDescent="0.2">
      <c r="A812" s="1" t="s">
        <v>133</v>
      </c>
      <c r="B812" s="1">
        <v>4</v>
      </c>
      <c r="C812" s="1">
        <v>99</v>
      </c>
      <c r="D812" s="1">
        <v>0.63636363600000001</v>
      </c>
      <c r="E812" s="1">
        <v>0.88888888899999996</v>
      </c>
      <c r="F812" s="1">
        <v>1786.2536230000001</v>
      </c>
      <c r="G812" s="1">
        <v>0</v>
      </c>
      <c r="H812" s="1">
        <v>88</v>
      </c>
      <c r="I812" s="1">
        <v>0</v>
      </c>
      <c r="J812" s="1">
        <v>0</v>
      </c>
      <c r="K812" s="1">
        <v>0</v>
      </c>
      <c r="L812" s="1">
        <v>0</v>
      </c>
      <c r="M812" s="1">
        <v>0</v>
      </c>
      <c r="N812" s="1">
        <v>0</v>
      </c>
      <c r="O812" s="1">
        <v>0</v>
      </c>
      <c r="P812" s="1" t="s">
        <v>3</v>
      </c>
      <c r="Q812" s="1">
        <v>3600</v>
      </c>
      <c r="R812" s="1">
        <v>138</v>
      </c>
      <c r="S812" s="1">
        <v>0</v>
      </c>
      <c r="T812" s="1" t="b">
        <v>0</v>
      </c>
      <c r="U812" s="1" t="b">
        <v>0</v>
      </c>
      <c r="V812" s="1" t="b">
        <v>0</v>
      </c>
      <c r="W812" s="1" t="s">
        <v>0</v>
      </c>
      <c r="X812" s="1" t="s">
        <v>0</v>
      </c>
      <c r="Y812" s="1" t="b">
        <v>0</v>
      </c>
      <c r="Z812" s="1"/>
      <c r="AA812" s="1"/>
    </row>
    <row r="813" spans="1:27" x14ac:dyDescent="0.2">
      <c r="A813" s="1" t="s">
        <v>133</v>
      </c>
      <c r="B813" s="1">
        <v>4</v>
      </c>
      <c r="C813" s="1">
        <v>99</v>
      </c>
      <c r="D813" s="1">
        <v>0.75757575799999999</v>
      </c>
      <c r="E813" s="1">
        <v>0.86868686900000003</v>
      </c>
      <c r="F813" s="1">
        <v>2219.9165189999999</v>
      </c>
      <c r="G813" s="1">
        <v>0</v>
      </c>
      <c r="H813" s="1">
        <v>86</v>
      </c>
      <c r="I813" s="1">
        <v>0</v>
      </c>
      <c r="J813" s="1">
        <v>0</v>
      </c>
      <c r="K813" s="1">
        <v>0</v>
      </c>
      <c r="L813" s="1">
        <v>0</v>
      </c>
      <c r="M813" s="1">
        <v>0</v>
      </c>
      <c r="N813" s="1">
        <v>0</v>
      </c>
      <c r="O813" s="1">
        <v>0</v>
      </c>
      <c r="P813" s="1" t="s">
        <v>3</v>
      </c>
      <c r="Q813" s="1">
        <v>3600</v>
      </c>
      <c r="R813" s="1">
        <v>15</v>
      </c>
      <c r="S813" s="1">
        <v>0</v>
      </c>
      <c r="T813" s="1" t="b">
        <v>0</v>
      </c>
      <c r="U813" s="1" t="b">
        <v>0</v>
      </c>
      <c r="V813" s="1" t="b">
        <v>0</v>
      </c>
      <c r="W813" s="1" t="s">
        <v>0</v>
      </c>
      <c r="X813" s="1" t="s">
        <v>0</v>
      </c>
      <c r="Y813" s="1" t="b">
        <v>0</v>
      </c>
      <c r="Z813" s="1"/>
      <c r="AA813" s="1"/>
    </row>
    <row r="814" spans="1:27" x14ac:dyDescent="0.2">
      <c r="A814" s="1" t="s">
        <v>133</v>
      </c>
      <c r="B814" s="1">
        <v>4</v>
      </c>
      <c r="C814" s="1">
        <v>99</v>
      </c>
      <c r="D814" s="1">
        <v>0.66666666699999999</v>
      </c>
      <c r="E814" s="1">
        <v>0.89898989900000004</v>
      </c>
      <c r="F814" s="1">
        <v>1521.1458339999999</v>
      </c>
      <c r="G814" s="1">
        <v>0</v>
      </c>
      <c r="H814" s="1">
        <v>89</v>
      </c>
      <c r="I814" s="1">
        <v>0</v>
      </c>
      <c r="J814" s="1">
        <v>0</v>
      </c>
      <c r="K814" s="1">
        <v>0</v>
      </c>
      <c r="L814" s="1">
        <v>0</v>
      </c>
      <c r="M814" s="1">
        <v>0</v>
      </c>
      <c r="N814" s="1">
        <v>0</v>
      </c>
      <c r="O814" s="1">
        <v>0</v>
      </c>
      <c r="P814" s="1" t="s">
        <v>3</v>
      </c>
      <c r="Q814" s="1">
        <v>3600</v>
      </c>
      <c r="R814" s="1">
        <v>89</v>
      </c>
      <c r="S814" s="1">
        <v>0</v>
      </c>
      <c r="T814" s="1" t="b">
        <v>0</v>
      </c>
      <c r="U814" s="1" t="b">
        <v>0</v>
      </c>
      <c r="V814" s="1" t="b">
        <v>0</v>
      </c>
      <c r="W814" s="1" t="s">
        <v>0</v>
      </c>
      <c r="X814" s="1" t="s">
        <v>0</v>
      </c>
      <c r="Y814" s="1" t="b">
        <v>0</v>
      </c>
      <c r="Z814" s="1"/>
      <c r="AA814" s="1"/>
    </row>
    <row r="815" spans="1:27" x14ac:dyDescent="0.2">
      <c r="A815" s="1" t="s">
        <v>133</v>
      </c>
      <c r="B815" s="1">
        <v>4</v>
      </c>
      <c r="C815" s="1">
        <v>99</v>
      </c>
      <c r="D815" s="1">
        <v>0.57575757599999999</v>
      </c>
      <c r="E815" s="1">
        <v>0.909090909</v>
      </c>
      <c r="F815" s="1">
        <v>556.25340889999995</v>
      </c>
      <c r="G815" s="1">
        <v>0</v>
      </c>
      <c r="H815" s="1">
        <v>90</v>
      </c>
      <c r="I815" s="1">
        <v>0</v>
      </c>
      <c r="J815" s="1">
        <v>0</v>
      </c>
      <c r="K815" s="1">
        <v>0</v>
      </c>
      <c r="L815" s="1">
        <v>0</v>
      </c>
      <c r="M815" s="1">
        <v>0</v>
      </c>
      <c r="N815" s="1">
        <v>0</v>
      </c>
      <c r="O815" s="1">
        <v>0</v>
      </c>
      <c r="P815" s="1" t="s">
        <v>3</v>
      </c>
      <c r="Q815" s="1">
        <v>3600</v>
      </c>
      <c r="R815" s="1">
        <v>42</v>
      </c>
      <c r="S815" s="1">
        <v>0</v>
      </c>
      <c r="T815" s="1" t="b">
        <v>0</v>
      </c>
      <c r="U815" s="1" t="b">
        <v>0</v>
      </c>
      <c r="V815" s="1" t="b">
        <v>0</v>
      </c>
      <c r="W815" s="1" t="s">
        <v>0</v>
      </c>
      <c r="X815" s="1" t="s">
        <v>0</v>
      </c>
      <c r="Y815" s="1" t="b">
        <v>0</v>
      </c>
      <c r="Z815" s="1"/>
      <c r="AA815" s="1"/>
    </row>
    <row r="816" spans="1:27" x14ac:dyDescent="0.2">
      <c r="A816" s="1" t="s">
        <v>133</v>
      </c>
      <c r="B816" s="1">
        <v>4</v>
      </c>
      <c r="C816" s="1">
        <v>99</v>
      </c>
      <c r="D816" s="1">
        <v>0.696969697</v>
      </c>
      <c r="E816" s="1">
        <v>0.87878787899999999</v>
      </c>
      <c r="F816" s="1">
        <v>1480.4956890000001</v>
      </c>
      <c r="G816" s="1">
        <v>0</v>
      </c>
      <c r="H816" s="1">
        <v>87</v>
      </c>
      <c r="I816" s="1">
        <v>0</v>
      </c>
      <c r="J816" s="1">
        <v>0</v>
      </c>
      <c r="K816" s="1">
        <v>0</v>
      </c>
      <c r="L816" s="1">
        <v>0</v>
      </c>
      <c r="M816" s="1">
        <v>0</v>
      </c>
      <c r="N816" s="1">
        <v>0</v>
      </c>
      <c r="O816" s="1">
        <v>0</v>
      </c>
      <c r="P816" s="1" t="s">
        <v>3</v>
      </c>
      <c r="Q816" s="1">
        <v>3600</v>
      </c>
      <c r="R816" s="1">
        <v>0</v>
      </c>
      <c r="S816" s="1">
        <v>0</v>
      </c>
      <c r="T816" s="1" t="b">
        <v>0</v>
      </c>
      <c r="U816" s="1" t="b">
        <v>0</v>
      </c>
      <c r="V816" s="1" t="b">
        <v>0</v>
      </c>
      <c r="W816" s="1" t="s">
        <v>0</v>
      </c>
      <c r="X816" s="1" t="s">
        <v>0</v>
      </c>
      <c r="Y816" s="1" t="b">
        <v>0</v>
      </c>
      <c r="Z816" s="1"/>
      <c r="AA816" s="1"/>
    </row>
    <row r="817" spans="1:27" x14ac:dyDescent="0.2">
      <c r="A817" s="1" t="s">
        <v>133</v>
      </c>
      <c r="B817" s="1">
        <v>5</v>
      </c>
      <c r="C817" s="1">
        <v>99</v>
      </c>
      <c r="D817" s="1">
        <v>0.66666666699999999</v>
      </c>
      <c r="E817" s="1">
        <v>0.91919191899999997</v>
      </c>
      <c r="F817" s="1">
        <v>3600.013762</v>
      </c>
      <c r="G817" s="1">
        <v>8.7912087999999999E-2</v>
      </c>
      <c r="H817" s="1">
        <v>91</v>
      </c>
      <c r="I817" s="1">
        <v>0</v>
      </c>
      <c r="J817" s="1">
        <v>0</v>
      </c>
      <c r="K817" s="1">
        <v>0</v>
      </c>
      <c r="L817" s="1">
        <v>0</v>
      </c>
      <c r="M817" s="1">
        <v>0</v>
      </c>
      <c r="N817" s="1">
        <v>0</v>
      </c>
      <c r="O817" s="1">
        <v>0</v>
      </c>
      <c r="P817" s="1" t="s">
        <v>3</v>
      </c>
      <c r="Q817" s="1">
        <v>3600</v>
      </c>
      <c r="R817" s="1">
        <v>138</v>
      </c>
      <c r="S817" s="1">
        <v>0</v>
      </c>
      <c r="T817" s="1" t="b">
        <v>0</v>
      </c>
      <c r="U817" s="1" t="b">
        <v>0</v>
      </c>
      <c r="V817" s="1" t="b">
        <v>0</v>
      </c>
      <c r="W817" s="1" t="s">
        <v>0</v>
      </c>
      <c r="X817" s="1" t="s">
        <v>0</v>
      </c>
      <c r="Y817" s="1" t="b">
        <v>0</v>
      </c>
      <c r="Z817" s="1"/>
      <c r="AA817" s="1"/>
    </row>
    <row r="818" spans="1:27" x14ac:dyDescent="0.2">
      <c r="A818" s="1" t="s">
        <v>133</v>
      </c>
      <c r="B818" s="1">
        <v>5</v>
      </c>
      <c r="C818" s="1">
        <v>99</v>
      </c>
      <c r="D818" s="1">
        <v>0.81818181800000001</v>
      </c>
      <c r="E818" s="1">
        <v>0.89898989900000004</v>
      </c>
      <c r="F818" s="1">
        <v>3600.0126610000002</v>
      </c>
      <c r="G818" s="1">
        <v>0.101123596</v>
      </c>
      <c r="H818" s="1">
        <v>89</v>
      </c>
      <c r="I818" s="1">
        <v>0</v>
      </c>
      <c r="J818" s="1">
        <v>0</v>
      </c>
      <c r="K818" s="1">
        <v>0</v>
      </c>
      <c r="L818" s="1">
        <v>0</v>
      </c>
      <c r="M818" s="1">
        <v>0</v>
      </c>
      <c r="N818" s="1">
        <v>0</v>
      </c>
      <c r="O818" s="1">
        <v>0</v>
      </c>
      <c r="P818" s="1" t="s">
        <v>3</v>
      </c>
      <c r="Q818" s="1">
        <v>3600</v>
      </c>
      <c r="R818" s="1">
        <v>15</v>
      </c>
      <c r="S818" s="1">
        <v>0</v>
      </c>
      <c r="T818" s="1" t="b">
        <v>0</v>
      </c>
      <c r="U818" s="1" t="b">
        <v>0</v>
      </c>
      <c r="V818" s="1" t="b">
        <v>0</v>
      </c>
      <c r="W818" s="1" t="s">
        <v>0</v>
      </c>
      <c r="X818" s="1" t="s">
        <v>0</v>
      </c>
      <c r="Y818" s="1" t="b">
        <v>0</v>
      </c>
      <c r="Z818" s="1"/>
      <c r="AA818" s="1"/>
    </row>
    <row r="819" spans="1:27" x14ac:dyDescent="0.2">
      <c r="A819" s="1" t="s">
        <v>133</v>
      </c>
      <c r="B819" s="1">
        <v>5</v>
      </c>
      <c r="C819" s="1">
        <v>99</v>
      </c>
      <c r="D819" s="1">
        <v>0.606060606</v>
      </c>
      <c r="E819" s="1">
        <v>0.89898989900000004</v>
      </c>
      <c r="F819" s="1">
        <v>3600.011771</v>
      </c>
      <c r="G819" s="1">
        <v>0.101123596</v>
      </c>
      <c r="H819" s="1">
        <v>89</v>
      </c>
      <c r="I819" s="1">
        <v>0</v>
      </c>
      <c r="J819" s="1">
        <v>0</v>
      </c>
      <c r="K819" s="1">
        <v>0</v>
      </c>
      <c r="L819" s="1">
        <v>0</v>
      </c>
      <c r="M819" s="1">
        <v>0</v>
      </c>
      <c r="N819" s="1">
        <v>0</v>
      </c>
      <c r="O819" s="1">
        <v>0</v>
      </c>
      <c r="P819" s="1" t="s">
        <v>3</v>
      </c>
      <c r="Q819" s="1">
        <v>3600</v>
      </c>
      <c r="R819" s="1">
        <v>89</v>
      </c>
      <c r="S819" s="1">
        <v>0</v>
      </c>
      <c r="T819" s="1" t="b">
        <v>0</v>
      </c>
      <c r="U819" s="1" t="b">
        <v>0</v>
      </c>
      <c r="V819" s="1" t="b">
        <v>0</v>
      </c>
      <c r="W819" s="1" t="s">
        <v>0</v>
      </c>
      <c r="X819" s="1" t="s">
        <v>0</v>
      </c>
      <c r="Y819" s="1" t="b">
        <v>0</v>
      </c>
      <c r="Z819" s="1"/>
      <c r="AA819" s="1"/>
    </row>
    <row r="820" spans="1:27" x14ac:dyDescent="0.2">
      <c r="A820" s="1" t="s">
        <v>133</v>
      </c>
      <c r="B820" s="1">
        <v>5</v>
      </c>
      <c r="C820" s="1">
        <v>99</v>
      </c>
      <c r="D820" s="1">
        <v>0.75757575799999999</v>
      </c>
      <c r="E820" s="1">
        <v>0.91919191899999997</v>
      </c>
      <c r="F820" s="1">
        <v>3600.013293</v>
      </c>
      <c r="G820" s="1">
        <v>7.6923077000000006E-2</v>
      </c>
      <c r="H820" s="1">
        <v>91</v>
      </c>
      <c r="I820" s="1">
        <v>0</v>
      </c>
      <c r="J820" s="1">
        <v>0</v>
      </c>
      <c r="K820" s="1">
        <v>0</v>
      </c>
      <c r="L820" s="1">
        <v>0</v>
      </c>
      <c r="M820" s="1">
        <v>0</v>
      </c>
      <c r="N820" s="1">
        <v>0</v>
      </c>
      <c r="O820" s="1">
        <v>0</v>
      </c>
      <c r="P820" s="1" t="s">
        <v>3</v>
      </c>
      <c r="Q820" s="1">
        <v>3600</v>
      </c>
      <c r="R820" s="1">
        <v>42</v>
      </c>
      <c r="S820" s="1">
        <v>0</v>
      </c>
      <c r="T820" s="1" t="b">
        <v>0</v>
      </c>
      <c r="U820" s="1" t="b">
        <v>0</v>
      </c>
      <c r="V820" s="1" t="b">
        <v>0</v>
      </c>
      <c r="W820" s="1" t="s">
        <v>0</v>
      </c>
      <c r="X820" s="1" t="s">
        <v>0</v>
      </c>
      <c r="Y820" s="1" t="b">
        <v>0</v>
      </c>
      <c r="Z820" s="1"/>
      <c r="AA820" s="1"/>
    </row>
    <row r="821" spans="1:27" x14ac:dyDescent="0.2">
      <c r="A821" s="1" t="s">
        <v>133</v>
      </c>
      <c r="B821" s="1">
        <v>5</v>
      </c>
      <c r="C821" s="1">
        <v>99</v>
      </c>
      <c r="D821" s="1">
        <v>0.81818181800000001</v>
      </c>
      <c r="E821" s="1">
        <v>0.909090909</v>
      </c>
      <c r="F821" s="1">
        <v>3600.0138040000002</v>
      </c>
      <c r="G821" s="1">
        <v>8.8888888999999999E-2</v>
      </c>
      <c r="H821" s="1">
        <v>90</v>
      </c>
      <c r="I821" s="1">
        <v>0</v>
      </c>
      <c r="J821" s="1">
        <v>0</v>
      </c>
      <c r="K821" s="1">
        <v>0</v>
      </c>
      <c r="L821" s="1">
        <v>0</v>
      </c>
      <c r="M821" s="1">
        <v>0</v>
      </c>
      <c r="N821" s="1">
        <v>0</v>
      </c>
      <c r="O821" s="1">
        <v>0</v>
      </c>
      <c r="P821" s="1" t="s">
        <v>3</v>
      </c>
      <c r="Q821" s="1">
        <v>3600</v>
      </c>
      <c r="R821" s="1">
        <v>0</v>
      </c>
      <c r="S821" s="1">
        <v>0</v>
      </c>
      <c r="T821" s="1" t="b">
        <v>0</v>
      </c>
      <c r="U821" s="1" t="b">
        <v>0</v>
      </c>
      <c r="V821" s="1" t="b">
        <v>0</v>
      </c>
      <c r="W821" s="1" t="s">
        <v>0</v>
      </c>
      <c r="X821" s="1" t="s">
        <v>0</v>
      </c>
      <c r="Y821" s="1" t="b">
        <v>0</v>
      </c>
      <c r="Z821" s="1"/>
      <c r="AA821" s="1"/>
    </row>
    <row r="822" spans="1:27" x14ac:dyDescent="0.2">
      <c r="A822" s="1" t="s">
        <v>133</v>
      </c>
      <c r="B822" s="1">
        <v>2</v>
      </c>
      <c r="C822" s="1">
        <v>99</v>
      </c>
      <c r="D822" s="1">
        <v>0.484848485</v>
      </c>
      <c r="E822" s="1">
        <v>0.64646464599999998</v>
      </c>
      <c r="F822" s="1">
        <v>0.59835195500000005</v>
      </c>
      <c r="G822" s="1">
        <v>0</v>
      </c>
      <c r="H822" s="1">
        <v>64</v>
      </c>
      <c r="I822" s="1">
        <v>11</v>
      </c>
      <c r="J822" s="1">
        <v>372</v>
      </c>
      <c r="K822" s="1">
        <v>33.81818182</v>
      </c>
      <c r="L822" s="1">
        <v>6.8152079999999997E-3</v>
      </c>
      <c r="M822" s="1">
        <v>0</v>
      </c>
      <c r="N822" s="1">
        <v>6.8152079999999997E-3</v>
      </c>
      <c r="O822" s="1">
        <v>-4</v>
      </c>
      <c r="P822" s="1" t="s">
        <v>4</v>
      </c>
      <c r="Q822" s="1">
        <v>3600</v>
      </c>
      <c r="R822" s="1">
        <v>138</v>
      </c>
      <c r="S822" s="1">
        <v>0</v>
      </c>
      <c r="T822" s="1" t="b">
        <v>0</v>
      </c>
      <c r="U822" s="1" t="b">
        <v>0</v>
      </c>
      <c r="V822" s="1" t="b">
        <v>0</v>
      </c>
      <c r="W822" s="1" t="s">
        <v>0</v>
      </c>
      <c r="X822" s="1" t="s">
        <v>0</v>
      </c>
      <c r="Y822" s="1" t="b">
        <v>0</v>
      </c>
      <c r="Z822" s="1"/>
      <c r="AA822" s="1"/>
    </row>
    <row r="823" spans="1:27" x14ac:dyDescent="0.2">
      <c r="A823" s="1" t="s">
        <v>133</v>
      </c>
      <c r="B823" s="1">
        <v>2</v>
      </c>
      <c r="C823" s="1">
        <v>99</v>
      </c>
      <c r="D823" s="1">
        <v>0.54545454500000001</v>
      </c>
      <c r="E823" s="1">
        <v>0.62626262600000004</v>
      </c>
      <c r="F823" s="1">
        <v>0.76933884600000002</v>
      </c>
      <c r="G823" s="1">
        <v>0</v>
      </c>
      <c r="H823" s="1">
        <v>62</v>
      </c>
      <c r="I823" s="1">
        <v>24</v>
      </c>
      <c r="J823" s="1">
        <v>348</v>
      </c>
      <c r="K823" s="1">
        <v>14.5</v>
      </c>
      <c r="L823" s="1">
        <v>1.1506959000000001E-2</v>
      </c>
      <c r="M823" s="1">
        <v>0</v>
      </c>
      <c r="N823" s="1">
        <v>1.1506959000000001E-2</v>
      </c>
      <c r="O823" s="1">
        <v>-4</v>
      </c>
      <c r="P823" s="1" t="s">
        <v>4</v>
      </c>
      <c r="Q823" s="1">
        <v>3600</v>
      </c>
      <c r="R823" s="1">
        <v>15</v>
      </c>
      <c r="S823" s="1">
        <v>0</v>
      </c>
      <c r="T823" s="1" t="b">
        <v>0</v>
      </c>
      <c r="U823" s="1" t="b">
        <v>0</v>
      </c>
      <c r="V823" s="1" t="b">
        <v>0</v>
      </c>
      <c r="W823" s="1" t="s">
        <v>0</v>
      </c>
      <c r="X823" s="1" t="s">
        <v>0</v>
      </c>
      <c r="Y823" s="1" t="b">
        <v>0</v>
      </c>
      <c r="Z823" s="1"/>
      <c r="AA823" s="1"/>
    </row>
    <row r="824" spans="1:27" x14ac:dyDescent="0.2">
      <c r="A824" s="1" t="s">
        <v>133</v>
      </c>
      <c r="B824" s="1">
        <v>2</v>
      </c>
      <c r="C824" s="1">
        <v>99</v>
      </c>
      <c r="D824" s="1">
        <v>0.33333333300000001</v>
      </c>
      <c r="E824" s="1">
        <v>0.65656565700000002</v>
      </c>
      <c r="F824" s="1">
        <v>0.64741611499999996</v>
      </c>
      <c r="G824" s="1">
        <v>0</v>
      </c>
      <c r="H824" s="1">
        <v>65</v>
      </c>
      <c r="I824" s="1">
        <v>9</v>
      </c>
      <c r="J824" s="1">
        <v>342</v>
      </c>
      <c r="K824" s="1">
        <v>38</v>
      </c>
      <c r="L824" s="1">
        <v>5.5408189999999998E-3</v>
      </c>
      <c r="M824" s="1">
        <v>0</v>
      </c>
      <c r="N824" s="1">
        <v>5.5408189999999998E-3</v>
      </c>
      <c r="O824" s="1">
        <v>-4</v>
      </c>
      <c r="P824" s="1" t="s">
        <v>4</v>
      </c>
      <c r="Q824" s="1">
        <v>3600</v>
      </c>
      <c r="R824" s="1">
        <v>89</v>
      </c>
      <c r="S824" s="1">
        <v>0</v>
      </c>
      <c r="T824" s="1" t="b">
        <v>0</v>
      </c>
      <c r="U824" s="1" t="b">
        <v>0</v>
      </c>
      <c r="V824" s="1" t="b">
        <v>0</v>
      </c>
      <c r="W824" s="1" t="s">
        <v>0</v>
      </c>
      <c r="X824" s="1" t="s">
        <v>0</v>
      </c>
      <c r="Y824" s="1" t="b">
        <v>0</v>
      </c>
      <c r="Z824" s="1"/>
      <c r="AA824" s="1"/>
    </row>
    <row r="825" spans="1:27" x14ac:dyDescent="0.2">
      <c r="A825" s="1" t="s">
        <v>133</v>
      </c>
      <c r="B825" s="1">
        <v>2</v>
      </c>
      <c r="C825" s="1">
        <v>99</v>
      </c>
      <c r="D825" s="1">
        <v>0.393939394</v>
      </c>
      <c r="E825" s="1">
        <v>0.67676767699999996</v>
      </c>
      <c r="F825" s="1">
        <v>0.57976698900000001</v>
      </c>
      <c r="G825" s="1">
        <v>0</v>
      </c>
      <c r="H825" s="1">
        <v>67</v>
      </c>
      <c r="I825" s="1">
        <v>9</v>
      </c>
      <c r="J825" s="1">
        <v>372</v>
      </c>
      <c r="K825" s="1">
        <v>41.333333330000002</v>
      </c>
      <c r="L825" s="1">
        <v>5.6984779999999999E-3</v>
      </c>
      <c r="M825" s="1">
        <v>0</v>
      </c>
      <c r="N825" s="1">
        <v>5.6984779999999999E-3</v>
      </c>
      <c r="O825" s="1">
        <v>-4</v>
      </c>
      <c r="P825" s="1" t="s">
        <v>4</v>
      </c>
      <c r="Q825" s="1">
        <v>3600</v>
      </c>
      <c r="R825" s="1">
        <v>42</v>
      </c>
      <c r="S825" s="1">
        <v>0</v>
      </c>
      <c r="T825" s="1" t="b">
        <v>0</v>
      </c>
      <c r="U825" s="1" t="b">
        <v>0</v>
      </c>
      <c r="V825" s="1" t="b">
        <v>0</v>
      </c>
      <c r="W825" s="1" t="s">
        <v>0</v>
      </c>
      <c r="X825" s="1" t="s">
        <v>0</v>
      </c>
      <c r="Y825" s="1" t="b">
        <v>0</v>
      </c>
      <c r="Z825" s="1"/>
      <c r="AA825" s="1"/>
    </row>
    <row r="826" spans="1:27" x14ac:dyDescent="0.2">
      <c r="A826" s="1" t="s">
        <v>133</v>
      </c>
      <c r="B826" s="1">
        <v>2</v>
      </c>
      <c r="C826" s="1">
        <v>99</v>
      </c>
      <c r="D826" s="1">
        <v>0.45454545499999999</v>
      </c>
      <c r="E826" s="1">
        <v>0.65656565700000002</v>
      </c>
      <c r="F826" s="1">
        <v>0.61111402500000001</v>
      </c>
      <c r="G826" s="1">
        <v>0</v>
      </c>
      <c r="H826" s="1">
        <v>65</v>
      </c>
      <c r="I826" s="1">
        <v>16</v>
      </c>
      <c r="J826" s="1">
        <v>354</v>
      </c>
      <c r="K826" s="1">
        <v>22.125</v>
      </c>
      <c r="L826" s="1">
        <v>8.5573950000000006E-3</v>
      </c>
      <c r="M826" s="1">
        <v>0</v>
      </c>
      <c r="N826" s="1">
        <v>8.5573950000000006E-3</v>
      </c>
      <c r="O826" s="1">
        <v>-4</v>
      </c>
      <c r="P826" s="1" t="s">
        <v>4</v>
      </c>
      <c r="Q826" s="1">
        <v>3600</v>
      </c>
      <c r="R826" s="1">
        <v>0</v>
      </c>
      <c r="S826" s="1">
        <v>0</v>
      </c>
      <c r="T826" s="1" t="b">
        <v>0</v>
      </c>
      <c r="U826" s="1" t="b">
        <v>0</v>
      </c>
      <c r="V826" s="1" t="b">
        <v>0</v>
      </c>
      <c r="W826" s="1" t="s">
        <v>0</v>
      </c>
      <c r="X826" s="1" t="s">
        <v>0</v>
      </c>
      <c r="Y826" s="1" t="b">
        <v>0</v>
      </c>
      <c r="Z826" s="1"/>
      <c r="AA826" s="1"/>
    </row>
    <row r="827" spans="1:27" x14ac:dyDescent="0.2">
      <c r="A827" s="1" t="s">
        <v>133</v>
      </c>
      <c r="B827" s="1">
        <v>3</v>
      </c>
      <c r="C827" s="1">
        <v>99</v>
      </c>
      <c r="D827" s="1">
        <v>0.57575757599999999</v>
      </c>
      <c r="E827" s="1">
        <v>0.79797979799999996</v>
      </c>
      <c r="F827" s="1">
        <v>52.217551950000001</v>
      </c>
      <c r="G827" s="1">
        <v>0</v>
      </c>
      <c r="H827" s="1">
        <v>79</v>
      </c>
      <c r="I827" s="1">
        <v>7</v>
      </c>
      <c r="J827" s="1">
        <v>1436</v>
      </c>
      <c r="K827" s="1">
        <v>205.14285709999999</v>
      </c>
      <c r="L827" s="1">
        <v>1.5192152E-2</v>
      </c>
      <c r="M827" s="1">
        <v>0</v>
      </c>
      <c r="N827" s="1">
        <v>1.5192152E-2</v>
      </c>
      <c r="O827" s="1">
        <v>-4</v>
      </c>
      <c r="P827" s="1" t="s">
        <v>4</v>
      </c>
      <c r="Q827" s="1">
        <v>3600</v>
      </c>
      <c r="R827" s="1">
        <v>138</v>
      </c>
      <c r="S827" s="1">
        <v>0</v>
      </c>
      <c r="T827" s="1" t="b">
        <v>0</v>
      </c>
      <c r="U827" s="1" t="b">
        <v>0</v>
      </c>
      <c r="V827" s="1" t="b">
        <v>0</v>
      </c>
      <c r="W827" s="1" t="s">
        <v>0</v>
      </c>
      <c r="X827" s="1" t="s">
        <v>0</v>
      </c>
      <c r="Y827" s="1" t="b">
        <v>0</v>
      </c>
      <c r="Z827" s="1"/>
      <c r="AA827" s="1"/>
    </row>
    <row r="828" spans="1:27" x14ac:dyDescent="0.2">
      <c r="A828" s="1" t="s">
        <v>133</v>
      </c>
      <c r="B828" s="1">
        <v>3</v>
      </c>
      <c r="C828" s="1">
        <v>99</v>
      </c>
      <c r="D828" s="1">
        <v>0.57575757599999999</v>
      </c>
      <c r="E828" s="1">
        <v>0.76767676799999995</v>
      </c>
      <c r="F828" s="1">
        <v>64.664858100000004</v>
      </c>
      <c r="G828" s="1">
        <v>0</v>
      </c>
      <c r="H828" s="1">
        <v>76</v>
      </c>
      <c r="I828" s="1">
        <v>5</v>
      </c>
      <c r="J828" s="1">
        <v>1392</v>
      </c>
      <c r="K828" s="1">
        <v>278.39999999999998</v>
      </c>
      <c r="L828" s="1">
        <v>1.3046123E-2</v>
      </c>
      <c r="M828" s="1">
        <v>0</v>
      </c>
      <c r="N828" s="1">
        <v>1.3046123E-2</v>
      </c>
      <c r="O828" s="1">
        <v>-4</v>
      </c>
      <c r="P828" s="1" t="s">
        <v>4</v>
      </c>
      <c r="Q828" s="1">
        <v>3600</v>
      </c>
      <c r="R828" s="1">
        <v>15</v>
      </c>
      <c r="S828" s="1">
        <v>0</v>
      </c>
      <c r="T828" s="1" t="b">
        <v>0</v>
      </c>
      <c r="U828" s="1" t="b">
        <v>0</v>
      </c>
      <c r="V828" s="1" t="b">
        <v>0</v>
      </c>
      <c r="W828" s="1" t="s">
        <v>0</v>
      </c>
      <c r="X828" s="1" t="s">
        <v>0</v>
      </c>
      <c r="Y828" s="1" t="b">
        <v>0</v>
      </c>
      <c r="Z828" s="1"/>
      <c r="AA828" s="1"/>
    </row>
    <row r="829" spans="1:27" x14ac:dyDescent="0.2">
      <c r="A829" s="1" t="s">
        <v>133</v>
      </c>
      <c r="B829" s="1">
        <v>3</v>
      </c>
      <c r="C829" s="1">
        <v>99</v>
      </c>
      <c r="D829" s="1">
        <v>0.515151515</v>
      </c>
      <c r="E829" s="1">
        <v>0.81818181800000001</v>
      </c>
      <c r="F829" s="1">
        <v>36.012944939999997</v>
      </c>
      <c r="G829" s="1">
        <v>0</v>
      </c>
      <c r="H829" s="1">
        <v>81</v>
      </c>
      <c r="I829" s="1">
        <v>7</v>
      </c>
      <c r="J829" s="1">
        <v>1414</v>
      </c>
      <c r="K829" s="1">
        <v>202</v>
      </c>
      <c r="L829" s="1">
        <v>1.6899788999999998E-2</v>
      </c>
      <c r="M829" s="1">
        <v>0</v>
      </c>
      <c r="N829" s="1">
        <v>1.6899788999999998E-2</v>
      </c>
      <c r="O829" s="1">
        <v>-4</v>
      </c>
      <c r="P829" s="1" t="s">
        <v>4</v>
      </c>
      <c r="Q829" s="1">
        <v>3600</v>
      </c>
      <c r="R829" s="1">
        <v>89</v>
      </c>
      <c r="S829" s="1">
        <v>0</v>
      </c>
      <c r="T829" s="1" t="b">
        <v>0</v>
      </c>
      <c r="U829" s="1" t="b">
        <v>0</v>
      </c>
      <c r="V829" s="1" t="b">
        <v>0</v>
      </c>
      <c r="W829" s="1" t="s">
        <v>0</v>
      </c>
      <c r="X829" s="1" t="s">
        <v>0</v>
      </c>
      <c r="Y829" s="1" t="b">
        <v>0</v>
      </c>
      <c r="Z829" s="1"/>
      <c r="AA829" s="1"/>
    </row>
    <row r="830" spans="1:27" x14ac:dyDescent="0.2">
      <c r="A830" s="1" t="s">
        <v>133</v>
      </c>
      <c r="B830" s="1">
        <v>3</v>
      </c>
      <c r="C830" s="1">
        <v>99</v>
      </c>
      <c r="D830" s="1">
        <v>0.515151515</v>
      </c>
      <c r="E830" s="1">
        <v>0.81818181800000001</v>
      </c>
      <c r="F830" s="1">
        <v>28.41922903</v>
      </c>
      <c r="G830" s="1">
        <v>0</v>
      </c>
      <c r="H830" s="1">
        <v>81</v>
      </c>
      <c r="I830" s="1">
        <v>9</v>
      </c>
      <c r="J830" s="1">
        <v>1608</v>
      </c>
      <c r="K830" s="1">
        <v>178.66666670000001</v>
      </c>
      <c r="L830" s="1">
        <v>2.0422806000000002E-2</v>
      </c>
      <c r="M830" s="1">
        <v>0</v>
      </c>
      <c r="N830" s="1">
        <v>2.0422806000000002E-2</v>
      </c>
      <c r="O830" s="1">
        <v>-4</v>
      </c>
      <c r="P830" s="1" t="s">
        <v>4</v>
      </c>
      <c r="Q830" s="1">
        <v>3600</v>
      </c>
      <c r="R830" s="1">
        <v>42</v>
      </c>
      <c r="S830" s="1">
        <v>0</v>
      </c>
      <c r="T830" s="1" t="b">
        <v>0</v>
      </c>
      <c r="U830" s="1" t="b">
        <v>0</v>
      </c>
      <c r="V830" s="1" t="b">
        <v>0</v>
      </c>
      <c r="W830" s="1" t="s">
        <v>0</v>
      </c>
      <c r="X830" s="1" t="s">
        <v>0</v>
      </c>
      <c r="Y830" s="1" t="b">
        <v>0</v>
      </c>
      <c r="Z830" s="1"/>
      <c r="AA830" s="1"/>
    </row>
    <row r="831" spans="1:27" x14ac:dyDescent="0.2">
      <c r="A831" s="1" t="s">
        <v>133</v>
      </c>
      <c r="B831" s="1">
        <v>3</v>
      </c>
      <c r="C831" s="1">
        <v>99</v>
      </c>
      <c r="D831" s="1">
        <v>0.63636363600000001</v>
      </c>
      <c r="E831" s="1">
        <v>0.77777777800000003</v>
      </c>
      <c r="F831" s="1">
        <v>42.674654009999998</v>
      </c>
      <c r="G831" s="1">
        <v>0</v>
      </c>
      <c r="H831" s="1">
        <v>77</v>
      </c>
      <c r="I831" s="1">
        <v>5</v>
      </c>
      <c r="J831" s="1">
        <v>1416</v>
      </c>
      <c r="K831" s="1">
        <v>283.2</v>
      </c>
      <c r="L831" s="1">
        <v>1.4754908000000001E-2</v>
      </c>
      <c r="M831" s="1">
        <v>0</v>
      </c>
      <c r="N831" s="1">
        <v>1.4754908000000001E-2</v>
      </c>
      <c r="O831" s="1">
        <v>-4</v>
      </c>
      <c r="P831" s="1" t="s">
        <v>4</v>
      </c>
      <c r="Q831" s="1">
        <v>3600</v>
      </c>
      <c r="R831" s="1">
        <v>0</v>
      </c>
      <c r="S831" s="1">
        <v>0</v>
      </c>
      <c r="T831" s="1" t="b">
        <v>0</v>
      </c>
      <c r="U831" s="1" t="b">
        <v>0</v>
      </c>
      <c r="V831" s="1" t="b">
        <v>0</v>
      </c>
      <c r="W831" s="1" t="s">
        <v>0</v>
      </c>
      <c r="X831" s="1" t="s">
        <v>0</v>
      </c>
      <c r="Y831" s="1" t="b">
        <v>0</v>
      </c>
      <c r="Z831" s="1"/>
      <c r="AA831" s="1"/>
    </row>
    <row r="832" spans="1:27" x14ac:dyDescent="0.2">
      <c r="A832" s="1" t="s">
        <v>133</v>
      </c>
      <c r="B832" s="1">
        <v>4</v>
      </c>
      <c r="C832" s="1">
        <v>99</v>
      </c>
      <c r="D832" s="1">
        <v>0.63636363600000001</v>
      </c>
      <c r="E832" s="1">
        <v>0.88888888899999996</v>
      </c>
      <c r="F832" s="1">
        <v>1575.009348</v>
      </c>
      <c r="G832" s="1">
        <v>0</v>
      </c>
      <c r="H832" s="1">
        <v>88</v>
      </c>
      <c r="I832" s="1">
        <v>7</v>
      </c>
      <c r="J832" s="1">
        <v>4558</v>
      </c>
      <c r="K832" s="1">
        <v>651.14285710000001</v>
      </c>
      <c r="L832" s="1">
        <v>4.5565435000000001E-2</v>
      </c>
      <c r="M832" s="1">
        <v>0</v>
      </c>
      <c r="N832" s="1">
        <v>4.5565435000000001E-2</v>
      </c>
      <c r="O832" s="1">
        <v>-4</v>
      </c>
      <c r="P832" s="1" t="s">
        <v>4</v>
      </c>
      <c r="Q832" s="1">
        <v>3600</v>
      </c>
      <c r="R832" s="1">
        <v>138</v>
      </c>
      <c r="S832" s="1">
        <v>0</v>
      </c>
      <c r="T832" s="1" t="b">
        <v>0</v>
      </c>
      <c r="U832" s="1" t="b">
        <v>0</v>
      </c>
      <c r="V832" s="1" t="b">
        <v>0</v>
      </c>
      <c r="W832" s="1" t="s">
        <v>0</v>
      </c>
      <c r="X832" s="1" t="s">
        <v>0</v>
      </c>
      <c r="Y832" s="1" t="b">
        <v>0</v>
      </c>
      <c r="Z832" s="1"/>
      <c r="AA832" s="1"/>
    </row>
    <row r="833" spans="1:27" x14ac:dyDescent="0.2">
      <c r="A833" s="1" t="s">
        <v>133</v>
      </c>
      <c r="B833" s="1">
        <v>4</v>
      </c>
      <c r="C833" s="1">
        <v>99</v>
      </c>
      <c r="D833" s="1">
        <v>0.66666666699999999</v>
      </c>
      <c r="E833" s="1">
        <v>0.86868686900000003</v>
      </c>
      <c r="F833" s="1">
        <v>2109.238574</v>
      </c>
      <c r="G833" s="1">
        <v>0</v>
      </c>
      <c r="H833" s="1">
        <v>86</v>
      </c>
      <c r="I833" s="1">
        <v>5</v>
      </c>
      <c r="J833" s="1">
        <v>4176</v>
      </c>
      <c r="K833" s="1">
        <v>835.2</v>
      </c>
      <c r="L833" s="1">
        <v>3.5045285000000002E-2</v>
      </c>
      <c r="M833" s="1">
        <v>0</v>
      </c>
      <c r="N833" s="1">
        <v>3.5045285000000002E-2</v>
      </c>
      <c r="O833" s="1">
        <v>-4</v>
      </c>
      <c r="P833" s="1" t="s">
        <v>4</v>
      </c>
      <c r="Q833" s="1">
        <v>3600</v>
      </c>
      <c r="R833" s="1">
        <v>15</v>
      </c>
      <c r="S833" s="1">
        <v>0</v>
      </c>
      <c r="T833" s="1" t="b">
        <v>0</v>
      </c>
      <c r="U833" s="1" t="b">
        <v>0</v>
      </c>
      <c r="V833" s="1" t="b">
        <v>0</v>
      </c>
      <c r="W833" s="1" t="s">
        <v>0</v>
      </c>
      <c r="X833" s="1" t="s">
        <v>0</v>
      </c>
      <c r="Y833" s="1" t="b">
        <v>0</v>
      </c>
      <c r="Z833" s="1"/>
      <c r="AA833" s="1"/>
    </row>
    <row r="834" spans="1:27" x14ac:dyDescent="0.2">
      <c r="A834" s="1" t="s">
        <v>133</v>
      </c>
      <c r="B834" s="1">
        <v>4</v>
      </c>
      <c r="C834" s="1">
        <v>99</v>
      </c>
      <c r="D834" s="1">
        <v>0.63636363600000001</v>
      </c>
      <c r="E834" s="1">
        <v>0.88888888899999996</v>
      </c>
      <c r="F834" s="1">
        <v>3600.000661</v>
      </c>
      <c r="G834" s="1">
        <v>1.1363636E-2</v>
      </c>
      <c r="H834" s="1">
        <v>88</v>
      </c>
      <c r="I834" s="1">
        <v>8</v>
      </c>
      <c r="J834" s="1">
        <v>4602</v>
      </c>
      <c r="K834" s="1">
        <v>575.25</v>
      </c>
      <c r="L834" s="1">
        <v>9.3113521000000005E-2</v>
      </c>
      <c r="M834" s="1">
        <v>0</v>
      </c>
      <c r="N834" s="1">
        <v>9.3113521000000005E-2</v>
      </c>
      <c r="O834" s="1">
        <v>-4</v>
      </c>
      <c r="P834" s="1" t="s">
        <v>4</v>
      </c>
      <c r="Q834" s="1">
        <v>3600</v>
      </c>
      <c r="R834" s="1">
        <v>89</v>
      </c>
      <c r="S834" s="1">
        <v>0</v>
      </c>
      <c r="T834" s="1" t="b">
        <v>0</v>
      </c>
      <c r="U834" s="1" t="b">
        <v>0</v>
      </c>
      <c r="V834" s="1" t="b">
        <v>0</v>
      </c>
      <c r="W834" s="1" t="s">
        <v>0</v>
      </c>
      <c r="X834" s="1" t="s">
        <v>0</v>
      </c>
      <c r="Y834" s="1" t="b">
        <v>0</v>
      </c>
      <c r="Z834" s="1"/>
      <c r="AA834" s="1"/>
    </row>
    <row r="835" spans="1:27" x14ac:dyDescent="0.2">
      <c r="A835" s="1" t="s">
        <v>133</v>
      </c>
      <c r="B835" s="1">
        <v>4</v>
      </c>
      <c r="C835" s="1">
        <v>99</v>
      </c>
      <c r="D835" s="1">
        <v>0.54545454500000001</v>
      </c>
      <c r="E835" s="1">
        <v>0.909090909</v>
      </c>
      <c r="F835" s="1">
        <v>1383.3871240000001</v>
      </c>
      <c r="G835" s="1">
        <v>0</v>
      </c>
      <c r="H835" s="1">
        <v>90</v>
      </c>
      <c r="I835" s="1">
        <v>7</v>
      </c>
      <c r="J835" s="1">
        <v>4749</v>
      </c>
      <c r="K835" s="1">
        <v>678.42857140000001</v>
      </c>
      <c r="L835" s="1">
        <v>4.5894627E-2</v>
      </c>
      <c r="M835" s="1">
        <v>0</v>
      </c>
      <c r="N835" s="1">
        <v>4.5894627E-2</v>
      </c>
      <c r="O835" s="1">
        <v>-4</v>
      </c>
      <c r="P835" s="1" t="s">
        <v>4</v>
      </c>
      <c r="Q835" s="1">
        <v>3600</v>
      </c>
      <c r="R835" s="1">
        <v>42</v>
      </c>
      <c r="S835" s="1">
        <v>0</v>
      </c>
      <c r="T835" s="1" t="b">
        <v>0</v>
      </c>
      <c r="U835" s="1" t="b">
        <v>0</v>
      </c>
      <c r="V835" s="1" t="b">
        <v>0</v>
      </c>
      <c r="W835" s="1" t="s">
        <v>0</v>
      </c>
      <c r="X835" s="1" t="s">
        <v>0</v>
      </c>
      <c r="Y835" s="1" t="b">
        <v>0</v>
      </c>
      <c r="Z835" s="1"/>
      <c r="AA835" s="1"/>
    </row>
    <row r="836" spans="1:27" x14ac:dyDescent="0.2">
      <c r="A836" s="1" t="s">
        <v>133</v>
      </c>
      <c r="B836" s="1">
        <v>4</v>
      </c>
      <c r="C836" s="1">
        <v>99</v>
      </c>
      <c r="D836" s="1">
        <v>0.696969697</v>
      </c>
      <c r="E836" s="1">
        <v>0.87878787899999999</v>
      </c>
      <c r="F836" s="1">
        <v>3600.0005059999999</v>
      </c>
      <c r="G836" s="1">
        <v>5.7471264000000001E-2</v>
      </c>
      <c r="H836" s="1">
        <v>87</v>
      </c>
      <c r="I836" s="1">
        <v>5</v>
      </c>
      <c r="J836" s="1">
        <v>4248</v>
      </c>
      <c r="K836" s="1">
        <v>849.6</v>
      </c>
      <c r="L836" s="1">
        <v>3.8745717999999998E-2</v>
      </c>
      <c r="M836" s="1">
        <v>0</v>
      </c>
      <c r="N836" s="1">
        <v>3.8745717999999998E-2</v>
      </c>
      <c r="O836" s="1">
        <v>-4</v>
      </c>
      <c r="P836" s="1" t="s">
        <v>4</v>
      </c>
      <c r="Q836" s="1">
        <v>3600</v>
      </c>
      <c r="R836" s="1">
        <v>0</v>
      </c>
      <c r="S836" s="1">
        <v>0</v>
      </c>
      <c r="T836" s="1" t="b">
        <v>0</v>
      </c>
      <c r="U836" s="1" t="b">
        <v>0</v>
      </c>
      <c r="V836" s="1" t="b">
        <v>0</v>
      </c>
      <c r="W836" s="1" t="s">
        <v>0</v>
      </c>
      <c r="X836" s="1" t="s">
        <v>0</v>
      </c>
      <c r="Y836" s="1" t="b">
        <v>0</v>
      </c>
      <c r="Z836" s="1"/>
      <c r="AA836" s="1"/>
    </row>
    <row r="837" spans="1:27" x14ac:dyDescent="0.2">
      <c r="A837" s="1" t="s">
        <v>133</v>
      </c>
      <c r="B837" s="1">
        <v>5</v>
      </c>
      <c r="C837" s="1">
        <v>99</v>
      </c>
      <c r="D837" s="1">
        <v>0.63636363600000001</v>
      </c>
      <c r="E837" s="1">
        <v>0.91919191899999997</v>
      </c>
      <c r="F837" s="1">
        <v>3600.0018409999998</v>
      </c>
      <c r="G837" s="1">
        <v>7.6923077000000006E-2</v>
      </c>
      <c r="H837" s="1">
        <v>91</v>
      </c>
      <c r="I837" s="1">
        <v>7</v>
      </c>
      <c r="J837" s="1">
        <v>11984</v>
      </c>
      <c r="K837" s="1">
        <v>1712</v>
      </c>
      <c r="L837" s="1">
        <v>0.17469799899999999</v>
      </c>
      <c r="M837" s="1">
        <v>0</v>
      </c>
      <c r="N837" s="1">
        <v>0.17469799899999999</v>
      </c>
      <c r="O837" s="1">
        <v>-4</v>
      </c>
      <c r="P837" s="1" t="s">
        <v>4</v>
      </c>
      <c r="Q837" s="1">
        <v>3600</v>
      </c>
      <c r="R837" s="1">
        <v>138</v>
      </c>
      <c r="S837" s="1">
        <v>0</v>
      </c>
      <c r="T837" s="1" t="b">
        <v>0</v>
      </c>
      <c r="U837" s="1" t="b">
        <v>0</v>
      </c>
      <c r="V837" s="1" t="b">
        <v>0</v>
      </c>
      <c r="W837" s="1" t="s">
        <v>0</v>
      </c>
      <c r="X837" s="1" t="s">
        <v>0</v>
      </c>
      <c r="Y837" s="1" t="b">
        <v>0</v>
      </c>
      <c r="Z837" s="1"/>
      <c r="AA837" s="1"/>
    </row>
    <row r="838" spans="1:27" x14ac:dyDescent="0.2">
      <c r="A838" s="1" t="s">
        <v>133</v>
      </c>
      <c r="B838" s="1">
        <v>5</v>
      </c>
      <c r="C838" s="1">
        <v>99</v>
      </c>
      <c r="D838" s="1">
        <v>0.81818181800000001</v>
      </c>
      <c r="E838" s="1">
        <v>0.89898989900000004</v>
      </c>
      <c r="F838" s="1">
        <v>3600.0040800000002</v>
      </c>
      <c r="G838" s="1">
        <v>0.112359551</v>
      </c>
      <c r="H838" s="1">
        <v>89</v>
      </c>
      <c r="I838" s="1">
        <v>5</v>
      </c>
      <c r="J838" s="1">
        <v>11136</v>
      </c>
      <c r="K838" s="1">
        <v>2227.1999999999998</v>
      </c>
      <c r="L838" s="1">
        <v>0.12593644700000001</v>
      </c>
      <c r="M838" s="1">
        <v>0</v>
      </c>
      <c r="N838" s="1">
        <v>0.12593644700000001</v>
      </c>
      <c r="O838" s="1">
        <v>-4</v>
      </c>
      <c r="P838" s="1" t="s">
        <v>4</v>
      </c>
      <c r="Q838" s="1">
        <v>3600</v>
      </c>
      <c r="R838" s="1">
        <v>15</v>
      </c>
      <c r="S838" s="1">
        <v>0</v>
      </c>
      <c r="T838" s="1" t="b">
        <v>0</v>
      </c>
      <c r="U838" s="1" t="b">
        <v>0</v>
      </c>
      <c r="V838" s="1" t="b">
        <v>0</v>
      </c>
      <c r="W838" s="1" t="s">
        <v>0</v>
      </c>
      <c r="X838" s="1" t="s">
        <v>0</v>
      </c>
      <c r="Y838" s="1" t="b">
        <v>0</v>
      </c>
      <c r="Z838" s="1"/>
      <c r="AA838" s="1"/>
    </row>
    <row r="839" spans="1:27" x14ac:dyDescent="0.2">
      <c r="A839" s="1" t="s">
        <v>133</v>
      </c>
      <c r="B839" s="1">
        <v>5</v>
      </c>
      <c r="C839" s="1">
        <v>99</v>
      </c>
      <c r="D839" s="1">
        <v>0.66666666699999999</v>
      </c>
      <c r="E839" s="1">
        <v>0.909090909</v>
      </c>
      <c r="F839" s="1">
        <v>3600.0032350000001</v>
      </c>
      <c r="G839" s="1">
        <v>0.1</v>
      </c>
      <c r="H839" s="1">
        <v>90</v>
      </c>
      <c r="I839" s="1">
        <v>11</v>
      </c>
      <c r="J839" s="1">
        <v>12439</v>
      </c>
      <c r="K839" s="1">
        <v>1130.818182</v>
      </c>
      <c r="L839" s="1">
        <v>0.32486421300000001</v>
      </c>
      <c r="M839" s="1">
        <v>0</v>
      </c>
      <c r="N839" s="1">
        <v>0.32486421300000001</v>
      </c>
      <c r="O839" s="1">
        <v>-4</v>
      </c>
      <c r="P839" s="1" t="s">
        <v>4</v>
      </c>
      <c r="Q839" s="1">
        <v>3600</v>
      </c>
      <c r="R839" s="1">
        <v>89</v>
      </c>
      <c r="S839" s="1">
        <v>0</v>
      </c>
      <c r="T839" s="1" t="b">
        <v>0</v>
      </c>
      <c r="U839" s="1" t="b">
        <v>0</v>
      </c>
      <c r="V839" s="1" t="b">
        <v>0</v>
      </c>
      <c r="W839" s="1" t="s">
        <v>0</v>
      </c>
      <c r="X839" s="1" t="s">
        <v>0</v>
      </c>
      <c r="Y839" s="1" t="b">
        <v>0</v>
      </c>
      <c r="Z839" s="1"/>
      <c r="AA839" s="1"/>
    </row>
    <row r="840" spans="1:27" x14ac:dyDescent="0.2">
      <c r="A840" s="1" t="s">
        <v>133</v>
      </c>
      <c r="B840" s="1">
        <v>5</v>
      </c>
      <c r="C840" s="1">
        <v>99</v>
      </c>
      <c r="D840" s="1">
        <v>0.54545454500000001</v>
      </c>
      <c r="E840" s="1">
        <v>0.92929292900000005</v>
      </c>
      <c r="F840" s="1">
        <v>3600.001268</v>
      </c>
      <c r="G840" s="1">
        <v>7.6086956999999997E-2</v>
      </c>
      <c r="H840" s="1">
        <v>92</v>
      </c>
      <c r="I840" s="1">
        <v>10</v>
      </c>
      <c r="J840" s="1">
        <v>13862</v>
      </c>
      <c r="K840" s="1">
        <v>1386.2</v>
      </c>
      <c r="L840" s="1">
        <v>0.54678997799999995</v>
      </c>
      <c r="M840" s="1">
        <v>0</v>
      </c>
      <c r="N840" s="1">
        <v>0.54678997799999995</v>
      </c>
      <c r="O840" s="1">
        <v>-4</v>
      </c>
      <c r="P840" s="1" t="s">
        <v>4</v>
      </c>
      <c r="Q840" s="1">
        <v>3600</v>
      </c>
      <c r="R840" s="1">
        <v>42</v>
      </c>
      <c r="S840" s="1">
        <v>0</v>
      </c>
      <c r="T840" s="1" t="b">
        <v>0</v>
      </c>
      <c r="U840" s="1" t="b">
        <v>0</v>
      </c>
      <c r="V840" s="1" t="b">
        <v>0</v>
      </c>
      <c r="W840" s="1" t="s">
        <v>0</v>
      </c>
      <c r="X840" s="1" t="s">
        <v>0</v>
      </c>
      <c r="Y840" s="1" t="b">
        <v>0</v>
      </c>
      <c r="Z840" s="1"/>
      <c r="AA840" s="1"/>
    </row>
    <row r="841" spans="1:27" x14ac:dyDescent="0.2">
      <c r="A841" s="1" t="s">
        <v>133</v>
      </c>
      <c r="B841" s="1">
        <v>5</v>
      </c>
      <c r="C841" s="1">
        <v>99</v>
      </c>
      <c r="D841" s="1">
        <v>0.81818181800000001</v>
      </c>
      <c r="E841" s="1">
        <v>0.909090909</v>
      </c>
      <c r="F841" s="1">
        <v>3600.0013469999999</v>
      </c>
      <c r="G841" s="1">
        <v>0.1</v>
      </c>
      <c r="H841" s="1">
        <v>90</v>
      </c>
      <c r="I841" s="1">
        <v>6</v>
      </c>
      <c r="J841" s="1">
        <v>11328</v>
      </c>
      <c r="K841" s="1">
        <v>1888</v>
      </c>
      <c r="L841" s="1">
        <v>0.22246839900000001</v>
      </c>
      <c r="M841" s="1">
        <v>0</v>
      </c>
      <c r="N841" s="1">
        <v>0.22246839900000001</v>
      </c>
      <c r="O841" s="1">
        <v>-4</v>
      </c>
      <c r="P841" s="1" t="s">
        <v>4</v>
      </c>
      <c r="Q841" s="1">
        <v>3600</v>
      </c>
      <c r="R841" s="1">
        <v>0</v>
      </c>
      <c r="S841" s="1">
        <v>0</v>
      </c>
      <c r="T841" s="1" t="b">
        <v>0</v>
      </c>
      <c r="U841" s="1" t="b">
        <v>0</v>
      </c>
      <c r="V841" s="1" t="b">
        <v>0</v>
      </c>
      <c r="W841" s="1" t="s">
        <v>0</v>
      </c>
      <c r="X841" s="1" t="s">
        <v>0</v>
      </c>
      <c r="Y841" s="1" t="b">
        <v>0</v>
      </c>
      <c r="Z841" s="1"/>
      <c r="AA841" s="1"/>
    </row>
    <row r="842" spans="1:27" x14ac:dyDescent="0.2">
      <c r="A842" s="1" t="s">
        <v>133</v>
      </c>
      <c r="B842" s="1">
        <v>2</v>
      </c>
      <c r="C842" s="1">
        <v>99</v>
      </c>
      <c r="D842" s="1">
        <v>0.484848485</v>
      </c>
      <c r="E842" s="1">
        <v>0.64646464599999998</v>
      </c>
      <c r="F842" s="1">
        <v>0.58565592799999999</v>
      </c>
      <c r="G842" s="1">
        <v>0</v>
      </c>
      <c r="H842" s="1">
        <v>64</v>
      </c>
      <c r="I842" s="1">
        <v>11</v>
      </c>
      <c r="J842" s="1">
        <v>372</v>
      </c>
      <c r="K842" s="1">
        <v>33.81818182</v>
      </c>
      <c r="L842" s="1">
        <v>6.3715810000000003E-3</v>
      </c>
      <c r="M842" s="1">
        <v>0</v>
      </c>
      <c r="N842" s="1">
        <v>6.3715810000000003E-3</v>
      </c>
      <c r="O842" s="1">
        <v>-4</v>
      </c>
      <c r="P842" s="1" t="s">
        <v>5</v>
      </c>
      <c r="Q842" s="1">
        <v>3600</v>
      </c>
      <c r="R842" s="1">
        <v>138</v>
      </c>
      <c r="S842" s="1">
        <v>0</v>
      </c>
      <c r="T842" s="1" t="b">
        <v>0</v>
      </c>
      <c r="U842" s="1" t="b">
        <v>0</v>
      </c>
      <c r="V842" s="1" t="b">
        <v>0</v>
      </c>
      <c r="W842" s="1" t="s">
        <v>0</v>
      </c>
      <c r="X842" s="1" t="s">
        <v>0</v>
      </c>
      <c r="Y842" s="1" t="b">
        <v>0</v>
      </c>
      <c r="Z842" s="1"/>
      <c r="AA842" s="1"/>
    </row>
    <row r="843" spans="1:27" x14ac:dyDescent="0.2">
      <c r="A843" s="1" t="s">
        <v>133</v>
      </c>
      <c r="B843" s="1">
        <v>2</v>
      </c>
      <c r="C843" s="1">
        <v>99</v>
      </c>
      <c r="D843" s="1">
        <v>0.54545454500000001</v>
      </c>
      <c r="E843" s="1">
        <v>0.62626262600000004</v>
      </c>
      <c r="F843" s="1">
        <v>0.77089619600000003</v>
      </c>
      <c r="G843" s="1">
        <v>0</v>
      </c>
      <c r="H843" s="1">
        <v>62</v>
      </c>
      <c r="I843" s="1">
        <v>24</v>
      </c>
      <c r="J843" s="1">
        <v>348</v>
      </c>
      <c r="K843" s="1">
        <v>14.5</v>
      </c>
      <c r="L843" s="1">
        <v>1.1449330000000001E-2</v>
      </c>
      <c r="M843" s="1">
        <v>0</v>
      </c>
      <c r="N843" s="1">
        <v>1.1449330000000001E-2</v>
      </c>
      <c r="O843" s="1">
        <v>-4</v>
      </c>
      <c r="P843" s="1" t="s">
        <v>5</v>
      </c>
      <c r="Q843" s="1">
        <v>3600</v>
      </c>
      <c r="R843" s="1">
        <v>15</v>
      </c>
      <c r="S843" s="1">
        <v>0</v>
      </c>
      <c r="T843" s="1" t="b">
        <v>0</v>
      </c>
      <c r="U843" s="1" t="b">
        <v>0</v>
      </c>
      <c r="V843" s="1" t="b">
        <v>0</v>
      </c>
      <c r="W843" s="1" t="s">
        <v>0</v>
      </c>
      <c r="X843" s="1" t="s">
        <v>0</v>
      </c>
      <c r="Y843" s="1" t="b">
        <v>0</v>
      </c>
      <c r="Z843" s="1"/>
      <c r="AA843" s="1"/>
    </row>
    <row r="844" spans="1:27" x14ac:dyDescent="0.2">
      <c r="A844" s="1" t="s">
        <v>133</v>
      </c>
      <c r="B844" s="1">
        <v>2</v>
      </c>
      <c r="C844" s="1">
        <v>99</v>
      </c>
      <c r="D844" s="1">
        <v>0.33333333300000001</v>
      </c>
      <c r="E844" s="1">
        <v>0.65656565700000002</v>
      </c>
      <c r="F844" s="1">
        <v>0.65086603200000004</v>
      </c>
      <c r="G844" s="1">
        <v>0</v>
      </c>
      <c r="H844" s="1">
        <v>65</v>
      </c>
      <c r="I844" s="1">
        <v>9</v>
      </c>
      <c r="J844" s="1">
        <v>342</v>
      </c>
      <c r="K844" s="1">
        <v>38</v>
      </c>
      <c r="L844" s="1">
        <v>5.4500970000000001E-3</v>
      </c>
      <c r="M844" s="1">
        <v>0</v>
      </c>
      <c r="N844" s="1">
        <v>5.4500970000000001E-3</v>
      </c>
      <c r="O844" s="1">
        <v>-4</v>
      </c>
      <c r="P844" s="1" t="s">
        <v>5</v>
      </c>
      <c r="Q844" s="1">
        <v>3600</v>
      </c>
      <c r="R844" s="1">
        <v>89</v>
      </c>
      <c r="S844" s="1">
        <v>0</v>
      </c>
      <c r="T844" s="1" t="b">
        <v>0</v>
      </c>
      <c r="U844" s="1" t="b">
        <v>0</v>
      </c>
      <c r="V844" s="1" t="b">
        <v>0</v>
      </c>
      <c r="W844" s="1" t="s">
        <v>0</v>
      </c>
      <c r="X844" s="1" t="s">
        <v>0</v>
      </c>
      <c r="Y844" s="1" t="b">
        <v>0</v>
      </c>
      <c r="Z844" s="1"/>
      <c r="AA844" s="1"/>
    </row>
    <row r="845" spans="1:27" x14ac:dyDescent="0.2">
      <c r="A845" s="1" t="s">
        <v>133</v>
      </c>
      <c r="B845" s="1">
        <v>2</v>
      </c>
      <c r="C845" s="1">
        <v>99</v>
      </c>
      <c r="D845" s="1">
        <v>0.393939394</v>
      </c>
      <c r="E845" s="1">
        <v>0.67676767699999996</v>
      </c>
      <c r="F845" s="1">
        <v>0.574960947</v>
      </c>
      <c r="G845" s="1">
        <v>0</v>
      </c>
      <c r="H845" s="1">
        <v>67</v>
      </c>
      <c r="I845" s="1">
        <v>9</v>
      </c>
      <c r="J845" s="1">
        <v>372</v>
      </c>
      <c r="K845" s="1">
        <v>41.333333330000002</v>
      </c>
      <c r="L845" s="1">
        <v>5.4642049999999998E-3</v>
      </c>
      <c r="M845" s="1">
        <v>0</v>
      </c>
      <c r="N845" s="1">
        <v>5.4642049999999998E-3</v>
      </c>
      <c r="O845" s="1">
        <v>-4</v>
      </c>
      <c r="P845" s="1" t="s">
        <v>5</v>
      </c>
      <c r="Q845" s="1">
        <v>3600</v>
      </c>
      <c r="R845" s="1">
        <v>42</v>
      </c>
      <c r="S845" s="1">
        <v>0</v>
      </c>
      <c r="T845" s="1" t="b">
        <v>0</v>
      </c>
      <c r="U845" s="1" t="b">
        <v>0</v>
      </c>
      <c r="V845" s="1" t="b">
        <v>0</v>
      </c>
      <c r="W845" s="1" t="s">
        <v>0</v>
      </c>
      <c r="X845" s="1" t="s">
        <v>0</v>
      </c>
      <c r="Y845" s="1" t="b">
        <v>0</v>
      </c>
      <c r="Z845" s="1"/>
      <c r="AA845" s="1"/>
    </row>
    <row r="846" spans="1:27" x14ac:dyDescent="0.2">
      <c r="A846" s="1" t="s">
        <v>133</v>
      </c>
      <c r="B846" s="1">
        <v>2</v>
      </c>
      <c r="C846" s="1">
        <v>99</v>
      </c>
      <c r="D846" s="1">
        <v>0.45454545499999999</v>
      </c>
      <c r="E846" s="1">
        <v>0.65656565700000002</v>
      </c>
      <c r="F846" s="1">
        <v>0.60999608000000005</v>
      </c>
      <c r="G846" s="1">
        <v>0</v>
      </c>
      <c r="H846" s="1">
        <v>65</v>
      </c>
      <c r="I846" s="1">
        <v>16</v>
      </c>
      <c r="J846" s="1">
        <v>354</v>
      </c>
      <c r="K846" s="1">
        <v>22.125</v>
      </c>
      <c r="L846" s="1">
        <v>8.4363549999999995E-3</v>
      </c>
      <c r="M846" s="1">
        <v>0</v>
      </c>
      <c r="N846" s="1">
        <v>8.4363549999999995E-3</v>
      </c>
      <c r="O846" s="1">
        <v>-4</v>
      </c>
      <c r="P846" s="1" t="s">
        <v>5</v>
      </c>
      <c r="Q846" s="1">
        <v>3600</v>
      </c>
      <c r="R846" s="1">
        <v>0</v>
      </c>
      <c r="S846" s="1">
        <v>0</v>
      </c>
      <c r="T846" s="1" t="b">
        <v>0</v>
      </c>
      <c r="U846" s="1" t="b">
        <v>0</v>
      </c>
      <c r="V846" s="1" t="b">
        <v>0</v>
      </c>
      <c r="W846" s="1" t="s">
        <v>0</v>
      </c>
      <c r="X846" s="1" t="s">
        <v>0</v>
      </c>
      <c r="Y846" s="1" t="b">
        <v>0</v>
      </c>
      <c r="Z846" s="1"/>
      <c r="AA846" s="1"/>
    </row>
    <row r="847" spans="1:27" x14ac:dyDescent="0.2">
      <c r="A847" s="1" t="s">
        <v>133</v>
      </c>
      <c r="B847" s="1">
        <v>3</v>
      </c>
      <c r="C847" s="1">
        <v>99</v>
      </c>
      <c r="D847" s="1">
        <v>0.57575757599999999</v>
      </c>
      <c r="E847" s="1">
        <v>0.79797979799999996</v>
      </c>
      <c r="F847" s="1">
        <v>39.393764969999999</v>
      </c>
      <c r="G847" s="1">
        <v>0</v>
      </c>
      <c r="H847" s="1">
        <v>79</v>
      </c>
      <c r="I847" s="1">
        <v>11</v>
      </c>
      <c r="J847" s="1">
        <v>750</v>
      </c>
      <c r="K847" s="1">
        <v>68.181818179999993</v>
      </c>
      <c r="L847" s="1">
        <v>1.6291844E-2</v>
      </c>
      <c r="M847" s="1">
        <v>0</v>
      </c>
      <c r="N847" s="1">
        <v>1.6291844E-2</v>
      </c>
      <c r="O847" s="1">
        <v>-4</v>
      </c>
      <c r="P847" s="1" t="s">
        <v>5</v>
      </c>
      <c r="Q847" s="1">
        <v>3600</v>
      </c>
      <c r="R847" s="1">
        <v>138</v>
      </c>
      <c r="S847" s="1">
        <v>0</v>
      </c>
      <c r="T847" s="1" t="b">
        <v>0</v>
      </c>
      <c r="U847" s="1" t="b">
        <v>0</v>
      </c>
      <c r="V847" s="1" t="b">
        <v>0</v>
      </c>
      <c r="W847" s="1" t="s">
        <v>0</v>
      </c>
      <c r="X847" s="1" t="s">
        <v>0</v>
      </c>
      <c r="Y847" s="1" t="b">
        <v>0</v>
      </c>
      <c r="Z847" s="1"/>
      <c r="AA847" s="1"/>
    </row>
    <row r="848" spans="1:27" x14ac:dyDescent="0.2">
      <c r="A848" s="1" t="s">
        <v>133</v>
      </c>
      <c r="B848" s="1">
        <v>3</v>
      </c>
      <c r="C848" s="1">
        <v>99</v>
      </c>
      <c r="D848" s="1">
        <v>0.57575757599999999</v>
      </c>
      <c r="E848" s="1">
        <v>0.76767676799999995</v>
      </c>
      <c r="F848" s="1">
        <v>48.919378999999999</v>
      </c>
      <c r="G848" s="1">
        <v>0</v>
      </c>
      <c r="H848" s="1">
        <v>76</v>
      </c>
      <c r="I848" s="1">
        <v>5</v>
      </c>
      <c r="J848" s="1">
        <v>696</v>
      </c>
      <c r="K848" s="1">
        <v>139.19999999999999</v>
      </c>
      <c r="L848" s="1">
        <v>8.8614420000000006E-3</v>
      </c>
      <c r="M848" s="1">
        <v>0</v>
      </c>
      <c r="N848" s="1">
        <v>8.8614420000000006E-3</v>
      </c>
      <c r="O848" s="1">
        <v>-4</v>
      </c>
      <c r="P848" s="1" t="s">
        <v>5</v>
      </c>
      <c r="Q848" s="1">
        <v>3600</v>
      </c>
      <c r="R848" s="1">
        <v>15</v>
      </c>
      <c r="S848" s="1">
        <v>0</v>
      </c>
      <c r="T848" s="1" t="b">
        <v>0</v>
      </c>
      <c r="U848" s="1" t="b">
        <v>0</v>
      </c>
      <c r="V848" s="1" t="b">
        <v>0</v>
      </c>
      <c r="W848" s="1" t="s">
        <v>0</v>
      </c>
      <c r="X848" s="1" t="s">
        <v>0</v>
      </c>
      <c r="Y848" s="1" t="b">
        <v>0</v>
      </c>
      <c r="Z848" s="1"/>
      <c r="AA848" s="1"/>
    </row>
    <row r="849" spans="1:27" x14ac:dyDescent="0.2">
      <c r="A849" s="1" t="s">
        <v>133</v>
      </c>
      <c r="B849" s="1">
        <v>3</v>
      </c>
      <c r="C849" s="1">
        <v>99</v>
      </c>
      <c r="D849" s="1">
        <v>0.515151515</v>
      </c>
      <c r="E849" s="1">
        <v>0.81818181800000001</v>
      </c>
      <c r="F849" s="1">
        <v>53.876931190000001</v>
      </c>
      <c r="G849" s="1">
        <v>0</v>
      </c>
      <c r="H849" s="1">
        <v>81</v>
      </c>
      <c r="I849" s="1">
        <v>7</v>
      </c>
      <c r="J849" s="1">
        <v>760</v>
      </c>
      <c r="K849" s="1">
        <v>108.5714286</v>
      </c>
      <c r="L849" s="1">
        <v>1.1882784E-2</v>
      </c>
      <c r="M849" s="1">
        <v>0</v>
      </c>
      <c r="N849" s="1">
        <v>1.1882784E-2</v>
      </c>
      <c r="O849" s="1">
        <v>-4</v>
      </c>
      <c r="P849" s="1" t="s">
        <v>5</v>
      </c>
      <c r="Q849" s="1">
        <v>3600</v>
      </c>
      <c r="R849" s="1">
        <v>89</v>
      </c>
      <c r="S849" s="1">
        <v>0</v>
      </c>
      <c r="T849" s="1" t="b">
        <v>0</v>
      </c>
      <c r="U849" s="1" t="b">
        <v>0</v>
      </c>
      <c r="V849" s="1" t="b">
        <v>0</v>
      </c>
      <c r="W849" s="1" t="s">
        <v>0</v>
      </c>
      <c r="X849" s="1" t="s">
        <v>0</v>
      </c>
      <c r="Y849" s="1" t="b">
        <v>0</v>
      </c>
      <c r="Z849" s="1"/>
      <c r="AA849" s="1"/>
    </row>
    <row r="850" spans="1:27" x14ac:dyDescent="0.2">
      <c r="A850" s="1" t="s">
        <v>133</v>
      </c>
      <c r="B850" s="1">
        <v>3</v>
      </c>
      <c r="C850" s="1">
        <v>99</v>
      </c>
      <c r="D850" s="1">
        <v>0.515151515</v>
      </c>
      <c r="E850" s="1">
        <v>0.81818181800000001</v>
      </c>
      <c r="F850" s="1">
        <v>26.326381919999999</v>
      </c>
      <c r="G850" s="1">
        <v>0</v>
      </c>
      <c r="H850" s="1">
        <v>81</v>
      </c>
      <c r="I850" s="1">
        <v>10</v>
      </c>
      <c r="J850" s="1">
        <v>1072</v>
      </c>
      <c r="K850" s="1">
        <v>107.2</v>
      </c>
      <c r="L850" s="1">
        <v>1.6689005999999999E-2</v>
      </c>
      <c r="M850" s="1">
        <v>0</v>
      </c>
      <c r="N850" s="1">
        <v>1.6689005999999999E-2</v>
      </c>
      <c r="O850" s="1">
        <v>-4</v>
      </c>
      <c r="P850" s="1" t="s">
        <v>5</v>
      </c>
      <c r="Q850" s="1">
        <v>3600</v>
      </c>
      <c r="R850" s="1">
        <v>42</v>
      </c>
      <c r="S850" s="1">
        <v>0</v>
      </c>
      <c r="T850" s="1" t="b">
        <v>0</v>
      </c>
      <c r="U850" s="1" t="b">
        <v>0</v>
      </c>
      <c r="V850" s="1" t="b">
        <v>0</v>
      </c>
      <c r="W850" s="1" t="s">
        <v>0</v>
      </c>
      <c r="X850" s="1" t="s">
        <v>0</v>
      </c>
      <c r="Y850" s="1" t="b">
        <v>0</v>
      </c>
      <c r="Z850" s="1"/>
      <c r="AA850" s="1"/>
    </row>
    <row r="851" spans="1:27" x14ac:dyDescent="0.2">
      <c r="A851" s="1" t="s">
        <v>133</v>
      </c>
      <c r="B851" s="1">
        <v>3</v>
      </c>
      <c r="C851" s="1">
        <v>99</v>
      </c>
      <c r="D851" s="1">
        <v>0.63636363600000001</v>
      </c>
      <c r="E851" s="1">
        <v>0.77777777800000003</v>
      </c>
      <c r="F851" s="1">
        <v>35.578252790000001</v>
      </c>
      <c r="G851" s="1">
        <v>0</v>
      </c>
      <c r="H851" s="1">
        <v>77</v>
      </c>
      <c r="I851" s="1">
        <v>5</v>
      </c>
      <c r="J851" s="1">
        <v>708</v>
      </c>
      <c r="K851" s="1">
        <v>141.6</v>
      </c>
      <c r="L851" s="1">
        <v>9.0182620000000008E-3</v>
      </c>
      <c r="M851" s="1">
        <v>0</v>
      </c>
      <c r="N851" s="1">
        <v>9.0182620000000008E-3</v>
      </c>
      <c r="O851" s="1">
        <v>-4</v>
      </c>
      <c r="P851" s="1" t="s">
        <v>5</v>
      </c>
      <c r="Q851" s="1">
        <v>3600</v>
      </c>
      <c r="R851" s="1">
        <v>0</v>
      </c>
      <c r="S851" s="1">
        <v>0</v>
      </c>
      <c r="T851" s="1" t="b">
        <v>0</v>
      </c>
      <c r="U851" s="1" t="b">
        <v>0</v>
      </c>
      <c r="V851" s="1" t="b">
        <v>0</v>
      </c>
      <c r="W851" s="1" t="s">
        <v>0</v>
      </c>
      <c r="X851" s="1" t="s">
        <v>0</v>
      </c>
      <c r="Y851" s="1" t="b">
        <v>0</v>
      </c>
      <c r="Z851" s="1"/>
      <c r="AA851" s="1"/>
    </row>
    <row r="852" spans="1:27" x14ac:dyDescent="0.2">
      <c r="A852" s="1" t="s">
        <v>133</v>
      </c>
      <c r="B852" s="1">
        <v>4</v>
      </c>
      <c r="C852" s="1">
        <v>99</v>
      </c>
      <c r="D852" s="1">
        <v>0.63636363600000001</v>
      </c>
      <c r="E852" s="1">
        <v>0.88888888899999996</v>
      </c>
      <c r="F852" s="1">
        <v>1781.473745</v>
      </c>
      <c r="G852" s="1">
        <v>0</v>
      </c>
      <c r="H852" s="1">
        <v>88</v>
      </c>
      <c r="I852" s="1">
        <v>7</v>
      </c>
      <c r="J852" s="1">
        <v>1522</v>
      </c>
      <c r="K852" s="1">
        <v>217.42857140000001</v>
      </c>
      <c r="L852" s="1">
        <v>2.9197701E-2</v>
      </c>
      <c r="M852" s="1">
        <v>0</v>
      </c>
      <c r="N852" s="1">
        <v>2.9197701E-2</v>
      </c>
      <c r="O852" s="1">
        <v>-4</v>
      </c>
      <c r="P852" s="1" t="s">
        <v>5</v>
      </c>
      <c r="Q852" s="1">
        <v>3600</v>
      </c>
      <c r="R852" s="1">
        <v>138</v>
      </c>
      <c r="S852" s="1">
        <v>0</v>
      </c>
      <c r="T852" s="1" t="b">
        <v>0</v>
      </c>
      <c r="U852" s="1" t="b">
        <v>0</v>
      </c>
      <c r="V852" s="1" t="b">
        <v>0</v>
      </c>
      <c r="W852" s="1" t="s">
        <v>0</v>
      </c>
      <c r="X852" s="1" t="s">
        <v>0</v>
      </c>
      <c r="Y852" s="1" t="b">
        <v>0</v>
      </c>
      <c r="Z852" s="1"/>
      <c r="AA852" s="1"/>
    </row>
    <row r="853" spans="1:27" x14ac:dyDescent="0.2">
      <c r="A853" s="1" t="s">
        <v>133</v>
      </c>
      <c r="B853" s="1">
        <v>4</v>
      </c>
      <c r="C853" s="1">
        <v>99</v>
      </c>
      <c r="D853" s="1">
        <v>0.75757575799999999</v>
      </c>
      <c r="E853" s="1">
        <v>0.85858585899999995</v>
      </c>
      <c r="F853" s="1">
        <v>3600.0008170000001</v>
      </c>
      <c r="G853" s="1">
        <v>8.2352940999999999E-2</v>
      </c>
      <c r="H853" s="1">
        <v>85</v>
      </c>
      <c r="I853" s="1">
        <v>5</v>
      </c>
      <c r="J853" s="1">
        <v>1392</v>
      </c>
      <c r="K853" s="1">
        <v>278.39999999999998</v>
      </c>
      <c r="L853" s="1">
        <v>1.9952032000000001E-2</v>
      </c>
      <c r="M853" s="1">
        <v>0</v>
      </c>
      <c r="N853" s="1">
        <v>1.9952032000000001E-2</v>
      </c>
      <c r="O853" s="1">
        <v>-4</v>
      </c>
      <c r="P853" s="1" t="s">
        <v>5</v>
      </c>
      <c r="Q853" s="1">
        <v>3600</v>
      </c>
      <c r="R853" s="1">
        <v>15</v>
      </c>
      <c r="S853" s="1">
        <v>0</v>
      </c>
      <c r="T853" s="1" t="b">
        <v>0</v>
      </c>
      <c r="U853" s="1" t="b">
        <v>0</v>
      </c>
      <c r="V853" s="1" t="b">
        <v>0</v>
      </c>
      <c r="W853" s="1" t="s">
        <v>0</v>
      </c>
      <c r="X853" s="1" t="s">
        <v>0</v>
      </c>
      <c r="Y853" s="1" t="b">
        <v>0</v>
      </c>
      <c r="Z853" s="1"/>
      <c r="AA853" s="1"/>
    </row>
    <row r="854" spans="1:27" x14ac:dyDescent="0.2">
      <c r="A854" s="1" t="s">
        <v>133</v>
      </c>
      <c r="B854" s="1">
        <v>4</v>
      </c>
      <c r="C854" s="1">
        <v>99</v>
      </c>
      <c r="D854" s="1">
        <v>0.66666666699999999</v>
      </c>
      <c r="E854" s="1">
        <v>0.89898989900000004</v>
      </c>
      <c r="F854" s="1">
        <v>2352.784001</v>
      </c>
      <c r="G854" s="1">
        <v>0</v>
      </c>
      <c r="H854" s="1">
        <v>89</v>
      </c>
      <c r="I854" s="1">
        <v>11</v>
      </c>
      <c r="J854" s="1">
        <v>2115</v>
      </c>
      <c r="K854" s="1">
        <v>192.27272730000001</v>
      </c>
      <c r="L854" s="1">
        <v>6.3029457999999997E-2</v>
      </c>
      <c r="M854" s="1">
        <v>0</v>
      </c>
      <c r="N854" s="1">
        <v>6.3029457999999997E-2</v>
      </c>
      <c r="O854" s="1">
        <v>-4</v>
      </c>
      <c r="P854" s="1" t="s">
        <v>5</v>
      </c>
      <c r="Q854" s="1">
        <v>3600</v>
      </c>
      <c r="R854" s="1">
        <v>89</v>
      </c>
      <c r="S854" s="1">
        <v>0</v>
      </c>
      <c r="T854" s="1" t="b">
        <v>0</v>
      </c>
      <c r="U854" s="1" t="b">
        <v>0</v>
      </c>
      <c r="V854" s="1" t="b">
        <v>0</v>
      </c>
      <c r="W854" s="1" t="s">
        <v>0</v>
      </c>
      <c r="X854" s="1" t="s">
        <v>0</v>
      </c>
      <c r="Y854" s="1" t="b">
        <v>0</v>
      </c>
      <c r="Z854" s="1"/>
      <c r="AA854" s="1"/>
    </row>
    <row r="855" spans="1:27" x14ac:dyDescent="0.2">
      <c r="A855" s="1" t="s">
        <v>133</v>
      </c>
      <c r="B855" s="1">
        <v>4</v>
      </c>
      <c r="C855" s="1">
        <v>99</v>
      </c>
      <c r="D855" s="1">
        <v>0.606060606</v>
      </c>
      <c r="E855" s="1">
        <v>0.909090909</v>
      </c>
      <c r="F855" s="1">
        <v>1141.81395</v>
      </c>
      <c r="G855" s="1">
        <v>0</v>
      </c>
      <c r="H855" s="1">
        <v>90</v>
      </c>
      <c r="I855" s="1">
        <v>7</v>
      </c>
      <c r="J855" s="1">
        <v>1621</v>
      </c>
      <c r="K855" s="1">
        <v>231.57142859999999</v>
      </c>
      <c r="L855" s="1">
        <v>2.8612015000000001E-2</v>
      </c>
      <c r="M855" s="1">
        <v>0</v>
      </c>
      <c r="N855" s="1">
        <v>2.8612015000000001E-2</v>
      </c>
      <c r="O855" s="1">
        <v>-4</v>
      </c>
      <c r="P855" s="1" t="s">
        <v>5</v>
      </c>
      <c r="Q855" s="1">
        <v>3600</v>
      </c>
      <c r="R855" s="1">
        <v>42</v>
      </c>
      <c r="S855" s="1">
        <v>0</v>
      </c>
      <c r="T855" s="1" t="b">
        <v>0</v>
      </c>
      <c r="U855" s="1" t="b">
        <v>0</v>
      </c>
      <c r="V855" s="1" t="b">
        <v>0</v>
      </c>
      <c r="W855" s="1" t="s">
        <v>0</v>
      </c>
      <c r="X855" s="1" t="s">
        <v>0</v>
      </c>
      <c r="Y855" s="1" t="b">
        <v>0</v>
      </c>
      <c r="Z855" s="1"/>
      <c r="AA855" s="1"/>
    </row>
    <row r="856" spans="1:27" x14ac:dyDescent="0.2">
      <c r="A856" s="1" t="s">
        <v>133</v>
      </c>
      <c r="B856" s="1">
        <v>4</v>
      </c>
      <c r="C856" s="1">
        <v>99</v>
      </c>
      <c r="D856" s="1">
        <v>0.696969697</v>
      </c>
      <c r="E856" s="1">
        <v>0.87878787899999999</v>
      </c>
      <c r="F856" s="1">
        <v>3600.0006199999998</v>
      </c>
      <c r="G856" s="1">
        <v>3.4482759000000002E-2</v>
      </c>
      <c r="H856" s="1">
        <v>87</v>
      </c>
      <c r="I856" s="1">
        <v>5</v>
      </c>
      <c r="J856" s="1">
        <v>1416</v>
      </c>
      <c r="K856" s="1">
        <v>283.2</v>
      </c>
      <c r="L856" s="1">
        <v>2.7362371E-2</v>
      </c>
      <c r="M856" s="1">
        <v>0</v>
      </c>
      <c r="N856" s="1">
        <v>2.7362371E-2</v>
      </c>
      <c r="O856" s="1">
        <v>-4</v>
      </c>
      <c r="P856" s="1" t="s">
        <v>5</v>
      </c>
      <c r="Q856" s="1">
        <v>3600</v>
      </c>
      <c r="R856" s="1">
        <v>0</v>
      </c>
      <c r="S856" s="1">
        <v>0</v>
      </c>
      <c r="T856" s="1" t="b">
        <v>0</v>
      </c>
      <c r="U856" s="1" t="b">
        <v>0</v>
      </c>
      <c r="V856" s="1" t="b">
        <v>0</v>
      </c>
      <c r="W856" s="1" t="s">
        <v>0</v>
      </c>
      <c r="X856" s="1" t="s">
        <v>0</v>
      </c>
      <c r="Y856" s="1" t="b">
        <v>0</v>
      </c>
      <c r="Z856" s="1"/>
      <c r="AA856" s="1"/>
    </row>
    <row r="857" spans="1:27" x14ac:dyDescent="0.2">
      <c r="A857" s="1" t="s">
        <v>133</v>
      </c>
      <c r="B857" s="1">
        <v>5</v>
      </c>
      <c r="C857" s="1">
        <v>99</v>
      </c>
      <c r="D857" s="1">
        <v>0.696969697</v>
      </c>
      <c r="E857" s="1">
        <v>0.909090909</v>
      </c>
      <c r="F857" s="1">
        <v>3600.0024079999998</v>
      </c>
      <c r="G857" s="1">
        <v>8.8888888999999999E-2</v>
      </c>
      <c r="H857" s="1">
        <v>90</v>
      </c>
      <c r="I857" s="1">
        <v>6</v>
      </c>
      <c r="J857" s="1">
        <v>3030</v>
      </c>
      <c r="K857" s="1">
        <v>505</v>
      </c>
      <c r="L857" s="1">
        <v>9.9414680000000005E-2</v>
      </c>
      <c r="M857" s="1">
        <v>0</v>
      </c>
      <c r="N857" s="1">
        <v>9.9414680000000005E-2</v>
      </c>
      <c r="O857" s="1">
        <v>-4</v>
      </c>
      <c r="P857" s="1" t="s">
        <v>5</v>
      </c>
      <c r="Q857" s="1">
        <v>3600</v>
      </c>
      <c r="R857" s="1">
        <v>138</v>
      </c>
      <c r="S857" s="1">
        <v>0</v>
      </c>
      <c r="T857" s="1" t="b">
        <v>0</v>
      </c>
      <c r="U857" s="1" t="b">
        <v>0</v>
      </c>
      <c r="V857" s="1" t="b">
        <v>0</v>
      </c>
      <c r="W857" s="1" t="s">
        <v>0</v>
      </c>
      <c r="X857" s="1" t="s">
        <v>0</v>
      </c>
      <c r="Y857" s="1" t="b">
        <v>0</v>
      </c>
      <c r="Z857" s="1"/>
      <c r="AA857" s="1"/>
    </row>
    <row r="858" spans="1:27" x14ac:dyDescent="0.2">
      <c r="A858" s="1" t="s">
        <v>133</v>
      </c>
      <c r="B858" s="1">
        <v>5</v>
      </c>
      <c r="C858" s="1">
        <v>99</v>
      </c>
      <c r="D858" s="1">
        <v>0.75757575799999999</v>
      </c>
      <c r="E858" s="1">
        <v>0.88888888899999996</v>
      </c>
      <c r="F858" s="1">
        <v>3600.001628</v>
      </c>
      <c r="G858" s="1">
        <v>0.125</v>
      </c>
      <c r="H858" s="1">
        <v>88</v>
      </c>
      <c r="I858" s="1">
        <v>5</v>
      </c>
      <c r="J858" s="1">
        <v>2784</v>
      </c>
      <c r="K858" s="1">
        <v>556.79999999999995</v>
      </c>
      <c r="L858" s="1">
        <v>6.1398011000000002E-2</v>
      </c>
      <c r="M858" s="1">
        <v>0</v>
      </c>
      <c r="N858" s="1">
        <v>6.1398011000000002E-2</v>
      </c>
      <c r="O858" s="1">
        <v>-4</v>
      </c>
      <c r="P858" s="1" t="s">
        <v>5</v>
      </c>
      <c r="Q858" s="1">
        <v>3600</v>
      </c>
      <c r="R858" s="1">
        <v>15</v>
      </c>
      <c r="S858" s="1">
        <v>0</v>
      </c>
      <c r="T858" s="1" t="b">
        <v>0</v>
      </c>
      <c r="U858" s="1" t="b">
        <v>0</v>
      </c>
      <c r="V858" s="1" t="b">
        <v>0</v>
      </c>
      <c r="W858" s="1" t="s">
        <v>0</v>
      </c>
      <c r="X858" s="1" t="s">
        <v>0</v>
      </c>
      <c r="Y858" s="1" t="b">
        <v>0</v>
      </c>
      <c r="Z858" s="1"/>
      <c r="AA858" s="1"/>
    </row>
    <row r="859" spans="1:27" x14ac:dyDescent="0.2">
      <c r="A859" s="1" t="s">
        <v>133</v>
      </c>
      <c r="B859" s="1">
        <v>5</v>
      </c>
      <c r="C859" s="1">
        <v>99</v>
      </c>
      <c r="D859" s="1">
        <v>0.63636363600000001</v>
      </c>
      <c r="E859" s="1">
        <v>0.909090909</v>
      </c>
      <c r="F859" s="1">
        <v>3600.0011030000001</v>
      </c>
      <c r="G859" s="1">
        <v>8.8888888999999999E-2</v>
      </c>
      <c r="H859" s="1">
        <v>90</v>
      </c>
      <c r="I859" s="1">
        <v>12</v>
      </c>
      <c r="J859" s="1">
        <v>4890</v>
      </c>
      <c r="K859" s="1">
        <v>407.5</v>
      </c>
      <c r="L859" s="1">
        <v>0.192242253</v>
      </c>
      <c r="M859" s="1">
        <v>0</v>
      </c>
      <c r="N859" s="1">
        <v>0.192242253</v>
      </c>
      <c r="O859" s="1">
        <v>-4</v>
      </c>
      <c r="P859" s="1" t="s">
        <v>5</v>
      </c>
      <c r="Q859" s="1">
        <v>3600</v>
      </c>
      <c r="R859" s="1">
        <v>89</v>
      </c>
      <c r="S859" s="1">
        <v>0</v>
      </c>
      <c r="T859" s="1" t="b">
        <v>0</v>
      </c>
      <c r="U859" s="1" t="b">
        <v>0</v>
      </c>
      <c r="V859" s="1" t="b">
        <v>0</v>
      </c>
      <c r="W859" s="1" t="s">
        <v>0</v>
      </c>
      <c r="X859" s="1" t="s">
        <v>0</v>
      </c>
      <c r="Y859" s="1" t="b">
        <v>0</v>
      </c>
      <c r="Z859" s="1"/>
      <c r="AA859" s="1"/>
    </row>
    <row r="860" spans="1:27" x14ac:dyDescent="0.2">
      <c r="A860" s="1" t="s">
        <v>133</v>
      </c>
      <c r="B860" s="1">
        <v>5</v>
      </c>
      <c r="C860" s="1">
        <v>99</v>
      </c>
      <c r="D860" s="1">
        <v>0.787878788</v>
      </c>
      <c r="E860" s="1">
        <v>0.91919191899999997</v>
      </c>
      <c r="F860" s="1">
        <v>3600.0039259999999</v>
      </c>
      <c r="G860" s="1">
        <v>8.7912087999999999E-2</v>
      </c>
      <c r="H860" s="1">
        <v>91</v>
      </c>
      <c r="I860" s="1">
        <v>11</v>
      </c>
      <c r="J860" s="1">
        <v>6101</v>
      </c>
      <c r="K860" s="1">
        <v>554.63636359999998</v>
      </c>
      <c r="L860" s="1">
        <v>0.24539338099999999</v>
      </c>
      <c r="M860" s="1">
        <v>0</v>
      </c>
      <c r="N860" s="1">
        <v>0.24539338099999999</v>
      </c>
      <c r="O860" s="1">
        <v>-4</v>
      </c>
      <c r="P860" s="1" t="s">
        <v>5</v>
      </c>
      <c r="Q860" s="1">
        <v>3600</v>
      </c>
      <c r="R860" s="1">
        <v>42</v>
      </c>
      <c r="S860" s="1">
        <v>0</v>
      </c>
      <c r="T860" s="1" t="b">
        <v>0</v>
      </c>
      <c r="U860" s="1" t="b">
        <v>0</v>
      </c>
      <c r="V860" s="1" t="b">
        <v>0</v>
      </c>
      <c r="W860" s="1" t="s">
        <v>0</v>
      </c>
      <c r="X860" s="1" t="s">
        <v>0</v>
      </c>
      <c r="Y860" s="1" t="b">
        <v>0</v>
      </c>
      <c r="Z860" s="1"/>
      <c r="AA860" s="1"/>
    </row>
    <row r="861" spans="1:27" x14ac:dyDescent="0.2">
      <c r="A861" s="1" t="s">
        <v>133</v>
      </c>
      <c r="B861" s="1">
        <v>5</v>
      </c>
      <c r="C861" s="1">
        <v>99</v>
      </c>
      <c r="D861" s="1">
        <v>0.696969697</v>
      </c>
      <c r="E861" s="1">
        <v>0.88888888899999996</v>
      </c>
      <c r="F861" s="1">
        <v>3600.0038039999999</v>
      </c>
      <c r="G861" s="1">
        <v>0.125</v>
      </c>
      <c r="H861" s="1">
        <v>88</v>
      </c>
      <c r="I861" s="1">
        <v>5</v>
      </c>
      <c r="J861" s="1">
        <v>2832</v>
      </c>
      <c r="K861" s="1">
        <v>566.4</v>
      </c>
      <c r="L861" s="1">
        <v>7.9436494999999996E-2</v>
      </c>
      <c r="M861" s="1">
        <v>0</v>
      </c>
      <c r="N861" s="1">
        <v>7.9436494999999996E-2</v>
      </c>
      <c r="O861" s="1">
        <v>-4</v>
      </c>
      <c r="P861" s="1" t="s">
        <v>5</v>
      </c>
      <c r="Q861" s="1">
        <v>3600</v>
      </c>
      <c r="R861" s="1">
        <v>0</v>
      </c>
      <c r="S861" s="1">
        <v>0</v>
      </c>
      <c r="T861" s="1" t="b">
        <v>0</v>
      </c>
      <c r="U861" s="1" t="b">
        <v>0</v>
      </c>
      <c r="V861" s="1" t="b">
        <v>0</v>
      </c>
      <c r="W861" s="1" t="s">
        <v>0</v>
      </c>
      <c r="X861" s="1" t="s">
        <v>0</v>
      </c>
      <c r="Y861" s="1" t="b">
        <v>0</v>
      </c>
      <c r="Z861" s="1"/>
      <c r="AA861" s="1"/>
    </row>
    <row r="862" spans="1:27" x14ac:dyDescent="0.2">
      <c r="A862" s="1" t="s">
        <v>133</v>
      </c>
      <c r="B862" s="1">
        <v>2</v>
      </c>
      <c r="C862" s="1">
        <v>99</v>
      </c>
      <c r="D862" s="1">
        <v>0.484848485</v>
      </c>
      <c r="E862" s="1">
        <v>0.64646464599999998</v>
      </c>
      <c r="F862" s="1">
        <v>0.58181190500000002</v>
      </c>
      <c r="G862" s="1">
        <v>0</v>
      </c>
      <c r="H862" s="1">
        <v>64</v>
      </c>
      <c r="I862" s="1">
        <v>11</v>
      </c>
      <c r="J862" s="1">
        <v>372</v>
      </c>
      <c r="K862" s="1">
        <v>33.81818182</v>
      </c>
      <c r="L862" s="1">
        <v>6.7019790000000003E-3</v>
      </c>
      <c r="M862" s="1">
        <v>0</v>
      </c>
      <c r="N862" s="1">
        <v>6.7019790000000003E-3</v>
      </c>
      <c r="O862" s="1">
        <v>-4</v>
      </c>
      <c r="P862" s="1" t="s">
        <v>6</v>
      </c>
      <c r="Q862" s="1">
        <v>3600</v>
      </c>
      <c r="R862" s="1">
        <v>138</v>
      </c>
      <c r="S862" s="1">
        <v>0</v>
      </c>
      <c r="T862" s="1" t="b">
        <v>0</v>
      </c>
      <c r="U862" s="1" t="b">
        <v>0</v>
      </c>
      <c r="V862" s="1" t="b">
        <v>0</v>
      </c>
      <c r="W862" s="1" t="s">
        <v>0</v>
      </c>
      <c r="X862" s="1" t="s">
        <v>0</v>
      </c>
      <c r="Y862" s="1" t="b">
        <v>0</v>
      </c>
      <c r="Z862" s="1"/>
      <c r="AA862" s="1"/>
    </row>
    <row r="863" spans="1:27" x14ac:dyDescent="0.2">
      <c r="A863" s="1" t="s">
        <v>133</v>
      </c>
      <c r="B863" s="1">
        <v>2</v>
      </c>
      <c r="C863" s="1">
        <v>99</v>
      </c>
      <c r="D863" s="1">
        <v>0.54545454500000001</v>
      </c>
      <c r="E863" s="1">
        <v>0.62626262600000004</v>
      </c>
      <c r="F863" s="1">
        <v>0.778605938</v>
      </c>
      <c r="G863" s="1">
        <v>0</v>
      </c>
      <c r="H863" s="1">
        <v>62</v>
      </c>
      <c r="I863" s="1">
        <v>24</v>
      </c>
      <c r="J863" s="1">
        <v>348</v>
      </c>
      <c r="K863" s="1">
        <v>14.5</v>
      </c>
      <c r="L863" s="1">
        <v>1.2034575E-2</v>
      </c>
      <c r="M863" s="1">
        <v>0</v>
      </c>
      <c r="N863" s="1">
        <v>1.2034575E-2</v>
      </c>
      <c r="O863" s="1">
        <v>-4</v>
      </c>
      <c r="P863" s="1" t="s">
        <v>6</v>
      </c>
      <c r="Q863" s="1">
        <v>3600</v>
      </c>
      <c r="R863" s="1">
        <v>15</v>
      </c>
      <c r="S863" s="1">
        <v>0</v>
      </c>
      <c r="T863" s="1" t="b">
        <v>0</v>
      </c>
      <c r="U863" s="1" t="b">
        <v>0</v>
      </c>
      <c r="V863" s="1" t="b">
        <v>0</v>
      </c>
      <c r="W863" s="1" t="s">
        <v>0</v>
      </c>
      <c r="X863" s="1" t="s">
        <v>0</v>
      </c>
      <c r="Y863" s="1" t="b">
        <v>0</v>
      </c>
      <c r="Z863" s="1"/>
      <c r="AA863" s="1"/>
    </row>
    <row r="864" spans="1:27" x14ac:dyDescent="0.2">
      <c r="A864" s="1" t="s">
        <v>133</v>
      </c>
      <c r="B864" s="1">
        <v>2</v>
      </c>
      <c r="C864" s="1">
        <v>99</v>
      </c>
      <c r="D864" s="1">
        <v>0.33333333300000001</v>
      </c>
      <c r="E864" s="1">
        <v>0.65656565700000002</v>
      </c>
      <c r="F864" s="1">
        <v>0.65300202399999996</v>
      </c>
      <c r="G864" s="1">
        <v>0</v>
      </c>
      <c r="H864" s="1">
        <v>65</v>
      </c>
      <c r="I864" s="1">
        <v>9</v>
      </c>
      <c r="J864" s="1">
        <v>342</v>
      </c>
      <c r="K864" s="1">
        <v>38</v>
      </c>
      <c r="L864" s="1">
        <v>5.9240380000000004E-3</v>
      </c>
      <c r="M864" s="1">
        <v>0</v>
      </c>
      <c r="N864" s="1">
        <v>5.9240380000000004E-3</v>
      </c>
      <c r="O864" s="1">
        <v>-4</v>
      </c>
      <c r="P864" s="1" t="s">
        <v>6</v>
      </c>
      <c r="Q864" s="1">
        <v>3600</v>
      </c>
      <c r="R864" s="1">
        <v>89</v>
      </c>
      <c r="S864" s="1">
        <v>0</v>
      </c>
      <c r="T864" s="1" t="b">
        <v>0</v>
      </c>
      <c r="U864" s="1" t="b">
        <v>0</v>
      </c>
      <c r="V864" s="1" t="b">
        <v>0</v>
      </c>
      <c r="W864" s="1" t="s">
        <v>0</v>
      </c>
      <c r="X864" s="1" t="s">
        <v>0</v>
      </c>
      <c r="Y864" s="1" t="b">
        <v>0</v>
      </c>
      <c r="Z864" s="1"/>
      <c r="AA864" s="1"/>
    </row>
    <row r="865" spans="1:27" x14ac:dyDescent="0.2">
      <c r="A865" s="1" t="s">
        <v>133</v>
      </c>
      <c r="B865" s="1">
        <v>2</v>
      </c>
      <c r="C865" s="1">
        <v>99</v>
      </c>
      <c r="D865" s="1">
        <v>0.393939394</v>
      </c>
      <c r="E865" s="1">
        <v>0.67676767699999996</v>
      </c>
      <c r="F865" s="1">
        <v>0.58136892299999998</v>
      </c>
      <c r="G865" s="1">
        <v>0</v>
      </c>
      <c r="H865" s="1">
        <v>67</v>
      </c>
      <c r="I865" s="1">
        <v>9</v>
      </c>
      <c r="J865" s="1">
        <v>372</v>
      </c>
      <c r="K865" s="1">
        <v>41.333333330000002</v>
      </c>
      <c r="L865" s="1">
        <v>6.013076E-3</v>
      </c>
      <c r="M865" s="1">
        <v>0</v>
      </c>
      <c r="N865" s="1">
        <v>6.013076E-3</v>
      </c>
      <c r="O865" s="1">
        <v>-4</v>
      </c>
      <c r="P865" s="1" t="s">
        <v>6</v>
      </c>
      <c r="Q865" s="1">
        <v>3600</v>
      </c>
      <c r="R865" s="1">
        <v>42</v>
      </c>
      <c r="S865" s="1">
        <v>0</v>
      </c>
      <c r="T865" s="1" t="b">
        <v>0</v>
      </c>
      <c r="U865" s="1" t="b">
        <v>0</v>
      </c>
      <c r="V865" s="1" t="b">
        <v>0</v>
      </c>
      <c r="W865" s="1" t="s">
        <v>0</v>
      </c>
      <c r="X865" s="1" t="s">
        <v>0</v>
      </c>
      <c r="Y865" s="1" t="b">
        <v>0</v>
      </c>
      <c r="Z865" s="1"/>
      <c r="AA865" s="1"/>
    </row>
    <row r="866" spans="1:27" x14ac:dyDescent="0.2">
      <c r="A866" s="1" t="s">
        <v>133</v>
      </c>
      <c r="B866" s="1">
        <v>2</v>
      </c>
      <c r="C866" s="1">
        <v>99</v>
      </c>
      <c r="D866" s="1">
        <v>0.45454545499999999</v>
      </c>
      <c r="E866" s="1">
        <v>0.65656565700000002</v>
      </c>
      <c r="F866" s="1">
        <v>0.60745096200000004</v>
      </c>
      <c r="G866" s="1">
        <v>0</v>
      </c>
      <c r="H866" s="1">
        <v>65</v>
      </c>
      <c r="I866" s="1">
        <v>16</v>
      </c>
      <c r="J866" s="1">
        <v>354</v>
      </c>
      <c r="K866" s="1">
        <v>22.125</v>
      </c>
      <c r="L866" s="1">
        <v>8.8720450000000003E-3</v>
      </c>
      <c r="M866" s="1">
        <v>0</v>
      </c>
      <c r="N866" s="1">
        <v>8.8720450000000003E-3</v>
      </c>
      <c r="O866" s="1">
        <v>-4</v>
      </c>
      <c r="P866" s="1" t="s">
        <v>6</v>
      </c>
      <c r="Q866" s="1">
        <v>3600</v>
      </c>
      <c r="R866" s="1">
        <v>0</v>
      </c>
      <c r="S866" s="1">
        <v>0</v>
      </c>
      <c r="T866" s="1" t="b">
        <v>0</v>
      </c>
      <c r="U866" s="1" t="b">
        <v>0</v>
      </c>
      <c r="V866" s="1" t="b">
        <v>0</v>
      </c>
      <c r="W866" s="1" t="s">
        <v>0</v>
      </c>
      <c r="X866" s="1" t="s">
        <v>0</v>
      </c>
      <c r="Y866" s="1" t="b">
        <v>0</v>
      </c>
      <c r="Z866" s="1"/>
      <c r="AA866" s="1"/>
    </row>
    <row r="867" spans="1:27" x14ac:dyDescent="0.2">
      <c r="A867" s="1" t="s">
        <v>133</v>
      </c>
      <c r="B867" s="1">
        <v>3</v>
      </c>
      <c r="C867" s="1">
        <v>99</v>
      </c>
      <c r="D867" s="1">
        <v>0.57575757599999999</v>
      </c>
      <c r="E867" s="1">
        <v>0.79797979799999996</v>
      </c>
      <c r="F867" s="1">
        <v>39.405659909999997</v>
      </c>
      <c r="G867" s="1">
        <v>0</v>
      </c>
      <c r="H867" s="1">
        <v>79</v>
      </c>
      <c r="I867" s="1">
        <v>11</v>
      </c>
      <c r="J867" s="1">
        <v>750</v>
      </c>
      <c r="K867" s="1">
        <v>68.181818179999993</v>
      </c>
      <c r="L867" s="1">
        <v>1.7573416000000001E-2</v>
      </c>
      <c r="M867" s="1">
        <v>0</v>
      </c>
      <c r="N867" s="1">
        <v>1.7573416000000001E-2</v>
      </c>
      <c r="O867" s="1">
        <v>-4</v>
      </c>
      <c r="P867" s="1" t="s">
        <v>6</v>
      </c>
      <c r="Q867" s="1">
        <v>3600</v>
      </c>
      <c r="R867" s="1">
        <v>138</v>
      </c>
      <c r="S867" s="1">
        <v>0</v>
      </c>
      <c r="T867" s="1" t="b">
        <v>0</v>
      </c>
      <c r="U867" s="1" t="b">
        <v>0</v>
      </c>
      <c r="V867" s="1" t="b">
        <v>0</v>
      </c>
      <c r="W867" s="1" t="s">
        <v>0</v>
      </c>
      <c r="X867" s="1" t="s">
        <v>0</v>
      </c>
      <c r="Y867" s="1" t="b">
        <v>0</v>
      </c>
      <c r="Z867" s="1"/>
      <c r="AA867" s="1"/>
    </row>
    <row r="868" spans="1:27" x14ac:dyDescent="0.2">
      <c r="A868" s="1" t="s">
        <v>133</v>
      </c>
      <c r="B868" s="1">
        <v>3</v>
      </c>
      <c r="C868" s="1">
        <v>99</v>
      </c>
      <c r="D868" s="1">
        <v>0.57575757599999999</v>
      </c>
      <c r="E868" s="1">
        <v>0.76767676799999995</v>
      </c>
      <c r="F868" s="1">
        <v>48.427798029999998</v>
      </c>
      <c r="G868" s="1">
        <v>0</v>
      </c>
      <c r="H868" s="1">
        <v>76</v>
      </c>
      <c r="I868" s="1">
        <v>5</v>
      </c>
      <c r="J868" s="1">
        <v>696</v>
      </c>
      <c r="K868" s="1">
        <v>139.19999999999999</v>
      </c>
      <c r="L868" s="1">
        <v>1.0360387E-2</v>
      </c>
      <c r="M868" s="1">
        <v>0</v>
      </c>
      <c r="N868" s="1">
        <v>1.0360387E-2</v>
      </c>
      <c r="O868" s="1">
        <v>-4</v>
      </c>
      <c r="P868" s="1" t="s">
        <v>6</v>
      </c>
      <c r="Q868" s="1">
        <v>3600</v>
      </c>
      <c r="R868" s="1">
        <v>15</v>
      </c>
      <c r="S868" s="1">
        <v>0</v>
      </c>
      <c r="T868" s="1" t="b">
        <v>0</v>
      </c>
      <c r="U868" s="1" t="b">
        <v>0</v>
      </c>
      <c r="V868" s="1" t="b">
        <v>0</v>
      </c>
      <c r="W868" s="1" t="s">
        <v>0</v>
      </c>
      <c r="X868" s="1" t="s">
        <v>0</v>
      </c>
      <c r="Y868" s="1" t="b">
        <v>0</v>
      </c>
      <c r="Z868" s="1"/>
      <c r="AA868" s="1"/>
    </row>
    <row r="869" spans="1:27" x14ac:dyDescent="0.2">
      <c r="A869" s="1" t="s">
        <v>133</v>
      </c>
      <c r="B869" s="1">
        <v>3</v>
      </c>
      <c r="C869" s="1">
        <v>99</v>
      </c>
      <c r="D869" s="1">
        <v>0.515151515</v>
      </c>
      <c r="E869" s="1">
        <v>0.81818181800000001</v>
      </c>
      <c r="F869" s="1">
        <v>53.916455980000002</v>
      </c>
      <c r="G869" s="1">
        <v>0</v>
      </c>
      <c r="H869" s="1">
        <v>81</v>
      </c>
      <c r="I869" s="1">
        <v>7</v>
      </c>
      <c r="J869" s="1">
        <v>760</v>
      </c>
      <c r="K869" s="1">
        <v>108.5714286</v>
      </c>
      <c r="L869" s="1">
        <v>1.3175721E-2</v>
      </c>
      <c r="M869" s="1">
        <v>0</v>
      </c>
      <c r="N869" s="1">
        <v>1.3175721E-2</v>
      </c>
      <c r="O869" s="1">
        <v>-4</v>
      </c>
      <c r="P869" s="1" t="s">
        <v>6</v>
      </c>
      <c r="Q869" s="1">
        <v>3600</v>
      </c>
      <c r="R869" s="1">
        <v>89</v>
      </c>
      <c r="S869" s="1">
        <v>0</v>
      </c>
      <c r="T869" s="1" t="b">
        <v>0</v>
      </c>
      <c r="U869" s="1" t="b">
        <v>0</v>
      </c>
      <c r="V869" s="1" t="b">
        <v>0</v>
      </c>
      <c r="W869" s="1" t="s">
        <v>0</v>
      </c>
      <c r="X869" s="1" t="s">
        <v>0</v>
      </c>
      <c r="Y869" s="1" t="b">
        <v>0</v>
      </c>
      <c r="Z869" s="1"/>
      <c r="AA869" s="1"/>
    </row>
    <row r="870" spans="1:27" x14ac:dyDescent="0.2">
      <c r="A870" s="1" t="s">
        <v>133</v>
      </c>
      <c r="B870" s="1">
        <v>3</v>
      </c>
      <c r="C870" s="1">
        <v>99</v>
      </c>
      <c r="D870" s="1">
        <v>0.515151515</v>
      </c>
      <c r="E870" s="1">
        <v>0.81818181800000001</v>
      </c>
      <c r="F870" s="1">
        <v>26.441138980000002</v>
      </c>
      <c r="G870" s="1">
        <v>0</v>
      </c>
      <c r="H870" s="1">
        <v>81</v>
      </c>
      <c r="I870" s="1">
        <v>10</v>
      </c>
      <c r="J870" s="1">
        <v>1072</v>
      </c>
      <c r="K870" s="1">
        <v>107.2</v>
      </c>
      <c r="L870" s="1">
        <v>1.8890306999999999E-2</v>
      </c>
      <c r="M870" s="1">
        <v>0</v>
      </c>
      <c r="N870" s="1">
        <v>1.8890306999999999E-2</v>
      </c>
      <c r="O870" s="1">
        <v>-4</v>
      </c>
      <c r="P870" s="1" t="s">
        <v>6</v>
      </c>
      <c r="Q870" s="1">
        <v>3600</v>
      </c>
      <c r="R870" s="1">
        <v>42</v>
      </c>
      <c r="S870" s="1">
        <v>0</v>
      </c>
      <c r="T870" s="1" t="b">
        <v>0</v>
      </c>
      <c r="U870" s="1" t="b">
        <v>0</v>
      </c>
      <c r="V870" s="1" t="b">
        <v>0</v>
      </c>
      <c r="W870" s="1" t="s">
        <v>0</v>
      </c>
      <c r="X870" s="1" t="s">
        <v>0</v>
      </c>
      <c r="Y870" s="1" t="b">
        <v>0</v>
      </c>
      <c r="Z870" s="1"/>
      <c r="AA870" s="1"/>
    </row>
    <row r="871" spans="1:27" x14ac:dyDescent="0.2">
      <c r="A871" s="1" t="s">
        <v>133</v>
      </c>
      <c r="B871" s="1">
        <v>3</v>
      </c>
      <c r="C871" s="1">
        <v>99</v>
      </c>
      <c r="D871" s="1">
        <v>0.63636363600000001</v>
      </c>
      <c r="E871" s="1">
        <v>0.77777777800000003</v>
      </c>
      <c r="F871" s="1">
        <v>35.618212939999999</v>
      </c>
      <c r="G871" s="1">
        <v>0</v>
      </c>
      <c r="H871" s="1">
        <v>77</v>
      </c>
      <c r="I871" s="1">
        <v>5</v>
      </c>
      <c r="J871" s="1">
        <v>708</v>
      </c>
      <c r="K871" s="1">
        <v>141.6</v>
      </c>
      <c r="L871" s="1">
        <v>1.0466155E-2</v>
      </c>
      <c r="M871" s="1">
        <v>0</v>
      </c>
      <c r="N871" s="1">
        <v>1.0466155E-2</v>
      </c>
      <c r="O871" s="1">
        <v>-4</v>
      </c>
      <c r="P871" s="1" t="s">
        <v>6</v>
      </c>
      <c r="Q871" s="1">
        <v>3600</v>
      </c>
      <c r="R871" s="1">
        <v>0</v>
      </c>
      <c r="S871" s="1">
        <v>0</v>
      </c>
      <c r="T871" s="1" t="b">
        <v>0</v>
      </c>
      <c r="U871" s="1" t="b">
        <v>0</v>
      </c>
      <c r="V871" s="1" t="b">
        <v>0</v>
      </c>
      <c r="W871" s="1" t="s">
        <v>0</v>
      </c>
      <c r="X871" s="1" t="s">
        <v>0</v>
      </c>
      <c r="Y871" s="1" t="b">
        <v>0</v>
      </c>
      <c r="Z871" s="1"/>
      <c r="AA871" s="1"/>
    </row>
    <row r="872" spans="1:27" x14ac:dyDescent="0.2">
      <c r="A872" s="1" t="s">
        <v>133</v>
      </c>
      <c r="B872" s="1">
        <v>4</v>
      </c>
      <c r="C872" s="1">
        <v>99</v>
      </c>
      <c r="D872" s="1">
        <v>0.63636363600000001</v>
      </c>
      <c r="E872" s="1">
        <v>0.88888888899999996</v>
      </c>
      <c r="F872" s="1">
        <v>2931.4603579999998</v>
      </c>
      <c r="G872" s="1">
        <v>0</v>
      </c>
      <c r="H872" s="1">
        <v>88.000000490000005</v>
      </c>
      <c r="I872" s="1">
        <v>7</v>
      </c>
      <c r="J872" s="1">
        <v>1527</v>
      </c>
      <c r="K872" s="1">
        <v>218.14285709999999</v>
      </c>
      <c r="L872" s="1">
        <v>3.0713085000000001E-2</v>
      </c>
      <c r="M872" s="1">
        <v>0</v>
      </c>
      <c r="N872" s="1">
        <v>3.0713085000000001E-2</v>
      </c>
      <c r="O872" s="1">
        <v>-4</v>
      </c>
      <c r="P872" s="1" t="s">
        <v>6</v>
      </c>
      <c r="Q872" s="1">
        <v>3600</v>
      </c>
      <c r="R872" s="1">
        <v>138</v>
      </c>
      <c r="S872" s="1">
        <v>0</v>
      </c>
      <c r="T872" s="1" t="b">
        <v>0</v>
      </c>
      <c r="U872" s="1" t="b">
        <v>0</v>
      </c>
      <c r="V872" s="1" t="b">
        <v>0</v>
      </c>
      <c r="W872" s="1" t="s">
        <v>0</v>
      </c>
      <c r="X872" s="1" t="s">
        <v>0</v>
      </c>
      <c r="Y872" s="1" t="b">
        <v>0</v>
      </c>
      <c r="Z872" s="1"/>
      <c r="AA872" s="1"/>
    </row>
    <row r="873" spans="1:27" x14ac:dyDescent="0.2">
      <c r="A873" s="1" t="s">
        <v>133</v>
      </c>
      <c r="B873" s="1">
        <v>4</v>
      </c>
      <c r="C873" s="1">
        <v>99</v>
      </c>
      <c r="D873" s="1">
        <v>0.75757575799999999</v>
      </c>
      <c r="E873" s="1">
        <v>0.85858585899999995</v>
      </c>
      <c r="F873" s="1">
        <v>3600.00038</v>
      </c>
      <c r="G873" s="1">
        <v>8.2352940999999999E-2</v>
      </c>
      <c r="H873" s="1">
        <v>85</v>
      </c>
      <c r="I873" s="1">
        <v>5</v>
      </c>
      <c r="J873" s="1">
        <v>1392</v>
      </c>
      <c r="K873" s="1">
        <v>278.39999999999998</v>
      </c>
      <c r="L873" s="1">
        <v>3.1550595000000001E-2</v>
      </c>
      <c r="M873" s="1">
        <v>0</v>
      </c>
      <c r="N873" s="1">
        <v>3.1550595000000001E-2</v>
      </c>
      <c r="O873" s="1">
        <v>-4</v>
      </c>
      <c r="P873" s="1" t="s">
        <v>6</v>
      </c>
      <c r="Q873" s="1">
        <v>3600</v>
      </c>
      <c r="R873" s="1">
        <v>15</v>
      </c>
      <c r="S873" s="1">
        <v>0</v>
      </c>
      <c r="T873" s="1" t="b">
        <v>0</v>
      </c>
      <c r="U873" s="1" t="b">
        <v>0</v>
      </c>
      <c r="V873" s="1" t="b">
        <v>0</v>
      </c>
      <c r="W873" s="1" t="s">
        <v>0</v>
      </c>
      <c r="X873" s="1" t="s">
        <v>0</v>
      </c>
      <c r="Y873" s="1" t="b">
        <v>0</v>
      </c>
      <c r="Z873" s="1"/>
      <c r="AA873" s="1"/>
    </row>
    <row r="874" spans="1:27" x14ac:dyDescent="0.2">
      <c r="A874" s="1" t="s">
        <v>133</v>
      </c>
      <c r="B874" s="1">
        <v>4</v>
      </c>
      <c r="C874" s="1">
        <v>99</v>
      </c>
      <c r="D874" s="1">
        <v>0.66666666699999999</v>
      </c>
      <c r="E874" s="1">
        <v>0.89898989900000004</v>
      </c>
      <c r="F874" s="1">
        <v>3402.722272</v>
      </c>
      <c r="G874" s="1">
        <v>0</v>
      </c>
      <c r="H874" s="1">
        <v>89</v>
      </c>
      <c r="I874" s="1">
        <v>10</v>
      </c>
      <c r="J874" s="1">
        <v>2184</v>
      </c>
      <c r="K874" s="1">
        <v>218.4</v>
      </c>
      <c r="L874" s="1">
        <v>6.2498277999999997E-2</v>
      </c>
      <c r="M874" s="1">
        <v>0</v>
      </c>
      <c r="N874" s="1">
        <v>6.2498277999999997E-2</v>
      </c>
      <c r="O874" s="1">
        <v>-4</v>
      </c>
      <c r="P874" s="1" t="s">
        <v>6</v>
      </c>
      <c r="Q874" s="1">
        <v>3600</v>
      </c>
      <c r="R874" s="1">
        <v>89</v>
      </c>
      <c r="S874" s="1">
        <v>0</v>
      </c>
      <c r="T874" s="1" t="b">
        <v>0</v>
      </c>
      <c r="U874" s="1" t="b">
        <v>0</v>
      </c>
      <c r="V874" s="1" t="b">
        <v>0</v>
      </c>
      <c r="W874" s="1" t="s">
        <v>0</v>
      </c>
      <c r="X874" s="1" t="s">
        <v>0</v>
      </c>
      <c r="Y874" s="1" t="b">
        <v>0</v>
      </c>
      <c r="Z874" s="1"/>
      <c r="AA874" s="1"/>
    </row>
    <row r="875" spans="1:27" x14ac:dyDescent="0.2">
      <c r="A875" s="1" t="s">
        <v>133</v>
      </c>
      <c r="B875" s="1">
        <v>4</v>
      </c>
      <c r="C875" s="1">
        <v>99</v>
      </c>
      <c r="D875" s="1">
        <v>0.606060606</v>
      </c>
      <c r="E875" s="1">
        <v>0.909090909</v>
      </c>
      <c r="F875" s="1">
        <v>1168.5111770000001</v>
      </c>
      <c r="G875" s="1">
        <v>0</v>
      </c>
      <c r="H875" s="1">
        <v>90</v>
      </c>
      <c r="I875" s="1">
        <v>7</v>
      </c>
      <c r="J875" s="1">
        <v>1621</v>
      </c>
      <c r="K875" s="1">
        <v>231.57142859999999</v>
      </c>
      <c r="L875" s="1">
        <v>3.3777693999999997E-2</v>
      </c>
      <c r="M875" s="1">
        <v>0</v>
      </c>
      <c r="N875" s="1">
        <v>3.3777693999999997E-2</v>
      </c>
      <c r="O875" s="1">
        <v>-4</v>
      </c>
      <c r="P875" s="1" t="s">
        <v>6</v>
      </c>
      <c r="Q875" s="1">
        <v>3600</v>
      </c>
      <c r="R875" s="1">
        <v>42</v>
      </c>
      <c r="S875" s="1">
        <v>0</v>
      </c>
      <c r="T875" s="1" t="b">
        <v>0</v>
      </c>
      <c r="U875" s="1" t="b">
        <v>0</v>
      </c>
      <c r="V875" s="1" t="b">
        <v>0</v>
      </c>
      <c r="W875" s="1" t="s">
        <v>0</v>
      </c>
      <c r="X875" s="1" t="s">
        <v>0</v>
      </c>
      <c r="Y875" s="1" t="b">
        <v>0</v>
      </c>
      <c r="Z875" s="1"/>
      <c r="AA875" s="1"/>
    </row>
    <row r="876" spans="1:27" x14ac:dyDescent="0.2">
      <c r="A876" s="1" t="s">
        <v>133</v>
      </c>
      <c r="B876" s="1">
        <v>4</v>
      </c>
      <c r="C876" s="1">
        <v>99</v>
      </c>
      <c r="D876" s="1">
        <v>0.696969697</v>
      </c>
      <c r="E876" s="1">
        <v>0.87878787899999999</v>
      </c>
      <c r="F876" s="1">
        <v>3600.0008509999998</v>
      </c>
      <c r="G876" s="1">
        <v>3.4482759000000002E-2</v>
      </c>
      <c r="H876" s="1">
        <v>87</v>
      </c>
      <c r="I876" s="1">
        <v>5</v>
      </c>
      <c r="J876" s="1">
        <v>1416</v>
      </c>
      <c r="K876" s="1">
        <v>283.2</v>
      </c>
      <c r="L876" s="1">
        <v>3.2787570000000002E-2</v>
      </c>
      <c r="M876" s="1">
        <v>0</v>
      </c>
      <c r="N876" s="1">
        <v>3.2787570000000002E-2</v>
      </c>
      <c r="O876" s="1">
        <v>-4</v>
      </c>
      <c r="P876" s="1" t="s">
        <v>6</v>
      </c>
      <c r="Q876" s="1">
        <v>3600</v>
      </c>
      <c r="R876" s="1">
        <v>0</v>
      </c>
      <c r="S876" s="1">
        <v>0</v>
      </c>
      <c r="T876" s="1" t="b">
        <v>0</v>
      </c>
      <c r="U876" s="1" t="b">
        <v>0</v>
      </c>
      <c r="V876" s="1" t="b">
        <v>0</v>
      </c>
      <c r="W876" s="1" t="s">
        <v>0</v>
      </c>
      <c r="X876" s="1" t="s">
        <v>0</v>
      </c>
      <c r="Y876" s="1" t="b">
        <v>0</v>
      </c>
      <c r="Z876" s="1"/>
      <c r="AA876" s="1"/>
    </row>
    <row r="877" spans="1:27" x14ac:dyDescent="0.2">
      <c r="A877" s="1" t="s">
        <v>133</v>
      </c>
      <c r="B877" s="1">
        <v>5</v>
      </c>
      <c r="C877" s="1">
        <v>99</v>
      </c>
      <c r="D877" s="1">
        <v>0.696969697</v>
      </c>
      <c r="E877" s="1">
        <v>0.909090909</v>
      </c>
      <c r="F877" s="1">
        <v>3600.0012980000001</v>
      </c>
      <c r="G877" s="1">
        <v>8.8888888999999999E-2</v>
      </c>
      <c r="H877" s="1">
        <v>90</v>
      </c>
      <c r="I877" s="1">
        <v>6</v>
      </c>
      <c r="J877" s="1">
        <v>3030</v>
      </c>
      <c r="K877" s="1">
        <v>505</v>
      </c>
      <c r="L877" s="1">
        <v>6.3620114000000005E-2</v>
      </c>
      <c r="M877" s="1">
        <v>0</v>
      </c>
      <c r="N877" s="1">
        <v>6.3620114000000005E-2</v>
      </c>
      <c r="O877" s="1">
        <v>-4</v>
      </c>
      <c r="P877" s="1" t="s">
        <v>6</v>
      </c>
      <c r="Q877" s="1">
        <v>3600</v>
      </c>
      <c r="R877" s="1">
        <v>138</v>
      </c>
      <c r="S877" s="1">
        <v>0</v>
      </c>
      <c r="T877" s="1" t="b">
        <v>0</v>
      </c>
      <c r="U877" s="1" t="b">
        <v>0</v>
      </c>
      <c r="V877" s="1" t="b">
        <v>0</v>
      </c>
      <c r="W877" s="1" t="s">
        <v>0</v>
      </c>
      <c r="X877" s="1" t="s">
        <v>0</v>
      </c>
      <c r="Y877" s="1" t="b">
        <v>0</v>
      </c>
      <c r="Z877" s="1"/>
      <c r="AA877" s="1"/>
    </row>
    <row r="878" spans="1:27" x14ac:dyDescent="0.2">
      <c r="A878" s="1" t="s">
        <v>133</v>
      </c>
      <c r="B878" s="1">
        <v>5</v>
      </c>
      <c r="C878" s="1">
        <v>99</v>
      </c>
      <c r="D878" s="1">
        <v>0.75757575799999999</v>
      </c>
      <c r="E878" s="1">
        <v>0.88888888899999996</v>
      </c>
      <c r="F878" s="1">
        <v>3600.0021660000002</v>
      </c>
      <c r="G878" s="1">
        <v>0.125</v>
      </c>
      <c r="H878" s="1">
        <v>88</v>
      </c>
      <c r="I878" s="1">
        <v>5</v>
      </c>
      <c r="J878" s="1">
        <v>2784</v>
      </c>
      <c r="K878" s="1">
        <v>556.79999999999995</v>
      </c>
      <c r="L878" s="1">
        <v>6.4714653999999996E-2</v>
      </c>
      <c r="M878" s="1">
        <v>0</v>
      </c>
      <c r="N878" s="1">
        <v>6.4714653999999996E-2</v>
      </c>
      <c r="O878" s="1">
        <v>-4</v>
      </c>
      <c r="P878" s="1" t="s">
        <v>6</v>
      </c>
      <c r="Q878" s="1">
        <v>3600</v>
      </c>
      <c r="R878" s="1">
        <v>15</v>
      </c>
      <c r="S878" s="1">
        <v>0</v>
      </c>
      <c r="T878" s="1" t="b">
        <v>0</v>
      </c>
      <c r="U878" s="1" t="b">
        <v>0</v>
      </c>
      <c r="V878" s="1" t="b">
        <v>0</v>
      </c>
      <c r="W878" s="1" t="s">
        <v>0</v>
      </c>
      <c r="X878" s="1" t="s">
        <v>0</v>
      </c>
      <c r="Y878" s="1" t="b">
        <v>0</v>
      </c>
      <c r="Z878" s="1"/>
      <c r="AA878" s="1"/>
    </row>
    <row r="879" spans="1:27" x14ac:dyDescent="0.2">
      <c r="A879" s="1" t="s">
        <v>133</v>
      </c>
      <c r="B879" s="1">
        <v>5</v>
      </c>
      <c r="C879" s="1">
        <v>99</v>
      </c>
      <c r="D879" s="1">
        <v>0.63636363600000001</v>
      </c>
      <c r="E879" s="1">
        <v>0.909090909</v>
      </c>
      <c r="F879" s="1">
        <v>3600.0018150000001</v>
      </c>
      <c r="G879" s="1">
        <v>0.1</v>
      </c>
      <c r="H879" s="1">
        <v>90</v>
      </c>
      <c r="I879" s="1">
        <v>12</v>
      </c>
      <c r="J879" s="1">
        <v>4729</v>
      </c>
      <c r="K879" s="1">
        <v>394.08333329999999</v>
      </c>
      <c r="L879" s="1">
        <v>0.213280468</v>
      </c>
      <c r="M879" s="1">
        <v>0</v>
      </c>
      <c r="N879" s="1">
        <v>0.213280468</v>
      </c>
      <c r="O879" s="1">
        <v>-4</v>
      </c>
      <c r="P879" s="1" t="s">
        <v>6</v>
      </c>
      <c r="Q879" s="1">
        <v>3600</v>
      </c>
      <c r="R879" s="1">
        <v>89</v>
      </c>
      <c r="S879" s="1">
        <v>0</v>
      </c>
      <c r="T879" s="1" t="b">
        <v>0</v>
      </c>
      <c r="U879" s="1" t="b">
        <v>0</v>
      </c>
      <c r="V879" s="1" t="b">
        <v>0</v>
      </c>
      <c r="W879" s="1" t="s">
        <v>0</v>
      </c>
      <c r="X879" s="1" t="s">
        <v>0</v>
      </c>
      <c r="Y879" s="1" t="b">
        <v>0</v>
      </c>
      <c r="Z879" s="1"/>
      <c r="AA879" s="1"/>
    </row>
    <row r="880" spans="1:27" x14ac:dyDescent="0.2">
      <c r="A880" s="1" t="s">
        <v>133</v>
      </c>
      <c r="B880" s="1">
        <v>5</v>
      </c>
      <c r="C880" s="1">
        <v>99</v>
      </c>
      <c r="D880" s="1">
        <v>0.63636363600000001</v>
      </c>
      <c r="E880" s="1">
        <v>0.91919191899999997</v>
      </c>
      <c r="F880" s="1">
        <v>3600.001358</v>
      </c>
      <c r="G880" s="1">
        <v>8.7912087999999999E-2</v>
      </c>
      <c r="H880" s="1">
        <v>91</v>
      </c>
      <c r="I880" s="1">
        <v>12</v>
      </c>
      <c r="J880" s="1">
        <v>5899</v>
      </c>
      <c r="K880" s="1">
        <v>491.58333329999999</v>
      </c>
      <c r="L880" s="1">
        <v>0.25892869099999999</v>
      </c>
      <c r="M880" s="1">
        <v>0</v>
      </c>
      <c r="N880" s="1">
        <v>0.25892869099999999</v>
      </c>
      <c r="O880" s="1">
        <v>-4</v>
      </c>
      <c r="P880" s="1" t="s">
        <v>6</v>
      </c>
      <c r="Q880" s="1">
        <v>3600</v>
      </c>
      <c r="R880" s="1">
        <v>42</v>
      </c>
      <c r="S880" s="1">
        <v>0</v>
      </c>
      <c r="T880" s="1" t="b">
        <v>0</v>
      </c>
      <c r="U880" s="1" t="b">
        <v>0</v>
      </c>
      <c r="V880" s="1" t="b">
        <v>0</v>
      </c>
      <c r="W880" s="1" t="s">
        <v>0</v>
      </c>
      <c r="X880" s="1" t="s">
        <v>0</v>
      </c>
      <c r="Y880" s="1" t="b">
        <v>0</v>
      </c>
      <c r="Z880" s="1"/>
      <c r="AA880" s="1"/>
    </row>
    <row r="881" spans="1:27" x14ac:dyDescent="0.2">
      <c r="A881" s="1" t="s">
        <v>133</v>
      </c>
      <c r="B881" s="1">
        <v>5</v>
      </c>
      <c r="C881" s="1">
        <v>99</v>
      </c>
      <c r="D881" s="1">
        <v>0.696969697</v>
      </c>
      <c r="E881" s="1">
        <v>0.88888888899999996</v>
      </c>
      <c r="F881" s="1">
        <v>3600.1256010000002</v>
      </c>
      <c r="G881" s="1">
        <v>0.125</v>
      </c>
      <c r="H881" s="1">
        <v>88</v>
      </c>
      <c r="I881" s="1">
        <v>5</v>
      </c>
      <c r="J881" s="1">
        <v>2832</v>
      </c>
      <c r="K881" s="1">
        <v>566.4</v>
      </c>
      <c r="L881" s="1">
        <v>8.4465050999999999E-2</v>
      </c>
      <c r="M881" s="1">
        <v>0</v>
      </c>
      <c r="N881" s="1">
        <v>8.4465050999999999E-2</v>
      </c>
      <c r="O881" s="1">
        <v>-4</v>
      </c>
      <c r="P881" s="1" t="s">
        <v>6</v>
      </c>
      <c r="Q881" s="1">
        <v>3600</v>
      </c>
      <c r="R881" s="1">
        <v>0</v>
      </c>
      <c r="S881" s="1">
        <v>0</v>
      </c>
      <c r="T881" s="1" t="b">
        <v>0</v>
      </c>
      <c r="U881" s="1" t="b">
        <v>0</v>
      </c>
      <c r="V881" s="1" t="b">
        <v>0</v>
      </c>
      <c r="W881" s="1" t="s">
        <v>0</v>
      </c>
      <c r="X881" s="1" t="s">
        <v>0</v>
      </c>
      <c r="Y881" s="1" t="b">
        <v>0</v>
      </c>
      <c r="Z881" s="1"/>
      <c r="AA881" s="1"/>
    </row>
    <row r="882" spans="1:27" x14ac:dyDescent="0.2">
      <c r="A882" s="1" t="s">
        <v>133</v>
      </c>
      <c r="B882" s="1">
        <v>2</v>
      </c>
      <c r="C882" s="1">
        <v>99</v>
      </c>
      <c r="D882" s="1">
        <v>0.484848485</v>
      </c>
      <c r="E882" s="1">
        <v>0.64646464599999998</v>
      </c>
      <c r="F882" s="1">
        <v>0.55375599900000005</v>
      </c>
      <c r="G882" s="1">
        <v>0</v>
      </c>
      <c r="H882" s="1">
        <v>64</v>
      </c>
      <c r="I882" s="1">
        <v>0</v>
      </c>
      <c r="J882" s="1">
        <v>0</v>
      </c>
      <c r="K882" s="1">
        <v>0</v>
      </c>
      <c r="L882" s="1">
        <v>0</v>
      </c>
      <c r="M882" s="1">
        <v>0</v>
      </c>
      <c r="N882" s="1">
        <v>0</v>
      </c>
      <c r="O882" s="1">
        <v>0</v>
      </c>
      <c r="P882" s="1" t="s">
        <v>7</v>
      </c>
      <c r="Q882" s="1">
        <v>3600</v>
      </c>
      <c r="R882" s="1">
        <v>138</v>
      </c>
      <c r="S882" s="1">
        <v>0</v>
      </c>
      <c r="T882" s="1" t="b">
        <v>0</v>
      </c>
      <c r="U882" s="1" t="b">
        <v>0</v>
      </c>
      <c r="V882" s="1" t="b">
        <v>0</v>
      </c>
      <c r="W882" s="1" t="s">
        <v>0</v>
      </c>
      <c r="X882" s="1" t="s">
        <v>0</v>
      </c>
      <c r="Y882" s="1" t="b">
        <v>0</v>
      </c>
      <c r="Z882" s="1"/>
      <c r="AA882" s="1"/>
    </row>
    <row r="883" spans="1:27" x14ac:dyDescent="0.2">
      <c r="A883" s="1" t="s">
        <v>133</v>
      </c>
      <c r="B883" s="1">
        <v>2</v>
      </c>
      <c r="C883" s="1">
        <v>99</v>
      </c>
      <c r="D883" s="1">
        <v>0.54545454500000001</v>
      </c>
      <c r="E883" s="1">
        <v>0.62626262600000004</v>
      </c>
      <c r="F883" s="1">
        <v>0.68025398299999995</v>
      </c>
      <c r="G883" s="1">
        <v>0</v>
      </c>
      <c r="H883" s="1">
        <v>62</v>
      </c>
      <c r="I883" s="1">
        <v>0</v>
      </c>
      <c r="J883" s="1">
        <v>0</v>
      </c>
      <c r="K883" s="1">
        <v>0</v>
      </c>
      <c r="L883" s="1">
        <v>0</v>
      </c>
      <c r="M883" s="1">
        <v>0</v>
      </c>
      <c r="N883" s="1">
        <v>0</v>
      </c>
      <c r="O883" s="1">
        <v>0</v>
      </c>
      <c r="P883" s="1" t="s">
        <v>7</v>
      </c>
      <c r="Q883" s="1">
        <v>3600</v>
      </c>
      <c r="R883" s="1">
        <v>15</v>
      </c>
      <c r="S883" s="1">
        <v>0</v>
      </c>
      <c r="T883" s="1" t="b">
        <v>0</v>
      </c>
      <c r="U883" s="1" t="b">
        <v>0</v>
      </c>
      <c r="V883" s="1" t="b">
        <v>0</v>
      </c>
      <c r="W883" s="1" t="s">
        <v>0</v>
      </c>
      <c r="X883" s="1" t="s">
        <v>0</v>
      </c>
      <c r="Y883" s="1" t="b">
        <v>0</v>
      </c>
      <c r="Z883" s="1"/>
      <c r="AA883" s="1"/>
    </row>
    <row r="884" spans="1:27" x14ac:dyDescent="0.2">
      <c r="A884" s="1" t="s">
        <v>133</v>
      </c>
      <c r="B884" s="1">
        <v>2</v>
      </c>
      <c r="C884" s="1">
        <v>99</v>
      </c>
      <c r="D884" s="1">
        <v>0.33333333300000001</v>
      </c>
      <c r="E884" s="1">
        <v>0.65656565700000002</v>
      </c>
      <c r="F884" s="1">
        <v>0.58851289699999998</v>
      </c>
      <c r="G884" s="1">
        <v>0</v>
      </c>
      <c r="H884" s="1">
        <v>65</v>
      </c>
      <c r="I884" s="1">
        <v>0</v>
      </c>
      <c r="J884" s="1">
        <v>0</v>
      </c>
      <c r="K884" s="1">
        <v>0</v>
      </c>
      <c r="L884" s="1">
        <v>0</v>
      </c>
      <c r="M884" s="1">
        <v>0</v>
      </c>
      <c r="N884" s="1">
        <v>0</v>
      </c>
      <c r="O884" s="1">
        <v>0</v>
      </c>
      <c r="P884" s="1" t="s">
        <v>7</v>
      </c>
      <c r="Q884" s="1">
        <v>3600</v>
      </c>
      <c r="R884" s="1">
        <v>89</v>
      </c>
      <c r="S884" s="1">
        <v>0</v>
      </c>
      <c r="T884" s="1" t="b">
        <v>0</v>
      </c>
      <c r="U884" s="1" t="b">
        <v>0</v>
      </c>
      <c r="V884" s="1" t="b">
        <v>0</v>
      </c>
      <c r="W884" s="1" t="s">
        <v>0</v>
      </c>
      <c r="X884" s="1" t="s">
        <v>0</v>
      </c>
      <c r="Y884" s="1" t="b">
        <v>0</v>
      </c>
      <c r="Z884" s="1"/>
      <c r="AA884" s="1"/>
    </row>
    <row r="885" spans="1:27" x14ac:dyDescent="0.2">
      <c r="A885" s="1" t="s">
        <v>133</v>
      </c>
      <c r="B885" s="1">
        <v>2</v>
      </c>
      <c r="C885" s="1">
        <v>99</v>
      </c>
      <c r="D885" s="1">
        <v>0.393939394</v>
      </c>
      <c r="E885" s="1">
        <v>0.67676767699999996</v>
      </c>
      <c r="F885" s="1">
        <v>0.65292096099999997</v>
      </c>
      <c r="G885" s="1">
        <v>0</v>
      </c>
      <c r="H885" s="1">
        <v>67</v>
      </c>
      <c r="I885" s="1">
        <v>0</v>
      </c>
      <c r="J885" s="1">
        <v>0</v>
      </c>
      <c r="K885" s="1">
        <v>0</v>
      </c>
      <c r="L885" s="1">
        <v>0</v>
      </c>
      <c r="M885" s="1">
        <v>0</v>
      </c>
      <c r="N885" s="1">
        <v>0</v>
      </c>
      <c r="O885" s="1">
        <v>0</v>
      </c>
      <c r="P885" s="1" t="s">
        <v>7</v>
      </c>
      <c r="Q885" s="1">
        <v>3600</v>
      </c>
      <c r="R885" s="1">
        <v>42</v>
      </c>
      <c r="S885" s="1">
        <v>0</v>
      </c>
      <c r="T885" s="1" t="b">
        <v>0</v>
      </c>
      <c r="U885" s="1" t="b">
        <v>0</v>
      </c>
      <c r="V885" s="1" t="b">
        <v>0</v>
      </c>
      <c r="W885" s="1" t="s">
        <v>0</v>
      </c>
      <c r="X885" s="1" t="s">
        <v>0</v>
      </c>
      <c r="Y885" s="1" t="b">
        <v>0</v>
      </c>
      <c r="Z885" s="1"/>
      <c r="AA885" s="1"/>
    </row>
    <row r="886" spans="1:27" x14ac:dyDescent="0.2">
      <c r="A886" s="1" t="s">
        <v>133</v>
      </c>
      <c r="B886" s="1">
        <v>2</v>
      </c>
      <c r="C886" s="1">
        <v>99</v>
      </c>
      <c r="D886" s="1">
        <v>0.45454545499999999</v>
      </c>
      <c r="E886" s="1">
        <v>0.65656565700000002</v>
      </c>
      <c r="F886" s="1">
        <v>0.63050913799999997</v>
      </c>
      <c r="G886" s="1">
        <v>0</v>
      </c>
      <c r="H886" s="1">
        <v>65</v>
      </c>
      <c r="I886" s="1">
        <v>0</v>
      </c>
      <c r="J886" s="1">
        <v>0</v>
      </c>
      <c r="K886" s="1">
        <v>0</v>
      </c>
      <c r="L886" s="1">
        <v>0</v>
      </c>
      <c r="M886" s="1">
        <v>0</v>
      </c>
      <c r="N886" s="1">
        <v>0</v>
      </c>
      <c r="O886" s="1">
        <v>0</v>
      </c>
      <c r="P886" s="1" t="s">
        <v>7</v>
      </c>
      <c r="Q886" s="1">
        <v>3600</v>
      </c>
      <c r="R886" s="1">
        <v>0</v>
      </c>
      <c r="S886" s="1">
        <v>0</v>
      </c>
      <c r="T886" s="1" t="b">
        <v>0</v>
      </c>
      <c r="U886" s="1" t="b">
        <v>0</v>
      </c>
      <c r="V886" s="1" t="b">
        <v>0</v>
      </c>
      <c r="W886" s="1" t="s">
        <v>0</v>
      </c>
      <c r="X886" s="1" t="s">
        <v>0</v>
      </c>
      <c r="Y886" s="1" t="b">
        <v>0</v>
      </c>
      <c r="Z886" s="1"/>
      <c r="AA886" s="1"/>
    </row>
    <row r="887" spans="1:27" x14ac:dyDescent="0.2">
      <c r="A887" s="1" t="s">
        <v>133</v>
      </c>
      <c r="B887" s="1">
        <v>3</v>
      </c>
      <c r="C887" s="1">
        <v>99</v>
      </c>
      <c r="D887" s="1">
        <v>0.57575757599999999</v>
      </c>
      <c r="E887" s="1">
        <v>0.79797979799999996</v>
      </c>
      <c r="F887" s="1">
        <v>56.273344989999998</v>
      </c>
      <c r="G887" s="1">
        <v>0</v>
      </c>
      <c r="H887" s="1">
        <v>79</v>
      </c>
      <c r="I887" s="1">
        <v>0</v>
      </c>
      <c r="J887" s="1">
        <v>0</v>
      </c>
      <c r="K887" s="1">
        <v>0</v>
      </c>
      <c r="L887" s="1">
        <v>0</v>
      </c>
      <c r="M887" s="1">
        <v>0</v>
      </c>
      <c r="N887" s="1">
        <v>0</v>
      </c>
      <c r="O887" s="1">
        <v>0</v>
      </c>
      <c r="P887" s="1" t="s">
        <v>7</v>
      </c>
      <c r="Q887" s="1">
        <v>3600</v>
      </c>
      <c r="R887" s="1">
        <v>138</v>
      </c>
      <c r="S887" s="1">
        <v>0</v>
      </c>
      <c r="T887" s="1" t="b">
        <v>0</v>
      </c>
      <c r="U887" s="1" t="b">
        <v>0</v>
      </c>
      <c r="V887" s="1" t="b">
        <v>0</v>
      </c>
      <c r="W887" s="1" t="s">
        <v>0</v>
      </c>
      <c r="X887" s="1" t="s">
        <v>0</v>
      </c>
      <c r="Y887" s="1" t="b">
        <v>0</v>
      </c>
      <c r="Z887" s="1"/>
      <c r="AA887" s="1"/>
    </row>
    <row r="888" spans="1:27" x14ac:dyDescent="0.2">
      <c r="A888" s="1" t="s">
        <v>133</v>
      </c>
      <c r="B888" s="1">
        <v>3</v>
      </c>
      <c r="C888" s="1">
        <v>99</v>
      </c>
      <c r="D888" s="1">
        <v>0.57575757599999999</v>
      </c>
      <c r="E888" s="1">
        <v>0.76767676799999995</v>
      </c>
      <c r="F888" s="1">
        <v>74.485983849999997</v>
      </c>
      <c r="G888" s="1">
        <v>0</v>
      </c>
      <c r="H888" s="1">
        <v>76</v>
      </c>
      <c r="I888" s="1">
        <v>0</v>
      </c>
      <c r="J888" s="1">
        <v>0</v>
      </c>
      <c r="K888" s="1">
        <v>0</v>
      </c>
      <c r="L888" s="1">
        <v>0</v>
      </c>
      <c r="M888" s="1">
        <v>0</v>
      </c>
      <c r="N888" s="1">
        <v>0</v>
      </c>
      <c r="O888" s="1">
        <v>0</v>
      </c>
      <c r="P888" s="1" t="s">
        <v>7</v>
      </c>
      <c r="Q888" s="1">
        <v>3600</v>
      </c>
      <c r="R888" s="1">
        <v>15</v>
      </c>
      <c r="S888" s="1">
        <v>0</v>
      </c>
      <c r="T888" s="1" t="b">
        <v>0</v>
      </c>
      <c r="U888" s="1" t="b">
        <v>0</v>
      </c>
      <c r="V888" s="1" t="b">
        <v>0</v>
      </c>
      <c r="W888" s="1" t="s">
        <v>0</v>
      </c>
      <c r="X888" s="1" t="s">
        <v>0</v>
      </c>
      <c r="Y888" s="1" t="b">
        <v>0</v>
      </c>
      <c r="Z888" s="1"/>
      <c r="AA888" s="1"/>
    </row>
    <row r="889" spans="1:27" x14ac:dyDescent="0.2">
      <c r="A889" s="1" t="s">
        <v>133</v>
      </c>
      <c r="B889" s="1">
        <v>3</v>
      </c>
      <c r="C889" s="1">
        <v>99</v>
      </c>
      <c r="D889" s="1">
        <v>0.515151515</v>
      </c>
      <c r="E889" s="1">
        <v>0.81818181800000001</v>
      </c>
      <c r="F889" s="1">
        <v>32.277791020000002</v>
      </c>
      <c r="G889" s="1">
        <v>0</v>
      </c>
      <c r="H889" s="1">
        <v>81</v>
      </c>
      <c r="I889" s="1">
        <v>0</v>
      </c>
      <c r="J889" s="1">
        <v>0</v>
      </c>
      <c r="K889" s="1">
        <v>0</v>
      </c>
      <c r="L889" s="1">
        <v>0</v>
      </c>
      <c r="M889" s="1">
        <v>0</v>
      </c>
      <c r="N889" s="1">
        <v>0</v>
      </c>
      <c r="O889" s="1">
        <v>0</v>
      </c>
      <c r="P889" s="1" t="s">
        <v>7</v>
      </c>
      <c r="Q889" s="1">
        <v>3600</v>
      </c>
      <c r="R889" s="1">
        <v>89</v>
      </c>
      <c r="S889" s="1">
        <v>0</v>
      </c>
      <c r="T889" s="1" t="b">
        <v>0</v>
      </c>
      <c r="U889" s="1" t="b">
        <v>0</v>
      </c>
      <c r="V889" s="1" t="b">
        <v>0</v>
      </c>
      <c r="W889" s="1" t="s">
        <v>0</v>
      </c>
      <c r="X889" s="1" t="s">
        <v>0</v>
      </c>
      <c r="Y889" s="1" t="b">
        <v>0</v>
      </c>
      <c r="Z889" s="1"/>
      <c r="AA889" s="1"/>
    </row>
    <row r="890" spans="1:27" x14ac:dyDescent="0.2">
      <c r="A890" s="1" t="s">
        <v>133</v>
      </c>
      <c r="B890" s="1">
        <v>3</v>
      </c>
      <c r="C890" s="1">
        <v>99</v>
      </c>
      <c r="D890" s="1">
        <v>0.515151515</v>
      </c>
      <c r="E890" s="1">
        <v>0.81818181800000001</v>
      </c>
      <c r="F890" s="1">
        <v>25.42976093</v>
      </c>
      <c r="G890" s="1">
        <v>0</v>
      </c>
      <c r="H890" s="1">
        <v>81</v>
      </c>
      <c r="I890" s="1">
        <v>0</v>
      </c>
      <c r="J890" s="1">
        <v>0</v>
      </c>
      <c r="K890" s="1">
        <v>0</v>
      </c>
      <c r="L890" s="1">
        <v>0</v>
      </c>
      <c r="M890" s="1">
        <v>0</v>
      </c>
      <c r="N890" s="1">
        <v>0</v>
      </c>
      <c r="O890" s="1">
        <v>0</v>
      </c>
      <c r="P890" s="1" t="s">
        <v>7</v>
      </c>
      <c r="Q890" s="1">
        <v>3600</v>
      </c>
      <c r="R890" s="1">
        <v>42</v>
      </c>
      <c r="S890" s="1">
        <v>0</v>
      </c>
      <c r="T890" s="1" t="b">
        <v>0</v>
      </c>
      <c r="U890" s="1" t="b">
        <v>0</v>
      </c>
      <c r="V890" s="1" t="b">
        <v>0</v>
      </c>
      <c r="W890" s="1" t="s">
        <v>0</v>
      </c>
      <c r="X890" s="1" t="s">
        <v>0</v>
      </c>
      <c r="Y890" s="1" t="b">
        <v>0</v>
      </c>
      <c r="Z890" s="1"/>
      <c r="AA890" s="1"/>
    </row>
    <row r="891" spans="1:27" x14ac:dyDescent="0.2">
      <c r="A891" s="1" t="s">
        <v>133</v>
      </c>
      <c r="B891" s="1">
        <v>3</v>
      </c>
      <c r="C891" s="1">
        <v>99</v>
      </c>
      <c r="D891" s="1">
        <v>0.63636363600000001</v>
      </c>
      <c r="E891" s="1">
        <v>0.77777777800000003</v>
      </c>
      <c r="F891" s="1">
        <v>39.754287959999999</v>
      </c>
      <c r="G891" s="1">
        <v>0</v>
      </c>
      <c r="H891" s="1">
        <v>77</v>
      </c>
      <c r="I891" s="1">
        <v>0</v>
      </c>
      <c r="J891" s="1">
        <v>0</v>
      </c>
      <c r="K891" s="1">
        <v>0</v>
      </c>
      <c r="L891" s="1">
        <v>0</v>
      </c>
      <c r="M891" s="1">
        <v>0</v>
      </c>
      <c r="N891" s="1">
        <v>0</v>
      </c>
      <c r="O891" s="1">
        <v>0</v>
      </c>
      <c r="P891" s="1" t="s">
        <v>7</v>
      </c>
      <c r="Q891" s="1">
        <v>3600</v>
      </c>
      <c r="R891" s="1">
        <v>0</v>
      </c>
      <c r="S891" s="1">
        <v>0</v>
      </c>
      <c r="T891" s="1" t="b">
        <v>0</v>
      </c>
      <c r="U891" s="1" t="b">
        <v>0</v>
      </c>
      <c r="V891" s="1" t="b">
        <v>0</v>
      </c>
      <c r="W891" s="1" t="s">
        <v>0</v>
      </c>
      <c r="X891" s="1" t="s">
        <v>0</v>
      </c>
      <c r="Y891" s="1" t="b">
        <v>0</v>
      </c>
      <c r="Z891" s="1"/>
      <c r="AA891" s="1"/>
    </row>
    <row r="892" spans="1:27" x14ac:dyDescent="0.2">
      <c r="A892" s="1" t="s">
        <v>133</v>
      </c>
      <c r="B892" s="1">
        <v>4</v>
      </c>
      <c r="C892" s="1">
        <v>99</v>
      </c>
      <c r="D892" s="1">
        <v>0.63636363600000001</v>
      </c>
      <c r="E892" s="1">
        <v>0.88888888899999996</v>
      </c>
      <c r="F892" s="1">
        <v>2500.9780919999998</v>
      </c>
      <c r="G892" s="1">
        <v>0</v>
      </c>
      <c r="H892" s="1">
        <v>88</v>
      </c>
      <c r="I892" s="1">
        <v>0</v>
      </c>
      <c r="J892" s="1">
        <v>0</v>
      </c>
      <c r="K892" s="1">
        <v>0</v>
      </c>
      <c r="L892" s="1">
        <v>0</v>
      </c>
      <c r="M892" s="1">
        <v>0</v>
      </c>
      <c r="N892" s="1">
        <v>0</v>
      </c>
      <c r="O892" s="1">
        <v>0</v>
      </c>
      <c r="P892" s="1" t="s">
        <v>7</v>
      </c>
      <c r="Q892" s="1">
        <v>3600</v>
      </c>
      <c r="R892" s="1">
        <v>138</v>
      </c>
      <c r="S892" s="1">
        <v>0</v>
      </c>
      <c r="T892" s="1" t="b">
        <v>0</v>
      </c>
      <c r="U892" s="1" t="b">
        <v>0</v>
      </c>
      <c r="V892" s="1" t="b">
        <v>0</v>
      </c>
      <c r="W892" s="1" t="s">
        <v>0</v>
      </c>
      <c r="X892" s="1" t="s">
        <v>0</v>
      </c>
      <c r="Y892" s="1" t="b">
        <v>0</v>
      </c>
      <c r="Z892" s="1"/>
      <c r="AA892" s="1"/>
    </row>
    <row r="893" spans="1:27" x14ac:dyDescent="0.2">
      <c r="A893" s="1" t="s">
        <v>133</v>
      </c>
      <c r="B893" s="1">
        <v>4</v>
      </c>
      <c r="C893" s="1">
        <v>99</v>
      </c>
      <c r="D893" s="1">
        <v>0.75757575799999999</v>
      </c>
      <c r="E893" s="1">
        <v>0.86868686900000003</v>
      </c>
      <c r="F893" s="1">
        <v>3600.0004100000001</v>
      </c>
      <c r="G893" s="1">
        <v>3.4883720999999999E-2</v>
      </c>
      <c r="H893" s="1">
        <v>86</v>
      </c>
      <c r="I893" s="1">
        <v>0</v>
      </c>
      <c r="J893" s="1">
        <v>0</v>
      </c>
      <c r="K893" s="1">
        <v>0</v>
      </c>
      <c r="L893" s="1">
        <v>0</v>
      </c>
      <c r="M893" s="1">
        <v>0</v>
      </c>
      <c r="N893" s="1">
        <v>0</v>
      </c>
      <c r="O893" s="1">
        <v>0</v>
      </c>
      <c r="P893" s="1" t="s">
        <v>7</v>
      </c>
      <c r="Q893" s="1">
        <v>3600</v>
      </c>
      <c r="R893" s="1">
        <v>15</v>
      </c>
      <c r="S893" s="1">
        <v>0</v>
      </c>
      <c r="T893" s="1" t="b">
        <v>0</v>
      </c>
      <c r="U893" s="1" t="b">
        <v>0</v>
      </c>
      <c r="V893" s="1" t="b">
        <v>0</v>
      </c>
      <c r="W893" s="1" t="s">
        <v>0</v>
      </c>
      <c r="X893" s="1" t="s">
        <v>0</v>
      </c>
      <c r="Y893" s="1" t="b">
        <v>0</v>
      </c>
      <c r="Z893" s="1"/>
      <c r="AA893" s="1"/>
    </row>
    <row r="894" spans="1:27" x14ac:dyDescent="0.2">
      <c r="A894" s="1" t="s">
        <v>133</v>
      </c>
      <c r="B894" s="1">
        <v>4</v>
      </c>
      <c r="C894" s="1">
        <v>99</v>
      </c>
      <c r="D894" s="1">
        <v>0.606060606</v>
      </c>
      <c r="E894" s="1">
        <v>0.88888888899999996</v>
      </c>
      <c r="F894" s="1">
        <v>3600.0007620000001</v>
      </c>
      <c r="G894" s="1">
        <v>4.5454544999999999E-2</v>
      </c>
      <c r="H894" s="1">
        <v>88</v>
      </c>
      <c r="I894" s="1">
        <v>0</v>
      </c>
      <c r="J894" s="1">
        <v>0</v>
      </c>
      <c r="K894" s="1">
        <v>0</v>
      </c>
      <c r="L894" s="1">
        <v>0</v>
      </c>
      <c r="M894" s="1">
        <v>0</v>
      </c>
      <c r="N894" s="1">
        <v>0</v>
      </c>
      <c r="O894" s="1">
        <v>0</v>
      </c>
      <c r="P894" s="1" t="s">
        <v>7</v>
      </c>
      <c r="Q894" s="1">
        <v>3600</v>
      </c>
      <c r="R894" s="1">
        <v>89</v>
      </c>
      <c r="S894" s="1">
        <v>0</v>
      </c>
      <c r="T894" s="1" t="b">
        <v>0</v>
      </c>
      <c r="U894" s="1" t="b">
        <v>0</v>
      </c>
      <c r="V894" s="1" t="b">
        <v>0</v>
      </c>
      <c r="W894" s="1" t="s">
        <v>0</v>
      </c>
      <c r="X894" s="1" t="s">
        <v>0</v>
      </c>
      <c r="Y894" s="1" t="b">
        <v>0</v>
      </c>
      <c r="Z894" s="1"/>
      <c r="AA894" s="1"/>
    </row>
    <row r="895" spans="1:27" x14ac:dyDescent="0.2">
      <c r="A895" s="1" t="s">
        <v>133</v>
      </c>
      <c r="B895" s="1">
        <v>4</v>
      </c>
      <c r="C895" s="1">
        <v>99</v>
      </c>
      <c r="D895" s="1">
        <v>0.606060606</v>
      </c>
      <c r="E895" s="1">
        <v>0.909090909</v>
      </c>
      <c r="F895" s="1">
        <v>1364.960844</v>
      </c>
      <c r="G895" s="1">
        <v>0</v>
      </c>
      <c r="H895" s="1">
        <v>90</v>
      </c>
      <c r="I895" s="1">
        <v>0</v>
      </c>
      <c r="J895" s="1">
        <v>0</v>
      </c>
      <c r="K895" s="1">
        <v>0</v>
      </c>
      <c r="L895" s="1">
        <v>0</v>
      </c>
      <c r="M895" s="1">
        <v>0</v>
      </c>
      <c r="N895" s="1">
        <v>0</v>
      </c>
      <c r="O895" s="1">
        <v>0</v>
      </c>
      <c r="P895" s="1" t="s">
        <v>7</v>
      </c>
      <c r="Q895" s="1">
        <v>3600</v>
      </c>
      <c r="R895" s="1">
        <v>42</v>
      </c>
      <c r="S895" s="1">
        <v>0</v>
      </c>
      <c r="T895" s="1" t="b">
        <v>0</v>
      </c>
      <c r="U895" s="1" t="b">
        <v>0</v>
      </c>
      <c r="V895" s="1" t="b">
        <v>0</v>
      </c>
      <c r="W895" s="1" t="s">
        <v>0</v>
      </c>
      <c r="X895" s="1" t="s">
        <v>0</v>
      </c>
      <c r="Y895" s="1" t="b">
        <v>0</v>
      </c>
      <c r="Z895" s="1"/>
      <c r="AA895" s="1"/>
    </row>
    <row r="896" spans="1:27" x14ac:dyDescent="0.2">
      <c r="A896" s="1" t="s">
        <v>133</v>
      </c>
      <c r="B896" s="1">
        <v>4</v>
      </c>
      <c r="C896" s="1">
        <v>99</v>
      </c>
      <c r="D896" s="1">
        <v>0.696969697</v>
      </c>
      <c r="E896" s="1">
        <v>0.87878787899999999</v>
      </c>
      <c r="F896" s="1">
        <v>2848.7749829999998</v>
      </c>
      <c r="G896" s="1">
        <v>0</v>
      </c>
      <c r="H896" s="1">
        <v>87</v>
      </c>
      <c r="I896" s="1">
        <v>0</v>
      </c>
      <c r="J896" s="1">
        <v>0</v>
      </c>
      <c r="K896" s="1">
        <v>0</v>
      </c>
      <c r="L896" s="1">
        <v>0</v>
      </c>
      <c r="M896" s="1">
        <v>0</v>
      </c>
      <c r="N896" s="1">
        <v>0</v>
      </c>
      <c r="O896" s="1">
        <v>0</v>
      </c>
      <c r="P896" s="1" t="s">
        <v>7</v>
      </c>
      <c r="Q896" s="1">
        <v>3600</v>
      </c>
      <c r="R896" s="1">
        <v>0</v>
      </c>
      <c r="S896" s="1">
        <v>0</v>
      </c>
      <c r="T896" s="1" t="b">
        <v>0</v>
      </c>
      <c r="U896" s="1" t="b">
        <v>0</v>
      </c>
      <c r="V896" s="1" t="b">
        <v>0</v>
      </c>
      <c r="W896" s="1" t="s">
        <v>0</v>
      </c>
      <c r="X896" s="1" t="s">
        <v>0</v>
      </c>
      <c r="Y896" s="1" t="b">
        <v>0</v>
      </c>
      <c r="Z896" s="1"/>
      <c r="AA896" s="1"/>
    </row>
    <row r="897" spans="1:27" x14ac:dyDescent="0.2">
      <c r="A897" s="1" t="s">
        <v>133</v>
      </c>
      <c r="B897" s="1">
        <v>5</v>
      </c>
      <c r="C897" s="1">
        <v>99</v>
      </c>
      <c r="D897" s="1">
        <v>0.787878788</v>
      </c>
      <c r="E897" s="1">
        <v>0.909090909</v>
      </c>
      <c r="F897" s="1">
        <v>3600.0016559999999</v>
      </c>
      <c r="G897" s="1">
        <v>8.8888888999999999E-2</v>
      </c>
      <c r="H897" s="1">
        <v>90</v>
      </c>
      <c r="I897" s="1">
        <v>0</v>
      </c>
      <c r="J897" s="1">
        <v>0</v>
      </c>
      <c r="K897" s="1">
        <v>0</v>
      </c>
      <c r="L897" s="1">
        <v>0</v>
      </c>
      <c r="M897" s="1">
        <v>0</v>
      </c>
      <c r="N897" s="1">
        <v>0</v>
      </c>
      <c r="O897" s="1">
        <v>0</v>
      </c>
      <c r="P897" s="1" t="s">
        <v>7</v>
      </c>
      <c r="Q897" s="1">
        <v>3600</v>
      </c>
      <c r="R897" s="1">
        <v>138</v>
      </c>
      <c r="S897" s="1">
        <v>0</v>
      </c>
      <c r="T897" s="1" t="b">
        <v>0</v>
      </c>
      <c r="U897" s="1" t="b">
        <v>0</v>
      </c>
      <c r="V897" s="1" t="b">
        <v>0</v>
      </c>
      <c r="W897" s="1" t="s">
        <v>0</v>
      </c>
      <c r="X897" s="1" t="s">
        <v>0</v>
      </c>
      <c r="Y897" s="1" t="b">
        <v>0</v>
      </c>
      <c r="Z897" s="1"/>
      <c r="AA897" s="1"/>
    </row>
    <row r="898" spans="1:27" x14ac:dyDescent="0.2">
      <c r="A898" s="1" t="s">
        <v>133</v>
      </c>
      <c r="B898" s="1">
        <v>5</v>
      </c>
      <c r="C898" s="1">
        <v>99</v>
      </c>
      <c r="D898" s="1">
        <v>0.81818181800000001</v>
      </c>
      <c r="E898" s="1">
        <v>0.89898989900000004</v>
      </c>
      <c r="F898" s="1">
        <v>3600.0007909999999</v>
      </c>
      <c r="G898" s="1">
        <v>0.112359551</v>
      </c>
      <c r="H898" s="1">
        <v>89</v>
      </c>
      <c r="I898" s="1">
        <v>0</v>
      </c>
      <c r="J898" s="1">
        <v>0</v>
      </c>
      <c r="K898" s="1">
        <v>0</v>
      </c>
      <c r="L898" s="1">
        <v>0</v>
      </c>
      <c r="M898" s="1">
        <v>0</v>
      </c>
      <c r="N898" s="1">
        <v>0</v>
      </c>
      <c r="O898" s="1">
        <v>0</v>
      </c>
      <c r="P898" s="1" t="s">
        <v>7</v>
      </c>
      <c r="Q898" s="1">
        <v>3600</v>
      </c>
      <c r="R898" s="1">
        <v>15</v>
      </c>
      <c r="S898" s="1">
        <v>0</v>
      </c>
      <c r="T898" s="1" t="b">
        <v>0</v>
      </c>
      <c r="U898" s="1" t="b">
        <v>0</v>
      </c>
      <c r="V898" s="1" t="b">
        <v>0</v>
      </c>
      <c r="W898" s="1" t="s">
        <v>0</v>
      </c>
      <c r="X898" s="1" t="s">
        <v>0</v>
      </c>
      <c r="Y898" s="1" t="b">
        <v>0</v>
      </c>
      <c r="Z898" s="1"/>
      <c r="AA898" s="1"/>
    </row>
    <row r="899" spans="1:27" x14ac:dyDescent="0.2">
      <c r="A899" s="1" t="s">
        <v>133</v>
      </c>
      <c r="B899" s="1">
        <v>5</v>
      </c>
      <c r="C899" s="1">
        <v>99</v>
      </c>
      <c r="D899" s="1">
        <v>0.66666666699999999</v>
      </c>
      <c r="E899" s="1">
        <v>0.89898989900000004</v>
      </c>
      <c r="F899" s="1">
        <v>3600.0023529999999</v>
      </c>
      <c r="G899" s="1">
        <v>0.112359551</v>
      </c>
      <c r="H899" s="1">
        <v>89</v>
      </c>
      <c r="I899" s="1">
        <v>0</v>
      </c>
      <c r="J899" s="1">
        <v>0</v>
      </c>
      <c r="K899" s="1">
        <v>0</v>
      </c>
      <c r="L899" s="1">
        <v>0</v>
      </c>
      <c r="M899" s="1">
        <v>0</v>
      </c>
      <c r="N899" s="1">
        <v>0</v>
      </c>
      <c r="O899" s="1">
        <v>0</v>
      </c>
      <c r="P899" s="1" t="s">
        <v>7</v>
      </c>
      <c r="Q899" s="1">
        <v>3600</v>
      </c>
      <c r="R899" s="1">
        <v>89</v>
      </c>
      <c r="S899" s="1">
        <v>0</v>
      </c>
      <c r="T899" s="1" t="b">
        <v>0</v>
      </c>
      <c r="U899" s="1" t="b">
        <v>0</v>
      </c>
      <c r="V899" s="1" t="b">
        <v>0</v>
      </c>
      <c r="W899" s="1" t="s">
        <v>0</v>
      </c>
      <c r="X899" s="1" t="s">
        <v>0</v>
      </c>
      <c r="Y899" s="1" t="b">
        <v>0</v>
      </c>
      <c r="Z899" s="1"/>
      <c r="AA899" s="1"/>
    </row>
    <row r="900" spans="1:27" x14ac:dyDescent="0.2">
      <c r="A900" s="1" t="s">
        <v>133</v>
      </c>
      <c r="B900" s="1">
        <v>5</v>
      </c>
      <c r="C900" s="1">
        <v>99</v>
      </c>
      <c r="D900" s="1">
        <v>0.606060606</v>
      </c>
      <c r="E900" s="1">
        <v>0.92929292900000005</v>
      </c>
      <c r="F900" s="1">
        <v>3600.000951</v>
      </c>
      <c r="G900" s="1">
        <v>7.6086956999999997E-2</v>
      </c>
      <c r="H900" s="1">
        <v>92</v>
      </c>
      <c r="I900" s="1">
        <v>0</v>
      </c>
      <c r="J900" s="1">
        <v>0</v>
      </c>
      <c r="K900" s="1">
        <v>0</v>
      </c>
      <c r="L900" s="1">
        <v>0</v>
      </c>
      <c r="M900" s="1">
        <v>0</v>
      </c>
      <c r="N900" s="1">
        <v>0</v>
      </c>
      <c r="O900" s="1">
        <v>0</v>
      </c>
      <c r="P900" s="1" t="s">
        <v>7</v>
      </c>
      <c r="Q900" s="1">
        <v>3600</v>
      </c>
      <c r="R900" s="1">
        <v>42</v>
      </c>
      <c r="S900" s="1">
        <v>0</v>
      </c>
      <c r="T900" s="1" t="b">
        <v>0</v>
      </c>
      <c r="U900" s="1" t="b">
        <v>0</v>
      </c>
      <c r="V900" s="1" t="b">
        <v>0</v>
      </c>
      <c r="W900" s="1" t="s">
        <v>0</v>
      </c>
      <c r="X900" s="1" t="s">
        <v>0</v>
      </c>
      <c r="Y900" s="1" t="b">
        <v>0</v>
      </c>
      <c r="Z900" s="1"/>
      <c r="AA900" s="1"/>
    </row>
    <row r="901" spans="1:27" x14ac:dyDescent="0.2">
      <c r="A901" s="1" t="s">
        <v>133</v>
      </c>
      <c r="B901" s="1">
        <v>5</v>
      </c>
      <c r="C901" s="1">
        <v>99</v>
      </c>
      <c r="D901" s="1">
        <v>0.75757575799999999</v>
      </c>
      <c r="E901" s="1">
        <v>0.89898989900000004</v>
      </c>
      <c r="F901" s="1">
        <v>3600.0021459999998</v>
      </c>
      <c r="G901" s="1">
        <v>0.112359546</v>
      </c>
      <c r="H901" s="1">
        <v>89.000000349999993</v>
      </c>
      <c r="I901" s="1">
        <v>0</v>
      </c>
      <c r="J901" s="1">
        <v>0</v>
      </c>
      <c r="K901" s="1">
        <v>0</v>
      </c>
      <c r="L901" s="1">
        <v>0</v>
      </c>
      <c r="M901" s="1">
        <v>0</v>
      </c>
      <c r="N901" s="1">
        <v>0</v>
      </c>
      <c r="O901" s="1">
        <v>0</v>
      </c>
      <c r="P901" s="1" t="s">
        <v>7</v>
      </c>
      <c r="Q901" s="1">
        <v>3600</v>
      </c>
      <c r="R901" s="1">
        <v>0</v>
      </c>
      <c r="S901" s="1">
        <v>0</v>
      </c>
      <c r="T901" s="1" t="b">
        <v>0</v>
      </c>
      <c r="U901" s="1" t="b">
        <v>0</v>
      </c>
      <c r="V901" s="1" t="b">
        <v>0</v>
      </c>
      <c r="W901" s="1" t="s">
        <v>0</v>
      </c>
      <c r="X901" s="1" t="s">
        <v>0</v>
      </c>
      <c r="Y901" s="1" t="b">
        <v>0</v>
      </c>
      <c r="Z901" s="1"/>
      <c r="AA901" s="1"/>
    </row>
    <row r="902" spans="1:27" x14ac:dyDescent="0.2">
      <c r="A902" s="1" t="s">
        <v>133</v>
      </c>
      <c r="B902" s="1">
        <v>2</v>
      </c>
      <c r="C902" s="1">
        <v>99</v>
      </c>
      <c r="D902" s="1">
        <v>0.484848485</v>
      </c>
      <c r="E902" s="1">
        <v>0.64646464599999998</v>
      </c>
      <c r="F902" s="1">
        <v>1.2533409600000001</v>
      </c>
      <c r="G902" s="1">
        <v>0</v>
      </c>
      <c r="H902" s="1">
        <v>64</v>
      </c>
      <c r="I902" s="1">
        <v>0</v>
      </c>
      <c r="J902" s="1">
        <v>0</v>
      </c>
      <c r="K902" s="1">
        <v>0</v>
      </c>
      <c r="L902" s="1">
        <v>0</v>
      </c>
      <c r="M902" s="1">
        <v>0</v>
      </c>
      <c r="N902" s="1">
        <v>0</v>
      </c>
      <c r="O902" s="1">
        <v>0</v>
      </c>
      <c r="P902" s="1" t="s">
        <v>8</v>
      </c>
      <c r="Q902" s="1">
        <v>3600</v>
      </c>
      <c r="R902" s="1">
        <v>138</v>
      </c>
      <c r="S902" s="1">
        <v>0</v>
      </c>
      <c r="T902" s="1" t="b">
        <v>0</v>
      </c>
      <c r="U902" s="1" t="b">
        <v>0</v>
      </c>
      <c r="V902" s="1" t="b">
        <v>0</v>
      </c>
      <c r="W902" s="1" t="s">
        <v>0</v>
      </c>
      <c r="X902" s="1" t="s">
        <v>0</v>
      </c>
      <c r="Y902" s="1" t="b">
        <v>0</v>
      </c>
      <c r="Z902" s="1"/>
      <c r="AA902" s="1"/>
    </row>
    <row r="903" spans="1:27" x14ac:dyDescent="0.2">
      <c r="A903" s="1" t="s">
        <v>133</v>
      </c>
      <c r="B903" s="1">
        <v>2</v>
      </c>
      <c r="C903" s="1">
        <v>99</v>
      </c>
      <c r="D903" s="1">
        <v>0.54545454500000001</v>
      </c>
      <c r="E903" s="1">
        <v>0.62626262600000004</v>
      </c>
      <c r="F903" s="1">
        <v>1.2151849269999999</v>
      </c>
      <c r="G903" s="1">
        <v>0</v>
      </c>
      <c r="H903" s="1">
        <v>62</v>
      </c>
      <c r="I903" s="1">
        <v>0</v>
      </c>
      <c r="J903" s="1">
        <v>0</v>
      </c>
      <c r="K903" s="1">
        <v>0</v>
      </c>
      <c r="L903" s="1">
        <v>0</v>
      </c>
      <c r="M903" s="1">
        <v>0</v>
      </c>
      <c r="N903" s="1">
        <v>0</v>
      </c>
      <c r="O903" s="1">
        <v>0</v>
      </c>
      <c r="P903" s="1" t="s">
        <v>8</v>
      </c>
      <c r="Q903" s="1">
        <v>3600</v>
      </c>
      <c r="R903" s="1">
        <v>15</v>
      </c>
      <c r="S903" s="1">
        <v>0</v>
      </c>
      <c r="T903" s="1" t="b">
        <v>0</v>
      </c>
      <c r="U903" s="1" t="b">
        <v>0</v>
      </c>
      <c r="V903" s="1" t="b">
        <v>0</v>
      </c>
      <c r="W903" s="1" t="s">
        <v>0</v>
      </c>
      <c r="X903" s="1" t="s">
        <v>0</v>
      </c>
      <c r="Y903" s="1" t="b">
        <v>0</v>
      </c>
      <c r="Z903" s="1"/>
      <c r="AA903" s="1"/>
    </row>
    <row r="904" spans="1:27" x14ac:dyDescent="0.2">
      <c r="A904" s="1" t="s">
        <v>133</v>
      </c>
      <c r="B904" s="1">
        <v>2</v>
      </c>
      <c r="C904" s="1">
        <v>99</v>
      </c>
      <c r="D904" s="1">
        <v>0.33333333300000001</v>
      </c>
      <c r="E904" s="1">
        <v>0.65656565700000002</v>
      </c>
      <c r="F904" s="1">
        <v>1.200918913</v>
      </c>
      <c r="G904" s="1">
        <v>0</v>
      </c>
      <c r="H904" s="1">
        <v>65</v>
      </c>
      <c r="I904" s="1">
        <v>0</v>
      </c>
      <c r="J904" s="1">
        <v>0</v>
      </c>
      <c r="K904" s="1">
        <v>0</v>
      </c>
      <c r="L904" s="1">
        <v>0</v>
      </c>
      <c r="M904" s="1">
        <v>0</v>
      </c>
      <c r="N904" s="1">
        <v>0</v>
      </c>
      <c r="O904" s="1">
        <v>0</v>
      </c>
      <c r="P904" s="1" t="s">
        <v>8</v>
      </c>
      <c r="Q904" s="1">
        <v>3600</v>
      </c>
      <c r="R904" s="1">
        <v>89</v>
      </c>
      <c r="S904" s="1">
        <v>0</v>
      </c>
      <c r="T904" s="1" t="b">
        <v>0</v>
      </c>
      <c r="U904" s="1" t="b">
        <v>0</v>
      </c>
      <c r="V904" s="1" t="b">
        <v>0</v>
      </c>
      <c r="W904" s="1" t="s">
        <v>0</v>
      </c>
      <c r="X904" s="1" t="s">
        <v>0</v>
      </c>
      <c r="Y904" s="1" t="b">
        <v>0</v>
      </c>
      <c r="Z904" s="1"/>
      <c r="AA904" s="1"/>
    </row>
    <row r="905" spans="1:27" x14ac:dyDescent="0.2">
      <c r="A905" s="1" t="s">
        <v>133</v>
      </c>
      <c r="B905" s="1">
        <v>2</v>
      </c>
      <c r="C905" s="1">
        <v>99</v>
      </c>
      <c r="D905" s="1">
        <v>0.393939394</v>
      </c>
      <c r="E905" s="1">
        <v>0.67676767699999996</v>
      </c>
      <c r="F905" s="1">
        <v>1.2810399530000001</v>
      </c>
      <c r="G905" s="1">
        <v>0</v>
      </c>
      <c r="H905" s="1">
        <v>67</v>
      </c>
      <c r="I905" s="1">
        <v>0</v>
      </c>
      <c r="J905" s="1">
        <v>0</v>
      </c>
      <c r="K905" s="1">
        <v>0</v>
      </c>
      <c r="L905" s="1">
        <v>0</v>
      </c>
      <c r="M905" s="1">
        <v>0</v>
      </c>
      <c r="N905" s="1">
        <v>0</v>
      </c>
      <c r="O905" s="1">
        <v>0</v>
      </c>
      <c r="P905" s="1" t="s">
        <v>8</v>
      </c>
      <c r="Q905" s="1">
        <v>3600</v>
      </c>
      <c r="R905" s="1">
        <v>42</v>
      </c>
      <c r="S905" s="1">
        <v>0</v>
      </c>
      <c r="T905" s="1" t="b">
        <v>0</v>
      </c>
      <c r="U905" s="1" t="b">
        <v>0</v>
      </c>
      <c r="V905" s="1" t="b">
        <v>0</v>
      </c>
      <c r="W905" s="1" t="s">
        <v>0</v>
      </c>
      <c r="X905" s="1" t="s">
        <v>0</v>
      </c>
      <c r="Y905" s="1" t="b">
        <v>0</v>
      </c>
      <c r="Z905" s="1"/>
      <c r="AA905" s="1"/>
    </row>
    <row r="906" spans="1:27" x14ac:dyDescent="0.2">
      <c r="A906" s="1" t="s">
        <v>133</v>
      </c>
      <c r="B906" s="1">
        <v>2</v>
      </c>
      <c r="C906" s="1">
        <v>99</v>
      </c>
      <c r="D906" s="1">
        <v>0.45454545499999999</v>
      </c>
      <c r="E906" s="1">
        <v>0.65656565700000002</v>
      </c>
      <c r="F906" s="1">
        <v>1.2258720400000001</v>
      </c>
      <c r="G906" s="1">
        <v>0</v>
      </c>
      <c r="H906" s="1">
        <v>65</v>
      </c>
      <c r="I906" s="1">
        <v>0</v>
      </c>
      <c r="J906" s="1">
        <v>0</v>
      </c>
      <c r="K906" s="1">
        <v>0</v>
      </c>
      <c r="L906" s="1">
        <v>0</v>
      </c>
      <c r="M906" s="1">
        <v>0</v>
      </c>
      <c r="N906" s="1">
        <v>0</v>
      </c>
      <c r="O906" s="1">
        <v>0</v>
      </c>
      <c r="P906" s="1" t="s">
        <v>8</v>
      </c>
      <c r="Q906" s="1">
        <v>3600</v>
      </c>
      <c r="R906" s="1">
        <v>0</v>
      </c>
      <c r="S906" s="1">
        <v>0</v>
      </c>
      <c r="T906" s="1" t="b">
        <v>0</v>
      </c>
      <c r="U906" s="1" t="b">
        <v>0</v>
      </c>
      <c r="V906" s="1" t="b">
        <v>0</v>
      </c>
      <c r="W906" s="1" t="s">
        <v>0</v>
      </c>
      <c r="X906" s="1" t="s">
        <v>0</v>
      </c>
      <c r="Y906" s="1" t="b">
        <v>0</v>
      </c>
      <c r="Z906" s="1"/>
      <c r="AA906" s="1"/>
    </row>
    <row r="907" spans="1:27" x14ac:dyDescent="0.2">
      <c r="A907" s="1" t="s">
        <v>133</v>
      </c>
      <c r="B907" s="1">
        <v>3</v>
      </c>
      <c r="C907" s="1">
        <v>99</v>
      </c>
      <c r="D907" s="1">
        <v>0.57575757599999999</v>
      </c>
      <c r="E907" s="1">
        <v>0.79797979799999996</v>
      </c>
      <c r="F907" s="1">
        <v>22.05497098</v>
      </c>
      <c r="G907" s="1">
        <v>0</v>
      </c>
      <c r="H907" s="1">
        <v>79</v>
      </c>
      <c r="I907" s="1">
        <v>0</v>
      </c>
      <c r="J907" s="1">
        <v>0</v>
      </c>
      <c r="K907" s="1">
        <v>0</v>
      </c>
      <c r="L907" s="1">
        <v>0</v>
      </c>
      <c r="M907" s="1">
        <v>0</v>
      </c>
      <c r="N907" s="1">
        <v>0</v>
      </c>
      <c r="O907" s="1">
        <v>0</v>
      </c>
      <c r="P907" s="1" t="s">
        <v>8</v>
      </c>
      <c r="Q907" s="1">
        <v>3600</v>
      </c>
      <c r="R907" s="1">
        <v>138</v>
      </c>
      <c r="S907" s="1">
        <v>0</v>
      </c>
      <c r="T907" s="1" t="b">
        <v>0</v>
      </c>
      <c r="U907" s="1" t="b">
        <v>0</v>
      </c>
      <c r="V907" s="1" t="b">
        <v>0</v>
      </c>
      <c r="W907" s="1" t="s">
        <v>0</v>
      </c>
      <c r="X907" s="1" t="s">
        <v>0</v>
      </c>
      <c r="Y907" s="1" t="b">
        <v>0</v>
      </c>
      <c r="Z907" s="1"/>
      <c r="AA907" s="1"/>
    </row>
    <row r="908" spans="1:27" x14ac:dyDescent="0.2">
      <c r="A908" s="1" t="s">
        <v>133</v>
      </c>
      <c r="B908" s="1">
        <v>3</v>
      </c>
      <c r="C908" s="1">
        <v>99</v>
      </c>
      <c r="D908" s="1">
        <v>0.57575757599999999</v>
      </c>
      <c r="E908" s="1">
        <v>0.76767676799999995</v>
      </c>
      <c r="F908" s="1">
        <v>34.018042090000002</v>
      </c>
      <c r="G908" s="1">
        <v>0</v>
      </c>
      <c r="H908" s="1">
        <v>76</v>
      </c>
      <c r="I908" s="1">
        <v>0</v>
      </c>
      <c r="J908" s="1">
        <v>0</v>
      </c>
      <c r="K908" s="1">
        <v>0</v>
      </c>
      <c r="L908" s="1">
        <v>0</v>
      </c>
      <c r="M908" s="1">
        <v>0</v>
      </c>
      <c r="N908" s="1">
        <v>0</v>
      </c>
      <c r="O908" s="1">
        <v>0</v>
      </c>
      <c r="P908" s="1" t="s">
        <v>8</v>
      </c>
      <c r="Q908" s="1">
        <v>3600</v>
      </c>
      <c r="R908" s="1">
        <v>15</v>
      </c>
      <c r="S908" s="1">
        <v>0</v>
      </c>
      <c r="T908" s="1" t="b">
        <v>0</v>
      </c>
      <c r="U908" s="1" t="b">
        <v>0</v>
      </c>
      <c r="V908" s="1" t="b">
        <v>0</v>
      </c>
      <c r="W908" s="1" t="s">
        <v>0</v>
      </c>
      <c r="X908" s="1" t="s">
        <v>0</v>
      </c>
      <c r="Y908" s="1" t="b">
        <v>0</v>
      </c>
      <c r="Z908" s="1"/>
      <c r="AA908" s="1"/>
    </row>
    <row r="909" spans="1:27" x14ac:dyDescent="0.2">
      <c r="A909" s="1" t="s">
        <v>133</v>
      </c>
      <c r="B909" s="1">
        <v>3</v>
      </c>
      <c r="C909" s="1">
        <v>99</v>
      </c>
      <c r="D909" s="1">
        <v>0.515151515</v>
      </c>
      <c r="E909" s="1">
        <v>0.81818181800000001</v>
      </c>
      <c r="F909" s="1">
        <v>22.850217099999998</v>
      </c>
      <c r="G909" s="1">
        <v>0</v>
      </c>
      <c r="H909" s="1">
        <v>81</v>
      </c>
      <c r="I909" s="1">
        <v>0</v>
      </c>
      <c r="J909" s="1">
        <v>0</v>
      </c>
      <c r="K909" s="1">
        <v>0</v>
      </c>
      <c r="L909" s="1">
        <v>0</v>
      </c>
      <c r="M909" s="1">
        <v>0</v>
      </c>
      <c r="N909" s="1">
        <v>0</v>
      </c>
      <c r="O909" s="1">
        <v>0</v>
      </c>
      <c r="P909" s="1" t="s">
        <v>8</v>
      </c>
      <c r="Q909" s="1">
        <v>3600</v>
      </c>
      <c r="R909" s="1">
        <v>89</v>
      </c>
      <c r="S909" s="1">
        <v>0</v>
      </c>
      <c r="T909" s="1" t="b">
        <v>0</v>
      </c>
      <c r="U909" s="1" t="b">
        <v>0</v>
      </c>
      <c r="V909" s="1" t="b">
        <v>0</v>
      </c>
      <c r="W909" s="1" t="s">
        <v>0</v>
      </c>
      <c r="X909" s="1" t="s">
        <v>0</v>
      </c>
      <c r="Y909" s="1" t="b">
        <v>0</v>
      </c>
      <c r="Z909" s="1"/>
      <c r="AA909" s="1"/>
    </row>
    <row r="910" spans="1:27" x14ac:dyDescent="0.2">
      <c r="A910" s="1" t="s">
        <v>133</v>
      </c>
      <c r="B910" s="1">
        <v>3</v>
      </c>
      <c r="C910" s="1">
        <v>99</v>
      </c>
      <c r="D910" s="1">
        <v>0.515151515</v>
      </c>
      <c r="E910" s="1">
        <v>0.81818181800000001</v>
      </c>
      <c r="F910" s="1">
        <v>25.741825819999999</v>
      </c>
      <c r="G910" s="1">
        <v>0</v>
      </c>
      <c r="H910" s="1">
        <v>81</v>
      </c>
      <c r="I910" s="1">
        <v>0</v>
      </c>
      <c r="J910" s="1">
        <v>0</v>
      </c>
      <c r="K910" s="1">
        <v>0</v>
      </c>
      <c r="L910" s="1">
        <v>0</v>
      </c>
      <c r="M910" s="1">
        <v>0</v>
      </c>
      <c r="N910" s="1">
        <v>0</v>
      </c>
      <c r="O910" s="1">
        <v>0</v>
      </c>
      <c r="P910" s="1" t="s">
        <v>8</v>
      </c>
      <c r="Q910" s="1">
        <v>3600</v>
      </c>
      <c r="R910" s="1">
        <v>42</v>
      </c>
      <c r="S910" s="1">
        <v>0</v>
      </c>
      <c r="T910" s="1" t="b">
        <v>0</v>
      </c>
      <c r="U910" s="1" t="b">
        <v>0</v>
      </c>
      <c r="V910" s="1" t="b">
        <v>0</v>
      </c>
      <c r="W910" s="1" t="s">
        <v>0</v>
      </c>
      <c r="X910" s="1" t="s">
        <v>0</v>
      </c>
      <c r="Y910" s="1" t="b">
        <v>0</v>
      </c>
      <c r="Z910" s="1"/>
      <c r="AA910" s="1"/>
    </row>
    <row r="911" spans="1:27" x14ac:dyDescent="0.2">
      <c r="A911" s="1" t="s">
        <v>133</v>
      </c>
      <c r="B911" s="1">
        <v>3</v>
      </c>
      <c r="C911" s="1">
        <v>99</v>
      </c>
      <c r="D911" s="1">
        <v>0.606060606</v>
      </c>
      <c r="E911" s="1">
        <v>0.77777777800000003</v>
      </c>
      <c r="F911" s="1">
        <v>29.460221050000001</v>
      </c>
      <c r="G911" s="1">
        <v>0</v>
      </c>
      <c r="H911" s="1">
        <v>77</v>
      </c>
      <c r="I911" s="1">
        <v>0</v>
      </c>
      <c r="J911" s="1">
        <v>0</v>
      </c>
      <c r="K911" s="1">
        <v>0</v>
      </c>
      <c r="L911" s="1">
        <v>0</v>
      </c>
      <c r="M911" s="1">
        <v>0</v>
      </c>
      <c r="N911" s="1">
        <v>0</v>
      </c>
      <c r="O911" s="1">
        <v>0</v>
      </c>
      <c r="P911" s="1" t="s">
        <v>8</v>
      </c>
      <c r="Q911" s="1">
        <v>3600</v>
      </c>
      <c r="R911" s="1">
        <v>0</v>
      </c>
      <c r="S911" s="1">
        <v>0</v>
      </c>
      <c r="T911" s="1" t="b">
        <v>0</v>
      </c>
      <c r="U911" s="1" t="b">
        <v>0</v>
      </c>
      <c r="V911" s="1" t="b">
        <v>0</v>
      </c>
      <c r="W911" s="1" t="s">
        <v>0</v>
      </c>
      <c r="X911" s="1" t="s">
        <v>0</v>
      </c>
      <c r="Y911" s="1" t="b">
        <v>0</v>
      </c>
      <c r="Z911" s="1"/>
      <c r="AA911" s="1"/>
    </row>
    <row r="912" spans="1:27" x14ac:dyDescent="0.2">
      <c r="A912" s="1" t="s">
        <v>133</v>
      </c>
      <c r="B912" s="1">
        <v>4</v>
      </c>
      <c r="C912" s="1">
        <v>99</v>
      </c>
      <c r="D912" s="1">
        <v>0.63636363600000001</v>
      </c>
      <c r="E912" s="1">
        <v>0.88888888899999996</v>
      </c>
      <c r="F912" s="1">
        <v>818.332581</v>
      </c>
      <c r="G912" s="1">
        <v>0</v>
      </c>
      <c r="H912" s="1">
        <v>88</v>
      </c>
      <c r="I912" s="1">
        <v>0</v>
      </c>
      <c r="J912" s="1">
        <v>0</v>
      </c>
      <c r="K912" s="1">
        <v>0</v>
      </c>
      <c r="L912" s="1">
        <v>0</v>
      </c>
      <c r="M912" s="1">
        <v>0</v>
      </c>
      <c r="N912" s="1">
        <v>0</v>
      </c>
      <c r="O912" s="1">
        <v>0</v>
      </c>
      <c r="P912" s="1" t="s">
        <v>8</v>
      </c>
      <c r="Q912" s="1">
        <v>3600</v>
      </c>
      <c r="R912" s="1">
        <v>138</v>
      </c>
      <c r="S912" s="1">
        <v>0</v>
      </c>
      <c r="T912" s="1" t="b">
        <v>0</v>
      </c>
      <c r="U912" s="1" t="b">
        <v>0</v>
      </c>
      <c r="V912" s="1" t="b">
        <v>0</v>
      </c>
      <c r="W912" s="1" t="s">
        <v>0</v>
      </c>
      <c r="X912" s="1" t="s">
        <v>0</v>
      </c>
      <c r="Y912" s="1" t="b">
        <v>0</v>
      </c>
      <c r="Z912" s="1"/>
      <c r="AA912" s="1"/>
    </row>
    <row r="913" spans="1:27" x14ac:dyDescent="0.2">
      <c r="A913" s="1" t="s">
        <v>133</v>
      </c>
      <c r="B913" s="1">
        <v>4</v>
      </c>
      <c r="C913" s="1">
        <v>99</v>
      </c>
      <c r="D913" s="1">
        <v>0.696969697</v>
      </c>
      <c r="E913" s="1">
        <v>0.86868686900000003</v>
      </c>
      <c r="F913" s="1">
        <v>1298.1542589999999</v>
      </c>
      <c r="G913" s="1">
        <v>0</v>
      </c>
      <c r="H913" s="1">
        <v>86</v>
      </c>
      <c r="I913" s="1">
        <v>0</v>
      </c>
      <c r="J913" s="1">
        <v>0</v>
      </c>
      <c r="K913" s="1">
        <v>0</v>
      </c>
      <c r="L913" s="1">
        <v>0</v>
      </c>
      <c r="M913" s="1">
        <v>0</v>
      </c>
      <c r="N913" s="1">
        <v>0</v>
      </c>
      <c r="O913" s="1">
        <v>0</v>
      </c>
      <c r="P913" s="1" t="s">
        <v>8</v>
      </c>
      <c r="Q913" s="1">
        <v>3600</v>
      </c>
      <c r="R913" s="1">
        <v>15</v>
      </c>
      <c r="S913" s="1">
        <v>0</v>
      </c>
      <c r="T913" s="1" t="b">
        <v>0</v>
      </c>
      <c r="U913" s="1" t="b">
        <v>0</v>
      </c>
      <c r="V913" s="1" t="b">
        <v>0</v>
      </c>
      <c r="W913" s="1" t="s">
        <v>0</v>
      </c>
      <c r="X913" s="1" t="s">
        <v>0</v>
      </c>
      <c r="Y913" s="1" t="b">
        <v>0</v>
      </c>
      <c r="Z913" s="1"/>
      <c r="AA913" s="1"/>
    </row>
    <row r="914" spans="1:27" x14ac:dyDescent="0.2">
      <c r="A914" s="1" t="s">
        <v>133</v>
      </c>
      <c r="B914" s="1">
        <v>4</v>
      </c>
      <c r="C914" s="1">
        <v>99</v>
      </c>
      <c r="D914" s="1">
        <v>0.66666666699999999</v>
      </c>
      <c r="E914" s="1">
        <v>0.89898989900000004</v>
      </c>
      <c r="F914" s="1">
        <v>1001.539174</v>
      </c>
      <c r="G914" s="1">
        <v>0</v>
      </c>
      <c r="H914" s="1">
        <v>89</v>
      </c>
      <c r="I914" s="1">
        <v>0</v>
      </c>
      <c r="J914" s="1">
        <v>0</v>
      </c>
      <c r="K914" s="1">
        <v>0</v>
      </c>
      <c r="L914" s="1">
        <v>0</v>
      </c>
      <c r="M914" s="1">
        <v>0</v>
      </c>
      <c r="N914" s="1">
        <v>0</v>
      </c>
      <c r="O914" s="1">
        <v>0</v>
      </c>
      <c r="P914" s="1" t="s">
        <v>8</v>
      </c>
      <c r="Q914" s="1">
        <v>3600</v>
      </c>
      <c r="R914" s="1">
        <v>89</v>
      </c>
      <c r="S914" s="1">
        <v>0</v>
      </c>
      <c r="T914" s="1" t="b">
        <v>0</v>
      </c>
      <c r="U914" s="1" t="b">
        <v>0</v>
      </c>
      <c r="V914" s="1" t="b">
        <v>0</v>
      </c>
      <c r="W914" s="1" t="s">
        <v>0</v>
      </c>
      <c r="X914" s="1" t="s">
        <v>0</v>
      </c>
      <c r="Y914" s="1" t="b">
        <v>0</v>
      </c>
      <c r="Z914" s="1"/>
      <c r="AA914" s="1"/>
    </row>
    <row r="915" spans="1:27" x14ac:dyDescent="0.2">
      <c r="A915" s="1" t="s">
        <v>133</v>
      </c>
      <c r="B915" s="1">
        <v>4</v>
      </c>
      <c r="C915" s="1">
        <v>99</v>
      </c>
      <c r="D915" s="1">
        <v>0.606060606</v>
      </c>
      <c r="E915" s="1">
        <v>0.909090909</v>
      </c>
      <c r="F915" s="1">
        <v>1080.0031080000001</v>
      </c>
      <c r="G915" s="1">
        <v>0</v>
      </c>
      <c r="H915" s="1">
        <v>90</v>
      </c>
      <c r="I915" s="1">
        <v>0</v>
      </c>
      <c r="J915" s="1">
        <v>0</v>
      </c>
      <c r="K915" s="1">
        <v>0</v>
      </c>
      <c r="L915" s="1">
        <v>0</v>
      </c>
      <c r="M915" s="1">
        <v>0</v>
      </c>
      <c r="N915" s="1">
        <v>0</v>
      </c>
      <c r="O915" s="1">
        <v>0</v>
      </c>
      <c r="P915" s="1" t="s">
        <v>8</v>
      </c>
      <c r="Q915" s="1">
        <v>3600</v>
      </c>
      <c r="R915" s="1">
        <v>42</v>
      </c>
      <c r="S915" s="1">
        <v>0</v>
      </c>
      <c r="T915" s="1" t="b">
        <v>0</v>
      </c>
      <c r="U915" s="1" t="b">
        <v>0</v>
      </c>
      <c r="V915" s="1" t="b">
        <v>0</v>
      </c>
      <c r="W915" s="1" t="s">
        <v>0</v>
      </c>
      <c r="X915" s="1" t="s">
        <v>0</v>
      </c>
      <c r="Y915" s="1" t="b">
        <v>0</v>
      </c>
      <c r="Z915" s="1"/>
      <c r="AA915" s="1"/>
    </row>
    <row r="916" spans="1:27" x14ac:dyDescent="0.2">
      <c r="A916" s="1" t="s">
        <v>133</v>
      </c>
      <c r="B916" s="1">
        <v>4</v>
      </c>
      <c r="C916" s="1">
        <v>99</v>
      </c>
      <c r="D916" s="1">
        <v>0.696969697</v>
      </c>
      <c r="E916" s="1">
        <v>0.87878787899999999</v>
      </c>
      <c r="F916" s="1">
        <v>2152.4996580000002</v>
      </c>
      <c r="G916" s="1">
        <v>0</v>
      </c>
      <c r="H916" s="1">
        <v>87</v>
      </c>
      <c r="I916" s="1">
        <v>0</v>
      </c>
      <c r="J916" s="1">
        <v>0</v>
      </c>
      <c r="K916" s="1">
        <v>0</v>
      </c>
      <c r="L916" s="1">
        <v>0</v>
      </c>
      <c r="M916" s="1">
        <v>0</v>
      </c>
      <c r="N916" s="1">
        <v>0</v>
      </c>
      <c r="O916" s="1">
        <v>0</v>
      </c>
      <c r="P916" s="1" t="s">
        <v>8</v>
      </c>
      <c r="Q916" s="1">
        <v>3600</v>
      </c>
      <c r="R916" s="1">
        <v>0</v>
      </c>
      <c r="S916" s="1">
        <v>0</v>
      </c>
      <c r="T916" s="1" t="b">
        <v>0</v>
      </c>
      <c r="U916" s="1" t="b">
        <v>0</v>
      </c>
      <c r="V916" s="1" t="b">
        <v>0</v>
      </c>
      <c r="W916" s="1" t="s">
        <v>0</v>
      </c>
      <c r="X916" s="1" t="s">
        <v>0</v>
      </c>
      <c r="Y916" s="1" t="b">
        <v>0</v>
      </c>
      <c r="Z916" s="1"/>
      <c r="AA916" s="1"/>
    </row>
    <row r="917" spans="1:27" x14ac:dyDescent="0.2">
      <c r="A917" s="1" t="s">
        <v>133</v>
      </c>
      <c r="B917" s="1">
        <v>5</v>
      </c>
      <c r="C917" s="1">
        <v>99</v>
      </c>
      <c r="D917" s="1">
        <v>0.63636363600000001</v>
      </c>
      <c r="E917" s="1">
        <v>0.91919191899999997</v>
      </c>
      <c r="F917" s="1">
        <v>3600.015351</v>
      </c>
      <c r="G917" s="1">
        <v>8.7912087999999999E-2</v>
      </c>
      <c r="H917" s="1">
        <v>91</v>
      </c>
      <c r="I917" s="1">
        <v>0</v>
      </c>
      <c r="J917" s="1">
        <v>0</v>
      </c>
      <c r="K917" s="1">
        <v>0</v>
      </c>
      <c r="L917" s="1">
        <v>0</v>
      </c>
      <c r="M917" s="1">
        <v>0</v>
      </c>
      <c r="N917" s="1">
        <v>0</v>
      </c>
      <c r="O917" s="1">
        <v>0</v>
      </c>
      <c r="P917" s="1" t="s">
        <v>8</v>
      </c>
      <c r="Q917" s="1">
        <v>3600</v>
      </c>
      <c r="R917" s="1">
        <v>138</v>
      </c>
      <c r="S917" s="1">
        <v>0</v>
      </c>
      <c r="T917" s="1" t="b">
        <v>0</v>
      </c>
      <c r="U917" s="1" t="b">
        <v>0</v>
      </c>
      <c r="V917" s="1" t="b">
        <v>0</v>
      </c>
      <c r="W917" s="1" t="s">
        <v>0</v>
      </c>
      <c r="X917" s="1" t="s">
        <v>0</v>
      </c>
      <c r="Y917" s="1" t="b">
        <v>0</v>
      </c>
      <c r="Z917" s="1"/>
      <c r="AA917" s="1"/>
    </row>
    <row r="918" spans="1:27" x14ac:dyDescent="0.2">
      <c r="A918" s="1" t="s">
        <v>133</v>
      </c>
      <c r="B918" s="1">
        <v>5</v>
      </c>
      <c r="C918" s="1">
        <v>99</v>
      </c>
      <c r="D918" s="1">
        <v>0.66666666699999999</v>
      </c>
      <c r="E918" s="1">
        <v>0.88888888899999996</v>
      </c>
      <c r="F918" s="1">
        <v>3600.0128500000001</v>
      </c>
      <c r="G918" s="1">
        <v>0.125</v>
      </c>
      <c r="H918" s="1">
        <v>88</v>
      </c>
      <c r="I918" s="1">
        <v>0</v>
      </c>
      <c r="J918" s="1">
        <v>0</v>
      </c>
      <c r="K918" s="1">
        <v>0</v>
      </c>
      <c r="L918" s="1">
        <v>0</v>
      </c>
      <c r="M918" s="1">
        <v>0</v>
      </c>
      <c r="N918" s="1">
        <v>0</v>
      </c>
      <c r="O918" s="1">
        <v>0</v>
      </c>
      <c r="P918" s="1" t="s">
        <v>8</v>
      </c>
      <c r="Q918" s="1">
        <v>3600</v>
      </c>
      <c r="R918" s="1">
        <v>15</v>
      </c>
      <c r="S918" s="1">
        <v>0</v>
      </c>
      <c r="T918" s="1" t="b">
        <v>0</v>
      </c>
      <c r="U918" s="1" t="b">
        <v>0</v>
      </c>
      <c r="V918" s="1" t="b">
        <v>0</v>
      </c>
      <c r="W918" s="1" t="s">
        <v>0</v>
      </c>
      <c r="X918" s="1" t="s">
        <v>0</v>
      </c>
      <c r="Y918" s="1" t="b">
        <v>0</v>
      </c>
      <c r="Z918" s="1"/>
      <c r="AA918" s="1"/>
    </row>
    <row r="919" spans="1:27" x14ac:dyDescent="0.2">
      <c r="A919" s="1" t="s">
        <v>133</v>
      </c>
      <c r="B919" s="1">
        <v>5</v>
      </c>
      <c r="C919" s="1">
        <v>99</v>
      </c>
      <c r="D919" s="1">
        <v>0.63636363600000001</v>
      </c>
      <c r="E919" s="1">
        <v>0.909090909</v>
      </c>
      <c r="F919" s="1">
        <v>3600.0146100000002</v>
      </c>
      <c r="G919" s="1">
        <v>8.8888888999999999E-2</v>
      </c>
      <c r="H919" s="1">
        <v>90</v>
      </c>
      <c r="I919" s="1">
        <v>0</v>
      </c>
      <c r="J919" s="1">
        <v>0</v>
      </c>
      <c r="K919" s="1">
        <v>0</v>
      </c>
      <c r="L919" s="1">
        <v>0</v>
      </c>
      <c r="M919" s="1">
        <v>0</v>
      </c>
      <c r="N919" s="1">
        <v>0</v>
      </c>
      <c r="O919" s="1">
        <v>0</v>
      </c>
      <c r="P919" s="1" t="s">
        <v>8</v>
      </c>
      <c r="Q919" s="1">
        <v>3600</v>
      </c>
      <c r="R919" s="1">
        <v>89</v>
      </c>
      <c r="S919" s="1">
        <v>0</v>
      </c>
      <c r="T919" s="1" t="b">
        <v>0</v>
      </c>
      <c r="U919" s="1" t="b">
        <v>0</v>
      </c>
      <c r="V919" s="1" t="b">
        <v>0</v>
      </c>
      <c r="W919" s="1" t="s">
        <v>0</v>
      </c>
      <c r="X919" s="1" t="s">
        <v>0</v>
      </c>
      <c r="Y919" s="1" t="b">
        <v>0</v>
      </c>
      <c r="Z919" s="1"/>
      <c r="AA919" s="1"/>
    </row>
    <row r="920" spans="1:27" x14ac:dyDescent="0.2">
      <c r="A920" s="1" t="s">
        <v>133</v>
      </c>
      <c r="B920" s="1">
        <v>5</v>
      </c>
      <c r="C920" s="1">
        <v>99</v>
      </c>
      <c r="D920" s="1">
        <v>0.54545454500000001</v>
      </c>
      <c r="E920" s="1">
        <v>0.91919191899999997</v>
      </c>
      <c r="F920" s="1">
        <v>3600.0140120000001</v>
      </c>
      <c r="G920" s="1">
        <v>7.6923077000000006E-2</v>
      </c>
      <c r="H920" s="1">
        <v>91</v>
      </c>
      <c r="I920" s="1">
        <v>0</v>
      </c>
      <c r="J920" s="1">
        <v>0</v>
      </c>
      <c r="K920" s="1">
        <v>0</v>
      </c>
      <c r="L920" s="1">
        <v>0</v>
      </c>
      <c r="M920" s="1">
        <v>0</v>
      </c>
      <c r="N920" s="1">
        <v>0</v>
      </c>
      <c r="O920" s="1">
        <v>0</v>
      </c>
      <c r="P920" s="1" t="s">
        <v>8</v>
      </c>
      <c r="Q920" s="1">
        <v>3600</v>
      </c>
      <c r="R920" s="1">
        <v>42</v>
      </c>
      <c r="S920" s="1">
        <v>0</v>
      </c>
      <c r="T920" s="1" t="b">
        <v>0</v>
      </c>
      <c r="U920" s="1" t="b">
        <v>0</v>
      </c>
      <c r="V920" s="1" t="b">
        <v>0</v>
      </c>
      <c r="W920" s="1" t="s">
        <v>0</v>
      </c>
      <c r="X920" s="1" t="s">
        <v>0</v>
      </c>
      <c r="Y920" s="1" t="b">
        <v>0</v>
      </c>
      <c r="Z920" s="1"/>
      <c r="AA920" s="1"/>
    </row>
    <row r="921" spans="1:27" x14ac:dyDescent="0.2">
      <c r="A921" s="1" t="s">
        <v>133</v>
      </c>
      <c r="B921" s="1">
        <v>5</v>
      </c>
      <c r="C921" s="1">
        <v>99</v>
      </c>
      <c r="D921" s="1">
        <v>0.81818181800000001</v>
      </c>
      <c r="E921" s="1">
        <v>0.89898989900000004</v>
      </c>
      <c r="F921" s="1">
        <v>3600.0221299999998</v>
      </c>
      <c r="G921" s="1">
        <v>0.112359551</v>
      </c>
      <c r="H921" s="1">
        <v>89</v>
      </c>
      <c r="I921" s="1">
        <v>0</v>
      </c>
      <c r="J921" s="1">
        <v>0</v>
      </c>
      <c r="K921" s="1">
        <v>0</v>
      </c>
      <c r="L921" s="1">
        <v>0</v>
      </c>
      <c r="M921" s="1">
        <v>0</v>
      </c>
      <c r="N921" s="1">
        <v>0</v>
      </c>
      <c r="O921" s="1">
        <v>0</v>
      </c>
      <c r="P921" s="1" t="s">
        <v>8</v>
      </c>
      <c r="Q921" s="1">
        <v>3600</v>
      </c>
      <c r="R921" s="1">
        <v>0</v>
      </c>
      <c r="S921" s="1">
        <v>0</v>
      </c>
      <c r="T921" s="1" t="b">
        <v>0</v>
      </c>
      <c r="U921" s="1" t="b">
        <v>0</v>
      </c>
      <c r="V921" s="1" t="b">
        <v>0</v>
      </c>
      <c r="W921" s="1" t="s">
        <v>0</v>
      </c>
      <c r="X921" s="1" t="s">
        <v>0</v>
      </c>
      <c r="Y921" s="1" t="b">
        <v>0</v>
      </c>
      <c r="Z921" s="1"/>
      <c r="AA921" s="1"/>
    </row>
    <row r="922" spans="1:27" x14ac:dyDescent="0.2">
      <c r="A922" s="1" t="s">
        <v>133</v>
      </c>
      <c r="B922" s="1">
        <v>2</v>
      </c>
      <c r="C922" s="1">
        <v>99</v>
      </c>
      <c r="D922" s="1">
        <v>0.484848485</v>
      </c>
      <c r="E922" s="1">
        <v>0.64646464599999998</v>
      </c>
      <c r="F922" s="1">
        <v>0.58037090300000005</v>
      </c>
      <c r="G922" s="1">
        <v>0</v>
      </c>
      <c r="H922" s="1">
        <v>64</v>
      </c>
      <c r="I922" s="1">
        <v>9</v>
      </c>
      <c r="J922" s="1">
        <v>562</v>
      </c>
      <c r="K922" s="1">
        <v>62.444444439999998</v>
      </c>
      <c r="L922" s="1">
        <v>1.0557120999999999E-2</v>
      </c>
      <c r="M922" s="1">
        <v>0</v>
      </c>
      <c r="N922" s="1">
        <v>1.0557120999999999E-2</v>
      </c>
      <c r="O922" s="1">
        <v>-4</v>
      </c>
      <c r="P922" s="1" t="s">
        <v>9</v>
      </c>
      <c r="Q922" s="1">
        <v>3600</v>
      </c>
      <c r="R922" s="1">
        <v>138</v>
      </c>
      <c r="S922" s="1">
        <v>0</v>
      </c>
      <c r="T922" s="1" t="b">
        <v>0</v>
      </c>
      <c r="U922" s="1" t="b">
        <v>0</v>
      </c>
      <c r="V922" s="1" t="b">
        <v>0</v>
      </c>
      <c r="W922" s="1" t="s">
        <v>0</v>
      </c>
      <c r="X922" s="1" t="s">
        <v>0</v>
      </c>
      <c r="Y922" s="1" t="b">
        <v>0</v>
      </c>
      <c r="Z922" s="1"/>
      <c r="AA922" s="1"/>
    </row>
    <row r="923" spans="1:27" x14ac:dyDescent="0.2">
      <c r="A923" s="1" t="s">
        <v>133</v>
      </c>
      <c r="B923" s="1">
        <v>2</v>
      </c>
      <c r="C923" s="1">
        <v>99</v>
      </c>
      <c r="D923" s="1">
        <v>0.54545454500000001</v>
      </c>
      <c r="E923" s="1">
        <v>0.62626262600000004</v>
      </c>
      <c r="F923" s="1">
        <v>0.79411506700000001</v>
      </c>
      <c r="G923" s="1">
        <v>0</v>
      </c>
      <c r="H923" s="1">
        <v>62</v>
      </c>
      <c r="I923" s="1">
        <v>21</v>
      </c>
      <c r="J923" s="1">
        <v>546</v>
      </c>
      <c r="K923" s="1">
        <v>26</v>
      </c>
      <c r="L923" s="1">
        <v>1.9123983000000001E-2</v>
      </c>
      <c r="M923" s="1">
        <v>0</v>
      </c>
      <c r="N923" s="1">
        <v>1.9123983000000001E-2</v>
      </c>
      <c r="O923" s="1">
        <v>-4</v>
      </c>
      <c r="P923" s="1" t="s">
        <v>9</v>
      </c>
      <c r="Q923" s="1">
        <v>3600</v>
      </c>
      <c r="R923" s="1">
        <v>15</v>
      </c>
      <c r="S923" s="1">
        <v>0</v>
      </c>
      <c r="T923" s="1" t="b">
        <v>0</v>
      </c>
      <c r="U923" s="1" t="b">
        <v>0</v>
      </c>
      <c r="V923" s="1" t="b">
        <v>0</v>
      </c>
      <c r="W923" s="1" t="s">
        <v>0</v>
      </c>
      <c r="X923" s="1" t="s">
        <v>0</v>
      </c>
      <c r="Y923" s="1" t="b">
        <v>0</v>
      </c>
      <c r="Z923" s="1"/>
      <c r="AA923" s="1"/>
    </row>
    <row r="924" spans="1:27" x14ac:dyDescent="0.2">
      <c r="A924" s="1" t="s">
        <v>133</v>
      </c>
      <c r="B924" s="1">
        <v>2</v>
      </c>
      <c r="C924" s="1">
        <v>99</v>
      </c>
      <c r="D924" s="1">
        <v>0.33333333300000001</v>
      </c>
      <c r="E924" s="1">
        <v>0.65656565700000002</v>
      </c>
      <c r="F924" s="1">
        <v>0.58006596600000004</v>
      </c>
      <c r="G924" s="1">
        <v>0</v>
      </c>
      <c r="H924" s="1">
        <v>65</v>
      </c>
      <c r="I924" s="1">
        <v>9</v>
      </c>
      <c r="J924" s="1">
        <v>522</v>
      </c>
      <c r="K924" s="1">
        <v>58</v>
      </c>
      <c r="L924" s="1">
        <v>1.0208515E-2</v>
      </c>
      <c r="M924" s="1">
        <v>0</v>
      </c>
      <c r="N924" s="1">
        <v>1.0208515E-2</v>
      </c>
      <c r="O924" s="1">
        <v>-4</v>
      </c>
      <c r="P924" s="1" t="s">
        <v>9</v>
      </c>
      <c r="Q924" s="1">
        <v>3600</v>
      </c>
      <c r="R924" s="1">
        <v>89</v>
      </c>
      <c r="S924" s="1">
        <v>0</v>
      </c>
      <c r="T924" s="1" t="b">
        <v>0</v>
      </c>
      <c r="U924" s="1" t="b">
        <v>0</v>
      </c>
      <c r="V924" s="1" t="b">
        <v>0</v>
      </c>
      <c r="W924" s="1" t="s">
        <v>0</v>
      </c>
      <c r="X924" s="1" t="s">
        <v>0</v>
      </c>
      <c r="Y924" s="1" t="b">
        <v>0</v>
      </c>
      <c r="Z924" s="1"/>
      <c r="AA924" s="1"/>
    </row>
    <row r="925" spans="1:27" x14ac:dyDescent="0.2">
      <c r="A925" s="1" t="s">
        <v>133</v>
      </c>
      <c r="B925" s="1">
        <v>2</v>
      </c>
      <c r="C925" s="1">
        <v>99</v>
      </c>
      <c r="D925" s="1">
        <v>0.393939394</v>
      </c>
      <c r="E925" s="1">
        <v>0.67676767699999996</v>
      </c>
      <c r="F925" s="1">
        <v>0.571195126</v>
      </c>
      <c r="G925" s="1">
        <v>0</v>
      </c>
      <c r="H925" s="1">
        <v>67</v>
      </c>
      <c r="I925" s="1">
        <v>9</v>
      </c>
      <c r="J925" s="1">
        <v>570</v>
      </c>
      <c r="K925" s="1">
        <v>63.333333330000002</v>
      </c>
      <c r="L925" s="1">
        <v>1.0331095E-2</v>
      </c>
      <c r="M925" s="1">
        <v>0</v>
      </c>
      <c r="N925" s="1">
        <v>1.0331095E-2</v>
      </c>
      <c r="O925" s="1">
        <v>-4</v>
      </c>
      <c r="P925" s="1" t="s">
        <v>9</v>
      </c>
      <c r="Q925" s="1">
        <v>3600</v>
      </c>
      <c r="R925" s="1">
        <v>42</v>
      </c>
      <c r="S925" s="1">
        <v>0</v>
      </c>
      <c r="T925" s="1" t="b">
        <v>0</v>
      </c>
      <c r="U925" s="1" t="b">
        <v>0</v>
      </c>
      <c r="V925" s="1" t="b">
        <v>0</v>
      </c>
      <c r="W925" s="1" t="s">
        <v>0</v>
      </c>
      <c r="X925" s="1" t="s">
        <v>0</v>
      </c>
      <c r="Y925" s="1" t="b">
        <v>0</v>
      </c>
      <c r="Z925" s="1"/>
      <c r="AA925" s="1"/>
    </row>
    <row r="926" spans="1:27" x14ac:dyDescent="0.2">
      <c r="A926" s="1" t="s">
        <v>133</v>
      </c>
      <c r="B926" s="1">
        <v>2</v>
      </c>
      <c r="C926" s="1">
        <v>99</v>
      </c>
      <c r="D926" s="1">
        <v>0.45454545499999999</v>
      </c>
      <c r="E926" s="1">
        <v>0.65656565700000002</v>
      </c>
      <c r="F926" s="1">
        <v>0.72923803300000001</v>
      </c>
      <c r="G926" s="1">
        <v>0</v>
      </c>
      <c r="H926" s="1">
        <v>65</v>
      </c>
      <c r="I926" s="1">
        <v>21</v>
      </c>
      <c r="J926" s="1">
        <v>552</v>
      </c>
      <c r="K926" s="1">
        <v>26.285714290000001</v>
      </c>
      <c r="L926" s="1">
        <v>1.9261345999999999E-2</v>
      </c>
      <c r="M926" s="1">
        <v>0</v>
      </c>
      <c r="N926" s="1">
        <v>1.9261345999999999E-2</v>
      </c>
      <c r="O926" s="1">
        <v>-4</v>
      </c>
      <c r="P926" s="1" t="s">
        <v>9</v>
      </c>
      <c r="Q926" s="1">
        <v>3600</v>
      </c>
      <c r="R926" s="1">
        <v>0</v>
      </c>
      <c r="S926" s="1">
        <v>0</v>
      </c>
      <c r="T926" s="1" t="b">
        <v>0</v>
      </c>
      <c r="U926" s="1" t="b">
        <v>0</v>
      </c>
      <c r="V926" s="1" t="b">
        <v>0</v>
      </c>
      <c r="W926" s="1" t="s">
        <v>0</v>
      </c>
      <c r="X926" s="1" t="s">
        <v>0</v>
      </c>
      <c r="Y926" s="1" t="b">
        <v>0</v>
      </c>
      <c r="Z926" s="1"/>
      <c r="AA926" s="1"/>
    </row>
    <row r="927" spans="1:27" x14ac:dyDescent="0.2">
      <c r="A927" s="1" t="s">
        <v>133</v>
      </c>
      <c r="B927" s="1">
        <v>3</v>
      </c>
      <c r="C927" s="1">
        <v>99</v>
      </c>
      <c r="D927" s="1">
        <v>0.57575757599999999</v>
      </c>
      <c r="E927" s="1">
        <v>0.79797979799999996</v>
      </c>
      <c r="F927" s="1">
        <v>41.223067049999997</v>
      </c>
      <c r="G927" s="1">
        <v>0</v>
      </c>
      <c r="H927" s="1">
        <v>79</v>
      </c>
      <c r="I927" s="1">
        <v>12</v>
      </c>
      <c r="J927" s="1">
        <v>2333</v>
      </c>
      <c r="K927" s="1">
        <v>194.41666670000001</v>
      </c>
      <c r="L927" s="1">
        <v>4.4033271999999998E-2</v>
      </c>
      <c r="M927" s="1">
        <v>0</v>
      </c>
      <c r="N927" s="1">
        <v>4.4033271999999998E-2</v>
      </c>
      <c r="O927" s="1">
        <v>-4</v>
      </c>
      <c r="P927" s="1" t="s">
        <v>9</v>
      </c>
      <c r="Q927" s="1">
        <v>3600</v>
      </c>
      <c r="R927" s="1">
        <v>138</v>
      </c>
      <c r="S927" s="1">
        <v>0</v>
      </c>
      <c r="T927" s="1" t="b">
        <v>0</v>
      </c>
      <c r="U927" s="1" t="b">
        <v>0</v>
      </c>
      <c r="V927" s="1" t="b">
        <v>0</v>
      </c>
      <c r="W927" s="1" t="s">
        <v>0</v>
      </c>
      <c r="X927" s="1" t="s">
        <v>0</v>
      </c>
      <c r="Y927" s="1" t="b">
        <v>0</v>
      </c>
      <c r="Z927" s="1"/>
      <c r="AA927" s="1"/>
    </row>
    <row r="928" spans="1:27" x14ac:dyDescent="0.2">
      <c r="A928" s="1" t="s">
        <v>133</v>
      </c>
      <c r="B928" s="1">
        <v>3</v>
      </c>
      <c r="C928" s="1">
        <v>99</v>
      </c>
      <c r="D928" s="1">
        <v>0.57575757599999999</v>
      </c>
      <c r="E928" s="1">
        <v>0.76767676799999995</v>
      </c>
      <c r="F928" s="1">
        <v>50.89062715</v>
      </c>
      <c r="G928" s="1">
        <v>0</v>
      </c>
      <c r="H928" s="1">
        <v>76</v>
      </c>
      <c r="I928" s="1">
        <v>5</v>
      </c>
      <c r="J928" s="1">
        <v>2382</v>
      </c>
      <c r="K928" s="1">
        <v>476.4</v>
      </c>
      <c r="L928" s="1">
        <v>2.8800354E-2</v>
      </c>
      <c r="M928" s="1">
        <v>0</v>
      </c>
      <c r="N928" s="1">
        <v>2.8800354E-2</v>
      </c>
      <c r="O928" s="1">
        <v>-4</v>
      </c>
      <c r="P928" s="1" t="s">
        <v>9</v>
      </c>
      <c r="Q928" s="1">
        <v>3600</v>
      </c>
      <c r="R928" s="1">
        <v>15</v>
      </c>
      <c r="S928" s="1">
        <v>0</v>
      </c>
      <c r="T928" s="1" t="b">
        <v>0</v>
      </c>
      <c r="U928" s="1" t="b">
        <v>0</v>
      </c>
      <c r="V928" s="1" t="b">
        <v>0</v>
      </c>
      <c r="W928" s="1" t="s">
        <v>0</v>
      </c>
      <c r="X928" s="1" t="s">
        <v>0</v>
      </c>
      <c r="Y928" s="1" t="b">
        <v>0</v>
      </c>
      <c r="Z928" s="1"/>
      <c r="AA928" s="1"/>
    </row>
    <row r="929" spans="1:27" x14ac:dyDescent="0.2">
      <c r="A929" s="1" t="s">
        <v>133</v>
      </c>
      <c r="B929" s="1">
        <v>3</v>
      </c>
      <c r="C929" s="1">
        <v>99</v>
      </c>
      <c r="D929" s="1">
        <v>0.484848485</v>
      </c>
      <c r="E929" s="1">
        <v>0.81818181800000001</v>
      </c>
      <c r="F929" s="1">
        <v>47.525447849999999</v>
      </c>
      <c r="G929" s="1">
        <v>0</v>
      </c>
      <c r="H929" s="1">
        <v>81</v>
      </c>
      <c r="I929" s="1">
        <v>13</v>
      </c>
      <c r="J929" s="1">
        <v>2328</v>
      </c>
      <c r="K929" s="1">
        <v>179.07692309999999</v>
      </c>
      <c r="L929" s="1">
        <v>4.7664426000000003E-2</v>
      </c>
      <c r="M929" s="1">
        <v>0</v>
      </c>
      <c r="N929" s="1">
        <v>4.7664426000000003E-2</v>
      </c>
      <c r="O929" s="1">
        <v>-4</v>
      </c>
      <c r="P929" s="1" t="s">
        <v>9</v>
      </c>
      <c r="Q929" s="1">
        <v>3600</v>
      </c>
      <c r="R929" s="1">
        <v>89</v>
      </c>
      <c r="S929" s="1">
        <v>0</v>
      </c>
      <c r="T929" s="1" t="b">
        <v>0</v>
      </c>
      <c r="U929" s="1" t="b">
        <v>0</v>
      </c>
      <c r="V929" s="1" t="b">
        <v>0</v>
      </c>
      <c r="W929" s="1" t="s">
        <v>0</v>
      </c>
      <c r="X929" s="1" t="s">
        <v>0</v>
      </c>
      <c r="Y929" s="1" t="b">
        <v>0</v>
      </c>
      <c r="Z929" s="1"/>
      <c r="AA929" s="1"/>
    </row>
    <row r="930" spans="1:27" x14ac:dyDescent="0.2">
      <c r="A930" s="1" t="s">
        <v>133</v>
      </c>
      <c r="B930" s="1">
        <v>3</v>
      </c>
      <c r="C930" s="1">
        <v>99</v>
      </c>
      <c r="D930" s="1">
        <v>0.515151515</v>
      </c>
      <c r="E930" s="1">
        <v>0.81818181800000001</v>
      </c>
      <c r="F930" s="1">
        <v>43.011180160000002</v>
      </c>
      <c r="G930" s="1">
        <v>0</v>
      </c>
      <c r="H930" s="1">
        <v>81</v>
      </c>
      <c r="I930" s="1">
        <v>9</v>
      </c>
      <c r="J930" s="1">
        <v>2550</v>
      </c>
      <c r="K930" s="1">
        <v>283.33333329999999</v>
      </c>
      <c r="L930" s="1">
        <v>4.0919869999999997E-2</v>
      </c>
      <c r="M930" s="1">
        <v>0</v>
      </c>
      <c r="N930" s="1">
        <v>4.0919869999999997E-2</v>
      </c>
      <c r="O930" s="1">
        <v>-4</v>
      </c>
      <c r="P930" s="1" t="s">
        <v>9</v>
      </c>
      <c r="Q930" s="1">
        <v>3600</v>
      </c>
      <c r="R930" s="1">
        <v>42</v>
      </c>
      <c r="S930" s="1">
        <v>0</v>
      </c>
      <c r="T930" s="1" t="b">
        <v>0</v>
      </c>
      <c r="U930" s="1" t="b">
        <v>0</v>
      </c>
      <c r="V930" s="1" t="b">
        <v>0</v>
      </c>
      <c r="W930" s="1" t="s">
        <v>0</v>
      </c>
      <c r="X930" s="1" t="s">
        <v>0</v>
      </c>
      <c r="Y930" s="1" t="b">
        <v>0</v>
      </c>
      <c r="Z930" s="1"/>
      <c r="AA930" s="1"/>
    </row>
    <row r="931" spans="1:27" x14ac:dyDescent="0.2">
      <c r="A931" s="1" t="s">
        <v>133</v>
      </c>
      <c r="B931" s="1">
        <v>3</v>
      </c>
      <c r="C931" s="1">
        <v>99</v>
      </c>
      <c r="D931" s="1">
        <v>0.606060606</v>
      </c>
      <c r="E931" s="1">
        <v>0.77777777800000003</v>
      </c>
      <c r="F931" s="1">
        <v>39.733184809999997</v>
      </c>
      <c r="G931" s="1">
        <v>0</v>
      </c>
      <c r="H931" s="1">
        <v>77</v>
      </c>
      <c r="I931" s="1">
        <v>5</v>
      </c>
      <c r="J931" s="1">
        <v>2406</v>
      </c>
      <c r="K931" s="1">
        <v>481.2</v>
      </c>
      <c r="L931" s="1">
        <v>2.9145121999999999E-2</v>
      </c>
      <c r="M931" s="1">
        <v>0</v>
      </c>
      <c r="N931" s="1">
        <v>2.9145121999999999E-2</v>
      </c>
      <c r="O931" s="1">
        <v>-4</v>
      </c>
      <c r="P931" s="1" t="s">
        <v>9</v>
      </c>
      <c r="Q931" s="1">
        <v>3600</v>
      </c>
      <c r="R931" s="1">
        <v>0</v>
      </c>
      <c r="S931" s="1">
        <v>0</v>
      </c>
      <c r="T931" s="1" t="b">
        <v>0</v>
      </c>
      <c r="U931" s="1" t="b">
        <v>0</v>
      </c>
      <c r="V931" s="1" t="b">
        <v>0</v>
      </c>
      <c r="W931" s="1" t="s">
        <v>0</v>
      </c>
      <c r="X931" s="1" t="s">
        <v>0</v>
      </c>
      <c r="Y931" s="1" t="b">
        <v>0</v>
      </c>
      <c r="Z931" s="1"/>
      <c r="AA931" s="1"/>
    </row>
    <row r="932" spans="1:27" x14ac:dyDescent="0.2">
      <c r="A932" s="1" t="s">
        <v>133</v>
      </c>
      <c r="B932" s="1">
        <v>4</v>
      </c>
      <c r="C932" s="1">
        <v>99</v>
      </c>
      <c r="D932" s="1">
        <v>0.63636363600000001</v>
      </c>
      <c r="E932" s="1">
        <v>0.88888888899999996</v>
      </c>
      <c r="F932" s="1">
        <v>2227.5658619999999</v>
      </c>
      <c r="G932" s="1">
        <v>0</v>
      </c>
      <c r="H932" s="1">
        <v>88</v>
      </c>
      <c r="I932" s="1">
        <v>10</v>
      </c>
      <c r="J932" s="1">
        <v>7368</v>
      </c>
      <c r="K932" s="1">
        <v>736.8</v>
      </c>
      <c r="L932" s="1">
        <v>0.12875820700000001</v>
      </c>
      <c r="M932" s="1">
        <v>0</v>
      </c>
      <c r="N932" s="1">
        <v>0.12875820700000001</v>
      </c>
      <c r="O932" s="1">
        <v>-4</v>
      </c>
      <c r="P932" s="1" t="s">
        <v>9</v>
      </c>
      <c r="Q932" s="1">
        <v>3600</v>
      </c>
      <c r="R932" s="1">
        <v>138</v>
      </c>
      <c r="S932" s="1">
        <v>0</v>
      </c>
      <c r="T932" s="1" t="b">
        <v>0</v>
      </c>
      <c r="U932" s="1" t="b">
        <v>0</v>
      </c>
      <c r="V932" s="1" t="b">
        <v>0</v>
      </c>
      <c r="W932" s="1" t="s">
        <v>0</v>
      </c>
      <c r="X932" s="1" t="s">
        <v>0</v>
      </c>
      <c r="Y932" s="1" t="b">
        <v>0</v>
      </c>
      <c r="Z932" s="1"/>
      <c r="AA932" s="1"/>
    </row>
    <row r="933" spans="1:27" x14ac:dyDescent="0.2">
      <c r="A933" s="1" t="s">
        <v>133</v>
      </c>
      <c r="B933" s="1">
        <v>4</v>
      </c>
      <c r="C933" s="1">
        <v>99</v>
      </c>
      <c r="D933" s="1">
        <v>0.75757575799999999</v>
      </c>
      <c r="E933" s="1">
        <v>0.85858585899999995</v>
      </c>
      <c r="F933" s="1">
        <v>3600.0003729999999</v>
      </c>
      <c r="G933" s="1">
        <v>5.8823528999999999E-2</v>
      </c>
      <c r="H933" s="1">
        <v>85</v>
      </c>
      <c r="I933" s="1">
        <v>5</v>
      </c>
      <c r="J933" s="1">
        <v>7542</v>
      </c>
      <c r="K933" s="1">
        <v>1508.4</v>
      </c>
      <c r="L933" s="1">
        <v>8.8239219999999993E-2</v>
      </c>
      <c r="M933" s="1">
        <v>0</v>
      </c>
      <c r="N933" s="1">
        <v>8.8239219999999993E-2</v>
      </c>
      <c r="O933" s="1">
        <v>-4</v>
      </c>
      <c r="P933" s="1" t="s">
        <v>9</v>
      </c>
      <c r="Q933" s="1">
        <v>3600</v>
      </c>
      <c r="R933" s="1">
        <v>15</v>
      </c>
      <c r="S933" s="1">
        <v>0</v>
      </c>
      <c r="T933" s="1" t="b">
        <v>0</v>
      </c>
      <c r="U933" s="1" t="b">
        <v>0</v>
      </c>
      <c r="V933" s="1" t="b">
        <v>0</v>
      </c>
      <c r="W933" s="1" t="s">
        <v>0</v>
      </c>
      <c r="X933" s="1" t="s">
        <v>0</v>
      </c>
      <c r="Y933" s="1" t="b">
        <v>0</v>
      </c>
      <c r="Z933" s="1"/>
      <c r="AA933" s="1"/>
    </row>
    <row r="934" spans="1:27" x14ac:dyDescent="0.2">
      <c r="A934" s="1" t="s">
        <v>133</v>
      </c>
      <c r="B934" s="1">
        <v>4</v>
      </c>
      <c r="C934" s="1">
        <v>99</v>
      </c>
      <c r="D934" s="1">
        <v>0.66666666699999999</v>
      </c>
      <c r="E934" s="1">
        <v>0.89898989900000004</v>
      </c>
      <c r="F934" s="1">
        <v>3600.000626</v>
      </c>
      <c r="G934" s="1">
        <v>3.3707864999999997E-2</v>
      </c>
      <c r="H934" s="1">
        <v>89</v>
      </c>
      <c r="I934" s="1">
        <v>9</v>
      </c>
      <c r="J934" s="1">
        <v>7313</v>
      </c>
      <c r="K934" s="1">
        <v>812.55555560000005</v>
      </c>
      <c r="L934" s="1">
        <v>0.16975952699999999</v>
      </c>
      <c r="M934" s="1">
        <v>0</v>
      </c>
      <c r="N934" s="1">
        <v>0.16975952699999999</v>
      </c>
      <c r="O934" s="1">
        <v>-4</v>
      </c>
      <c r="P934" s="1" t="s">
        <v>9</v>
      </c>
      <c r="Q934" s="1">
        <v>3600</v>
      </c>
      <c r="R934" s="1">
        <v>89</v>
      </c>
      <c r="S934" s="1">
        <v>0</v>
      </c>
      <c r="T934" s="1" t="b">
        <v>0</v>
      </c>
      <c r="U934" s="1" t="b">
        <v>0</v>
      </c>
      <c r="V934" s="1" t="b">
        <v>0</v>
      </c>
      <c r="W934" s="1" t="s">
        <v>0</v>
      </c>
      <c r="X934" s="1" t="s">
        <v>0</v>
      </c>
      <c r="Y934" s="1" t="b">
        <v>0</v>
      </c>
      <c r="Z934" s="1"/>
      <c r="AA934" s="1"/>
    </row>
    <row r="935" spans="1:27" x14ac:dyDescent="0.2">
      <c r="A935" s="1" t="s">
        <v>133</v>
      </c>
      <c r="B935" s="1">
        <v>4</v>
      </c>
      <c r="C935" s="1">
        <v>99</v>
      </c>
      <c r="D935" s="1">
        <v>0.606060606</v>
      </c>
      <c r="E935" s="1">
        <v>0.909090909</v>
      </c>
      <c r="F935" s="1">
        <v>2125.3436270000002</v>
      </c>
      <c r="G935" s="1">
        <v>0</v>
      </c>
      <c r="H935" s="1">
        <v>90</v>
      </c>
      <c r="I935" s="1">
        <v>9</v>
      </c>
      <c r="J935" s="1">
        <v>7796</v>
      </c>
      <c r="K935" s="1">
        <v>866.22222220000003</v>
      </c>
      <c r="L935" s="1">
        <v>0.12504481000000001</v>
      </c>
      <c r="M935" s="1">
        <v>0</v>
      </c>
      <c r="N935" s="1">
        <v>0.12504481000000001</v>
      </c>
      <c r="O935" s="1">
        <v>-4</v>
      </c>
      <c r="P935" s="1" t="s">
        <v>9</v>
      </c>
      <c r="Q935" s="1">
        <v>3600</v>
      </c>
      <c r="R935" s="1">
        <v>42</v>
      </c>
      <c r="S935" s="1">
        <v>0</v>
      </c>
      <c r="T935" s="1" t="b">
        <v>0</v>
      </c>
      <c r="U935" s="1" t="b">
        <v>0</v>
      </c>
      <c r="V935" s="1" t="b">
        <v>0</v>
      </c>
      <c r="W935" s="1" t="s">
        <v>0</v>
      </c>
      <c r="X935" s="1" t="s">
        <v>0</v>
      </c>
      <c r="Y935" s="1" t="b">
        <v>0</v>
      </c>
      <c r="Z935" s="1"/>
      <c r="AA935" s="1"/>
    </row>
    <row r="936" spans="1:27" x14ac:dyDescent="0.2">
      <c r="A936" s="1" t="s">
        <v>133</v>
      </c>
      <c r="B936" s="1">
        <v>4</v>
      </c>
      <c r="C936" s="1">
        <v>99</v>
      </c>
      <c r="D936" s="1">
        <v>0.696969697</v>
      </c>
      <c r="E936" s="1">
        <v>0.87878787899999999</v>
      </c>
      <c r="F936" s="1">
        <v>2976.5450300000002</v>
      </c>
      <c r="G936" s="1">
        <v>0</v>
      </c>
      <c r="H936" s="1">
        <v>87</v>
      </c>
      <c r="I936" s="1">
        <v>5</v>
      </c>
      <c r="J936" s="1">
        <v>7614</v>
      </c>
      <c r="K936" s="1">
        <v>1522.8</v>
      </c>
      <c r="L936" s="1">
        <v>0.12938359499999999</v>
      </c>
      <c r="M936" s="1">
        <v>0</v>
      </c>
      <c r="N936" s="1">
        <v>0.12938359499999999</v>
      </c>
      <c r="O936" s="1">
        <v>-4</v>
      </c>
      <c r="P936" s="1" t="s">
        <v>9</v>
      </c>
      <c r="Q936" s="1">
        <v>3600</v>
      </c>
      <c r="R936" s="1">
        <v>0</v>
      </c>
      <c r="S936" s="1">
        <v>0</v>
      </c>
      <c r="T936" s="1" t="b">
        <v>0</v>
      </c>
      <c r="U936" s="1" t="b">
        <v>0</v>
      </c>
      <c r="V936" s="1" t="b">
        <v>0</v>
      </c>
      <c r="W936" s="1" t="s">
        <v>0</v>
      </c>
      <c r="X936" s="1" t="s">
        <v>0</v>
      </c>
      <c r="Y936" s="1" t="b">
        <v>0</v>
      </c>
      <c r="Z936" s="1"/>
      <c r="AA936" s="1"/>
    </row>
    <row r="937" spans="1:27" x14ac:dyDescent="0.2">
      <c r="A937" s="1" t="s">
        <v>133</v>
      </c>
      <c r="B937" s="1">
        <v>5</v>
      </c>
      <c r="C937" s="1">
        <v>99</v>
      </c>
      <c r="D937" s="1">
        <v>0.63636363600000001</v>
      </c>
      <c r="E937" s="1">
        <v>0.909090909</v>
      </c>
      <c r="F937" s="1">
        <v>3600.001514</v>
      </c>
      <c r="G937" s="1">
        <v>0.1</v>
      </c>
      <c r="H937" s="1">
        <v>90</v>
      </c>
      <c r="I937" s="1">
        <v>9</v>
      </c>
      <c r="J937" s="1">
        <v>20136</v>
      </c>
      <c r="K937" s="1">
        <v>2237.333333</v>
      </c>
      <c r="L937" s="1">
        <v>0.63900559899999998</v>
      </c>
      <c r="M937" s="1">
        <v>0</v>
      </c>
      <c r="N937" s="1">
        <v>0.63900559899999998</v>
      </c>
      <c r="O937" s="1">
        <v>-4</v>
      </c>
      <c r="P937" s="1" t="s">
        <v>9</v>
      </c>
      <c r="Q937" s="1">
        <v>3600</v>
      </c>
      <c r="R937" s="1">
        <v>138</v>
      </c>
      <c r="S937" s="1">
        <v>0</v>
      </c>
      <c r="T937" s="1" t="b">
        <v>0</v>
      </c>
      <c r="U937" s="1" t="b">
        <v>0</v>
      </c>
      <c r="V937" s="1" t="b">
        <v>0</v>
      </c>
      <c r="W937" s="1" t="s">
        <v>0</v>
      </c>
      <c r="X937" s="1" t="s">
        <v>0</v>
      </c>
      <c r="Y937" s="1" t="b">
        <v>0</v>
      </c>
      <c r="Z937" s="1"/>
      <c r="AA937" s="1"/>
    </row>
    <row r="938" spans="1:27" x14ac:dyDescent="0.2">
      <c r="A938" s="1" t="s">
        <v>133</v>
      </c>
      <c r="B938" s="1">
        <v>5</v>
      </c>
      <c r="C938" s="1">
        <v>99</v>
      </c>
      <c r="D938" s="1">
        <v>0.81818181800000001</v>
      </c>
      <c r="E938" s="1">
        <v>0.89898989900000004</v>
      </c>
      <c r="F938" s="1">
        <v>3600.0018020000002</v>
      </c>
      <c r="G938" s="1">
        <v>0.112359551</v>
      </c>
      <c r="H938" s="1">
        <v>89</v>
      </c>
      <c r="I938" s="1">
        <v>5</v>
      </c>
      <c r="J938" s="1">
        <v>20838</v>
      </c>
      <c r="K938" s="1">
        <v>4167.6000000000004</v>
      </c>
      <c r="L938" s="1">
        <v>0.37925666699999999</v>
      </c>
      <c r="M938" s="1">
        <v>0</v>
      </c>
      <c r="N938" s="1">
        <v>0.37925666699999999</v>
      </c>
      <c r="O938" s="1">
        <v>-4</v>
      </c>
      <c r="P938" s="1" t="s">
        <v>9</v>
      </c>
      <c r="Q938" s="1">
        <v>3600</v>
      </c>
      <c r="R938" s="1">
        <v>15</v>
      </c>
      <c r="S938" s="1">
        <v>0</v>
      </c>
      <c r="T938" s="1" t="b">
        <v>0</v>
      </c>
      <c r="U938" s="1" t="b">
        <v>0</v>
      </c>
      <c r="V938" s="1" t="b">
        <v>0</v>
      </c>
      <c r="W938" s="1" t="s">
        <v>0</v>
      </c>
      <c r="X938" s="1" t="s">
        <v>0</v>
      </c>
      <c r="Y938" s="1" t="b">
        <v>0</v>
      </c>
      <c r="Z938" s="1"/>
      <c r="AA938" s="1"/>
    </row>
    <row r="939" spans="1:27" x14ac:dyDescent="0.2">
      <c r="A939" s="1" t="s">
        <v>133</v>
      </c>
      <c r="B939" s="1">
        <v>5</v>
      </c>
      <c r="C939" s="1">
        <v>99</v>
      </c>
      <c r="D939" s="1">
        <v>0.606060606</v>
      </c>
      <c r="E939" s="1">
        <v>0.909090909</v>
      </c>
      <c r="F939" s="1">
        <v>3600.003412</v>
      </c>
      <c r="G939" s="1">
        <v>0.1</v>
      </c>
      <c r="H939" s="1">
        <v>90</v>
      </c>
      <c r="I939" s="1">
        <v>9</v>
      </c>
      <c r="J939" s="1">
        <v>19916</v>
      </c>
      <c r="K939" s="1">
        <v>2212.8888889999998</v>
      </c>
      <c r="L939" s="1">
        <v>0.63905884599999996</v>
      </c>
      <c r="M939" s="1">
        <v>0</v>
      </c>
      <c r="N939" s="1">
        <v>0.63905884599999996</v>
      </c>
      <c r="O939" s="1">
        <v>-4</v>
      </c>
      <c r="P939" s="1" t="s">
        <v>9</v>
      </c>
      <c r="Q939" s="1">
        <v>3600</v>
      </c>
      <c r="R939" s="1">
        <v>89</v>
      </c>
      <c r="S939" s="1">
        <v>0</v>
      </c>
      <c r="T939" s="1" t="b">
        <v>0</v>
      </c>
      <c r="U939" s="1" t="b">
        <v>0</v>
      </c>
      <c r="V939" s="1" t="b">
        <v>0</v>
      </c>
      <c r="W939" s="1" t="s">
        <v>0</v>
      </c>
      <c r="X939" s="1" t="s">
        <v>0</v>
      </c>
      <c r="Y939" s="1" t="b">
        <v>0</v>
      </c>
      <c r="Z939" s="1"/>
      <c r="AA939" s="1"/>
    </row>
    <row r="940" spans="1:27" x14ac:dyDescent="0.2">
      <c r="A940" s="1" t="s">
        <v>133</v>
      </c>
      <c r="B940" s="1">
        <v>5</v>
      </c>
      <c r="C940" s="1">
        <v>99</v>
      </c>
      <c r="D940" s="1">
        <v>0.57575757599999999</v>
      </c>
      <c r="E940" s="1">
        <v>0.92929292900000005</v>
      </c>
      <c r="F940" s="1">
        <v>3600.0046240000001</v>
      </c>
      <c r="G940" s="1">
        <v>7.6086956999999997E-2</v>
      </c>
      <c r="H940" s="1">
        <v>92</v>
      </c>
      <c r="I940" s="1">
        <v>9</v>
      </c>
      <c r="J940" s="1">
        <v>21408</v>
      </c>
      <c r="K940" s="1">
        <v>2378.666667</v>
      </c>
      <c r="L940" s="1">
        <v>0.95672502100000001</v>
      </c>
      <c r="M940" s="1">
        <v>0</v>
      </c>
      <c r="N940" s="1">
        <v>0.95672502100000001</v>
      </c>
      <c r="O940" s="1">
        <v>-4</v>
      </c>
      <c r="P940" s="1" t="s">
        <v>9</v>
      </c>
      <c r="Q940" s="1">
        <v>3600</v>
      </c>
      <c r="R940" s="1">
        <v>42</v>
      </c>
      <c r="S940" s="1">
        <v>0</v>
      </c>
      <c r="T940" s="1" t="b">
        <v>0</v>
      </c>
      <c r="U940" s="1" t="b">
        <v>0</v>
      </c>
      <c r="V940" s="1" t="b">
        <v>0</v>
      </c>
      <c r="W940" s="1" t="s">
        <v>0</v>
      </c>
      <c r="X940" s="1" t="s">
        <v>0</v>
      </c>
      <c r="Y940" s="1" t="b">
        <v>0</v>
      </c>
      <c r="Z940" s="1"/>
      <c r="AA940" s="1"/>
    </row>
    <row r="941" spans="1:27" x14ac:dyDescent="0.2">
      <c r="A941" s="1" t="s">
        <v>133</v>
      </c>
      <c r="B941" s="1">
        <v>5</v>
      </c>
      <c r="C941" s="1">
        <v>99</v>
      </c>
      <c r="D941" s="1">
        <v>0.66666666699999999</v>
      </c>
      <c r="E941" s="1">
        <v>0.87878787899999999</v>
      </c>
      <c r="F941" s="1">
        <v>3600.0011840000002</v>
      </c>
      <c r="G941" s="1">
        <v>0.13793103400000001</v>
      </c>
      <c r="H941" s="1">
        <v>87</v>
      </c>
      <c r="I941" s="1">
        <v>5</v>
      </c>
      <c r="J941" s="1">
        <v>21030</v>
      </c>
      <c r="K941" s="1">
        <v>4206</v>
      </c>
      <c r="L941" s="1">
        <v>0.46008653199999999</v>
      </c>
      <c r="M941" s="1">
        <v>0</v>
      </c>
      <c r="N941" s="1">
        <v>0.46008653199999999</v>
      </c>
      <c r="O941" s="1">
        <v>-4</v>
      </c>
      <c r="P941" s="1" t="s">
        <v>9</v>
      </c>
      <c r="Q941" s="1">
        <v>3600</v>
      </c>
      <c r="R941" s="1">
        <v>0</v>
      </c>
      <c r="S941" s="1">
        <v>0</v>
      </c>
      <c r="T941" s="1" t="b">
        <v>0</v>
      </c>
      <c r="U941" s="1" t="b">
        <v>0</v>
      </c>
      <c r="V941" s="1" t="b">
        <v>0</v>
      </c>
      <c r="W941" s="1" t="s">
        <v>0</v>
      </c>
      <c r="X941" s="1" t="s">
        <v>0</v>
      </c>
      <c r="Y941" s="1" t="b">
        <v>0</v>
      </c>
      <c r="Z941" s="1"/>
      <c r="AA941" s="1"/>
    </row>
    <row r="942" spans="1:27" x14ac:dyDescent="0.2">
      <c r="A942" s="1" t="s">
        <v>133</v>
      </c>
      <c r="B942" s="1">
        <v>2</v>
      </c>
      <c r="C942" s="1">
        <v>99</v>
      </c>
      <c r="D942" s="1">
        <v>0.484848485</v>
      </c>
      <c r="E942" s="1">
        <v>0.64646464599999998</v>
      </c>
      <c r="F942" s="1">
        <v>0.57865810399999995</v>
      </c>
      <c r="G942" s="1">
        <v>0</v>
      </c>
      <c r="H942" s="1">
        <v>64</v>
      </c>
      <c r="I942" s="1">
        <v>9</v>
      </c>
      <c r="J942" s="1">
        <v>562</v>
      </c>
      <c r="K942" s="1">
        <v>62.444444439999998</v>
      </c>
      <c r="L942" s="1">
        <v>1.0349465E-2</v>
      </c>
      <c r="M942" s="1">
        <v>0</v>
      </c>
      <c r="N942" s="1">
        <v>1.0349465E-2</v>
      </c>
      <c r="O942" s="1">
        <v>-4</v>
      </c>
      <c r="P942" s="1" t="s">
        <v>10</v>
      </c>
      <c r="Q942" s="1">
        <v>3600</v>
      </c>
      <c r="R942" s="1">
        <v>138</v>
      </c>
      <c r="S942" s="1">
        <v>0</v>
      </c>
      <c r="T942" s="1" t="b">
        <v>0</v>
      </c>
      <c r="U942" s="1" t="b">
        <v>0</v>
      </c>
      <c r="V942" s="1" t="b">
        <v>0</v>
      </c>
      <c r="W942" s="1" t="s">
        <v>0</v>
      </c>
      <c r="X942" s="1" t="s">
        <v>0</v>
      </c>
      <c r="Y942" s="1" t="b">
        <v>0</v>
      </c>
      <c r="Z942" s="1"/>
      <c r="AA942" s="1"/>
    </row>
    <row r="943" spans="1:27" x14ac:dyDescent="0.2">
      <c r="A943" s="1" t="s">
        <v>133</v>
      </c>
      <c r="B943" s="1">
        <v>2</v>
      </c>
      <c r="C943" s="1">
        <v>99</v>
      </c>
      <c r="D943" s="1">
        <v>0.54545454500000001</v>
      </c>
      <c r="E943" s="1">
        <v>0.62626262600000004</v>
      </c>
      <c r="F943" s="1">
        <v>0.79505014399999996</v>
      </c>
      <c r="G943" s="1">
        <v>0</v>
      </c>
      <c r="H943" s="1">
        <v>62</v>
      </c>
      <c r="I943" s="1">
        <v>21</v>
      </c>
      <c r="J943" s="1">
        <v>546</v>
      </c>
      <c r="K943" s="1">
        <v>26</v>
      </c>
      <c r="L943" s="1">
        <v>1.9228413E-2</v>
      </c>
      <c r="M943" s="1">
        <v>0</v>
      </c>
      <c r="N943" s="1">
        <v>1.9228413E-2</v>
      </c>
      <c r="O943" s="1">
        <v>-4</v>
      </c>
      <c r="P943" s="1" t="s">
        <v>10</v>
      </c>
      <c r="Q943" s="1">
        <v>3600</v>
      </c>
      <c r="R943" s="1">
        <v>15</v>
      </c>
      <c r="S943" s="1">
        <v>0</v>
      </c>
      <c r="T943" s="1" t="b">
        <v>0</v>
      </c>
      <c r="U943" s="1" t="b">
        <v>0</v>
      </c>
      <c r="V943" s="1" t="b">
        <v>0</v>
      </c>
      <c r="W943" s="1" t="s">
        <v>0</v>
      </c>
      <c r="X943" s="1" t="s">
        <v>0</v>
      </c>
      <c r="Y943" s="1" t="b">
        <v>0</v>
      </c>
      <c r="Z943" s="1"/>
      <c r="AA943" s="1"/>
    </row>
    <row r="944" spans="1:27" x14ac:dyDescent="0.2">
      <c r="A944" s="1" t="s">
        <v>133</v>
      </c>
      <c r="B944" s="1">
        <v>2</v>
      </c>
      <c r="C944" s="1">
        <v>99</v>
      </c>
      <c r="D944" s="1">
        <v>0.33333333300000001</v>
      </c>
      <c r="E944" s="1">
        <v>0.65656565700000002</v>
      </c>
      <c r="F944" s="1">
        <v>0.57997703599999995</v>
      </c>
      <c r="G944" s="1">
        <v>0</v>
      </c>
      <c r="H944" s="1">
        <v>65</v>
      </c>
      <c r="I944" s="1">
        <v>9</v>
      </c>
      <c r="J944" s="1">
        <v>522</v>
      </c>
      <c r="K944" s="1">
        <v>58</v>
      </c>
      <c r="L944" s="1">
        <v>1.0151439E-2</v>
      </c>
      <c r="M944" s="1">
        <v>0</v>
      </c>
      <c r="N944" s="1">
        <v>1.0151439E-2</v>
      </c>
      <c r="O944" s="1">
        <v>-4</v>
      </c>
      <c r="P944" s="1" t="s">
        <v>10</v>
      </c>
      <c r="Q944" s="1">
        <v>3600</v>
      </c>
      <c r="R944" s="1">
        <v>89</v>
      </c>
      <c r="S944" s="1">
        <v>0</v>
      </c>
      <c r="T944" s="1" t="b">
        <v>0</v>
      </c>
      <c r="U944" s="1" t="b">
        <v>0</v>
      </c>
      <c r="V944" s="1" t="b">
        <v>0</v>
      </c>
      <c r="W944" s="1" t="s">
        <v>0</v>
      </c>
      <c r="X944" s="1" t="s">
        <v>0</v>
      </c>
      <c r="Y944" s="1" t="b">
        <v>0</v>
      </c>
      <c r="Z944" s="1"/>
      <c r="AA944" s="1"/>
    </row>
    <row r="945" spans="1:27" x14ac:dyDescent="0.2">
      <c r="A945" s="1" t="s">
        <v>133</v>
      </c>
      <c r="B945" s="1">
        <v>2</v>
      </c>
      <c r="C945" s="1">
        <v>99</v>
      </c>
      <c r="D945" s="1">
        <v>0.393939394</v>
      </c>
      <c r="E945" s="1">
        <v>0.67676767699999996</v>
      </c>
      <c r="F945" s="1">
        <v>0.582875013</v>
      </c>
      <c r="G945" s="1">
        <v>0</v>
      </c>
      <c r="H945" s="1">
        <v>67</v>
      </c>
      <c r="I945" s="1">
        <v>9</v>
      </c>
      <c r="J945" s="1">
        <v>570</v>
      </c>
      <c r="K945" s="1">
        <v>63.333333330000002</v>
      </c>
      <c r="L945" s="1">
        <v>1.0231512E-2</v>
      </c>
      <c r="M945" s="1">
        <v>0</v>
      </c>
      <c r="N945" s="1">
        <v>1.0231512E-2</v>
      </c>
      <c r="O945" s="1">
        <v>-4</v>
      </c>
      <c r="P945" s="1" t="s">
        <v>10</v>
      </c>
      <c r="Q945" s="1">
        <v>3600</v>
      </c>
      <c r="R945" s="1">
        <v>42</v>
      </c>
      <c r="S945" s="1">
        <v>0</v>
      </c>
      <c r="T945" s="1" t="b">
        <v>0</v>
      </c>
      <c r="U945" s="1" t="b">
        <v>0</v>
      </c>
      <c r="V945" s="1" t="b">
        <v>0</v>
      </c>
      <c r="W945" s="1" t="s">
        <v>0</v>
      </c>
      <c r="X945" s="1" t="s">
        <v>0</v>
      </c>
      <c r="Y945" s="1" t="b">
        <v>0</v>
      </c>
      <c r="Z945" s="1"/>
      <c r="AA945" s="1"/>
    </row>
    <row r="946" spans="1:27" x14ac:dyDescent="0.2">
      <c r="A946" s="1" t="s">
        <v>133</v>
      </c>
      <c r="B946" s="1">
        <v>2</v>
      </c>
      <c r="C946" s="1">
        <v>99</v>
      </c>
      <c r="D946" s="1">
        <v>0.45454545499999999</v>
      </c>
      <c r="E946" s="1">
        <v>0.65656565700000002</v>
      </c>
      <c r="F946" s="1">
        <v>0.72108006499999999</v>
      </c>
      <c r="G946" s="1">
        <v>0</v>
      </c>
      <c r="H946" s="1">
        <v>65</v>
      </c>
      <c r="I946" s="1">
        <v>21</v>
      </c>
      <c r="J946" s="1">
        <v>552</v>
      </c>
      <c r="K946" s="1">
        <v>26.285714290000001</v>
      </c>
      <c r="L946" s="1">
        <v>1.8399680000000002E-2</v>
      </c>
      <c r="M946" s="1">
        <v>0</v>
      </c>
      <c r="N946" s="1">
        <v>1.8399680000000002E-2</v>
      </c>
      <c r="O946" s="1">
        <v>-4</v>
      </c>
      <c r="P946" s="1" t="s">
        <v>10</v>
      </c>
      <c r="Q946" s="1">
        <v>3600</v>
      </c>
      <c r="R946" s="1">
        <v>0</v>
      </c>
      <c r="S946" s="1">
        <v>0</v>
      </c>
      <c r="T946" s="1" t="b">
        <v>0</v>
      </c>
      <c r="U946" s="1" t="b">
        <v>0</v>
      </c>
      <c r="V946" s="1" t="b">
        <v>0</v>
      </c>
      <c r="W946" s="1" t="s">
        <v>0</v>
      </c>
      <c r="X946" s="1" t="s">
        <v>0</v>
      </c>
      <c r="Y946" s="1" t="b">
        <v>0</v>
      </c>
      <c r="Z946" s="1"/>
      <c r="AA946" s="1"/>
    </row>
    <row r="947" spans="1:27" x14ac:dyDescent="0.2">
      <c r="A947" s="1" t="s">
        <v>133</v>
      </c>
      <c r="B947" s="1">
        <v>3</v>
      </c>
      <c r="C947" s="1">
        <v>99</v>
      </c>
      <c r="D947" s="1">
        <v>0.57575757599999999</v>
      </c>
      <c r="E947" s="1">
        <v>0.79797979799999996</v>
      </c>
      <c r="F947" s="1">
        <v>51.055449009999997</v>
      </c>
      <c r="G947" s="1">
        <v>0</v>
      </c>
      <c r="H947" s="1">
        <v>79</v>
      </c>
      <c r="I947" s="1">
        <v>7</v>
      </c>
      <c r="J947" s="1">
        <v>1290</v>
      </c>
      <c r="K947" s="1">
        <v>184.2857143</v>
      </c>
      <c r="L947" s="1">
        <v>2.5434029E-2</v>
      </c>
      <c r="M947" s="1">
        <v>0</v>
      </c>
      <c r="N947" s="1">
        <v>2.5434029E-2</v>
      </c>
      <c r="O947" s="1">
        <v>-4</v>
      </c>
      <c r="P947" s="1" t="s">
        <v>10</v>
      </c>
      <c r="Q947" s="1">
        <v>3600</v>
      </c>
      <c r="R947" s="1">
        <v>138</v>
      </c>
      <c r="S947" s="1">
        <v>0</v>
      </c>
      <c r="T947" s="1" t="b">
        <v>0</v>
      </c>
      <c r="U947" s="1" t="b">
        <v>0</v>
      </c>
      <c r="V947" s="1" t="b">
        <v>0</v>
      </c>
      <c r="W947" s="1" t="s">
        <v>0</v>
      </c>
      <c r="X947" s="1" t="s">
        <v>0</v>
      </c>
      <c r="Y947" s="1" t="b">
        <v>0</v>
      </c>
      <c r="Z947" s="1"/>
      <c r="AA947" s="1"/>
    </row>
    <row r="948" spans="1:27" x14ac:dyDescent="0.2">
      <c r="A948" s="1" t="s">
        <v>133</v>
      </c>
      <c r="B948" s="1">
        <v>3</v>
      </c>
      <c r="C948" s="1">
        <v>99</v>
      </c>
      <c r="D948" s="1">
        <v>0.57575757599999999</v>
      </c>
      <c r="E948" s="1">
        <v>0.76767676799999995</v>
      </c>
      <c r="F948" s="1">
        <v>44.301773070000003</v>
      </c>
      <c r="G948" s="1">
        <v>0</v>
      </c>
      <c r="H948" s="1">
        <v>76</v>
      </c>
      <c r="I948" s="1">
        <v>5</v>
      </c>
      <c r="J948" s="1">
        <v>1290</v>
      </c>
      <c r="K948" s="1">
        <v>258</v>
      </c>
      <c r="L948" s="1">
        <v>2.1143484000000001E-2</v>
      </c>
      <c r="M948" s="1">
        <v>0</v>
      </c>
      <c r="N948" s="1">
        <v>2.1143484000000001E-2</v>
      </c>
      <c r="O948" s="1">
        <v>-4</v>
      </c>
      <c r="P948" s="1" t="s">
        <v>10</v>
      </c>
      <c r="Q948" s="1">
        <v>3600</v>
      </c>
      <c r="R948" s="1">
        <v>15</v>
      </c>
      <c r="S948" s="1">
        <v>0</v>
      </c>
      <c r="T948" s="1" t="b">
        <v>0</v>
      </c>
      <c r="U948" s="1" t="b">
        <v>0</v>
      </c>
      <c r="V948" s="1" t="b">
        <v>0</v>
      </c>
      <c r="W948" s="1" t="s">
        <v>0</v>
      </c>
      <c r="X948" s="1" t="s">
        <v>0</v>
      </c>
      <c r="Y948" s="1" t="b">
        <v>0</v>
      </c>
      <c r="Z948" s="1"/>
      <c r="AA948" s="1"/>
    </row>
    <row r="949" spans="1:27" x14ac:dyDescent="0.2">
      <c r="A949" s="1" t="s">
        <v>133</v>
      </c>
      <c r="B949" s="1">
        <v>3</v>
      </c>
      <c r="C949" s="1">
        <v>99</v>
      </c>
      <c r="D949" s="1">
        <v>0.515151515</v>
      </c>
      <c r="E949" s="1">
        <v>0.81818181800000001</v>
      </c>
      <c r="F949" s="1">
        <v>33.738427880000003</v>
      </c>
      <c r="G949" s="1">
        <v>0</v>
      </c>
      <c r="H949" s="1">
        <v>81</v>
      </c>
      <c r="I949" s="1">
        <v>7</v>
      </c>
      <c r="J949" s="1">
        <v>1277</v>
      </c>
      <c r="K949" s="1">
        <v>182.42857140000001</v>
      </c>
      <c r="L949" s="1">
        <v>2.7091761999999998E-2</v>
      </c>
      <c r="M949" s="1">
        <v>0</v>
      </c>
      <c r="N949" s="1">
        <v>2.7091761999999998E-2</v>
      </c>
      <c r="O949" s="1">
        <v>-4</v>
      </c>
      <c r="P949" s="1" t="s">
        <v>10</v>
      </c>
      <c r="Q949" s="1">
        <v>3600</v>
      </c>
      <c r="R949" s="1">
        <v>89</v>
      </c>
      <c r="S949" s="1">
        <v>0</v>
      </c>
      <c r="T949" s="1" t="b">
        <v>0</v>
      </c>
      <c r="U949" s="1" t="b">
        <v>0</v>
      </c>
      <c r="V949" s="1" t="b">
        <v>0</v>
      </c>
      <c r="W949" s="1" t="s">
        <v>0</v>
      </c>
      <c r="X949" s="1" t="s">
        <v>0</v>
      </c>
      <c r="Y949" s="1" t="b">
        <v>0</v>
      </c>
      <c r="Z949" s="1"/>
      <c r="AA949" s="1"/>
    </row>
    <row r="950" spans="1:27" x14ac:dyDescent="0.2">
      <c r="A950" s="1" t="s">
        <v>133</v>
      </c>
      <c r="B950" s="1">
        <v>3</v>
      </c>
      <c r="C950" s="1">
        <v>99</v>
      </c>
      <c r="D950" s="1">
        <v>0.515151515</v>
      </c>
      <c r="E950" s="1">
        <v>0.81818181800000001</v>
      </c>
      <c r="F950" s="1">
        <v>36.694998980000001</v>
      </c>
      <c r="G950" s="1">
        <v>0</v>
      </c>
      <c r="H950" s="1">
        <v>81</v>
      </c>
      <c r="I950" s="1">
        <v>9</v>
      </c>
      <c r="J950" s="1">
        <v>1593</v>
      </c>
      <c r="K950" s="1">
        <v>177</v>
      </c>
      <c r="L950" s="1">
        <v>3.5151129000000003E-2</v>
      </c>
      <c r="M950" s="1">
        <v>0</v>
      </c>
      <c r="N950" s="1">
        <v>3.5151129000000003E-2</v>
      </c>
      <c r="O950" s="1">
        <v>-4</v>
      </c>
      <c r="P950" s="1" t="s">
        <v>10</v>
      </c>
      <c r="Q950" s="1">
        <v>3600</v>
      </c>
      <c r="R950" s="1">
        <v>42</v>
      </c>
      <c r="S950" s="1">
        <v>0</v>
      </c>
      <c r="T950" s="1" t="b">
        <v>0</v>
      </c>
      <c r="U950" s="1" t="b">
        <v>0</v>
      </c>
      <c r="V950" s="1" t="b">
        <v>0</v>
      </c>
      <c r="W950" s="1" t="s">
        <v>0</v>
      </c>
      <c r="X950" s="1" t="s">
        <v>0</v>
      </c>
      <c r="Y950" s="1" t="b">
        <v>0</v>
      </c>
      <c r="Z950" s="1"/>
      <c r="AA950" s="1"/>
    </row>
    <row r="951" spans="1:27" x14ac:dyDescent="0.2">
      <c r="A951" s="1" t="s">
        <v>133</v>
      </c>
      <c r="B951" s="1">
        <v>3</v>
      </c>
      <c r="C951" s="1">
        <v>99</v>
      </c>
      <c r="D951" s="1">
        <v>0.63636363600000001</v>
      </c>
      <c r="E951" s="1">
        <v>0.77777777800000003</v>
      </c>
      <c r="F951" s="1">
        <v>65.207222939999994</v>
      </c>
      <c r="G951" s="1">
        <v>0</v>
      </c>
      <c r="H951" s="1">
        <v>77</v>
      </c>
      <c r="I951" s="1">
        <v>5</v>
      </c>
      <c r="J951" s="1">
        <v>1302</v>
      </c>
      <c r="K951" s="1">
        <v>260.39999999999998</v>
      </c>
      <c r="L951" s="1">
        <v>2.2154589999999998E-2</v>
      </c>
      <c r="M951" s="1">
        <v>0</v>
      </c>
      <c r="N951" s="1">
        <v>2.2154589999999998E-2</v>
      </c>
      <c r="O951" s="1">
        <v>-4</v>
      </c>
      <c r="P951" s="1" t="s">
        <v>10</v>
      </c>
      <c r="Q951" s="1">
        <v>3600</v>
      </c>
      <c r="R951" s="1">
        <v>0</v>
      </c>
      <c r="S951" s="1">
        <v>0</v>
      </c>
      <c r="T951" s="1" t="b">
        <v>0</v>
      </c>
      <c r="U951" s="1" t="b">
        <v>0</v>
      </c>
      <c r="V951" s="1" t="b">
        <v>0</v>
      </c>
      <c r="W951" s="1" t="s">
        <v>0</v>
      </c>
      <c r="X951" s="1" t="s">
        <v>0</v>
      </c>
      <c r="Y951" s="1" t="b">
        <v>0</v>
      </c>
      <c r="Z951" s="1"/>
      <c r="AA951" s="1"/>
    </row>
    <row r="952" spans="1:27" x14ac:dyDescent="0.2">
      <c r="A952" s="1" t="s">
        <v>133</v>
      </c>
      <c r="B952" s="1">
        <v>4</v>
      </c>
      <c r="C952" s="1">
        <v>99</v>
      </c>
      <c r="D952" s="1">
        <v>0.63636363600000001</v>
      </c>
      <c r="E952" s="1">
        <v>0.88888888899999996</v>
      </c>
      <c r="F952" s="1">
        <v>2109.0777549999998</v>
      </c>
      <c r="G952" s="1">
        <v>0</v>
      </c>
      <c r="H952" s="1">
        <v>88</v>
      </c>
      <c r="I952" s="1">
        <v>6</v>
      </c>
      <c r="J952" s="1">
        <v>2719</v>
      </c>
      <c r="K952" s="1">
        <v>453.16666670000001</v>
      </c>
      <c r="L952" s="1">
        <v>5.9490390999999997E-2</v>
      </c>
      <c r="M952" s="1">
        <v>0</v>
      </c>
      <c r="N952" s="1">
        <v>5.9490390999999997E-2</v>
      </c>
      <c r="O952" s="1">
        <v>-4</v>
      </c>
      <c r="P952" s="1" t="s">
        <v>10</v>
      </c>
      <c r="Q952" s="1">
        <v>3600</v>
      </c>
      <c r="R952" s="1">
        <v>138</v>
      </c>
      <c r="S952" s="1">
        <v>0</v>
      </c>
      <c r="T952" s="1" t="b">
        <v>0</v>
      </c>
      <c r="U952" s="1" t="b">
        <v>0</v>
      </c>
      <c r="V952" s="1" t="b">
        <v>0</v>
      </c>
      <c r="W952" s="1" t="s">
        <v>0</v>
      </c>
      <c r="X952" s="1" t="s">
        <v>0</v>
      </c>
      <c r="Y952" s="1" t="b">
        <v>0</v>
      </c>
      <c r="Z952" s="1"/>
      <c r="AA952" s="1"/>
    </row>
    <row r="953" spans="1:27" x14ac:dyDescent="0.2">
      <c r="A953" s="1" t="s">
        <v>133</v>
      </c>
      <c r="B953" s="1">
        <v>4</v>
      </c>
      <c r="C953" s="1">
        <v>99</v>
      </c>
      <c r="D953" s="1">
        <v>0.72727272700000001</v>
      </c>
      <c r="E953" s="1">
        <v>0.85858585899999995</v>
      </c>
      <c r="F953" s="1">
        <v>3600.0004279999998</v>
      </c>
      <c r="G953" s="1">
        <v>7.0588234999999999E-2</v>
      </c>
      <c r="H953" s="1">
        <v>85</v>
      </c>
      <c r="I953" s="1">
        <v>5</v>
      </c>
      <c r="J953" s="1">
        <v>2778</v>
      </c>
      <c r="K953" s="1">
        <v>555.6</v>
      </c>
      <c r="L953" s="1">
        <v>5.8464528000000002E-2</v>
      </c>
      <c r="M953" s="1">
        <v>0</v>
      </c>
      <c r="N953" s="1">
        <v>5.8464528000000002E-2</v>
      </c>
      <c r="O953" s="1">
        <v>-4</v>
      </c>
      <c r="P953" s="1" t="s">
        <v>10</v>
      </c>
      <c r="Q953" s="1">
        <v>3600</v>
      </c>
      <c r="R953" s="1">
        <v>15</v>
      </c>
      <c r="S953" s="1">
        <v>0</v>
      </c>
      <c r="T953" s="1" t="b">
        <v>0</v>
      </c>
      <c r="U953" s="1" t="b">
        <v>0</v>
      </c>
      <c r="V953" s="1" t="b">
        <v>0</v>
      </c>
      <c r="W953" s="1" t="s">
        <v>0</v>
      </c>
      <c r="X953" s="1" t="s">
        <v>0</v>
      </c>
      <c r="Y953" s="1" t="b">
        <v>0</v>
      </c>
      <c r="Z953" s="1"/>
      <c r="AA953" s="1"/>
    </row>
    <row r="954" spans="1:27" x14ac:dyDescent="0.2">
      <c r="A954" s="1" t="s">
        <v>133</v>
      </c>
      <c r="B954" s="1">
        <v>4</v>
      </c>
      <c r="C954" s="1">
        <v>99</v>
      </c>
      <c r="D954" s="1">
        <v>0.66666666699999999</v>
      </c>
      <c r="E954" s="1">
        <v>0.89898989900000004</v>
      </c>
      <c r="F954" s="1">
        <v>2220.9561410000001</v>
      </c>
      <c r="G954" s="1">
        <v>0</v>
      </c>
      <c r="H954" s="1">
        <v>89</v>
      </c>
      <c r="I954" s="1">
        <v>9</v>
      </c>
      <c r="J954" s="1">
        <v>3186</v>
      </c>
      <c r="K954" s="1">
        <v>354</v>
      </c>
      <c r="L954" s="1">
        <v>0.108523513</v>
      </c>
      <c r="M954" s="1">
        <v>0</v>
      </c>
      <c r="N954" s="1">
        <v>0.108523513</v>
      </c>
      <c r="O954" s="1">
        <v>-4</v>
      </c>
      <c r="P954" s="1" t="s">
        <v>10</v>
      </c>
      <c r="Q954" s="1">
        <v>3600</v>
      </c>
      <c r="R954" s="1">
        <v>89</v>
      </c>
      <c r="S954" s="1">
        <v>0</v>
      </c>
      <c r="T954" s="1" t="b">
        <v>0</v>
      </c>
      <c r="U954" s="1" t="b">
        <v>0</v>
      </c>
      <c r="V954" s="1" t="b">
        <v>0</v>
      </c>
      <c r="W954" s="1" t="s">
        <v>0</v>
      </c>
      <c r="X954" s="1" t="s">
        <v>0</v>
      </c>
      <c r="Y954" s="1" t="b">
        <v>0</v>
      </c>
      <c r="Z954" s="1"/>
      <c r="AA954" s="1"/>
    </row>
    <row r="955" spans="1:27" x14ac:dyDescent="0.2">
      <c r="A955" s="1" t="s">
        <v>133</v>
      </c>
      <c r="B955" s="1">
        <v>4</v>
      </c>
      <c r="C955" s="1">
        <v>99</v>
      </c>
      <c r="D955" s="1">
        <v>0.606060606</v>
      </c>
      <c r="E955" s="1">
        <v>0.909090909</v>
      </c>
      <c r="F955" s="1">
        <v>748.64658310000004</v>
      </c>
      <c r="G955" s="1">
        <v>0</v>
      </c>
      <c r="H955" s="1">
        <v>90</v>
      </c>
      <c r="I955" s="1">
        <v>7</v>
      </c>
      <c r="J955" s="1">
        <v>2874</v>
      </c>
      <c r="K955" s="1">
        <v>410.57142859999999</v>
      </c>
      <c r="L955" s="1">
        <v>6.9020176000000003E-2</v>
      </c>
      <c r="M955" s="1">
        <v>0</v>
      </c>
      <c r="N955" s="1">
        <v>6.9020176000000003E-2</v>
      </c>
      <c r="O955" s="1">
        <v>-4</v>
      </c>
      <c r="P955" s="1" t="s">
        <v>10</v>
      </c>
      <c r="Q955" s="1">
        <v>3600</v>
      </c>
      <c r="R955" s="1">
        <v>42</v>
      </c>
      <c r="S955" s="1">
        <v>0</v>
      </c>
      <c r="T955" s="1" t="b">
        <v>0</v>
      </c>
      <c r="U955" s="1" t="b">
        <v>0</v>
      </c>
      <c r="V955" s="1" t="b">
        <v>0</v>
      </c>
      <c r="W955" s="1" t="s">
        <v>0</v>
      </c>
      <c r="X955" s="1" t="s">
        <v>0</v>
      </c>
      <c r="Y955" s="1" t="b">
        <v>0</v>
      </c>
      <c r="Z955" s="1"/>
      <c r="AA955" s="1"/>
    </row>
    <row r="956" spans="1:27" x14ac:dyDescent="0.2">
      <c r="A956" s="1" t="s">
        <v>133</v>
      </c>
      <c r="B956" s="1">
        <v>4</v>
      </c>
      <c r="C956" s="1">
        <v>99</v>
      </c>
      <c r="D956" s="1">
        <v>0.696969697</v>
      </c>
      <c r="E956" s="1">
        <v>0.87878787899999999</v>
      </c>
      <c r="F956" s="1">
        <v>1696.4413959999999</v>
      </c>
      <c r="G956" s="1">
        <v>0</v>
      </c>
      <c r="H956" s="1">
        <v>87</v>
      </c>
      <c r="I956" s="1">
        <v>5</v>
      </c>
      <c r="J956" s="1">
        <v>2802</v>
      </c>
      <c r="K956" s="1">
        <v>560.4</v>
      </c>
      <c r="L956" s="1">
        <v>6.7736615E-2</v>
      </c>
      <c r="M956" s="1">
        <v>0</v>
      </c>
      <c r="N956" s="1">
        <v>6.7736615E-2</v>
      </c>
      <c r="O956" s="1">
        <v>-4</v>
      </c>
      <c r="P956" s="1" t="s">
        <v>10</v>
      </c>
      <c r="Q956" s="1">
        <v>3600</v>
      </c>
      <c r="R956" s="1">
        <v>0</v>
      </c>
      <c r="S956" s="1">
        <v>0</v>
      </c>
      <c r="T956" s="1" t="b">
        <v>0</v>
      </c>
      <c r="U956" s="1" t="b">
        <v>0</v>
      </c>
      <c r="V956" s="1" t="b">
        <v>0</v>
      </c>
      <c r="W956" s="1" t="s">
        <v>0</v>
      </c>
      <c r="X956" s="1" t="s">
        <v>0</v>
      </c>
      <c r="Y956" s="1" t="b">
        <v>0</v>
      </c>
      <c r="Z956" s="1"/>
      <c r="AA956" s="1"/>
    </row>
    <row r="957" spans="1:27" x14ac:dyDescent="0.2">
      <c r="A957" s="1" t="s">
        <v>133</v>
      </c>
      <c r="B957" s="1">
        <v>5</v>
      </c>
      <c r="C957" s="1">
        <v>99</v>
      </c>
      <c r="D957" s="1">
        <v>0.606060606</v>
      </c>
      <c r="E957" s="1">
        <v>0.91919191899999997</v>
      </c>
      <c r="F957" s="1">
        <v>3600.0013720000002</v>
      </c>
      <c r="G957" s="1">
        <v>7.6923077000000006E-2</v>
      </c>
      <c r="H957" s="1">
        <v>91</v>
      </c>
      <c r="I957" s="1">
        <v>7</v>
      </c>
      <c r="J957" s="1">
        <v>5658</v>
      </c>
      <c r="K957" s="1">
        <v>808.2857143</v>
      </c>
      <c r="L957" s="1">
        <v>0.20136963699999999</v>
      </c>
      <c r="M957" s="1">
        <v>0</v>
      </c>
      <c r="N957" s="1">
        <v>0.20136963699999999</v>
      </c>
      <c r="O957" s="1">
        <v>-4</v>
      </c>
      <c r="P957" s="1" t="s">
        <v>10</v>
      </c>
      <c r="Q957" s="1">
        <v>3600</v>
      </c>
      <c r="R957" s="1">
        <v>138</v>
      </c>
      <c r="S957" s="1">
        <v>0</v>
      </c>
      <c r="T957" s="1" t="b">
        <v>0</v>
      </c>
      <c r="U957" s="1" t="b">
        <v>0</v>
      </c>
      <c r="V957" s="1" t="b">
        <v>0</v>
      </c>
      <c r="W957" s="1" t="s">
        <v>0</v>
      </c>
      <c r="X957" s="1" t="s">
        <v>0</v>
      </c>
      <c r="Y957" s="1" t="b">
        <v>0</v>
      </c>
      <c r="Z957" s="1"/>
      <c r="AA957" s="1"/>
    </row>
    <row r="958" spans="1:27" x14ac:dyDescent="0.2">
      <c r="A958" s="1" t="s">
        <v>133</v>
      </c>
      <c r="B958" s="1">
        <v>5</v>
      </c>
      <c r="C958" s="1">
        <v>99</v>
      </c>
      <c r="D958" s="1">
        <v>0.87878787899999999</v>
      </c>
      <c r="E958" s="1">
        <v>0.88888888899999996</v>
      </c>
      <c r="F958" s="1">
        <v>3600.0010470000002</v>
      </c>
      <c r="G958" s="1">
        <v>0.125</v>
      </c>
      <c r="H958" s="1">
        <v>88</v>
      </c>
      <c r="I958" s="1">
        <v>5</v>
      </c>
      <c r="J958" s="1">
        <v>5754</v>
      </c>
      <c r="K958" s="1">
        <v>1150.8</v>
      </c>
      <c r="L958" s="1">
        <v>0.15146108599999999</v>
      </c>
      <c r="M958" s="1">
        <v>0</v>
      </c>
      <c r="N958" s="1">
        <v>0.15146108599999999</v>
      </c>
      <c r="O958" s="1">
        <v>-4</v>
      </c>
      <c r="P958" s="1" t="s">
        <v>10</v>
      </c>
      <c r="Q958" s="1">
        <v>3600</v>
      </c>
      <c r="R958" s="1">
        <v>15</v>
      </c>
      <c r="S958" s="1">
        <v>0</v>
      </c>
      <c r="T958" s="1" t="b">
        <v>0</v>
      </c>
      <c r="U958" s="1" t="b">
        <v>0</v>
      </c>
      <c r="V958" s="1" t="b">
        <v>0</v>
      </c>
      <c r="W958" s="1" t="s">
        <v>0</v>
      </c>
      <c r="X958" s="1" t="s">
        <v>0</v>
      </c>
      <c r="Y958" s="1" t="b">
        <v>0</v>
      </c>
      <c r="Z958" s="1"/>
      <c r="AA958" s="1"/>
    </row>
    <row r="959" spans="1:27" x14ac:dyDescent="0.2">
      <c r="A959" s="1" t="s">
        <v>133</v>
      </c>
      <c r="B959" s="1">
        <v>5</v>
      </c>
      <c r="C959" s="1">
        <v>99</v>
      </c>
      <c r="D959" s="1">
        <v>0.66666666699999999</v>
      </c>
      <c r="E959" s="1">
        <v>0.89898989900000004</v>
      </c>
      <c r="F959" s="1">
        <v>3600.0013279999998</v>
      </c>
      <c r="G959" s="1">
        <v>0.112359551</v>
      </c>
      <c r="H959" s="1">
        <v>89</v>
      </c>
      <c r="I959" s="1">
        <v>9</v>
      </c>
      <c r="J959" s="1">
        <v>6338</v>
      </c>
      <c r="K959" s="1">
        <v>704.22222220000003</v>
      </c>
      <c r="L959" s="1">
        <v>0.30409695799999997</v>
      </c>
      <c r="M959" s="1">
        <v>0</v>
      </c>
      <c r="N959" s="1">
        <v>0.30409695799999997</v>
      </c>
      <c r="O959" s="1">
        <v>-4</v>
      </c>
      <c r="P959" s="1" t="s">
        <v>10</v>
      </c>
      <c r="Q959" s="1">
        <v>3600</v>
      </c>
      <c r="R959" s="1">
        <v>89</v>
      </c>
      <c r="S959" s="1">
        <v>0</v>
      </c>
      <c r="T959" s="1" t="b">
        <v>0</v>
      </c>
      <c r="U959" s="1" t="b">
        <v>0</v>
      </c>
      <c r="V959" s="1" t="b">
        <v>0</v>
      </c>
      <c r="W959" s="1" t="s">
        <v>0</v>
      </c>
      <c r="X959" s="1" t="s">
        <v>0</v>
      </c>
      <c r="Y959" s="1" t="b">
        <v>0</v>
      </c>
      <c r="Z959" s="1"/>
      <c r="AA959" s="1"/>
    </row>
    <row r="960" spans="1:27" x14ac:dyDescent="0.2">
      <c r="A960" s="1" t="s">
        <v>133</v>
      </c>
      <c r="B960" s="1">
        <v>5</v>
      </c>
      <c r="C960" s="1">
        <v>99</v>
      </c>
      <c r="D960" s="1">
        <v>0.606060606</v>
      </c>
      <c r="E960" s="1">
        <v>0.92929292900000005</v>
      </c>
      <c r="F960" s="1">
        <v>3600.0029119999999</v>
      </c>
      <c r="G960" s="1">
        <v>7.6086956999999997E-2</v>
      </c>
      <c r="H960" s="1">
        <v>92</v>
      </c>
      <c r="I960" s="1">
        <v>9</v>
      </c>
      <c r="J960" s="1">
        <v>6515</v>
      </c>
      <c r="K960" s="1">
        <v>723.88888889999998</v>
      </c>
      <c r="L960" s="1">
        <v>0.40529991900000001</v>
      </c>
      <c r="M960" s="1">
        <v>0</v>
      </c>
      <c r="N960" s="1">
        <v>0.40529991900000001</v>
      </c>
      <c r="O960" s="1">
        <v>-4</v>
      </c>
      <c r="P960" s="1" t="s">
        <v>10</v>
      </c>
      <c r="Q960" s="1">
        <v>3600</v>
      </c>
      <c r="R960" s="1">
        <v>42</v>
      </c>
      <c r="S960" s="1">
        <v>0</v>
      </c>
      <c r="T960" s="1" t="b">
        <v>0</v>
      </c>
      <c r="U960" s="1" t="b">
        <v>0</v>
      </c>
      <c r="V960" s="1" t="b">
        <v>0</v>
      </c>
      <c r="W960" s="1" t="s">
        <v>0</v>
      </c>
      <c r="X960" s="1" t="s">
        <v>0</v>
      </c>
      <c r="Y960" s="1" t="b">
        <v>0</v>
      </c>
      <c r="Z960" s="1"/>
      <c r="AA960" s="1"/>
    </row>
    <row r="961" spans="1:27" x14ac:dyDescent="0.2">
      <c r="A961" s="1" t="s">
        <v>133</v>
      </c>
      <c r="B961" s="1">
        <v>5</v>
      </c>
      <c r="C961" s="1">
        <v>99</v>
      </c>
      <c r="D961" s="1">
        <v>0.72727272700000001</v>
      </c>
      <c r="E961" s="1">
        <v>0.88888888899999996</v>
      </c>
      <c r="F961" s="1">
        <v>3600.0038530000002</v>
      </c>
      <c r="G961" s="1">
        <v>0.125</v>
      </c>
      <c r="H961" s="1">
        <v>88</v>
      </c>
      <c r="I961" s="1">
        <v>5</v>
      </c>
      <c r="J961" s="1">
        <v>5802</v>
      </c>
      <c r="K961" s="1">
        <v>1160.4000000000001</v>
      </c>
      <c r="L961" s="1">
        <v>0.18645556399999999</v>
      </c>
      <c r="M961" s="1">
        <v>0</v>
      </c>
      <c r="N961" s="1">
        <v>0.18645556399999999</v>
      </c>
      <c r="O961" s="1">
        <v>-4</v>
      </c>
      <c r="P961" s="1" t="s">
        <v>10</v>
      </c>
      <c r="Q961" s="1">
        <v>3600</v>
      </c>
      <c r="R961" s="1">
        <v>0</v>
      </c>
      <c r="S961" s="1">
        <v>0</v>
      </c>
      <c r="T961" s="1" t="b">
        <v>0</v>
      </c>
      <c r="U961" s="1" t="b">
        <v>0</v>
      </c>
      <c r="V961" s="1" t="b">
        <v>0</v>
      </c>
      <c r="W961" s="1" t="s">
        <v>0</v>
      </c>
      <c r="X961" s="1" t="s">
        <v>0</v>
      </c>
      <c r="Y961" s="1" t="b">
        <v>0</v>
      </c>
      <c r="Z961" s="1"/>
      <c r="AA961" s="1"/>
    </row>
    <row r="962" spans="1:27" x14ac:dyDescent="0.2">
      <c r="A962" s="1" t="s">
        <v>133</v>
      </c>
      <c r="B962" s="1">
        <v>2</v>
      </c>
      <c r="C962" s="1">
        <v>99</v>
      </c>
      <c r="D962" s="1">
        <v>0.484848485</v>
      </c>
      <c r="E962" s="1">
        <v>0.64646464599999998</v>
      </c>
      <c r="F962" s="1">
        <v>0.56420016299999998</v>
      </c>
      <c r="G962" s="1">
        <v>0</v>
      </c>
      <c r="H962" s="1">
        <v>64</v>
      </c>
      <c r="I962" s="1">
        <v>9</v>
      </c>
      <c r="J962" s="1">
        <v>562</v>
      </c>
      <c r="K962" s="1">
        <v>62.444444439999998</v>
      </c>
      <c r="L962" s="1">
        <v>1.1112495999999999E-2</v>
      </c>
      <c r="M962" s="1">
        <v>0</v>
      </c>
      <c r="N962" s="1">
        <v>1.1112495999999999E-2</v>
      </c>
      <c r="O962" s="1">
        <v>-4</v>
      </c>
      <c r="P962" s="1" t="s">
        <v>11</v>
      </c>
      <c r="Q962" s="1">
        <v>3600</v>
      </c>
      <c r="R962" s="1">
        <v>138</v>
      </c>
      <c r="S962" s="1">
        <v>0</v>
      </c>
      <c r="T962" s="1" t="b">
        <v>0</v>
      </c>
      <c r="U962" s="1" t="b">
        <v>0</v>
      </c>
      <c r="V962" s="1" t="b">
        <v>0</v>
      </c>
      <c r="W962" s="1" t="s">
        <v>0</v>
      </c>
      <c r="X962" s="1" t="s">
        <v>0</v>
      </c>
      <c r="Y962" s="1" t="b">
        <v>0</v>
      </c>
      <c r="Z962" s="1"/>
      <c r="AA962" s="1"/>
    </row>
    <row r="963" spans="1:27" x14ac:dyDescent="0.2">
      <c r="A963" s="1" t="s">
        <v>133</v>
      </c>
      <c r="B963" s="1">
        <v>2</v>
      </c>
      <c r="C963" s="1">
        <v>99</v>
      </c>
      <c r="D963" s="1">
        <v>0.54545454500000001</v>
      </c>
      <c r="E963" s="1">
        <v>0.62626262600000004</v>
      </c>
      <c r="F963" s="1">
        <v>0.79095292100000003</v>
      </c>
      <c r="G963" s="1">
        <v>0</v>
      </c>
      <c r="H963" s="1">
        <v>62</v>
      </c>
      <c r="I963" s="1">
        <v>21</v>
      </c>
      <c r="J963" s="1">
        <v>546</v>
      </c>
      <c r="K963" s="1">
        <v>26</v>
      </c>
      <c r="L963" s="1">
        <v>1.9924871E-2</v>
      </c>
      <c r="M963" s="1">
        <v>0</v>
      </c>
      <c r="N963" s="1">
        <v>1.9924871E-2</v>
      </c>
      <c r="O963" s="1">
        <v>-4</v>
      </c>
      <c r="P963" s="1" t="s">
        <v>11</v>
      </c>
      <c r="Q963" s="1">
        <v>3600</v>
      </c>
      <c r="R963" s="1">
        <v>15</v>
      </c>
      <c r="S963" s="1">
        <v>0</v>
      </c>
      <c r="T963" s="1" t="b">
        <v>0</v>
      </c>
      <c r="U963" s="1" t="b">
        <v>0</v>
      </c>
      <c r="V963" s="1" t="b">
        <v>0</v>
      </c>
      <c r="W963" s="1" t="s">
        <v>0</v>
      </c>
      <c r="X963" s="1" t="s">
        <v>0</v>
      </c>
      <c r="Y963" s="1" t="b">
        <v>0</v>
      </c>
      <c r="Z963" s="1"/>
      <c r="AA963" s="1"/>
    </row>
    <row r="964" spans="1:27" x14ac:dyDescent="0.2">
      <c r="A964" s="1" t="s">
        <v>133</v>
      </c>
      <c r="B964" s="1">
        <v>2</v>
      </c>
      <c r="C964" s="1">
        <v>99</v>
      </c>
      <c r="D964" s="1">
        <v>0.33333333300000001</v>
      </c>
      <c r="E964" s="1">
        <v>0.65656565700000002</v>
      </c>
      <c r="F964" s="1">
        <v>0.58703804000000004</v>
      </c>
      <c r="G964" s="1">
        <v>0</v>
      </c>
      <c r="H964" s="1">
        <v>65</v>
      </c>
      <c r="I964" s="1">
        <v>9</v>
      </c>
      <c r="J964" s="1">
        <v>522</v>
      </c>
      <c r="K964" s="1">
        <v>58</v>
      </c>
      <c r="L964" s="1">
        <v>1.1367336E-2</v>
      </c>
      <c r="M964" s="1">
        <v>0</v>
      </c>
      <c r="N964" s="1">
        <v>1.1367336E-2</v>
      </c>
      <c r="O964" s="1">
        <v>-4</v>
      </c>
      <c r="P964" s="1" t="s">
        <v>11</v>
      </c>
      <c r="Q964" s="1">
        <v>3600</v>
      </c>
      <c r="R964" s="1">
        <v>89</v>
      </c>
      <c r="S964" s="1">
        <v>0</v>
      </c>
      <c r="T964" s="1" t="b">
        <v>0</v>
      </c>
      <c r="U964" s="1" t="b">
        <v>0</v>
      </c>
      <c r="V964" s="1" t="b">
        <v>0</v>
      </c>
      <c r="W964" s="1" t="s">
        <v>0</v>
      </c>
      <c r="X964" s="1" t="s">
        <v>0</v>
      </c>
      <c r="Y964" s="1" t="b">
        <v>0</v>
      </c>
      <c r="Z964" s="1"/>
      <c r="AA964" s="1"/>
    </row>
    <row r="965" spans="1:27" x14ac:dyDescent="0.2">
      <c r="A965" s="1" t="s">
        <v>133</v>
      </c>
      <c r="B965" s="1">
        <v>2</v>
      </c>
      <c r="C965" s="1">
        <v>99</v>
      </c>
      <c r="D965" s="1">
        <v>0.393939394</v>
      </c>
      <c r="E965" s="1">
        <v>0.67676767699999996</v>
      </c>
      <c r="F965" s="1">
        <v>0.59226894399999996</v>
      </c>
      <c r="G965" s="1">
        <v>0</v>
      </c>
      <c r="H965" s="1">
        <v>67</v>
      </c>
      <c r="I965" s="1">
        <v>9</v>
      </c>
      <c r="J965" s="1">
        <v>570</v>
      </c>
      <c r="K965" s="1">
        <v>63.333333330000002</v>
      </c>
      <c r="L965" s="1">
        <v>1.1349507E-2</v>
      </c>
      <c r="M965" s="1">
        <v>0</v>
      </c>
      <c r="N965" s="1">
        <v>1.1349507E-2</v>
      </c>
      <c r="O965" s="1">
        <v>-4</v>
      </c>
      <c r="P965" s="1" t="s">
        <v>11</v>
      </c>
      <c r="Q965" s="1">
        <v>3600</v>
      </c>
      <c r="R965" s="1">
        <v>42</v>
      </c>
      <c r="S965" s="1">
        <v>0</v>
      </c>
      <c r="T965" s="1" t="b">
        <v>0</v>
      </c>
      <c r="U965" s="1" t="b">
        <v>0</v>
      </c>
      <c r="V965" s="1" t="b">
        <v>0</v>
      </c>
      <c r="W965" s="1" t="s">
        <v>0</v>
      </c>
      <c r="X965" s="1" t="s">
        <v>0</v>
      </c>
      <c r="Y965" s="1" t="b">
        <v>0</v>
      </c>
      <c r="Z965" s="1"/>
      <c r="AA965" s="1"/>
    </row>
    <row r="966" spans="1:27" x14ac:dyDescent="0.2">
      <c r="A966" s="1" t="s">
        <v>133</v>
      </c>
      <c r="B966" s="1">
        <v>2</v>
      </c>
      <c r="C966" s="1">
        <v>99</v>
      </c>
      <c r="D966" s="1">
        <v>0.45454545499999999</v>
      </c>
      <c r="E966" s="1">
        <v>0.65656565700000002</v>
      </c>
      <c r="F966" s="1">
        <v>0.72508478200000004</v>
      </c>
      <c r="G966" s="1">
        <v>0</v>
      </c>
      <c r="H966" s="1">
        <v>65</v>
      </c>
      <c r="I966" s="1">
        <v>21</v>
      </c>
      <c r="J966" s="1">
        <v>552</v>
      </c>
      <c r="K966" s="1">
        <v>26.285714290000001</v>
      </c>
      <c r="L966" s="1">
        <v>2.007221E-2</v>
      </c>
      <c r="M966" s="1">
        <v>0</v>
      </c>
      <c r="N966" s="1">
        <v>2.007221E-2</v>
      </c>
      <c r="O966" s="1">
        <v>-4</v>
      </c>
      <c r="P966" s="1" t="s">
        <v>11</v>
      </c>
      <c r="Q966" s="1">
        <v>3600</v>
      </c>
      <c r="R966" s="1">
        <v>0</v>
      </c>
      <c r="S966" s="1">
        <v>0</v>
      </c>
      <c r="T966" s="1" t="b">
        <v>0</v>
      </c>
      <c r="U966" s="1" t="b">
        <v>0</v>
      </c>
      <c r="V966" s="1" t="b">
        <v>0</v>
      </c>
      <c r="W966" s="1" t="s">
        <v>0</v>
      </c>
      <c r="X966" s="1" t="s">
        <v>0</v>
      </c>
      <c r="Y966" s="1" t="b">
        <v>0</v>
      </c>
      <c r="Z966" s="1"/>
      <c r="AA966" s="1"/>
    </row>
    <row r="967" spans="1:27" x14ac:dyDescent="0.2">
      <c r="A967" s="1" t="s">
        <v>133</v>
      </c>
      <c r="B967" s="1">
        <v>3</v>
      </c>
      <c r="C967" s="1">
        <v>99</v>
      </c>
      <c r="D967" s="1">
        <v>0.57575757599999999</v>
      </c>
      <c r="E967" s="1">
        <v>0.79797979799999996</v>
      </c>
      <c r="F967" s="1">
        <v>51.162992000000003</v>
      </c>
      <c r="G967" s="1">
        <v>0</v>
      </c>
      <c r="H967" s="1">
        <v>79</v>
      </c>
      <c r="I967" s="1">
        <v>7</v>
      </c>
      <c r="J967" s="1">
        <v>1290</v>
      </c>
      <c r="K967" s="1">
        <v>184.2857143</v>
      </c>
      <c r="L967" s="1">
        <v>2.8464284999999999E-2</v>
      </c>
      <c r="M967" s="1">
        <v>0</v>
      </c>
      <c r="N967" s="1">
        <v>2.8464284999999999E-2</v>
      </c>
      <c r="O967" s="1">
        <v>-4</v>
      </c>
      <c r="P967" s="1" t="s">
        <v>11</v>
      </c>
      <c r="Q967" s="1">
        <v>3600</v>
      </c>
      <c r="R967" s="1">
        <v>138</v>
      </c>
      <c r="S967" s="1">
        <v>0</v>
      </c>
      <c r="T967" s="1" t="b">
        <v>0</v>
      </c>
      <c r="U967" s="1" t="b">
        <v>0</v>
      </c>
      <c r="V967" s="1" t="b">
        <v>0</v>
      </c>
      <c r="W967" s="1" t="s">
        <v>0</v>
      </c>
      <c r="X967" s="1" t="s">
        <v>0</v>
      </c>
      <c r="Y967" s="1" t="b">
        <v>0</v>
      </c>
      <c r="Z967" s="1"/>
      <c r="AA967" s="1"/>
    </row>
    <row r="968" spans="1:27" x14ac:dyDescent="0.2">
      <c r="A968" s="1" t="s">
        <v>133</v>
      </c>
      <c r="B968" s="1">
        <v>3</v>
      </c>
      <c r="C968" s="1">
        <v>99</v>
      </c>
      <c r="D968" s="1">
        <v>0.57575757599999999</v>
      </c>
      <c r="E968" s="1">
        <v>0.76767676799999995</v>
      </c>
      <c r="F968" s="1">
        <v>43.576733109999999</v>
      </c>
      <c r="G968" s="1">
        <v>0</v>
      </c>
      <c r="H968" s="1">
        <v>76</v>
      </c>
      <c r="I968" s="1">
        <v>5</v>
      </c>
      <c r="J968" s="1">
        <v>1290</v>
      </c>
      <c r="K968" s="1">
        <v>258</v>
      </c>
      <c r="L968" s="1">
        <v>2.3540111999999998E-2</v>
      </c>
      <c r="M968" s="1">
        <v>0</v>
      </c>
      <c r="N968" s="1">
        <v>2.3540111999999998E-2</v>
      </c>
      <c r="O968" s="1">
        <v>-4</v>
      </c>
      <c r="P968" s="1" t="s">
        <v>11</v>
      </c>
      <c r="Q968" s="1">
        <v>3600</v>
      </c>
      <c r="R968" s="1">
        <v>15</v>
      </c>
      <c r="S968" s="1">
        <v>0</v>
      </c>
      <c r="T968" s="1" t="b">
        <v>0</v>
      </c>
      <c r="U968" s="1" t="b">
        <v>0</v>
      </c>
      <c r="V968" s="1" t="b">
        <v>0</v>
      </c>
      <c r="W968" s="1" t="s">
        <v>0</v>
      </c>
      <c r="X968" s="1" t="s">
        <v>0</v>
      </c>
      <c r="Y968" s="1" t="b">
        <v>0</v>
      </c>
      <c r="Z968" s="1"/>
      <c r="AA968" s="1"/>
    </row>
    <row r="969" spans="1:27" x14ac:dyDescent="0.2">
      <c r="A969" s="1" t="s">
        <v>133</v>
      </c>
      <c r="B969" s="1">
        <v>3</v>
      </c>
      <c r="C969" s="1">
        <v>99</v>
      </c>
      <c r="D969" s="1">
        <v>0.515151515</v>
      </c>
      <c r="E969" s="1">
        <v>0.81818181800000001</v>
      </c>
      <c r="F969" s="1">
        <v>33.580791949999998</v>
      </c>
      <c r="G969" s="1">
        <v>0</v>
      </c>
      <c r="H969" s="1">
        <v>81</v>
      </c>
      <c r="I969" s="1">
        <v>7</v>
      </c>
      <c r="J969" s="1">
        <v>1277</v>
      </c>
      <c r="K969" s="1">
        <v>182.42857140000001</v>
      </c>
      <c r="L969" s="1">
        <v>2.8803127000000001E-2</v>
      </c>
      <c r="M969" s="1">
        <v>0</v>
      </c>
      <c r="N969" s="1">
        <v>2.8803127000000001E-2</v>
      </c>
      <c r="O969" s="1">
        <v>-4</v>
      </c>
      <c r="P969" s="1" t="s">
        <v>11</v>
      </c>
      <c r="Q969" s="1">
        <v>3600</v>
      </c>
      <c r="R969" s="1">
        <v>89</v>
      </c>
      <c r="S969" s="1">
        <v>0</v>
      </c>
      <c r="T969" s="1" t="b">
        <v>0</v>
      </c>
      <c r="U969" s="1" t="b">
        <v>0</v>
      </c>
      <c r="V969" s="1" t="b">
        <v>0</v>
      </c>
      <c r="W969" s="1" t="s">
        <v>0</v>
      </c>
      <c r="X969" s="1" t="s">
        <v>0</v>
      </c>
      <c r="Y969" s="1" t="b">
        <v>0</v>
      </c>
      <c r="Z969" s="1"/>
      <c r="AA969" s="1"/>
    </row>
    <row r="970" spans="1:27" x14ac:dyDescent="0.2">
      <c r="A970" s="1" t="s">
        <v>133</v>
      </c>
      <c r="B970" s="1">
        <v>3</v>
      </c>
      <c r="C970" s="1">
        <v>99</v>
      </c>
      <c r="D970" s="1">
        <v>0.515151515</v>
      </c>
      <c r="E970" s="1">
        <v>0.81818181800000001</v>
      </c>
      <c r="F970" s="1">
        <v>36.500499009999999</v>
      </c>
      <c r="G970" s="1">
        <v>0</v>
      </c>
      <c r="H970" s="1">
        <v>81</v>
      </c>
      <c r="I970" s="1">
        <v>9</v>
      </c>
      <c r="J970" s="1">
        <v>1593</v>
      </c>
      <c r="K970" s="1">
        <v>177</v>
      </c>
      <c r="L970" s="1">
        <v>3.6830125999999998E-2</v>
      </c>
      <c r="M970" s="1">
        <v>0</v>
      </c>
      <c r="N970" s="1">
        <v>3.6830125999999998E-2</v>
      </c>
      <c r="O970" s="1">
        <v>-4</v>
      </c>
      <c r="P970" s="1" t="s">
        <v>11</v>
      </c>
      <c r="Q970" s="1">
        <v>3600</v>
      </c>
      <c r="R970" s="1">
        <v>42</v>
      </c>
      <c r="S970" s="1">
        <v>0</v>
      </c>
      <c r="T970" s="1" t="b">
        <v>0</v>
      </c>
      <c r="U970" s="1" t="b">
        <v>0</v>
      </c>
      <c r="V970" s="1" t="b">
        <v>0</v>
      </c>
      <c r="W970" s="1" t="s">
        <v>0</v>
      </c>
      <c r="X970" s="1" t="s">
        <v>0</v>
      </c>
      <c r="Y970" s="1" t="b">
        <v>0</v>
      </c>
      <c r="Z970" s="1"/>
      <c r="AA970" s="1"/>
    </row>
    <row r="971" spans="1:27" x14ac:dyDescent="0.2">
      <c r="A971" s="1" t="s">
        <v>133</v>
      </c>
      <c r="B971" s="1">
        <v>3</v>
      </c>
      <c r="C971" s="1">
        <v>99</v>
      </c>
      <c r="D971" s="1">
        <v>0.63636363600000001</v>
      </c>
      <c r="E971" s="1">
        <v>0.77777777800000003</v>
      </c>
      <c r="F971" s="1">
        <v>65.049062969999994</v>
      </c>
      <c r="G971" s="1">
        <v>0</v>
      </c>
      <c r="H971" s="1">
        <v>77</v>
      </c>
      <c r="I971" s="1">
        <v>5</v>
      </c>
      <c r="J971" s="1">
        <v>1302</v>
      </c>
      <c r="K971" s="1">
        <v>260.39999999999998</v>
      </c>
      <c r="L971" s="1">
        <v>2.3534045999999999E-2</v>
      </c>
      <c r="M971" s="1">
        <v>0</v>
      </c>
      <c r="N971" s="1">
        <v>2.3534045999999999E-2</v>
      </c>
      <c r="O971" s="1">
        <v>-4</v>
      </c>
      <c r="P971" s="1" t="s">
        <v>11</v>
      </c>
      <c r="Q971" s="1">
        <v>3600</v>
      </c>
      <c r="R971" s="1">
        <v>0</v>
      </c>
      <c r="S971" s="1">
        <v>0</v>
      </c>
      <c r="T971" s="1" t="b">
        <v>0</v>
      </c>
      <c r="U971" s="1" t="b">
        <v>0</v>
      </c>
      <c r="V971" s="1" t="b">
        <v>0</v>
      </c>
      <c r="W971" s="1" t="s">
        <v>0</v>
      </c>
      <c r="X971" s="1" t="s">
        <v>0</v>
      </c>
      <c r="Y971" s="1" t="b">
        <v>0</v>
      </c>
      <c r="Z971" s="1"/>
      <c r="AA971" s="1"/>
    </row>
    <row r="972" spans="1:27" x14ac:dyDescent="0.2">
      <c r="A972" s="1" t="s">
        <v>133</v>
      </c>
      <c r="B972" s="1">
        <v>4</v>
      </c>
      <c r="C972" s="1">
        <v>99</v>
      </c>
      <c r="D972" s="1">
        <v>0.63636363600000001</v>
      </c>
      <c r="E972" s="1">
        <v>0.88888888899999996</v>
      </c>
      <c r="F972" s="1">
        <v>2120.5925579999998</v>
      </c>
      <c r="G972" s="1">
        <v>0</v>
      </c>
      <c r="H972" s="1">
        <v>88</v>
      </c>
      <c r="I972" s="1">
        <v>6</v>
      </c>
      <c r="J972" s="1">
        <v>2719</v>
      </c>
      <c r="K972" s="1">
        <v>453.16666670000001</v>
      </c>
      <c r="L972" s="1">
        <v>7.0891045E-2</v>
      </c>
      <c r="M972" s="1">
        <v>0</v>
      </c>
      <c r="N972" s="1">
        <v>7.0891045E-2</v>
      </c>
      <c r="O972" s="1">
        <v>-4</v>
      </c>
      <c r="P972" s="1" t="s">
        <v>11</v>
      </c>
      <c r="Q972" s="1">
        <v>3600</v>
      </c>
      <c r="R972" s="1">
        <v>138</v>
      </c>
      <c r="S972" s="1">
        <v>0</v>
      </c>
      <c r="T972" s="1" t="b">
        <v>0</v>
      </c>
      <c r="U972" s="1" t="b">
        <v>0</v>
      </c>
      <c r="V972" s="1" t="b">
        <v>0</v>
      </c>
      <c r="W972" s="1" t="s">
        <v>0</v>
      </c>
      <c r="X972" s="1" t="s">
        <v>0</v>
      </c>
      <c r="Y972" s="1" t="b">
        <v>0</v>
      </c>
      <c r="Z972" s="1"/>
      <c r="AA972" s="1"/>
    </row>
    <row r="973" spans="1:27" x14ac:dyDescent="0.2">
      <c r="A973" s="1" t="s">
        <v>133</v>
      </c>
      <c r="B973" s="1">
        <v>4</v>
      </c>
      <c r="C973" s="1">
        <v>99</v>
      </c>
      <c r="D973" s="1">
        <v>0.72727272700000001</v>
      </c>
      <c r="E973" s="1">
        <v>0.85858585899999995</v>
      </c>
      <c r="F973" s="1">
        <v>3600.000442</v>
      </c>
      <c r="G973" s="1">
        <v>7.0588234999999999E-2</v>
      </c>
      <c r="H973" s="1">
        <v>85</v>
      </c>
      <c r="I973" s="1">
        <v>5</v>
      </c>
      <c r="J973" s="1">
        <v>2778</v>
      </c>
      <c r="K973" s="1">
        <v>555.6</v>
      </c>
      <c r="L973" s="1">
        <v>5.9922457999999998E-2</v>
      </c>
      <c r="M973" s="1">
        <v>0</v>
      </c>
      <c r="N973" s="1">
        <v>5.9922457999999998E-2</v>
      </c>
      <c r="O973" s="1">
        <v>-4</v>
      </c>
      <c r="P973" s="1" t="s">
        <v>11</v>
      </c>
      <c r="Q973" s="1">
        <v>3600</v>
      </c>
      <c r="R973" s="1">
        <v>15</v>
      </c>
      <c r="S973" s="1">
        <v>0</v>
      </c>
      <c r="T973" s="1" t="b">
        <v>0</v>
      </c>
      <c r="U973" s="1" t="b">
        <v>0</v>
      </c>
      <c r="V973" s="1" t="b">
        <v>0</v>
      </c>
      <c r="W973" s="1" t="s">
        <v>0</v>
      </c>
      <c r="X973" s="1" t="s">
        <v>0</v>
      </c>
      <c r="Y973" s="1" t="b">
        <v>0</v>
      </c>
      <c r="Z973" s="1"/>
      <c r="AA973" s="1"/>
    </row>
    <row r="974" spans="1:27" x14ac:dyDescent="0.2">
      <c r="A974" s="1" t="s">
        <v>133</v>
      </c>
      <c r="B974" s="1">
        <v>4</v>
      </c>
      <c r="C974" s="1">
        <v>99</v>
      </c>
      <c r="D974" s="1">
        <v>0.63636363600000001</v>
      </c>
      <c r="E974" s="1">
        <v>0.89898989900000004</v>
      </c>
      <c r="F974" s="1">
        <v>1246.2659060000001</v>
      </c>
      <c r="G974" s="1">
        <v>0</v>
      </c>
      <c r="H974" s="1">
        <v>89</v>
      </c>
      <c r="I974" s="1">
        <v>9</v>
      </c>
      <c r="J974" s="1">
        <v>3189</v>
      </c>
      <c r="K974" s="1">
        <v>354.33333329999999</v>
      </c>
      <c r="L974" s="1">
        <v>0.119416177</v>
      </c>
      <c r="M974" s="1">
        <v>0</v>
      </c>
      <c r="N974" s="1">
        <v>0.119416177</v>
      </c>
      <c r="O974" s="1">
        <v>-4</v>
      </c>
      <c r="P974" s="1" t="s">
        <v>11</v>
      </c>
      <c r="Q974" s="1">
        <v>3600</v>
      </c>
      <c r="R974" s="1">
        <v>89</v>
      </c>
      <c r="S974" s="1">
        <v>0</v>
      </c>
      <c r="T974" s="1" t="b">
        <v>0</v>
      </c>
      <c r="U974" s="1" t="b">
        <v>0</v>
      </c>
      <c r="V974" s="1" t="b">
        <v>0</v>
      </c>
      <c r="W974" s="1" t="s">
        <v>0</v>
      </c>
      <c r="X974" s="1" t="s">
        <v>0</v>
      </c>
      <c r="Y974" s="1" t="b">
        <v>0</v>
      </c>
      <c r="Z974" s="1"/>
      <c r="AA974" s="1"/>
    </row>
    <row r="975" spans="1:27" x14ac:dyDescent="0.2">
      <c r="A975" s="1" t="s">
        <v>133</v>
      </c>
      <c r="B975" s="1">
        <v>4</v>
      </c>
      <c r="C975" s="1">
        <v>99</v>
      </c>
      <c r="D975" s="1">
        <v>0.606060606</v>
      </c>
      <c r="E975" s="1">
        <v>0.909090909</v>
      </c>
      <c r="F975" s="1">
        <v>751.68977589999997</v>
      </c>
      <c r="G975" s="1">
        <v>0</v>
      </c>
      <c r="H975" s="1">
        <v>90</v>
      </c>
      <c r="I975" s="1">
        <v>7</v>
      </c>
      <c r="J975" s="1">
        <v>2874</v>
      </c>
      <c r="K975" s="1">
        <v>410.57142859999999</v>
      </c>
      <c r="L975" s="1">
        <v>7.9296245000000001E-2</v>
      </c>
      <c r="M975" s="1">
        <v>0</v>
      </c>
      <c r="N975" s="1">
        <v>7.9296245000000001E-2</v>
      </c>
      <c r="O975" s="1">
        <v>-4</v>
      </c>
      <c r="P975" s="1" t="s">
        <v>11</v>
      </c>
      <c r="Q975" s="1">
        <v>3600</v>
      </c>
      <c r="R975" s="1">
        <v>42</v>
      </c>
      <c r="S975" s="1">
        <v>0</v>
      </c>
      <c r="T975" s="1" t="b">
        <v>0</v>
      </c>
      <c r="U975" s="1" t="b">
        <v>0</v>
      </c>
      <c r="V975" s="1" t="b">
        <v>0</v>
      </c>
      <c r="W975" s="1" t="s">
        <v>0</v>
      </c>
      <c r="X975" s="1" t="s">
        <v>0</v>
      </c>
      <c r="Y975" s="1" t="b">
        <v>0</v>
      </c>
      <c r="Z975" s="1"/>
      <c r="AA975" s="1"/>
    </row>
    <row r="976" spans="1:27" x14ac:dyDescent="0.2">
      <c r="A976" s="1" t="s">
        <v>133</v>
      </c>
      <c r="B976" s="1">
        <v>4</v>
      </c>
      <c r="C976" s="1">
        <v>99</v>
      </c>
      <c r="D976" s="1">
        <v>0.696969697</v>
      </c>
      <c r="E976" s="1">
        <v>0.87878787899999999</v>
      </c>
      <c r="F976" s="1">
        <v>1683.699368</v>
      </c>
      <c r="G976" s="1">
        <v>0</v>
      </c>
      <c r="H976" s="1">
        <v>87</v>
      </c>
      <c r="I976" s="1">
        <v>5</v>
      </c>
      <c r="J976" s="1">
        <v>2802</v>
      </c>
      <c r="K976" s="1">
        <v>560.4</v>
      </c>
      <c r="L976" s="1">
        <v>6.7404804999999998E-2</v>
      </c>
      <c r="M976" s="1">
        <v>0</v>
      </c>
      <c r="N976" s="1">
        <v>6.7404804999999998E-2</v>
      </c>
      <c r="O976" s="1">
        <v>-4</v>
      </c>
      <c r="P976" s="1" t="s">
        <v>11</v>
      </c>
      <c r="Q976" s="1">
        <v>3600</v>
      </c>
      <c r="R976" s="1">
        <v>0</v>
      </c>
      <c r="S976" s="1">
        <v>0</v>
      </c>
      <c r="T976" s="1" t="b">
        <v>0</v>
      </c>
      <c r="U976" s="1" t="b">
        <v>0</v>
      </c>
      <c r="V976" s="1" t="b">
        <v>0</v>
      </c>
      <c r="W976" s="1" t="s">
        <v>0</v>
      </c>
      <c r="X976" s="1" t="s">
        <v>0</v>
      </c>
      <c r="Y976" s="1" t="b">
        <v>0</v>
      </c>
      <c r="Z976" s="1"/>
      <c r="AA976" s="1"/>
    </row>
    <row r="977" spans="1:27" x14ac:dyDescent="0.2">
      <c r="A977" s="1" t="s">
        <v>133</v>
      </c>
      <c r="B977" s="1">
        <v>5</v>
      </c>
      <c r="C977" s="1">
        <v>99</v>
      </c>
      <c r="D977" s="1">
        <v>0.606060606</v>
      </c>
      <c r="E977" s="1">
        <v>0.91919191899999997</v>
      </c>
      <c r="F977" s="1">
        <v>3600.0010470000002</v>
      </c>
      <c r="G977" s="1">
        <v>7.6923077000000006E-2</v>
      </c>
      <c r="H977" s="1">
        <v>91</v>
      </c>
      <c r="I977" s="1">
        <v>7</v>
      </c>
      <c r="J977" s="1">
        <v>5658</v>
      </c>
      <c r="K977" s="1">
        <v>808.2857143</v>
      </c>
      <c r="L977" s="1">
        <v>0.23545882000000001</v>
      </c>
      <c r="M977" s="1">
        <v>0</v>
      </c>
      <c r="N977" s="1">
        <v>0.23545882000000001</v>
      </c>
      <c r="O977" s="1">
        <v>-4</v>
      </c>
      <c r="P977" s="1" t="s">
        <v>11</v>
      </c>
      <c r="Q977" s="1">
        <v>3600</v>
      </c>
      <c r="R977" s="1">
        <v>138</v>
      </c>
      <c r="S977" s="1">
        <v>0</v>
      </c>
      <c r="T977" s="1" t="b">
        <v>0</v>
      </c>
      <c r="U977" s="1" t="b">
        <v>0</v>
      </c>
      <c r="V977" s="1" t="b">
        <v>0</v>
      </c>
      <c r="W977" s="1" t="s">
        <v>0</v>
      </c>
      <c r="X977" s="1" t="s">
        <v>0</v>
      </c>
      <c r="Y977" s="1" t="b">
        <v>0</v>
      </c>
      <c r="Z977" s="1"/>
      <c r="AA977" s="1"/>
    </row>
    <row r="978" spans="1:27" x14ac:dyDescent="0.2">
      <c r="A978" s="1" t="s">
        <v>133</v>
      </c>
      <c r="B978" s="1">
        <v>5</v>
      </c>
      <c r="C978" s="1">
        <v>99</v>
      </c>
      <c r="D978" s="1">
        <v>0.87878787899999999</v>
      </c>
      <c r="E978" s="1">
        <v>0.88888888899999996</v>
      </c>
      <c r="F978" s="1">
        <v>3600.0082389999998</v>
      </c>
      <c r="G978" s="1">
        <v>0.125</v>
      </c>
      <c r="H978" s="1">
        <v>88</v>
      </c>
      <c r="I978" s="1">
        <v>5</v>
      </c>
      <c r="J978" s="1">
        <v>5754</v>
      </c>
      <c r="K978" s="1">
        <v>1150.8</v>
      </c>
      <c r="L978" s="1">
        <v>0.17818508399999999</v>
      </c>
      <c r="M978" s="1">
        <v>0</v>
      </c>
      <c r="N978" s="1">
        <v>0.17818508399999999</v>
      </c>
      <c r="O978" s="1">
        <v>-4</v>
      </c>
      <c r="P978" s="1" t="s">
        <v>11</v>
      </c>
      <c r="Q978" s="1">
        <v>3600</v>
      </c>
      <c r="R978" s="1">
        <v>15</v>
      </c>
      <c r="S978" s="1">
        <v>0</v>
      </c>
      <c r="T978" s="1" t="b">
        <v>0</v>
      </c>
      <c r="U978" s="1" t="b">
        <v>0</v>
      </c>
      <c r="V978" s="1" t="b">
        <v>0</v>
      </c>
      <c r="W978" s="1" t="s">
        <v>0</v>
      </c>
      <c r="X978" s="1" t="s">
        <v>0</v>
      </c>
      <c r="Y978" s="1" t="b">
        <v>0</v>
      </c>
      <c r="Z978" s="1"/>
      <c r="AA978" s="1"/>
    </row>
    <row r="979" spans="1:27" x14ac:dyDescent="0.2">
      <c r="A979" s="1" t="s">
        <v>133</v>
      </c>
      <c r="B979" s="1">
        <v>5</v>
      </c>
      <c r="C979" s="1">
        <v>99</v>
      </c>
      <c r="D979" s="1">
        <v>0.515151515</v>
      </c>
      <c r="E979" s="1">
        <v>0.909090909</v>
      </c>
      <c r="F979" s="1">
        <v>3600.0018989999999</v>
      </c>
      <c r="G979" s="1">
        <v>8.8888888999999999E-2</v>
      </c>
      <c r="H979" s="1">
        <v>90</v>
      </c>
      <c r="I979" s="1">
        <v>9</v>
      </c>
      <c r="J979" s="1">
        <v>6285</v>
      </c>
      <c r="K979" s="1">
        <v>698.33333330000005</v>
      </c>
      <c r="L979" s="1">
        <v>0.32824052799999998</v>
      </c>
      <c r="M979" s="1">
        <v>0</v>
      </c>
      <c r="N979" s="1">
        <v>0.32824052799999998</v>
      </c>
      <c r="O979" s="1">
        <v>-4</v>
      </c>
      <c r="P979" s="1" t="s">
        <v>11</v>
      </c>
      <c r="Q979" s="1">
        <v>3600</v>
      </c>
      <c r="R979" s="1">
        <v>89</v>
      </c>
      <c r="S979" s="1">
        <v>0</v>
      </c>
      <c r="T979" s="1" t="b">
        <v>0</v>
      </c>
      <c r="U979" s="1" t="b">
        <v>0</v>
      </c>
      <c r="V979" s="1" t="b">
        <v>0</v>
      </c>
      <c r="W979" s="1" t="s">
        <v>0</v>
      </c>
      <c r="X979" s="1" t="s">
        <v>0</v>
      </c>
      <c r="Y979" s="1" t="b">
        <v>0</v>
      </c>
      <c r="Z979" s="1"/>
      <c r="AA979" s="1"/>
    </row>
    <row r="980" spans="1:27" x14ac:dyDescent="0.2">
      <c r="A980" s="1" t="s">
        <v>133</v>
      </c>
      <c r="B980" s="1">
        <v>5</v>
      </c>
      <c r="C980" s="1">
        <v>99</v>
      </c>
      <c r="D980" s="1">
        <v>0.57575757599999999</v>
      </c>
      <c r="E980" s="1">
        <v>0.92929292900000005</v>
      </c>
      <c r="F980" s="1">
        <v>3600.0012510000001</v>
      </c>
      <c r="G980" s="1">
        <v>7.6086956999999997E-2</v>
      </c>
      <c r="H980" s="1">
        <v>92</v>
      </c>
      <c r="I980" s="1">
        <v>9</v>
      </c>
      <c r="J980" s="1">
        <v>6531</v>
      </c>
      <c r="K980" s="1">
        <v>725.66666669999995</v>
      </c>
      <c r="L980" s="1">
        <v>0.40457978500000003</v>
      </c>
      <c r="M980" s="1">
        <v>0</v>
      </c>
      <c r="N980" s="1">
        <v>0.40457978500000003</v>
      </c>
      <c r="O980" s="1">
        <v>-4</v>
      </c>
      <c r="P980" s="1" t="s">
        <v>11</v>
      </c>
      <c r="Q980" s="1">
        <v>3600</v>
      </c>
      <c r="R980" s="1">
        <v>42</v>
      </c>
      <c r="S980" s="1">
        <v>0</v>
      </c>
      <c r="T980" s="1" t="b">
        <v>0</v>
      </c>
      <c r="U980" s="1" t="b">
        <v>0</v>
      </c>
      <c r="V980" s="1" t="b">
        <v>0</v>
      </c>
      <c r="W980" s="1" t="s">
        <v>0</v>
      </c>
      <c r="X980" s="1" t="s">
        <v>0</v>
      </c>
      <c r="Y980" s="1" t="b">
        <v>0</v>
      </c>
      <c r="Z980" s="1"/>
      <c r="AA980" s="1"/>
    </row>
    <row r="981" spans="1:27" x14ac:dyDescent="0.2">
      <c r="A981" s="1" t="s">
        <v>133</v>
      </c>
      <c r="B981" s="1">
        <v>5</v>
      </c>
      <c r="C981" s="1">
        <v>99</v>
      </c>
      <c r="D981" s="1">
        <v>0.72727272700000001</v>
      </c>
      <c r="E981" s="1">
        <v>0.88888888899999996</v>
      </c>
      <c r="F981" s="1">
        <v>3600.0026440000001</v>
      </c>
      <c r="G981" s="1">
        <v>0.125</v>
      </c>
      <c r="H981" s="1">
        <v>88</v>
      </c>
      <c r="I981" s="1">
        <v>5</v>
      </c>
      <c r="J981" s="1">
        <v>5802</v>
      </c>
      <c r="K981" s="1">
        <v>1160.4000000000001</v>
      </c>
      <c r="L981" s="1">
        <v>0.21457241099999999</v>
      </c>
      <c r="M981" s="1">
        <v>0</v>
      </c>
      <c r="N981" s="1">
        <v>0.21457241099999999</v>
      </c>
      <c r="O981" s="1">
        <v>-4</v>
      </c>
      <c r="P981" s="1" t="s">
        <v>11</v>
      </c>
      <c r="Q981" s="1">
        <v>3600</v>
      </c>
      <c r="R981" s="1">
        <v>0</v>
      </c>
      <c r="S981" s="1">
        <v>0</v>
      </c>
      <c r="T981" s="1" t="b">
        <v>0</v>
      </c>
      <c r="U981" s="1" t="b">
        <v>0</v>
      </c>
      <c r="V981" s="1" t="b">
        <v>0</v>
      </c>
      <c r="W981" s="1" t="s">
        <v>0</v>
      </c>
      <c r="X981" s="1" t="s">
        <v>0</v>
      </c>
      <c r="Y981" s="1" t="b">
        <v>0</v>
      </c>
      <c r="Z981" s="1"/>
      <c r="AA981" s="1"/>
    </row>
    <row r="982" spans="1:27" x14ac:dyDescent="0.2">
      <c r="A982" s="1" t="s">
        <v>133</v>
      </c>
      <c r="B982" s="1">
        <v>2</v>
      </c>
      <c r="C982" s="1">
        <v>99</v>
      </c>
      <c r="D982" s="1">
        <v>0.484848485</v>
      </c>
      <c r="E982" s="1">
        <v>0.64646464599999998</v>
      </c>
      <c r="F982" s="1">
        <v>0.54650592799999997</v>
      </c>
      <c r="G982" s="1">
        <v>0</v>
      </c>
      <c r="H982" s="1">
        <v>64</v>
      </c>
      <c r="I982" s="1">
        <v>0</v>
      </c>
      <c r="J982" s="1">
        <v>0</v>
      </c>
      <c r="K982" s="1">
        <v>0</v>
      </c>
      <c r="L982" s="1">
        <v>0</v>
      </c>
      <c r="M982" s="1">
        <v>0</v>
      </c>
      <c r="N982" s="1">
        <v>0</v>
      </c>
      <c r="O982" s="1">
        <v>0</v>
      </c>
      <c r="P982" s="1" t="s">
        <v>12</v>
      </c>
      <c r="Q982" s="1">
        <v>3600</v>
      </c>
      <c r="R982" s="1">
        <v>138</v>
      </c>
      <c r="S982" s="1">
        <v>0</v>
      </c>
      <c r="T982" s="1" t="b">
        <v>0</v>
      </c>
      <c r="U982" s="1" t="b">
        <v>0</v>
      </c>
      <c r="V982" s="1" t="b">
        <v>0</v>
      </c>
      <c r="W982" s="1" t="s">
        <v>0</v>
      </c>
      <c r="X982" s="1" t="s">
        <v>0</v>
      </c>
      <c r="Y982" s="1" t="b">
        <v>0</v>
      </c>
      <c r="Z982" s="1"/>
      <c r="AA982" s="1"/>
    </row>
    <row r="983" spans="1:27" x14ac:dyDescent="0.2">
      <c r="A983" s="1" t="s">
        <v>133</v>
      </c>
      <c r="B983" s="1">
        <v>2</v>
      </c>
      <c r="C983" s="1">
        <v>99</v>
      </c>
      <c r="D983" s="1">
        <v>0.54545454500000001</v>
      </c>
      <c r="E983" s="1">
        <v>0.62626262600000004</v>
      </c>
      <c r="F983" s="1">
        <v>0.67919206600000004</v>
      </c>
      <c r="G983" s="1">
        <v>0</v>
      </c>
      <c r="H983" s="1">
        <v>62</v>
      </c>
      <c r="I983" s="1">
        <v>0</v>
      </c>
      <c r="J983" s="1">
        <v>0</v>
      </c>
      <c r="K983" s="1">
        <v>0</v>
      </c>
      <c r="L983" s="1">
        <v>0</v>
      </c>
      <c r="M983" s="1">
        <v>0</v>
      </c>
      <c r="N983" s="1">
        <v>0</v>
      </c>
      <c r="O983" s="1">
        <v>0</v>
      </c>
      <c r="P983" s="1" t="s">
        <v>12</v>
      </c>
      <c r="Q983" s="1">
        <v>3600</v>
      </c>
      <c r="R983" s="1">
        <v>15</v>
      </c>
      <c r="S983" s="1">
        <v>0</v>
      </c>
      <c r="T983" s="1" t="b">
        <v>0</v>
      </c>
      <c r="U983" s="1" t="b">
        <v>0</v>
      </c>
      <c r="V983" s="1" t="b">
        <v>0</v>
      </c>
      <c r="W983" s="1" t="s">
        <v>0</v>
      </c>
      <c r="X983" s="1" t="s">
        <v>0</v>
      </c>
      <c r="Y983" s="1" t="b">
        <v>0</v>
      </c>
      <c r="Z983" s="1"/>
      <c r="AA983" s="1"/>
    </row>
    <row r="984" spans="1:27" x14ac:dyDescent="0.2">
      <c r="A984" s="1" t="s">
        <v>133</v>
      </c>
      <c r="B984" s="1">
        <v>2</v>
      </c>
      <c r="C984" s="1">
        <v>99</v>
      </c>
      <c r="D984" s="1">
        <v>0.33333333300000001</v>
      </c>
      <c r="E984" s="1">
        <v>0.65656565700000002</v>
      </c>
      <c r="F984" s="1">
        <v>0.58500981299999999</v>
      </c>
      <c r="G984" s="1">
        <v>0</v>
      </c>
      <c r="H984" s="1">
        <v>65</v>
      </c>
      <c r="I984" s="1">
        <v>0</v>
      </c>
      <c r="J984" s="1">
        <v>0</v>
      </c>
      <c r="K984" s="1">
        <v>0</v>
      </c>
      <c r="L984" s="1">
        <v>0</v>
      </c>
      <c r="M984" s="1">
        <v>0</v>
      </c>
      <c r="N984" s="1">
        <v>0</v>
      </c>
      <c r="O984" s="1">
        <v>0</v>
      </c>
      <c r="P984" s="1" t="s">
        <v>12</v>
      </c>
      <c r="Q984" s="1">
        <v>3600</v>
      </c>
      <c r="R984" s="1">
        <v>89</v>
      </c>
      <c r="S984" s="1">
        <v>0</v>
      </c>
      <c r="T984" s="1" t="b">
        <v>0</v>
      </c>
      <c r="U984" s="1" t="b">
        <v>0</v>
      </c>
      <c r="V984" s="1" t="b">
        <v>0</v>
      </c>
      <c r="W984" s="1" t="s">
        <v>0</v>
      </c>
      <c r="X984" s="1" t="s">
        <v>0</v>
      </c>
      <c r="Y984" s="1" t="b">
        <v>0</v>
      </c>
      <c r="Z984" s="1"/>
      <c r="AA984" s="1"/>
    </row>
    <row r="985" spans="1:27" x14ac:dyDescent="0.2">
      <c r="A985" s="1" t="s">
        <v>133</v>
      </c>
      <c r="B985" s="1">
        <v>2</v>
      </c>
      <c r="C985" s="1">
        <v>99</v>
      </c>
      <c r="D985" s="1">
        <v>0.393939394</v>
      </c>
      <c r="E985" s="1">
        <v>0.67676767699999996</v>
      </c>
      <c r="F985" s="1">
        <v>0.65837883900000005</v>
      </c>
      <c r="G985" s="1">
        <v>0</v>
      </c>
      <c r="H985" s="1">
        <v>67</v>
      </c>
      <c r="I985" s="1">
        <v>0</v>
      </c>
      <c r="J985" s="1">
        <v>0</v>
      </c>
      <c r="K985" s="1">
        <v>0</v>
      </c>
      <c r="L985" s="1">
        <v>0</v>
      </c>
      <c r="M985" s="1">
        <v>0</v>
      </c>
      <c r="N985" s="1">
        <v>0</v>
      </c>
      <c r="O985" s="1">
        <v>0</v>
      </c>
      <c r="P985" s="1" t="s">
        <v>12</v>
      </c>
      <c r="Q985" s="1">
        <v>3600</v>
      </c>
      <c r="R985" s="1">
        <v>42</v>
      </c>
      <c r="S985" s="1">
        <v>0</v>
      </c>
      <c r="T985" s="1" t="b">
        <v>0</v>
      </c>
      <c r="U985" s="1" t="b">
        <v>0</v>
      </c>
      <c r="V985" s="1" t="b">
        <v>0</v>
      </c>
      <c r="W985" s="1" t="s">
        <v>0</v>
      </c>
      <c r="X985" s="1" t="s">
        <v>0</v>
      </c>
      <c r="Y985" s="1" t="b">
        <v>0</v>
      </c>
      <c r="Z985" s="1"/>
      <c r="AA985" s="1"/>
    </row>
    <row r="986" spans="1:27" x14ac:dyDescent="0.2">
      <c r="A986" s="1" t="s">
        <v>133</v>
      </c>
      <c r="B986" s="1">
        <v>2</v>
      </c>
      <c r="C986" s="1">
        <v>99</v>
      </c>
      <c r="D986" s="1">
        <v>0.45454545499999999</v>
      </c>
      <c r="E986" s="1">
        <v>0.65656565700000002</v>
      </c>
      <c r="F986" s="1">
        <v>0.62467312799999997</v>
      </c>
      <c r="G986" s="1">
        <v>0</v>
      </c>
      <c r="H986" s="1">
        <v>65</v>
      </c>
      <c r="I986" s="1">
        <v>0</v>
      </c>
      <c r="J986" s="1">
        <v>0</v>
      </c>
      <c r="K986" s="1">
        <v>0</v>
      </c>
      <c r="L986" s="1">
        <v>0</v>
      </c>
      <c r="M986" s="1">
        <v>0</v>
      </c>
      <c r="N986" s="1">
        <v>0</v>
      </c>
      <c r="O986" s="1">
        <v>0</v>
      </c>
      <c r="P986" s="1" t="s">
        <v>12</v>
      </c>
      <c r="Q986" s="1">
        <v>3600</v>
      </c>
      <c r="R986" s="1">
        <v>0</v>
      </c>
      <c r="S986" s="1">
        <v>0</v>
      </c>
      <c r="T986" s="1" t="b">
        <v>0</v>
      </c>
      <c r="U986" s="1" t="b">
        <v>0</v>
      </c>
      <c r="V986" s="1" t="b">
        <v>0</v>
      </c>
      <c r="W986" s="1" t="s">
        <v>0</v>
      </c>
      <c r="X986" s="1" t="s">
        <v>0</v>
      </c>
      <c r="Y986" s="1" t="b">
        <v>0</v>
      </c>
      <c r="Z986" s="1"/>
      <c r="AA986" s="1"/>
    </row>
    <row r="987" spans="1:27" x14ac:dyDescent="0.2">
      <c r="A987" s="1" t="s">
        <v>133</v>
      </c>
      <c r="B987" s="1">
        <v>3</v>
      </c>
      <c r="C987" s="1">
        <v>99</v>
      </c>
      <c r="D987" s="1">
        <v>0.57575757599999999</v>
      </c>
      <c r="E987" s="1">
        <v>0.79797979799999996</v>
      </c>
      <c r="F987" s="1">
        <v>55.998322010000003</v>
      </c>
      <c r="G987" s="1">
        <v>0</v>
      </c>
      <c r="H987" s="1">
        <v>79</v>
      </c>
      <c r="I987" s="1">
        <v>0</v>
      </c>
      <c r="J987" s="1">
        <v>0</v>
      </c>
      <c r="K987" s="1">
        <v>0</v>
      </c>
      <c r="L987" s="1">
        <v>0</v>
      </c>
      <c r="M987" s="1">
        <v>0</v>
      </c>
      <c r="N987" s="1">
        <v>0</v>
      </c>
      <c r="O987" s="1">
        <v>0</v>
      </c>
      <c r="P987" s="1" t="s">
        <v>12</v>
      </c>
      <c r="Q987" s="1">
        <v>3600</v>
      </c>
      <c r="R987" s="1">
        <v>138</v>
      </c>
      <c r="S987" s="1">
        <v>0</v>
      </c>
      <c r="T987" s="1" t="b">
        <v>0</v>
      </c>
      <c r="U987" s="1" t="b">
        <v>0</v>
      </c>
      <c r="V987" s="1" t="b">
        <v>0</v>
      </c>
      <c r="W987" s="1" t="s">
        <v>0</v>
      </c>
      <c r="X987" s="1" t="s">
        <v>0</v>
      </c>
      <c r="Y987" s="1" t="b">
        <v>0</v>
      </c>
      <c r="Z987" s="1"/>
      <c r="AA987" s="1"/>
    </row>
    <row r="988" spans="1:27" x14ac:dyDescent="0.2">
      <c r="A988" s="1" t="s">
        <v>133</v>
      </c>
      <c r="B988" s="1">
        <v>3</v>
      </c>
      <c r="C988" s="1">
        <v>99</v>
      </c>
      <c r="D988" s="1">
        <v>0.57575757599999999</v>
      </c>
      <c r="E988" s="1">
        <v>0.76767676799999995</v>
      </c>
      <c r="F988" s="1">
        <v>74.296576979999998</v>
      </c>
      <c r="G988" s="1">
        <v>0</v>
      </c>
      <c r="H988" s="1">
        <v>76</v>
      </c>
      <c r="I988" s="1">
        <v>0</v>
      </c>
      <c r="J988" s="1">
        <v>0</v>
      </c>
      <c r="K988" s="1">
        <v>0</v>
      </c>
      <c r="L988" s="1">
        <v>0</v>
      </c>
      <c r="M988" s="1">
        <v>0</v>
      </c>
      <c r="N988" s="1">
        <v>0</v>
      </c>
      <c r="O988" s="1">
        <v>0</v>
      </c>
      <c r="P988" s="1" t="s">
        <v>12</v>
      </c>
      <c r="Q988" s="1">
        <v>3600</v>
      </c>
      <c r="R988" s="1">
        <v>15</v>
      </c>
      <c r="S988" s="1">
        <v>0</v>
      </c>
      <c r="T988" s="1" t="b">
        <v>0</v>
      </c>
      <c r="U988" s="1" t="b">
        <v>0</v>
      </c>
      <c r="V988" s="1" t="b">
        <v>0</v>
      </c>
      <c r="W988" s="1" t="s">
        <v>0</v>
      </c>
      <c r="X988" s="1" t="s">
        <v>0</v>
      </c>
      <c r="Y988" s="1" t="b">
        <v>0</v>
      </c>
      <c r="Z988" s="1"/>
      <c r="AA988" s="1"/>
    </row>
    <row r="989" spans="1:27" x14ac:dyDescent="0.2">
      <c r="A989" s="1" t="s">
        <v>133</v>
      </c>
      <c r="B989" s="1">
        <v>3</v>
      </c>
      <c r="C989" s="1">
        <v>99</v>
      </c>
      <c r="D989" s="1">
        <v>0.515151515</v>
      </c>
      <c r="E989" s="1">
        <v>0.81818181800000001</v>
      </c>
      <c r="F989" s="1">
        <v>32.286141870000002</v>
      </c>
      <c r="G989" s="1">
        <v>0</v>
      </c>
      <c r="H989" s="1">
        <v>81</v>
      </c>
      <c r="I989" s="1">
        <v>0</v>
      </c>
      <c r="J989" s="1">
        <v>0</v>
      </c>
      <c r="K989" s="1">
        <v>0</v>
      </c>
      <c r="L989" s="1">
        <v>0</v>
      </c>
      <c r="M989" s="1">
        <v>0</v>
      </c>
      <c r="N989" s="1">
        <v>0</v>
      </c>
      <c r="O989" s="1">
        <v>0</v>
      </c>
      <c r="P989" s="1" t="s">
        <v>12</v>
      </c>
      <c r="Q989" s="1">
        <v>3600</v>
      </c>
      <c r="R989" s="1">
        <v>89</v>
      </c>
      <c r="S989" s="1">
        <v>0</v>
      </c>
      <c r="T989" s="1" t="b">
        <v>0</v>
      </c>
      <c r="U989" s="1" t="b">
        <v>0</v>
      </c>
      <c r="V989" s="1" t="b">
        <v>0</v>
      </c>
      <c r="W989" s="1" t="s">
        <v>0</v>
      </c>
      <c r="X989" s="1" t="s">
        <v>0</v>
      </c>
      <c r="Y989" s="1" t="b">
        <v>0</v>
      </c>
      <c r="Z989" s="1"/>
      <c r="AA989" s="1"/>
    </row>
    <row r="990" spans="1:27" x14ac:dyDescent="0.2">
      <c r="A990" s="1" t="s">
        <v>133</v>
      </c>
      <c r="B990" s="1">
        <v>3</v>
      </c>
      <c r="C990" s="1">
        <v>99</v>
      </c>
      <c r="D990" s="1">
        <v>0.515151515</v>
      </c>
      <c r="E990" s="1">
        <v>0.81818181800000001</v>
      </c>
      <c r="F990" s="1">
        <v>25.376043079999999</v>
      </c>
      <c r="G990" s="1">
        <v>0</v>
      </c>
      <c r="H990" s="1">
        <v>81</v>
      </c>
      <c r="I990" s="1">
        <v>0</v>
      </c>
      <c r="J990" s="1">
        <v>0</v>
      </c>
      <c r="K990" s="1">
        <v>0</v>
      </c>
      <c r="L990" s="1">
        <v>0</v>
      </c>
      <c r="M990" s="1">
        <v>0</v>
      </c>
      <c r="N990" s="1">
        <v>0</v>
      </c>
      <c r="O990" s="1">
        <v>0</v>
      </c>
      <c r="P990" s="1" t="s">
        <v>12</v>
      </c>
      <c r="Q990" s="1">
        <v>3600</v>
      </c>
      <c r="R990" s="1">
        <v>42</v>
      </c>
      <c r="S990" s="1">
        <v>0</v>
      </c>
      <c r="T990" s="1" t="b">
        <v>0</v>
      </c>
      <c r="U990" s="1" t="b">
        <v>0</v>
      </c>
      <c r="V990" s="1" t="b">
        <v>0</v>
      </c>
      <c r="W990" s="1" t="s">
        <v>0</v>
      </c>
      <c r="X990" s="1" t="s">
        <v>0</v>
      </c>
      <c r="Y990" s="1" t="b">
        <v>0</v>
      </c>
      <c r="Z990" s="1"/>
      <c r="AA990" s="1"/>
    </row>
    <row r="991" spans="1:27" x14ac:dyDescent="0.2">
      <c r="A991" s="1" t="s">
        <v>133</v>
      </c>
      <c r="B991" s="1">
        <v>3</v>
      </c>
      <c r="C991" s="1">
        <v>99</v>
      </c>
      <c r="D991" s="1">
        <v>0.63636363600000001</v>
      </c>
      <c r="E991" s="1">
        <v>0.77777777800000003</v>
      </c>
      <c r="F991" s="1">
        <v>39.630604980000001</v>
      </c>
      <c r="G991" s="1">
        <v>0</v>
      </c>
      <c r="H991" s="1">
        <v>77</v>
      </c>
      <c r="I991" s="1">
        <v>0</v>
      </c>
      <c r="J991" s="1">
        <v>0</v>
      </c>
      <c r="K991" s="1">
        <v>0</v>
      </c>
      <c r="L991" s="1">
        <v>0</v>
      </c>
      <c r="M991" s="1">
        <v>0</v>
      </c>
      <c r="N991" s="1">
        <v>0</v>
      </c>
      <c r="O991" s="1">
        <v>0</v>
      </c>
      <c r="P991" s="1" t="s">
        <v>12</v>
      </c>
      <c r="Q991" s="1">
        <v>3600</v>
      </c>
      <c r="R991" s="1">
        <v>0</v>
      </c>
      <c r="S991" s="1">
        <v>0</v>
      </c>
      <c r="T991" s="1" t="b">
        <v>0</v>
      </c>
      <c r="U991" s="1" t="b">
        <v>0</v>
      </c>
      <c r="V991" s="1" t="b">
        <v>0</v>
      </c>
      <c r="W991" s="1" t="s">
        <v>0</v>
      </c>
      <c r="X991" s="1" t="s">
        <v>0</v>
      </c>
      <c r="Y991" s="1" t="b">
        <v>0</v>
      </c>
      <c r="Z991" s="1"/>
      <c r="AA991" s="1"/>
    </row>
    <row r="992" spans="1:27" x14ac:dyDescent="0.2">
      <c r="A992" s="1" t="s">
        <v>133</v>
      </c>
      <c r="B992" s="1">
        <v>4</v>
      </c>
      <c r="C992" s="1">
        <v>99</v>
      </c>
      <c r="D992" s="1">
        <v>0.54545454500000001</v>
      </c>
      <c r="E992" s="1">
        <v>0.88888888899999996</v>
      </c>
      <c r="F992" s="1">
        <v>2673.285218</v>
      </c>
      <c r="G992" s="1">
        <v>0</v>
      </c>
      <c r="H992" s="1">
        <v>88</v>
      </c>
      <c r="I992" s="1">
        <v>0</v>
      </c>
      <c r="J992" s="1">
        <v>0</v>
      </c>
      <c r="K992" s="1">
        <v>0</v>
      </c>
      <c r="L992" s="1">
        <v>0</v>
      </c>
      <c r="M992" s="1">
        <v>0</v>
      </c>
      <c r="N992" s="1">
        <v>0</v>
      </c>
      <c r="O992" s="1">
        <v>0</v>
      </c>
      <c r="P992" s="1" t="s">
        <v>12</v>
      </c>
      <c r="Q992" s="1">
        <v>3600</v>
      </c>
      <c r="R992" s="1">
        <v>138</v>
      </c>
      <c r="S992" s="1">
        <v>0</v>
      </c>
      <c r="T992" s="1" t="b">
        <v>0</v>
      </c>
      <c r="U992" s="1" t="b">
        <v>0</v>
      </c>
      <c r="V992" s="1" t="b">
        <v>0</v>
      </c>
      <c r="W992" s="1" t="s">
        <v>0</v>
      </c>
      <c r="X992" s="1" t="s">
        <v>0</v>
      </c>
      <c r="Y992" s="1" t="b">
        <v>0</v>
      </c>
      <c r="Z992" s="1"/>
      <c r="AA992" s="1"/>
    </row>
    <row r="993" spans="1:27" x14ac:dyDescent="0.2">
      <c r="A993" s="1" t="s">
        <v>133</v>
      </c>
      <c r="B993" s="1">
        <v>4</v>
      </c>
      <c r="C993" s="1">
        <v>99</v>
      </c>
      <c r="D993" s="1">
        <v>0.696969697</v>
      </c>
      <c r="E993" s="1">
        <v>0.86868686900000003</v>
      </c>
      <c r="F993" s="1">
        <v>3242.4783619999998</v>
      </c>
      <c r="G993" s="1">
        <v>0</v>
      </c>
      <c r="H993" s="1">
        <v>86</v>
      </c>
      <c r="I993" s="1">
        <v>0</v>
      </c>
      <c r="J993" s="1">
        <v>0</v>
      </c>
      <c r="K993" s="1">
        <v>0</v>
      </c>
      <c r="L993" s="1">
        <v>0</v>
      </c>
      <c r="M993" s="1">
        <v>0</v>
      </c>
      <c r="N993" s="1">
        <v>0</v>
      </c>
      <c r="O993" s="1">
        <v>0</v>
      </c>
      <c r="P993" s="1" t="s">
        <v>12</v>
      </c>
      <c r="Q993" s="1">
        <v>3600</v>
      </c>
      <c r="R993" s="1">
        <v>15</v>
      </c>
      <c r="S993" s="1">
        <v>0</v>
      </c>
      <c r="T993" s="1" t="b">
        <v>0</v>
      </c>
      <c r="U993" s="1" t="b">
        <v>0</v>
      </c>
      <c r="V993" s="1" t="b">
        <v>0</v>
      </c>
      <c r="W993" s="1" t="s">
        <v>0</v>
      </c>
      <c r="X993" s="1" t="s">
        <v>0</v>
      </c>
      <c r="Y993" s="1" t="b">
        <v>0</v>
      </c>
      <c r="Z993" s="1"/>
      <c r="AA993" s="1"/>
    </row>
    <row r="994" spans="1:27" x14ac:dyDescent="0.2">
      <c r="A994" s="1" t="s">
        <v>133</v>
      </c>
      <c r="B994" s="1">
        <v>4</v>
      </c>
      <c r="C994" s="1">
        <v>99</v>
      </c>
      <c r="D994" s="1">
        <v>0.66666666699999999</v>
      </c>
      <c r="E994" s="1">
        <v>0.89898989900000004</v>
      </c>
      <c r="F994" s="1">
        <v>2179.513391</v>
      </c>
      <c r="G994" s="1">
        <v>0</v>
      </c>
      <c r="H994" s="1">
        <v>89</v>
      </c>
      <c r="I994" s="1">
        <v>0</v>
      </c>
      <c r="J994" s="1">
        <v>0</v>
      </c>
      <c r="K994" s="1">
        <v>0</v>
      </c>
      <c r="L994" s="1">
        <v>0</v>
      </c>
      <c r="M994" s="1">
        <v>0</v>
      </c>
      <c r="N994" s="1">
        <v>0</v>
      </c>
      <c r="O994" s="1">
        <v>0</v>
      </c>
      <c r="P994" s="1" t="s">
        <v>12</v>
      </c>
      <c r="Q994" s="1">
        <v>3600</v>
      </c>
      <c r="R994" s="1">
        <v>89</v>
      </c>
      <c r="S994" s="1">
        <v>0</v>
      </c>
      <c r="T994" s="1" t="b">
        <v>0</v>
      </c>
      <c r="U994" s="1" t="b">
        <v>0</v>
      </c>
      <c r="V994" s="1" t="b">
        <v>0</v>
      </c>
      <c r="W994" s="1" t="s">
        <v>0</v>
      </c>
      <c r="X994" s="1" t="s">
        <v>0</v>
      </c>
      <c r="Y994" s="1" t="b">
        <v>0</v>
      </c>
      <c r="Z994" s="1"/>
      <c r="AA994" s="1"/>
    </row>
    <row r="995" spans="1:27" x14ac:dyDescent="0.2">
      <c r="A995" s="1" t="s">
        <v>133</v>
      </c>
      <c r="B995" s="1">
        <v>4</v>
      </c>
      <c r="C995" s="1">
        <v>99</v>
      </c>
      <c r="D995" s="1">
        <v>0.54545454500000001</v>
      </c>
      <c r="E995" s="1">
        <v>0.909090909</v>
      </c>
      <c r="F995" s="1">
        <v>2547.8450429999998</v>
      </c>
      <c r="G995" s="1">
        <v>0</v>
      </c>
      <c r="H995" s="1">
        <v>90</v>
      </c>
      <c r="I995" s="1">
        <v>0</v>
      </c>
      <c r="J995" s="1">
        <v>0</v>
      </c>
      <c r="K995" s="1">
        <v>0</v>
      </c>
      <c r="L995" s="1">
        <v>0</v>
      </c>
      <c r="M995" s="1">
        <v>0</v>
      </c>
      <c r="N995" s="1">
        <v>0</v>
      </c>
      <c r="O995" s="1">
        <v>0</v>
      </c>
      <c r="P995" s="1" t="s">
        <v>12</v>
      </c>
      <c r="Q995" s="1">
        <v>3600</v>
      </c>
      <c r="R995" s="1">
        <v>42</v>
      </c>
      <c r="S995" s="1">
        <v>0</v>
      </c>
      <c r="T995" s="1" t="b">
        <v>0</v>
      </c>
      <c r="U995" s="1" t="b">
        <v>0</v>
      </c>
      <c r="V995" s="1" t="b">
        <v>0</v>
      </c>
      <c r="W995" s="1" t="s">
        <v>0</v>
      </c>
      <c r="X995" s="1" t="s">
        <v>0</v>
      </c>
      <c r="Y995" s="1" t="b">
        <v>0</v>
      </c>
      <c r="Z995" s="1"/>
      <c r="AA995" s="1"/>
    </row>
    <row r="996" spans="1:27" x14ac:dyDescent="0.2">
      <c r="A996" s="1" t="s">
        <v>133</v>
      </c>
      <c r="B996" s="1">
        <v>4</v>
      </c>
      <c r="C996" s="1">
        <v>99</v>
      </c>
      <c r="D996" s="1">
        <v>0.696969697</v>
      </c>
      <c r="E996" s="1">
        <v>0.87878787899999999</v>
      </c>
      <c r="F996" s="1">
        <v>2836.1427520000002</v>
      </c>
      <c r="G996" s="1">
        <v>0</v>
      </c>
      <c r="H996" s="1">
        <v>87</v>
      </c>
      <c r="I996" s="1">
        <v>0</v>
      </c>
      <c r="J996" s="1">
        <v>0</v>
      </c>
      <c r="K996" s="1">
        <v>0</v>
      </c>
      <c r="L996" s="1">
        <v>0</v>
      </c>
      <c r="M996" s="1">
        <v>0</v>
      </c>
      <c r="N996" s="1">
        <v>0</v>
      </c>
      <c r="O996" s="1">
        <v>0</v>
      </c>
      <c r="P996" s="1" t="s">
        <v>12</v>
      </c>
      <c r="Q996" s="1">
        <v>3600</v>
      </c>
      <c r="R996" s="1">
        <v>0</v>
      </c>
      <c r="S996" s="1">
        <v>0</v>
      </c>
      <c r="T996" s="1" t="b">
        <v>0</v>
      </c>
      <c r="U996" s="1" t="b">
        <v>0</v>
      </c>
      <c r="V996" s="1" t="b">
        <v>0</v>
      </c>
      <c r="W996" s="1" t="s">
        <v>0</v>
      </c>
      <c r="X996" s="1" t="s">
        <v>0</v>
      </c>
      <c r="Y996" s="1" t="b">
        <v>0</v>
      </c>
      <c r="Z996" s="1"/>
      <c r="AA996" s="1"/>
    </row>
    <row r="997" spans="1:27" x14ac:dyDescent="0.2">
      <c r="A997" s="1" t="s">
        <v>133</v>
      </c>
      <c r="B997" s="1">
        <v>5</v>
      </c>
      <c r="C997" s="1">
        <v>99</v>
      </c>
      <c r="D997" s="1">
        <v>0.81818181800000001</v>
      </c>
      <c r="E997" s="1">
        <v>0.89898989900000004</v>
      </c>
      <c r="F997" s="1">
        <v>3600.001017</v>
      </c>
      <c r="G997" s="1">
        <v>0.101123596</v>
      </c>
      <c r="H997" s="1">
        <v>89</v>
      </c>
      <c r="I997" s="1">
        <v>0</v>
      </c>
      <c r="J997" s="1">
        <v>0</v>
      </c>
      <c r="K997" s="1">
        <v>0</v>
      </c>
      <c r="L997" s="1">
        <v>0</v>
      </c>
      <c r="M997" s="1">
        <v>0</v>
      </c>
      <c r="N997" s="1">
        <v>0</v>
      </c>
      <c r="O997" s="1">
        <v>0</v>
      </c>
      <c r="P997" s="1" t="s">
        <v>12</v>
      </c>
      <c r="Q997" s="1">
        <v>3600</v>
      </c>
      <c r="R997" s="1">
        <v>138</v>
      </c>
      <c r="S997" s="1">
        <v>0</v>
      </c>
      <c r="T997" s="1" t="b">
        <v>0</v>
      </c>
      <c r="U997" s="1" t="b">
        <v>0</v>
      </c>
      <c r="V997" s="1" t="b">
        <v>0</v>
      </c>
      <c r="W997" s="1" t="s">
        <v>0</v>
      </c>
      <c r="X997" s="1" t="s">
        <v>0</v>
      </c>
      <c r="Y997" s="1" t="b">
        <v>0</v>
      </c>
      <c r="Z997" s="1"/>
      <c r="AA997" s="1"/>
    </row>
    <row r="998" spans="1:27" x14ac:dyDescent="0.2">
      <c r="A998" s="1" t="s">
        <v>133</v>
      </c>
      <c r="B998" s="1">
        <v>5</v>
      </c>
      <c r="C998" s="1">
        <v>99</v>
      </c>
      <c r="D998" s="1">
        <v>0.84848484800000001</v>
      </c>
      <c r="E998" s="1">
        <v>0.89898989900000004</v>
      </c>
      <c r="F998" s="1">
        <v>3600.0025869999999</v>
      </c>
      <c r="G998" s="1">
        <v>0.101123596</v>
      </c>
      <c r="H998" s="1">
        <v>89</v>
      </c>
      <c r="I998" s="1">
        <v>0</v>
      </c>
      <c r="J998" s="1">
        <v>0</v>
      </c>
      <c r="K998" s="1">
        <v>0</v>
      </c>
      <c r="L998" s="1">
        <v>0</v>
      </c>
      <c r="M998" s="1">
        <v>0</v>
      </c>
      <c r="N998" s="1">
        <v>0</v>
      </c>
      <c r="O998" s="1">
        <v>0</v>
      </c>
      <c r="P998" s="1" t="s">
        <v>12</v>
      </c>
      <c r="Q998" s="1">
        <v>3600</v>
      </c>
      <c r="R998" s="1">
        <v>15</v>
      </c>
      <c r="S998" s="1">
        <v>0</v>
      </c>
      <c r="T998" s="1" t="b">
        <v>0</v>
      </c>
      <c r="U998" s="1" t="b">
        <v>0</v>
      </c>
      <c r="V998" s="1" t="b">
        <v>0</v>
      </c>
      <c r="W998" s="1" t="s">
        <v>0</v>
      </c>
      <c r="X998" s="1" t="s">
        <v>0</v>
      </c>
      <c r="Y998" s="1" t="b">
        <v>0</v>
      </c>
      <c r="Z998" s="1"/>
      <c r="AA998" s="1"/>
    </row>
    <row r="999" spans="1:27" x14ac:dyDescent="0.2">
      <c r="A999" s="1" t="s">
        <v>133</v>
      </c>
      <c r="B999" s="1">
        <v>5</v>
      </c>
      <c r="C999" s="1">
        <v>99</v>
      </c>
      <c r="D999" s="1">
        <v>0.66666666699999999</v>
      </c>
      <c r="E999" s="1">
        <v>0.89898989900000004</v>
      </c>
      <c r="F999" s="1">
        <v>3600.0012820000002</v>
      </c>
      <c r="G999" s="1">
        <v>0.112359551</v>
      </c>
      <c r="H999" s="1">
        <v>89</v>
      </c>
      <c r="I999" s="1">
        <v>0</v>
      </c>
      <c r="J999" s="1">
        <v>0</v>
      </c>
      <c r="K999" s="1">
        <v>0</v>
      </c>
      <c r="L999" s="1">
        <v>0</v>
      </c>
      <c r="M999" s="1">
        <v>0</v>
      </c>
      <c r="N999" s="1">
        <v>0</v>
      </c>
      <c r="O999" s="1">
        <v>0</v>
      </c>
      <c r="P999" s="1" t="s">
        <v>12</v>
      </c>
      <c r="Q999" s="1">
        <v>3600</v>
      </c>
      <c r="R999" s="1">
        <v>89</v>
      </c>
      <c r="S999" s="1">
        <v>0</v>
      </c>
      <c r="T999" s="1" t="b">
        <v>0</v>
      </c>
      <c r="U999" s="1" t="b">
        <v>0</v>
      </c>
      <c r="V999" s="1" t="b">
        <v>0</v>
      </c>
      <c r="W999" s="1" t="s">
        <v>0</v>
      </c>
      <c r="X999" s="1" t="s">
        <v>0</v>
      </c>
      <c r="Y999" s="1" t="b">
        <v>0</v>
      </c>
      <c r="Z999" s="1"/>
      <c r="AA999" s="1"/>
    </row>
    <row r="1000" spans="1:27" x14ac:dyDescent="0.2">
      <c r="A1000" s="1" t="s">
        <v>133</v>
      </c>
      <c r="B1000" s="1">
        <v>5</v>
      </c>
      <c r="C1000" s="1">
        <v>99</v>
      </c>
      <c r="D1000" s="1">
        <v>0.606060606</v>
      </c>
      <c r="E1000" s="1">
        <v>0.92929292900000005</v>
      </c>
      <c r="F1000" s="1">
        <v>3600.001812</v>
      </c>
      <c r="G1000" s="1">
        <v>7.6086956999999997E-2</v>
      </c>
      <c r="H1000" s="1">
        <v>92</v>
      </c>
      <c r="I1000" s="1">
        <v>0</v>
      </c>
      <c r="J1000" s="1">
        <v>0</v>
      </c>
      <c r="K1000" s="1">
        <v>0</v>
      </c>
      <c r="L1000" s="1">
        <v>0</v>
      </c>
      <c r="M1000" s="1">
        <v>0</v>
      </c>
      <c r="N1000" s="1">
        <v>0</v>
      </c>
      <c r="O1000" s="1">
        <v>0</v>
      </c>
      <c r="P1000" s="1" t="s">
        <v>12</v>
      </c>
      <c r="Q1000" s="1">
        <v>3600</v>
      </c>
      <c r="R1000" s="1">
        <v>42</v>
      </c>
      <c r="S1000" s="1">
        <v>0</v>
      </c>
      <c r="T1000" s="1" t="b">
        <v>0</v>
      </c>
      <c r="U1000" s="1" t="b">
        <v>0</v>
      </c>
      <c r="V1000" s="1" t="b">
        <v>0</v>
      </c>
      <c r="W1000" s="1" t="s">
        <v>0</v>
      </c>
      <c r="X1000" s="1" t="s">
        <v>0</v>
      </c>
      <c r="Y1000" s="1" t="b">
        <v>0</v>
      </c>
      <c r="Z1000" s="1"/>
      <c r="AA1000" s="1"/>
    </row>
    <row r="1001" spans="1:27" x14ac:dyDescent="0.2">
      <c r="A1001" s="1" t="s">
        <v>133</v>
      </c>
      <c r="B1001" s="1">
        <v>5</v>
      </c>
      <c r="C1001" s="1">
        <v>99</v>
      </c>
      <c r="D1001" s="1">
        <v>0.84848484800000001</v>
      </c>
      <c r="E1001" s="1">
        <v>0.88888888899999996</v>
      </c>
      <c r="F1001" s="1">
        <v>3600.001002</v>
      </c>
      <c r="G1001" s="1">
        <v>0.125</v>
      </c>
      <c r="H1001" s="1">
        <v>88</v>
      </c>
      <c r="I1001" s="1">
        <v>0</v>
      </c>
      <c r="J1001" s="1">
        <v>0</v>
      </c>
      <c r="K1001" s="1">
        <v>0</v>
      </c>
      <c r="L1001" s="1">
        <v>0</v>
      </c>
      <c r="M1001" s="1">
        <v>0</v>
      </c>
      <c r="N1001" s="1">
        <v>0</v>
      </c>
      <c r="O1001" s="1">
        <v>0</v>
      </c>
      <c r="P1001" s="1" t="s">
        <v>12</v>
      </c>
      <c r="Q1001" s="1">
        <v>3600</v>
      </c>
      <c r="R1001" s="1">
        <v>0</v>
      </c>
      <c r="S1001" s="1">
        <v>0</v>
      </c>
      <c r="T1001" s="1" t="b">
        <v>0</v>
      </c>
      <c r="U1001" s="1" t="b">
        <v>0</v>
      </c>
      <c r="V1001" s="1" t="b">
        <v>0</v>
      </c>
      <c r="W1001" s="1" t="s">
        <v>0</v>
      </c>
      <c r="X1001" s="1" t="s">
        <v>0</v>
      </c>
      <c r="Y1001" s="1" t="b">
        <v>0</v>
      </c>
      <c r="Z1001" s="1"/>
      <c r="AA1001" s="1"/>
    </row>
    <row r="1002" spans="1:27" x14ac:dyDescent="0.2">
      <c r="A1002" s="1" t="s">
        <v>133</v>
      </c>
      <c r="B1002" s="1">
        <v>2</v>
      </c>
      <c r="C1002" s="1">
        <v>99</v>
      </c>
      <c r="D1002" s="1">
        <v>0.484848485</v>
      </c>
      <c r="E1002" s="1">
        <v>0.606060606</v>
      </c>
      <c r="F1002" s="1">
        <v>0.70346713100000002</v>
      </c>
      <c r="G1002" s="1">
        <v>0</v>
      </c>
      <c r="H1002" s="1">
        <v>64</v>
      </c>
      <c r="I1002" s="1">
        <v>0</v>
      </c>
      <c r="J1002" s="1">
        <v>0</v>
      </c>
      <c r="K1002" s="1">
        <v>0</v>
      </c>
      <c r="L1002" s="1">
        <v>0</v>
      </c>
      <c r="M1002" s="1">
        <v>0</v>
      </c>
      <c r="N1002" s="1">
        <v>0</v>
      </c>
      <c r="O1002" s="1">
        <v>0</v>
      </c>
      <c r="P1002" s="1" t="s">
        <v>13</v>
      </c>
      <c r="Q1002" s="1">
        <v>3600</v>
      </c>
      <c r="R1002" s="1">
        <v>138</v>
      </c>
      <c r="S1002" s="1">
        <v>0</v>
      </c>
      <c r="T1002" s="1" t="b">
        <v>0</v>
      </c>
      <c r="U1002" s="1" t="b">
        <v>0</v>
      </c>
      <c r="V1002" s="1" t="b">
        <v>0</v>
      </c>
      <c r="W1002" s="1" t="s">
        <v>0</v>
      </c>
      <c r="X1002" s="1" t="s">
        <v>0</v>
      </c>
      <c r="Y1002" s="1" t="b">
        <v>0</v>
      </c>
      <c r="Z1002" s="1"/>
      <c r="AA1002" s="1"/>
    </row>
    <row r="1003" spans="1:27" x14ac:dyDescent="0.2">
      <c r="A1003" s="1" t="s">
        <v>133</v>
      </c>
      <c r="B1003" s="1">
        <v>2</v>
      </c>
      <c r="C1003" s="1">
        <v>99</v>
      </c>
      <c r="D1003" s="1">
        <v>0.54545454500000001</v>
      </c>
      <c r="E1003" s="1">
        <v>0.590909091</v>
      </c>
      <c r="F1003" s="1">
        <v>0.63854885100000003</v>
      </c>
      <c r="G1003" s="1">
        <v>0</v>
      </c>
      <c r="H1003" s="1">
        <v>62</v>
      </c>
      <c r="I1003" s="1">
        <v>0</v>
      </c>
      <c r="J1003" s="1">
        <v>0</v>
      </c>
      <c r="K1003" s="1">
        <v>0</v>
      </c>
      <c r="L1003" s="1">
        <v>0</v>
      </c>
      <c r="M1003" s="1">
        <v>0</v>
      </c>
      <c r="N1003" s="1">
        <v>0</v>
      </c>
      <c r="O1003" s="1">
        <v>0</v>
      </c>
      <c r="P1003" s="1" t="s">
        <v>13</v>
      </c>
      <c r="Q1003" s="1">
        <v>3600</v>
      </c>
      <c r="R1003" s="1">
        <v>15</v>
      </c>
      <c r="S1003" s="1">
        <v>0</v>
      </c>
      <c r="T1003" s="1" t="b">
        <v>0</v>
      </c>
      <c r="U1003" s="1" t="b">
        <v>0</v>
      </c>
      <c r="V1003" s="1" t="b">
        <v>0</v>
      </c>
      <c r="W1003" s="1" t="s">
        <v>0</v>
      </c>
      <c r="X1003" s="1" t="s">
        <v>0</v>
      </c>
      <c r="Y1003" s="1" t="b">
        <v>0</v>
      </c>
      <c r="Z1003" s="1"/>
      <c r="AA1003" s="1"/>
    </row>
    <row r="1004" spans="1:27" x14ac:dyDescent="0.2">
      <c r="A1004" s="1" t="s">
        <v>133</v>
      </c>
      <c r="B1004" s="1">
        <v>2</v>
      </c>
      <c r="C1004" s="1">
        <v>99</v>
      </c>
      <c r="D1004" s="1">
        <v>0.33333333300000001</v>
      </c>
      <c r="E1004" s="1">
        <v>0.66666666699999999</v>
      </c>
      <c r="F1004" s="1">
        <v>0.72202086399999998</v>
      </c>
      <c r="G1004" s="1">
        <v>0</v>
      </c>
      <c r="H1004" s="1">
        <v>65</v>
      </c>
      <c r="I1004" s="1">
        <v>0</v>
      </c>
      <c r="J1004" s="1">
        <v>0</v>
      </c>
      <c r="K1004" s="1">
        <v>0</v>
      </c>
      <c r="L1004" s="1">
        <v>0</v>
      </c>
      <c r="M1004" s="1">
        <v>0</v>
      </c>
      <c r="N1004" s="1">
        <v>0</v>
      </c>
      <c r="O1004" s="1">
        <v>0</v>
      </c>
      <c r="P1004" s="1" t="s">
        <v>13</v>
      </c>
      <c r="Q1004" s="1">
        <v>3600</v>
      </c>
      <c r="R1004" s="1">
        <v>89</v>
      </c>
      <c r="S1004" s="1">
        <v>0</v>
      </c>
      <c r="T1004" s="1" t="b">
        <v>0</v>
      </c>
      <c r="U1004" s="1" t="b">
        <v>0</v>
      </c>
      <c r="V1004" s="1" t="b">
        <v>0</v>
      </c>
      <c r="W1004" s="1" t="s">
        <v>0</v>
      </c>
      <c r="X1004" s="1" t="s">
        <v>0</v>
      </c>
      <c r="Y1004" s="1" t="b">
        <v>0</v>
      </c>
      <c r="Z1004" s="1"/>
      <c r="AA1004" s="1"/>
    </row>
    <row r="1005" spans="1:27" x14ac:dyDescent="0.2">
      <c r="A1005" s="1" t="s">
        <v>133</v>
      </c>
      <c r="B1005" s="1">
        <v>2</v>
      </c>
      <c r="C1005" s="1">
        <v>99</v>
      </c>
      <c r="D1005" s="1">
        <v>0.393939394</v>
      </c>
      <c r="E1005" s="1">
        <v>0.65151515199999999</v>
      </c>
      <c r="F1005" s="1">
        <v>0.62835693400000003</v>
      </c>
      <c r="G1005" s="1">
        <v>0</v>
      </c>
      <c r="H1005" s="1">
        <v>67</v>
      </c>
      <c r="I1005" s="1">
        <v>0</v>
      </c>
      <c r="J1005" s="1">
        <v>0</v>
      </c>
      <c r="K1005" s="1">
        <v>0</v>
      </c>
      <c r="L1005" s="1">
        <v>0</v>
      </c>
      <c r="M1005" s="1">
        <v>0</v>
      </c>
      <c r="N1005" s="1">
        <v>0</v>
      </c>
      <c r="O1005" s="1">
        <v>0</v>
      </c>
      <c r="P1005" s="1" t="s">
        <v>13</v>
      </c>
      <c r="Q1005" s="1">
        <v>3600</v>
      </c>
      <c r="R1005" s="1">
        <v>42</v>
      </c>
      <c r="S1005" s="1">
        <v>0</v>
      </c>
      <c r="T1005" s="1" t="b">
        <v>0</v>
      </c>
      <c r="U1005" s="1" t="b">
        <v>0</v>
      </c>
      <c r="V1005" s="1" t="b">
        <v>0</v>
      </c>
      <c r="W1005" s="1" t="s">
        <v>0</v>
      </c>
      <c r="X1005" s="1" t="s">
        <v>0</v>
      </c>
      <c r="Y1005" s="1" t="b">
        <v>0</v>
      </c>
      <c r="Z1005" s="1"/>
      <c r="AA1005" s="1"/>
    </row>
    <row r="1006" spans="1:27" x14ac:dyDescent="0.2">
      <c r="A1006" s="1" t="s">
        <v>133</v>
      </c>
      <c r="B1006" s="1">
        <v>2</v>
      </c>
      <c r="C1006" s="1">
        <v>99</v>
      </c>
      <c r="D1006" s="1">
        <v>0.45454545499999999</v>
      </c>
      <c r="E1006" s="1">
        <v>0.712121212</v>
      </c>
      <c r="F1006" s="1">
        <v>0.75401902200000004</v>
      </c>
      <c r="G1006" s="1">
        <v>0</v>
      </c>
      <c r="H1006" s="1">
        <v>65</v>
      </c>
      <c r="I1006" s="1">
        <v>0</v>
      </c>
      <c r="J1006" s="1">
        <v>0</v>
      </c>
      <c r="K1006" s="1">
        <v>0</v>
      </c>
      <c r="L1006" s="1">
        <v>0</v>
      </c>
      <c r="M1006" s="1">
        <v>0</v>
      </c>
      <c r="N1006" s="1">
        <v>0</v>
      </c>
      <c r="O1006" s="1">
        <v>0</v>
      </c>
      <c r="P1006" s="1" t="s">
        <v>13</v>
      </c>
      <c r="Q1006" s="1">
        <v>3600</v>
      </c>
      <c r="R1006" s="1">
        <v>0</v>
      </c>
      <c r="S1006" s="1">
        <v>0</v>
      </c>
      <c r="T1006" s="1" t="b">
        <v>0</v>
      </c>
      <c r="U1006" s="1" t="b">
        <v>0</v>
      </c>
      <c r="V1006" s="1" t="b">
        <v>0</v>
      </c>
      <c r="W1006" s="1" t="s">
        <v>0</v>
      </c>
      <c r="X1006" s="1" t="s">
        <v>0</v>
      </c>
      <c r="Y1006" s="1" t="b">
        <v>0</v>
      </c>
      <c r="Z1006" s="1"/>
      <c r="AA1006" s="1"/>
    </row>
    <row r="1007" spans="1:27" x14ac:dyDescent="0.2">
      <c r="A1007" s="1" t="s">
        <v>133</v>
      </c>
      <c r="B1007" s="1">
        <v>3</v>
      </c>
      <c r="C1007" s="1">
        <v>99</v>
      </c>
      <c r="D1007" s="1">
        <v>0.57575757599999999</v>
      </c>
      <c r="E1007" s="1">
        <v>0.81818181800000001</v>
      </c>
      <c r="F1007" s="1">
        <v>12.465512990000001</v>
      </c>
      <c r="G1007" s="1">
        <v>0</v>
      </c>
      <c r="H1007" s="1">
        <v>79</v>
      </c>
      <c r="I1007" s="1">
        <v>0</v>
      </c>
      <c r="J1007" s="1">
        <v>0</v>
      </c>
      <c r="K1007" s="1">
        <v>0</v>
      </c>
      <c r="L1007" s="1">
        <v>0</v>
      </c>
      <c r="M1007" s="1">
        <v>0</v>
      </c>
      <c r="N1007" s="1">
        <v>0</v>
      </c>
      <c r="O1007" s="1">
        <v>0</v>
      </c>
      <c r="P1007" s="1" t="s">
        <v>13</v>
      </c>
      <c r="Q1007" s="1">
        <v>3600</v>
      </c>
      <c r="R1007" s="1">
        <v>138</v>
      </c>
      <c r="S1007" s="1">
        <v>0</v>
      </c>
      <c r="T1007" s="1" t="b">
        <v>0</v>
      </c>
      <c r="U1007" s="1" t="b">
        <v>0</v>
      </c>
      <c r="V1007" s="1" t="b">
        <v>0</v>
      </c>
      <c r="W1007" s="1" t="s">
        <v>0</v>
      </c>
      <c r="X1007" s="1" t="s">
        <v>0</v>
      </c>
      <c r="Y1007" s="1" t="b">
        <v>0</v>
      </c>
      <c r="Z1007" s="1"/>
      <c r="AA1007" s="1"/>
    </row>
    <row r="1008" spans="1:27" x14ac:dyDescent="0.2">
      <c r="A1008" s="1" t="s">
        <v>133</v>
      </c>
      <c r="B1008" s="1">
        <v>3</v>
      </c>
      <c r="C1008" s="1">
        <v>99</v>
      </c>
      <c r="D1008" s="1">
        <v>0.57575757599999999</v>
      </c>
      <c r="E1008" s="1">
        <v>0.803030303</v>
      </c>
      <c r="F1008" s="1">
        <v>18.668323040000001</v>
      </c>
      <c r="G1008" s="1">
        <v>0</v>
      </c>
      <c r="H1008" s="1">
        <v>76</v>
      </c>
      <c r="I1008" s="1">
        <v>0</v>
      </c>
      <c r="J1008" s="1">
        <v>0</v>
      </c>
      <c r="K1008" s="1">
        <v>0</v>
      </c>
      <c r="L1008" s="1">
        <v>0</v>
      </c>
      <c r="M1008" s="1">
        <v>0</v>
      </c>
      <c r="N1008" s="1">
        <v>0</v>
      </c>
      <c r="O1008" s="1">
        <v>0</v>
      </c>
      <c r="P1008" s="1" t="s">
        <v>13</v>
      </c>
      <c r="Q1008" s="1">
        <v>3600</v>
      </c>
      <c r="R1008" s="1">
        <v>15</v>
      </c>
      <c r="S1008" s="1">
        <v>0</v>
      </c>
      <c r="T1008" s="1" t="b">
        <v>0</v>
      </c>
      <c r="U1008" s="1" t="b">
        <v>0</v>
      </c>
      <c r="V1008" s="1" t="b">
        <v>0</v>
      </c>
      <c r="W1008" s="1" t="s">
        <v>0</v>
      </c>
      <c r="X1008" s="1" t="s">
        <v>0</v>
      </c>
      <c r="Y1008" s="1" t="b">
        <v>0</v>
      </c>
      <c r="Z1008" s="1"/>
      <c r="AA1008" s="1"/>
    </row>
    <row r="1009" spans="1:27" x14ac:dyDescent="0.2">
      <c r="A1009" s="1" t="s">
        <v>133</v>
      </c>
      <c r="B1009" s="1">
        <v>3</v>
      </c>
      <c r="C1009" s="1">
        <v>99</v>
      </c>
      <c r="D1009" s="1">
        <v>0.515151515</v>
      </c>
      <c r="E1009" s="1">
        <v>0.803030303</v>
      </c>
      <c r="F1009" s="1">
        <v>11.592953919999999</v>
      </c>
      <c r="G1009" s="1">
        <v>0</v>
      </c>
      <c r="H1009" s="1">
        <v>81</v>
      </c>
      <c r="I1009" s="1">
        <v>0</v>
      </c>
      <c r="J1009" s="1">
        <v>0</v>
      </c>
      <c r="K1009" s="1">
        <v>0</v>
      </c>
      <c r="L1009" s="1">
        <v>0</v>
      </c>
      <c r="M1009" s="1">
        <v>0</v>
      </c>
      <c r="N1009" s="1">
        <v>0</v>
      </c>
      <c r="O1009" s="1">
        <v>0</v>
      </c>
      <c r="P1009" s="1" t="s">
        <v>13</v>
      </c>
      <c r="Q1009" s="1">
        <v>3600</v>
      </c>
      <c r="R1009" s="1">
        <v>89</v>
      </c>
      <c r="S1009" s="1">
        <v>0</v>
      </c>
      <c r="T1009" s="1" t="b">
        <v>0</v>
      </c>
      <c r="U1009" s="1" t="b">
        <v>0</v>
      </c>
      <c r="V1009" s="1" t="b">
        <v>0</v>
      </c>
      <c r="W1009" s="1" t="s">
        <v>0</v>
      </c>
      <c r="X1009" s="1" t="s">
        <v>0</v>
      </c>
      <c r="Y1009" s="1" t="b">
        <v>0</v>
      </c>
      <c r="Z1009" s="1"/>
      <c r="AA1009" s="1"/>
    </row>
    <row r="1010" spans="1:27" x14ac:dyDescent="0.2">
      <c r="A1010" s="1" t="s">
        <v>133</v>
      </c>
      <c r="B1010" s="1">
        <v>3</v>
      </c>
      <c r="C1010" s="1">
        <v>99</v>
      </c>
      <c r="D1010" s="1">
        <v>0.515151515</v>
      </c>
      <c r="E1010" s="1">
        <v>0.803030303</v>
      </c>
      <c r="F1010" s="1">
        <v>12.06129003</v>
      </c>
      <c r="G1010" s="1">
        <v>0</v>
      </c>
      <c r="H1010" s="1">
        <v>81</v>
      </c>
      <c r="I1010" s="1">
        <v>0</v>
      </c>
      <c r="J1010" s="1">
        <v>0</v>
      </c>
      <c r="K1010" s="1">
        <v>0</v>
      </c>
      <c r="L1010" s="1">
        <v>0</v>
      </c>
      <c r="M1010" s="1">
        <v>0</v>
      </c>
      <c r="N1010" s="1">
        <v>0</v>
      </c>
      <c r="O1010" s="1">
        <v>0</v>
      </c>
      <c r="P1010" s="1" t="s">
        <v>13</v>
      </c>
      <c r="Q1010" s="1">
        <v>3600</v>
      </c>
      <c r="R1010" s="1">
        <v>42</v>
      </c>
      <c r="S1010" s="1">
        <v>0</v>
      </c>
      <c r="T1010" s="1" t="b">
        <v>0</v>
      </c>
      <c r="U1010" s="1" t="b">
        <v>0</v>
      </c>
      <c r="V1010" s="1" t="b">
        <v>0</v>
      </c>
      <c r="W1010" s="1" t="s">
        <v>0</v>
      </c>
      <c r="X1010" s="1" t="s">
        <v>0</v>
      </c>
      <c r="Y1010" s="1" t="b">
        <v>0</v>
      </c>
      <c r="Z1010" s="1"/>
      <c r="AA1010" s="1"/>
    </row>
    <row r="1011" spans="1:27" x14ac:dyDescent="0.2">
      <c r="A1011" s="1" t="s">
        <v>133</v>
      </c>
      <c r="B1011" s="1">
        <v>3</v>
      </c>
      <c r="C1011" s="1">
        <v>99</v>
      </c>
      <c r="D1011" s="1">
        <v>0.63636363600000001</v>
      </c>
      <c r="E1011" s="1">
        <v>0.77272727299999999</v>
      </c>
      <c r="F1011" s="1">
        <v>14.48824215</v>
      </c>
      <c r="G1011" s="1">
        <v>0</v>
      </c>
      <c r="H1011" s="1">
        <v>77</v>
      </c>
      <c r="I1011" s="1">
        <v>0</v>
      </c>
      <c r="J1011" s="1">
        <v>0</v>
      </c>
      <c r="K1011" s="1">
        <v>0</v>
      </c>
      <c r="L1011" s="1">
        <v>0</v>
      </c>
      <c r="M1011" s="1">
        <v>0</v>
      </c>
      <c r="N1011" s="1">
        <v>0</v>
      </c>
      <c r="O1011" s="1">
        <v>0</v>
      </c>
      <c r="P1011" s="1" t="s">
        <v>13</v>
      </c>
      <c r="Q1011" s="1">
        <v>3600</v>
      </c>
      <c r="R1011" s="1">
        <v>0</v>
      </c>
      <c r="S1011" s="1">
        <v>0</v>
      </c>
      <c r="T1011" s="1" t="b">
        <v>0</v>
      </c>
      <c r="U1011" s="1" t="b">
        <v>0</v>
      </c>
      <c r="V1011" s="1" t="b">
        <v>0</v>
      </c>
      <c r="W1011" s="1" t="s">
        <v>0</v>
      </c>
      <c r="X1011" s="1" t="s">
        <v>0</v>
      </c>
      <c r="Y1011" s="1" t="b">
        <v>0</v>
      </c>
      <c r="Z1011" s="1"/>
      <c r="AA1011" s="1"/>
    </row>
    <row r="1012" spans="1:27" x14ac:dyDescent="0.2">
      <c r="A1012" s="1" t="s">
        <v>133</v>
      </c>
      <c r="B1012" s="1">
        <v>4</v>
      </c>
      <c r="C1012" s="1">
        <v>99</v>
      </c>
      <c r="D1012" s="1">
        <v>0.63636363600000001</v>
      </c>
      <c r="E1012" s="1">
        <v>0.893939394</v>
      </c>
      <c r="F1012" s="1">
        <v>3600.0028280000001</v>
      </c>
      <c r="G1012" s="1">
        <v>9.0909090999999997E-2</v>
      </c>
      <c r="H1012" s="1">
        <v>88</v>
      </c>
      <c r="I1012" s="1">
        <v>0</v>
      </c>
      <c r="J1012" s="1">
        <v>0</v>
      </c>
      <c r="K1012" s="1">
        <v>0</v>
      </c>
      <c r="L1012" s="1">
        <v>0</v>
      </c>
      <c r="M1012" s="1">
        <v>0</v>
      </c>
      <c r="N1012" s="1">
        <v>0</v>
      </c>
      <c r="O1012" s="1">
        <v>0</v>
      </c>
      <c r="P1012" s="1" t="s">
        <v>13</v>
      </c>
      <c r="Q1012" s="1">
        <v>3600</v>
      </c>
      <c r="R1012" s="1">
        <v>138</v>
      </c>
      <c r="S1012" s="1">
        <v>0</v>
      </c>
      <c r="T1012" s="1" t="b">
        <v>0</v>
      </c>
      <c r="U1012" s="1" t="b">
        <v>0</v>
      </c>
      <c r="V1012" s="1" t="b">
        <v>0</v>
      </c>
      <c r="W1012" s="1" t="s">
        <v>0</v>
      </c>
      <c r="X1012" s="1" t="s">
        <v>0</v>
      </c>
      <c r="Y1012" s="1" t="b">
        <v>0</v>
      </c>
      <c r="Z1012" s="1"/>
      <c r="AA1012" s="1"/>
    </row>
    <row r="1013" spans="1:27" x14ac:dyDescent="0.2">
      <c r="A1013" s="1" t="s">
        <v>133</v>
      </c>
      <c r="B1013" s="1">
        <v>4</v>
      </c>
      <c r="C1013" s="1">
        <v>99</v>
      </c>
      <c r="D1013" s="1">
        <v>0.75757575799999999</v>
      </c>
      <c r="E1013" s="1">
        <v>0.909090909</v>
      </c>
      <c r="F1013" s="1">
        <v>3600.0022039999999</v>
      </c>
      <c r="G1013" s="1">
        <v>0.15384615400000001</v>
      </c>
      <c r="H1013" s="1">
        <v>86</v>
      </c>
      <c r="I1013" s="1">
        <v>0</v>
      </c>
      <c r="J1013" s="1">
        <v>0</v>
      </c>
      <c r="K1013" s="1">
        <v>0</v>
      </c>
      <c r="L1013" s="1">
        <v>0</v>
      </c>
      <c r="M1013" s="1">
        <v>0</v>
      </c>
      <c r="N1013" s="1">
        <v>0</v>
      </c>
      <c r="O1013" s="1">
        <v>0</v>
      </c>
      <c r="P1013" s="1" t="s">
        <v>13</v>
      </c>
      <c r="Q1013" s="1">
        <v>3600</v>
      </c>
      <c r="R1013" s="1">
        <v>15</v>
      </c>
      <c r="S1013" s="1">
        <v>0</v>
      </c>
      <c r="T1013" s="1" t="b">
        <v>0</v>
      </c>
      <c r="U1013" s="1" t="b">
        <v>0</v>
      </c>
      <c r="V1013" s="1" t="b">
        <v>0</v>
      </c>
      <c r="W1013" s="1" t="s">
        <v>0</v>
      </c>
      <c r="X1013" s="1" t="s">
        <v>0</v>
      </c>
      <c r="Y1013" s="1" t="b">
        <v>0</v>
      </c>
      <c r="Z1013" s="1"/>
      <c r="AA1013" s="1"/>
    </row>
    <row r="1014" spans="1:27" x14ac:dyDescent="0.2">
      <c r="A1014" s="1" t="s">
        <v>133</v>
      </c>
      <c r="B1014" s="1">
        <v>4</v>
      </c>
      <c r="C1014" s="1">
        <v>99</v>
      </c>
      <c r="D1014" s="1">
        <v>0.66666666699999999</v>
      </c>
      <c r="E1014" s="1">
        <v>0.909090909</v>
      </c>
      <c r="F1014" s="1">
        <v>2527.5889590000002</v>
      </c>
      <c r="G1014" s="2">
        <v>9.7700000000000003E-5</v>
      </c>
      <c r="H1014" s="1">
        <v>89</v>
      </c>
      <c r="I1014" s="1">
        <v>0</v>
      </c>
      <c r="J1014" s="1">
        <v>0</v>
      </c>
      <c r="K1014" s="1">
        <v>0</v>
      </c>
      <c r="L1014" s="1">
        <v>0</v>
      </c>
      <c r="M1014" s="1">
        <v>0</v>
      </c>
      <c r="N1014" s="1">
        <v>0</v>
      </c>
      <c r="O1014" s="1">
        <v>0</v>
      </c>
      <c r="P1014" s="1" t="s">
        <v>13</v>
      </c>
      <c r="Q1014" s="1">
        <v>3600</v>
      </c>
      <c r="R1014" s="1">
        <v>89</v>
      </c>
      <c r="S1014" s="1">
        <v>0</v>
      </c>
      <c r="T1014" s="1" t="b">
        <v>0</v>
      </c>
      <c r="U1014" s="1" t="b">
        <v>0</v>
      </c>
      <c r="V1014" s="1" t="b">
        <v>0</v>
      </c>
      <c r="W1014" s="1" t="s">
        <v>0</v>
      </c>
      <c r="X1014" s="1" t="s">
        <v>0</v>
      </c>
      <c r="Y1014" s="1" t="b">
        <v>0</v>
      </c>
      <c r="Z1014" s="1"/>
      <c r="AA1014" s="1"/>
    </row>
    <row r="1015" spans="1:27" x14ac:dyDescent="0.2">
      <c r="A1015" s="1" t="s">
        <v>133</v>
      </c>
      <c r="B1015" s="1">
        <v>4</v>
      </c>
      <c r="C1015" s="1">
        <v>99</v>
      </c>
      <c r="D1015" s="1">
        <v>0.606060606</v>
      </c>
      <c r="E1015" s="1">
        <v>0.92424242400000001</v>
      </c>
      <c r="F1015" s="1">
        <v>643.27713889999995</v>
      </c>
      <c r="G1015" s="2">
        <v>7.4099999999999999E-5</v>
      </c>
      <c r="H1015" s="1">
        <v>90</v>
      </c>
      <c r="I1015" s="1">
        <v>0</v>
      </c>
      <c r="J1015" s="1">
        <v>0</v>
      </c>
      <c r="K1015" s="1">
        <v>0</v>
      </c>
      <c r="L1015" s="1">
        <v>0</v>
      </c>
      <c r="M1015" s="1">
        <v>0</v>
      </c>
      <c r="N1015" s="1">
        <v>0</v>
      </c>
      <c r="O1015" s="1">
        <v>0</v>
      </c>
      <c r="P1015" s="1" t="s">
        <v>13</v>
      </c>
      <c r="Q1015" s="1">
        <v>3600</v>
      </c>
      <c r="R1015" s="1">
        <v>42</v>
      </c>
      <c r="S1015" s="1">
        <v>0</v>
      </c>
      <c r="T1015" s="1" t="b">
        <v>0</v>
      </c>
      <c r="U1015" s="1" t="b">
        <v>0</v>
      </c>
      <c r="V1015" s="1" t="b">
        <v>0</v>
      </c>
      <c r="W1015" s="1" t="s">
        <v>0</v>
      </c>
      <c r="X1015" s="1" t="s">
        <v>0</v>
      </c>
      <c r="Y1015" s="1" t="b">
        <v>0</v>
      </c>
      <c r="Z1015" s="1"/>
      <c r="AA1015" s="1"/>
    </row>
    <row r="1016" spans="1:27" x14ac:dyDescent="0.2">
      <c r="A1016" s="1" t="s">
        <v>133</v>
      </c>
      <c r="B1016" s="1">
        <v>4</v>
      </c>
      <c r="C1016" s="1">
        <v>99</v>
      </c>
      <c r="D1016" s="1">
        <v>0.696969697</v>
      </c>
      <c r="E1016" s="1">
        <v>0.86363636399999999</v>
      </c>
      <c r="F1016" s="1">
        <v>1779.2374</v>
      </c>
      <c r="G1016" s="2">
        <v>7.1000000000000005E-5</v>
      </c>
      <c r="H1016" s="1">
        <v>87</v>
      </c>
      <c r="I1016" s="1">
        <v>0</v>
      </c>
      <c r="J1016" s="1">
        <v>0</v>
      </c>
      <c r="K1016" s="1">
        <v>0</v>
      </c>
      <c r="L1016" s="1">
        <v>0</v>
      </c>
      <c r="M1016" s="1">
        <v>0</v>
      </c>
      <c r="N1016" s="1">
        <v>0</v>
      </c>
      <c r="O1016" s="1">
        <v>0</v>
      </c>
      <c r="P1016" s="1" t="s">
        <v>13</v>
      </c>
      <c r="Q1016" s="1">
        <v>3600</v>
      </c>
      <c r="R1016" s="1">
        <v>0</v>
      </c>
      <c r="S1016" s="1">
        <v>0</v>
      </c>
      <c r="T1016" s="1" t="b">
        <v>0</v>
      </c>
      <c r="U1016" s="1" t="b">
        <v>0</v>
      </c>
      <c r="V1016" s="1" t="b">
        <v>0</v>
      </c>
      <c r="W1016" s="1" t="s">
        <v>0</v>
      </c>
      <c r="X1016" s="1" t="s">
        <v>0</v>
      </c>
      <c r="Y1016" s="1" t="b">
        <v>0</v>
      </c>
      <c r="Z1016" s="1"/>
      <c r="AA1016" s="1"/>
    </row>
    <row r="1017" spans="1:27" x14ac:dyDescent="0.2">
      <c r="A1017" s="1" t="s">
        <v>133</v>
      </c>
      <c r="B1017" s="1">
        <v>5</v>
      </c>
      <c r="C1017" s="1">
        <v>99</v>
      </c>
      <c r="D1017" s="1">
        <v>0.606060606</v>
      </c>
      <c r="E1017" s="1">
        <v>0.92424242400000001</v>
      </c>
      <c r="F1017" s="1">
        <v>3600.0054919999998</v>
      </c>
      <c r="G1017" s="1">
        <v>7.6923003000000004E-2</v>
      </c>
      <c r="H1017" s="1">
        <v>91.000006249999998</v>
      </c>
      <c r="I1017" s="1">
        <v>0</v>
      </c>
      <c r="J1017" s="1">
        <v>0</v>
      </c>
      <c r="K1017" s="1">
        <v>0</v>
      </c>
      <c r="L1017" s="1">
        <v>0</v>
      </c>
      <c r="M1017" s="1">
        <v>0</v>
      </c>
      <c r="N1017" s="1">
        <v>0</v>
      </c>
      <c r="O1017" s="1">
        <v>0</v>
      </c>
      <c r="P1017" s="1" t="s">
        <v>13</v>
      </c>
      <c r="Q1017" s="1">
        <v>3600</v>
      </c>
      <c r="R1017" s="1">
        <v>138</v>
      </c>
      <c r="S1017" s="1">
        <v>0</v>
      </c>
      <c r="T1017" s="1" t="b">
        <v>0</v>
      </c>
      <c r="U1017" s="1" t="b">
        <v>0</v>
      </c>
      <c r="V1017" s="1" t="b">
        <v>0</v>
      </c>
      <c r="W1017" s="1" t="s">
        <v>0</v>
      </c>
      <c r="X1017" s="1" t="s">
        <v>0</v>
      </c>
      <c r="Y1017" s="1" t="b">
        <v>0</v>
      </c>
      <c r="Z1017" s="1"/>
      <c r="AA1017" s="1"/>
    </row>
    <row r="1018" spans="1:27" x14ac:dyDescent="0.2">
      <c r="A1018" s="1" t="s">
        <v>133</v>
      </c>
      <c r="B1018" s="1">
        <v>5</v>
      </c>
      <c r="C1018" s="1">
        <v>99</v>
      </c>
      <c r="D1018" s="1">
        <v>0.81818181800000001</v>
      </c>
      <c r="E1018" s="1">
        <v>0.93939393900000001</v>
      </c>
      <c r="F1018" s="1">
        <v>3600.0064440000001</v>
      </c>
      <c r="G1018" s="1">
        <v>0.101123596</v>
      </c>
      <c r="H1018" s="1">
        <v>89</v>
      </c>
      <c r="I1018" s="1">
        <v>0</v>
      </c>
      <c r="J1018" s="1">
        <v>0</v>
      </c>
      <c r="K1018" s="1">
        <v>0</v>
      </c>
      <c r="L1018" s="1">
        <v>0</v>
      </c>
      <c r="M1018" s="1">
        <v>0</v>
      </c>
      <c r="N1018" s="1">
        <v>0</v>
      </c>
      <c r="O1018" s="1">
        <v>0</v>
      </c>
      <c r="P1018" s="1" t="s">
        <v>13</v>
      </c>
      <c r="Q1018" s="1">
        <v>3600</v>
      </c>
      <c r="R1018" s="1">
        <v>15</v>
      </c>
      <c r="S1018" s="1">
        <v>0</v>
      </c>
      <c r="T1018" s="1" t="b">
        <v>0</v>
      </c>
      <c r="U1018" s="1" t="b">
        <v>0</v>
      </c>
      <c r="V1018" s="1" t="b">
        <v>0</v>
      </c>
      <c r="W1018" s="1" t="s">
        <v>0</v>
      </c>
      <c r="X1018" s="1" t="s">
        <v>0</v>
      </c>
      <c r="Y1018" s="1" t="b">
        <v>0</v>
      </c>
      <c r="Z1018" s="1"/>
      <c r="AA1018" s="1"/>
    </row>
    <row r="1019" spans="1:27" x14ac:dyDescent="0.2">
      <c r="A1019" s="1" t="s">
        <v>133</v>
      </c>
      <c r="B1019" s="1">
        <v>5</v>
      </c>
      <c r="C1019" s="1">
        <v>99</v>
      </c>
      <c r="D1019" s="1">
        <v>0.57575757599999999</v>
      </c>
      <c r="E1019" s="1">
        <v>0.909090909</v>
      </c>
      <c r="F1019" s="1">
        <v>3600.0056169999998</v>
      </c>
      <c r="G1019" s="1">
        <v>9.9999810999999994E-2</v>
      </c>
      <c r="H1019" s="1">
        <v>90.000015489999996</v>
      </c>
      <c r="I1019" s="1">
        <v>0</v>
      </c>
      <c r="J1019" s="1">
        <v>0</v>
      </c>
      <c r="K1019" s="1">
        <v>0</v>
      </c>
      <c r="L1019" s="1">
        <v>0</v>
      </c>
      <c r="M1019" s="1">
        <v>0</v>
      </c>
      <c r="N1019" s="1">
        <v>0</v>
      </c>
      <c r="O1019" s="1">
        <v>0</v>
      </c>
      <c r="P1019" s="1" t="s">
        <v>13</v>
      </c>
      <c r="Q1019" s="1">
        <v>3600</v>
      </c>
      <c r="R1019" s="1">
        <v>89</v>
      </c>
      <c r="S1019" s="1">
        <v>0</v>
      </c>
      <c r="T1019" s="1" t="b">
        <v>0</v>
      </c>
      <c r="U1019" s="1" t="b">
        <v>0</v>
      </c>
      <c r="V1019" s="1" t="b">
        <v>0</v>
      </c>
      <c r="W1019" s="1" t="s">
        <v>0</v>
      </c>
      <c r="X1019" s="1" t="s">
        <v>0</v>
      </c>
      <c r="Y1019" s="1" t="b">
        <v>0</v>
      </c>
      <c r="Z1019" s="1"/>
      <c r="AA1019" s="1"/>
    </row>
    <row r="1020" spans="1:27" x14ac:dyDescent="0.2">
      <c r="A1020" s="1" t="s">
        <v>133</v>
      </c>
      <c r="B1020" s="1">
        <v>5</v>
      </c>
      <c r="C1020" s="1">
        <v>99</v>
      </c>
      <c r="D1020" s="1">
        <v>0.54545454500000001</v>
      </c>
      <c r="E1020" s="1">
        <v>0.92424242400000001</v>
      </c>
      <c r="F1020" s="1">
        <v>3600.0065599999998</v>
      </c>
      <c r="G1020" s="1">
        <v>7.6086940000000006E-2</v>
      </c>
      <c r="H1020" s="1">
        <v>92.000001449999999</v>
      </c>
      <c r="I1020" s="1">
        <v>0</v>
      </c>
      <c r="J1020" s="1">
        <v>0</v>
      </c>
      <c r="K1020" s="1">
        <v>0</v>
      </c>
      <c r="L1020" s="1">
        <v>0</v>
      </c>
      <c r="M1020" s="1">
        <v>0</v>
      </c>
      <c r="N1020" s="1">
        <v>0</v>
      </c>
      <c r="O1020" s="1">
        <v>0</v>
      </c>
      <c r="P1020" s="1" t="s">
        <v>13</v>
      </c>
      <c r="Q1020" s="1">
        <v>3600</v>
      </c>
      <c r="R1020" s="1">
        <v>42</v>
      </c>
      <c r="S1020" s="1">
        <v>0</v>
      </c>
      <c r="T1020" s="1" t="b">
        <v>0</v>
      </c>
      <c r="U1020" s="1" t="b">
        <v>0</v>
      </c>
      <c r="V1020" s="1" t="b">
        <v>0</v>
      </c>
      <c r="W1020" s="1" t="s">
        <v>0</v>
      </c>
      <c r="X1020" s="1" t="s">
        <v>0</v>
      </c>
      <c r="Y1020" s="1" t="b">
        <v>0</v>
      </c>
      <c r="Z1020" s="1"/>
      <c r="AA1020" s="1"/>
    </row>
    <row r="1021" spans="1:27" x14ac:dyDescent="0.2">
      <c r="A1021" s="1" t="s">
        <v>133</v>
      </c>
      <c r="B1021" s="1">
        <v>5</v>
      </c>
      <c r="C1021" s="1">
        <v>99</v>
      </c>
      <c r="D1021" s="1">
        <v>0.696969697</v>
      </c>
      <c r="E1021" s="1">
        <v>0.909090909</v>
      </c>
      <c r="F1021" s="1">
        <v>3600.0059430000001</v>
      </c>
      <c r="G1021" s="1">
        <v>8.8888832000000001E-2</v>
      </c>
      <c r="H1021" s="1">
        <v>90.000004660000002</v>
      </c>
      <c r="I1021" s="1">
        <v>0</v>
      </c>
      <c r="J1021" s="1">
        <v>0</v>
      </c>
      <c r="K1021" s="1">
        <v>0</v>
      </c>
      <c r="L1021" s="1">
        <v>0</v>
      </c>
      <c r="M1021" s="1">
        <v>0</v>
      </c>
      <c r="N1021" s="1">
        <v>0</v>
      </c>
      <c r="O1021" s="1">
        <v>0</v>
      </c>
      <c r="P1021" s="1" t="s">
        <v>13</v>
      </c>
      <c r="Q1021" s="1">
        <v>3600</v>
      </c>
      <c r="R1021" s="1">
        <v>0</v>
      </c>
      <c r="S1021" s="1">
        <v>0</v>
      </c>
      <c r="T1021" s="1" t="b">
        <v>0</v>
      </c>
      <c r="U1021" s="1" t="b">
        <v>0</v>
      </c>
      <c r="V1021" s="1" t="b">
        <v>0</v>
      </c>
      <c r="W1021" s="1" t="s">
        <v>0</v>
      </c>
      <c r="X1021" s="1" t="s">
        <v>0</v>
      </c>
      <c r="Y1021" s="1" t="b">
        <v>0</v>
      </c>
      <c r="Z1021" s="1"/>
      <c r="AA1021" s="1"/>
    </row>
    <row r="1022" spans="1:27" x14ac:dyDescent="0.2">
      <c r="A1022" s="1" t="s">
        <v>133</v>
      </c>
      <c r="B1022" s="1">
        <v>2</v>
      </c>
      <c r="C1022" s="1">
        <v>99</v>
      </c>
      <c r="D1022" s="1">
        <v>0.484848485</v>
      </c>
      <c r="E1022" s="1">
        <v>0.64646464599999998</v>
      </c>
      <c r="F1022" s="1">
        <v>2.5876030920000002</v>
      </c>
      <c r="G1022" s="1">
        <v>0</v>
      </c>
      <c r="H1022" s="1">
        <v>64</v>
      </c>
      <c r="I1022" s="1">
        <v>0</v>
      </c>
      <c r="J1022" s="1">
        <v>0</v>
      </c>
      <c r="K1022" s="1">
        <v>0</v>
      </c>
      <c r="L1022" s="1">
        <v>0</v>
      </c>
      <c r="M1022" s="1">
        <v>0</v>
      </c>
      <c r="N1022" s="1">
        <v>0</v>
      </c>
      <c r="O1022" s="1">
        <v>0</v>
      </c>
      <c r="P1022" s="1" t="s">
        <v>14</v>
      </c>
      <c r="Q1022" s="1">
        <v>3600</v>
      </c>
      <c r="R1022" s="1">
        <v>138</v>
      </c>
      <c r="S1022" s="1">
        <v>0</v>
      </c>
      <c r="T1022" s="1" t="b">
        <v>0</v>
      </c>
      <c r="U1022" s="1" t="b">
        <v>0</v>
      </c>
      <c r="V1022" s="1" t="b">
        <v>0</v>
      </c>
      <c r="W1022" s="1" t="s">
        <v>0</v>
      </c>
      <c r="X1022" s="1" t="s">
        <v>0</v>
      </c>
      <c r="Y1022" s="1" t="b">
        <v>0</v>
      </c>
      <c r="Z1022" s="1"/>
      <c r="AA1022" s="1"/>
    </row>
    <row r="1023" spans="1:27" x14ac:dyDescent="0.2">
      <c r="A1023" s="1" t="s">
        <v>133</v>
      </c>
      <c r="B1023" s="1">
        <v>2</v>
      </c>
      <c r="C1023" s="1">
        <v>99</v>
      </c>
      <c r="D1023" s="1">
        <v>0.54545454500000001</v>
      </c>
      <c r="E1023" s="1">
        <v>0.62626262600000004</v>
      </c>
      <c r="F1023" s="1">
        <v>3.2373509409999999</v>
      </c>
      <c r="G1023" s="1">
        <v>0</v>
      </c>
      <c r="H1023" s="1">
        <v>62</v>
      </c>
      <c r="I1023" s="1">
        <v>0</v>
      </c>
      <c r="J1023" s="1">
        <v>0</v>
      </c>
      <c r="K1023" s="1">
        <v>0</v>
      </c>
      <c r="L1023" s="1">
        <v>0</v>
      </c>
      <c r="M1023" s="1">
        <v>0</v>
      </c>
      <c r="N1023" s="1">
        <v>0</v>
      </c>
      <c r="O1023" s="1">
        <v>0</v>
      </c>
      <c r="P1023" s="1" t="s">
        <v>14</v>
      </c>
      <c r="Q1023" s="1">
        <v>3600</v>
      </c>
      <c r="R1023" s="1">
        <v>15</v>
      </c>
      <c r="S1023" s="1">
        <v>0</v>
      </c>
      <c r="T1023" s="1" t="b">
        <v>0</v>
      </c>
      <c r="U1023" s="1" t="b">
        <v>0</v>
      </c>
      <c r="V1023" s="1" t="b">
        <v>0</v>
      </c>
      <c r="W1023" s="1" t="s">
        <v>0</v>
      </c>
      <c r="X1023" s="1" t="s">
        <v>0</v>
      </c>
      <c r="Y1023" s="1" t="b">
        <v>0</v>
      </c>
      <c r="Z1023" s="1"/>
      <c r="AA1023" s="1"/>
    </row>
    <row r="1024" spans="1:27" x14ac:dyDescent="0.2">
      <c r="A1024" s="1" t="s">
        <v>133</v>
      </c>
      <c r="B1024" s="1">
        <v>2</v>
      </c>
      <c r="C1024" s="1">
        <v>99</v>
      </c>
      <c r="D1024" s="1">
        <v>0.33333333300000001</v>
      </c>
      <c r="E1024" s="1">
        <v>0.65656565700000002</v>
      </c>
      <c r="F1024" s="1">
        <v>2.4315781589999999</v>
      </c>
      <c r="G1024" s="1">
        <v>0</v>
      </c>
      <c r="H1024" s="1">
        <v>65</v>
      </c>
      <c r="I1024" s="1">
        <v>0</v>
      </c>
      <c r="J1024" s="1">
        <v>0</v>
      </c>
      <c r="K1024" s="1">
        <v>0</v>
      </c>
      <c r="L1024" s="1">
        <v>0</v>
      </c>
      <c r="M1024" s="1">
        <v>0</v>
      </c>
      <c r="N1024" s="1">
        <v>0</v>
      </c>
      <c r="O1024" s="1">
        <v>0</v>
      </c>
      <c r="P1024" s="1" t="s">
        <v>14</v>
      </c>
      <c r="Q1024" s="1">
        <v>3600</v>
      </c>
      <c r="R1024" s="1">
        <v>89</v>
      </c>
      <c r="S1024" s="1">
        <v>0</v>
      </c>
      <c r="T1024" s="1" t="b">
        <v>0</v>
      </c>
      <c r="U1024" s="1" t="b">
        <v>0</v>
      </c>
      <c r="V1024" s="1" t="b">
        <v>0</v>
      </c>
      <c r="W1024" s="1" t="s">
        <v>0</v>
      </c>
      <c r="X1024" s="1" t="s">
        <v>0</v>
      </c>
      <c r="Y1024" s="1" t="b">
        <v>0</v>
      </c>
      <c r="Z1024" s="1"/>
      <c r="AA1024" s="1"/>
    </row>
    <row r="1025" spans="1:27" x14ac:dyDescent="0.2">
      <c r="A1025" s="1" t="s">
        <v>133</v>
      </c>
      <c r="B1025" s="1">
        <v>2</v>
      </c>
      <c r="C1025" s="1">
        <v>99</v>
      </c>
      <c r="D1025" s="1">
        <v>0.393939394</v>
      </c>
      <c r="E1025" s="1">
        <v>0.67676767699999996</v>
      </c>
      <c r="F1025" s="1">
        <v>2.9016120430000001</v>
      </c>
      <c r="G1025" s="1">
        <v>0</v>
      </c>
      <c r="H1025" s="1">
        <v>67</v>
      </c>
      <c r="I1025" s="1">
        <v>0</v>
      </c>
      <c r="J1025" s="1">
        <v>0</v>
      </c>
      <c r="K1025" s="1">
        <v>0</v>
      </c>
      <c r="L1025" s="1">
        <v>0</v>
      </c>
      <c r="M1025" s="1">
        <v>0</v>
      </c>
      <c r="N1025" s="1">
        <v>0</v>
      </c>
      <c r="O1025" s="1">
        <v>0</v>
      </c>
      <c r="P1025" s="1" t="s">
        <v>14</v>
      </c>
      <c r="Q1025" s="1">
        <v>3600</v>
      </c>
      <c r="R1025" s="1">
        <v>42</v>
      </c>
      <c r="S1025" s="1">
        <v>0</v>
      </c>
      <c r="T1025" s="1" t="b">
        <v>0</v>
      </c>
      <c r="U1025" s="1" t="b">
        <v>0</v>
      </c>
      <c r="V1025" s="1" t="b">
        <v>0</v>
      </c>
      <c r="W1025" s="1" t="s">
        <v>0</v>
      </c>
      <c r="X1025" s="1" t="s">
        <v>0</v>
      </c>
      <c r="Y1025" s="1" t="b">
        <v>0</v>
      </c>
      <c r="Z1025" s="1"/>
      <c r="AA1025" s="1"/>
    </row>
    <row r="1026" spans="1:27" x14ac:dyDescent="0.2">
      <c r="A1026" s="1" t="s">
        <v>133</v>
      </c>
      <c r="B1026" s="1">
        <v>2</v>
      </c>
      <c r="C1026" s="1">
        <v>99</v>
      </c>
      <c r="D1026" s="1">
        <v>0.45454545499999999</v>
      </c>
      <c r="E1026" s="1">
        <v>0.65656565700000002</v>
      </c>
      <c r="F1026" s="1">
        <v>2.2971370219999998</v>
      </c>
      <c r="G1026" s="1">
        <v>0</v>
      </c>
      <c r="H1026" s="1">
        <v>65</v>
      </c>
      <c r="I1026" s="1">
        <v>0</v>
      </c>
      <c r="J1026" s="1">
        <v>0</v>
      </c>
      <c r="K1026" s="1">
        <v>0</v>
      </c>
      <c r="L1026" s="1">
        <v>0</v>
      </c>
      <c r="M1026" s="1">
        <v>0</v>
      </c>
      <c r="N1026" s="1">
        <v>0</v>
      </c>
      <c r="O1026" s="1">
        <v>0</v>
      </c>
      <c r="P1026" s="1" t="s">
        <v>14</v>
      </c>
      <c r="Q1026" s="1">
        <v>3600</v>
      </c>
      <c r="R1026" s="1">
        <v>0</v>
      </c>
      <c r="S1026" s="1">
        <v>0</v>
      </c>
      <c r="T1026" s="1" t="b">
        <v>0</v>
      </c>
      <c r="U1026" s="1" t="b">
        <v>0</v>
      </c>
      <c r="V1026" s="1" t="b">
        <v>0</v>
      </c>
      <c r="W1026" s="1" t="s">
        <v>0</v>
      </c>
      <c r="X1026" s="1" t="s">
        <v>0</v>
      </c>
      <c r="Y1026" s="1" t="b">
        <v>0</v>
      </c>
      <c r="Z1026" s="1"/>
      <c r="AA1026" s="1"/>
    </row>
    <row r="1027" spans="1:27" x14ac:dyDescent="0.2">
      <c r="A1027" s="1" t="s">
        <v>133</v>
      </c>
      <c r="B1027" s="1">
        <v>3</v>
      </c>
      <c r="C1027" s="1">
        <v>99</v>
      </c>
      <c r="D1027" s="1">
        <v>0.57575757599999999</v>
      </c>
      <c r="E1027" s="1">
        <v>0.79797979799999996</v>
      </c>
      <c r="F1027" s="1">
        <v>42.367122889999997</v>
      </c>
      <c r="G1027" s="1">
        <v>0</v>
      </c>
      <c r="H1027" s="1">
        <v>79</v>
      </c>
      <c r="I1027" s="1">
        <v>0</v>
      </c>
      <c r="J1027" s="1">
        <v>0</v>
      </c>
      <c r="K1027" s="1">
        <v>0</v>
      </c>
      <c r="L1027" s="1">
        <v>0</v>
      </c>
      <c r="M1027" s="1">
        <v>0</v>
      </c>
      <c r="N1027" s="1">
        <v>0</v>
      </c>
      <c r="O1027" s="1">
        <v>0</v>
      </c>
      <c r="P1027" s="1" t="s">
        <v>14</v>
      </c>
      <c r="Q1027" s="1">
        <v>3600</v>
      </c>
      <c r="R1027" s="1">
        <v>138</v>
      </c>
      <c r="S1027" s="1">
        <v>0</v>
      </c>
      <c r="T1027" s="1" t="b">
        <v>0</v>
      </c>
      <c r="U1027" s="1" t="b">
        <v>0</v>
      </c>
      <c r="V1027" s="1" t="b">
        <v>0</v>
      </c>
      <c r="W1027" s="1" t="s">
        <v>0</v>
      </c>
      <c r="X1027" s="1" t="s">
        <v>0</v>
      </c>
      <c r="Y1027" s="1" t="b">
        <v>0</v>
      </c>
      <c r="Z1027" s="1"/>
      <c r="AA1027" s="1"/>
    </row>
    <row r="1028" spans="1:27" x14ac:dyDescent="0.2">
      <c r="A1028" s="1" t="s">
        <v>133</v>
      </c>
      <c r="B1028" s="1">
        <v>3</v>
      </c>
      <c r="C1028" s="1">
        <v>99</v>
      </c>
      <c r="D1028" s="1">
        <v>0.57575757599999999</v>
      </c>
      <c r="E1028" s="1">
        <v>0.76767676799999995</v>
      </c>
      <c r="F1028" s="1">
        <v>88.374809029999994</v>
      </c>
      <c r="G1028" s="1">
        <v>0</v>
      </c>
      <c r="H1028" s="1">
        <v>76</v>
      </c>
      <c r="I1028" s="1">
        <v>0</v>
      </c>
      <c r="J1028" s="1">
        <v>0</v>
      </c>
      <c r="K1028" s="1">
        <v>0</v>
      </c>
      <c r="L1028" s="1">
        <v>0</v>
      </c>
      <c r="M1028" s="1">
        <v>0</v>
      </c>
      <c r="N1028" s="1">
        <v>0</v>
      </c>
      <c r="O1028" s="1">
        <v>0</v>
      </c>
      <c r="P1028" s="1" t="s">
        <v>14</v>
      </c>
      <c r="Q1028" s="1">
        <v>3600</v>
      </c>
      <c r="R1028" s="1">
        <v>15</v>
      </c>
      <c r="S1028" s="1">
        <v>0</v>
      </c>
      <c r="T1028" s="1" t="b">
        <v>0</v>
      </c>
      <c r="U1028" s="1" t="b">
        <v>0</v>
      </c>
      <c r="V1028" s="1" t="b">
        <v>0</v>
      </c>
      <c r="W1028" s="1" t="s">
        <v>0</v>
      </c>
      <c r="X1028" s="1" t="s">
        <v>0</v>
      </c>
      <c r="Y1028" s="1" t="b">
        <v>0</v>
      </c>
      <c r="Z1028" s="1"/>
      <c r="AA1028" s="1"/>
    </row>
    <row r="1029" spans="1:27" x14ac:dyDescent="0.2">
      <c r="A1029" s="1" t="s">
        <v>133</v>
      </c>
      <c r="B1029" s="1">
        <v>3</v>
      </c>
      <c r="C1029" s="1">
        <v>99</v>
      </c>
      <c r="D1029" s="1">
        <v>0.515151515</v>
      </c>
      <c r="E1029" s="1">
        <v>0.81818181800000001</v>
      </c>
      <c r="F1029" s="1">
        <v>70.69700503</v>
      </c>
      <c r="G1029" s="1">
        <v>0</v>
      </c>
      <c r="H1029" s="1">
        <v>81</v>
      </c>
      <c r="I1029" s="1">
        <v>0</v>
      </c>
      <c r="J1029" s="1">
        <v>0</v>
      </c>
      <c r="K1029" s="1">
        <v>0</v>
      </c>
      <c r="L1029" s="1">
        <v>0</v>
      </c>
      <c r="M1029" s="1">
        <v>0</v>
      </c>
      <c r="N1029" s="1">
        <v>0</v>
      </c>
      <c r="O1029" s="1">
        <v>0</v>
      </c>
      <c r="P1029" s="1" t="s">
        <v>14</v>
      </c>
      <c r="Q1029" s="1">
        <v>3600</v>
      </c>
      <c r="R1029" s="1">
        <v>89</v>
      </c>
      <c r="S1029" s="1">
        <v>0</v>
      </c>
      <c r="T1029" s="1" t="b">
        <v>0</v>
      </c>
      <c r="U1029" s="1" t="b">
        <v>0</v>
      </c>
      <c r="V1029" s="1" t="b">
        <v>0</v>
      </c>
      <c r="W1029" s="1" t="s">
        <v>0</v>
      </c>
      <c r="X1029" s="1" t="s">
        <v>0</v>
      </c>
      <c r="Y1029" s="1" t="b">
        <v>0</v>
      </c>
      <c r="Z1029" s="1"/>
      <c r="AA1029" s="1"/>
    </row>
    <row r="1030" spans="1:27" x14ac:dyDescent="0.2">
      <c r="A1030" s="1" t="s">
        <v>133</v>
      </c>
      <c r="B1030" s="1">
        <v>3</v>
      </c>
      <c r="C1030" s="1">
        <v>99</v>
      </c>
      <c r="D1030" s="1">
        <v>0.515151515</v>
      </c>
      <c r="E1030" s="1">
        <v>0.81818181800000001</v>
      </c>
      <c r="F1030" s="1">
        <v>28.787946940000001</v>
      </c>
      <c r="G1030" s="1">
        <v>0</v>
      </c>
      <c r="H1030" s="1">
        <v>81</v>
      </c>
      <c r="I1030" s="1">
        <v>0</v>
      </c>
      <c r="J1030" s="1">
        <v>0</v>
      </c>
      <c r="K1030" s="1">
        <v>0</v>
      </c>
      <c r="L1030" s="1">
        <v>0</v>
      </c>
      <c r="M1030" s="1">
        <v>0</v>
      </c>
      <c r="N1030" s="1">
        <v>0</v>
      </c>
      <c r="O1030" s="1">
        <v>0</v>
      </c>
      <c r="P1030" s="1" t="s">
        <v>14</v>
      </c>
      <c r="Q1030" s="1">
        <v>3600</v>
      </c>
      <c r="R1030" s="1">
        <v>42</v>
      </c>
      <c r="S1030" s="1">
        <v>0</v>
      </c>
      <c r="T1030" s="1" t="b">
        <v>0</v>
      </c>
      <c r="U1030" s="1" t="b">
        <v>0</v>
      </c>
      <c r="V1030" s="1" t="b">
        <v>0</v>
      </c>
      <c r="W1030" s="1" t="s">
        <v>0</v>
      </c>
      <c r="X1030" s="1" t="s">
        <v>0</v>
      </c>
      <c r="Y1030" s="1" t="b">
        <v>0</v>
      </c>
      <c r="Z1030" s="1"/>
      <c r="AA1030" s="1"/>
    </row>
    <row r="1031" spans="1:27" x14ac:dyDescent="0.2">
      <c r="A1031" s="1" t="s">
        <v>133</v>
      </c>
      <c r="B1031" s="1">
        <v>3</v>
      </c>
      <c r="C1031" s="1">
        <v>99</v>
      </c>
      <c r="D1031" s="1">
        <v>0.63636363600000001</v>
      </c>
      <c r="E1031" s="1">
        <v>0.77777777800000003</v>
      </c>
      <c r="F1031" s="1">
        <v>64.860099079999998</v>
      </c>
      <c r="G1031" s="1">
        <v>0</v>
      </c>
      <c r="H1031" s="1">
        <v>77</v>
      </c>
      <c r="I1031" s="1">
        <v>0</v>
      </c>
      <c r="J1031" s="1">
        <v>0</v>
      </c>
      <c r="K1031" s="1">
        <v>0</v>
      </c>
      <c r="L1031" s="1">
        <v>0</v>
      </c>
      <c r="M1031" s="1">
        <v>0</v>
      </c>
      <c r="N1031" s="1">
        <v>0</v>
      </c>
      <c r="O1031" s="1">
        <v>0</v>
      </c>
      <c r="P1031" s="1" t="s">
        <v>14</v>
      </c>
      <c r="Q1031" s="1">
        <v>3600</v>
      </c>
      <c r="R1031" s="1">
        <v>0</v>
      </c>
      <c r="S1031" s="1">
        <v>0</v>
      </c>
      <c r="T1031" s="1" t="b">
        <v>0</v>
      </c>
      <c r="U1031" s="1" t="b">
        <v>0</v>
      </c>
      <c r="V1031" s="1" t="b">
        <v>0</v>
      </c>
      <c r="W1031" s="1" t="s">
        <v>0</v>
      </c>
      <c r="X1031" s="1" t="s">
        <v>0</v>
      </c>
      <c r="Y1031" s="1" t="b">
        <v>0</v>
      </c>
      <c r="Z1031" s="1"/>
      <c r="AA1031" s="1"/>
    </row>
    <row r="1032" spans="1:27" x14ac:dyDescent="0.2">
      <c r="A1032" s="1" t="s">
        <v>133</v>
      </c>
      <c r="B1032" s="1">
        <v>4</v>
      </c>
      <c r="C1032" s="1">
        <v>99</v>
      </c>
      <c r="D1032" s="1">
        <v>0.63636363600000001</v>
      </c>
      <c r="E1032" s="1">
        <v>0.88888888899999996</v>
      </c>
      <c r="F1032" s="1">
        <v>1508.7708090000001</v>
      </c>
      <c r="G1032" s="1">
        <v>0</v>
      </c>
      <c r="H1032" s="1">
        <v>88</v>
      </c>
      <c r="I1032" s="1">
        <v>0</v>
      </c>
      <c r="J1032" s="1">
        <v>0</v>
      </c>
      <c r="K1032" s="1">
        <v>0</v>
      </c>
      <c r="L1032" s="1">
        <v>0</v>
      </c>
      <c r="M1032" s="1">
        <v>0</v>
      </c>
      <c r="N1032" s="1">
        <v>0</v>
      </c>
      <c r="O1032" s="1">
        <v>0</v>
      </c>
      <c r="P1032" s="1" t="s">
        <v>14</v>
      </c>
      <c r="Q1032" s="1">
        <v>3600</v>
      </c>
      <c r="R1032" s="1">
        <v>138</v>
      </c>
      <c r="S1032" s="1">
        <v>0</v>
      </c>
      <c r="T1032" s="1" t="b">
        <v>0</v>
      </c>
      <c r="U1032" s="1" t="b">
        <v>0</v>
      </c>
      <c r="V1032" s="1" t="b">
        <v>0</v>
      </c>
      <c r="W1032" s="1" t="s">
        <v>0</v>
      </c>
      <c r="X1032" s="1" t="s">
        <v>0</v>
      </c>
      <c r="Y1032" s="1" t="b">
        <v>0</v>
      </c>
      <c r="Z1032" s="1"/>
      <c r="AA1032" s="1"/>
    </row>
    <row r="1033" spans="1:27" x14ac:dyDescent="0.2">
      <c r="A1033" s="1" t="s">
        <v>133</v>
      </c>
      <c r="B1033" s="1">
        <v>4</v>
      </c>
      <c r="C1033" s="1">
        <v>99</v>
      </c>
      <c r="D1033" s="1">
        <v>0.696969697</v>
      </c>
      <c r="E1033" s="1">
        <v>0.86868686900000003</v>
      </c>
      <c r="F1033" s="1">
        <v>3245.5006530000001</v>
      </c>
      <c r="G1033" s="1">
        <v>0</v>
      </c>
      <c r="H1033" s="1">
        <v>86</v>
      </c>
      <c r="I1033" s="1">
        <v>0</v>
      </c>
      <c r="J1033" s="1">
        <v>0</v>
      </c>
      <c r="K1033" s="1">
        <v>0</v>
      </c>
      <c r="L1033" s="1">
        <v>0</v>
      </c>
      <c r="M1033" s="1">
        <v>0</v>
      </c>
      <c r="N1033" s="1">
        <v>0</v>
      </c>
      <c r="O1033" s="1">
        <v>0</v>
      </c>
      <c r="P1033" s="1" t="s">
        <v>14</v>
      </c>
      <c r="Q1033" s="1">
        <v>3600</v>
      </c>
      <c r="R1033" s="1">
        <v>15</v>
      </c>
      <c r="S1033" s="1">
        <v>0</v>
      </c>
      <c r="T1033" s="1" t="b">
        <v>0</v>
      </c>
      <c r="U1033" s="1" t="b">
        <v>0</v>
      </c>
      <c r="V1033" s="1" t="b">
        <v>0</v>
      </c>
      <c r="W1033" s="1" t="s">
        <v>0</v>
      </c>
      <c r="X1033" s="1" t="s">
        <v>0</v>
      </c>
      <c r="Y1033" s="1" t="b">
        <v>0</v>
      </c>
      <c r="Z1033" s="1"/>
      <c r="AA1033" s="1"/>
    </row>
    <row r="1034" spans="1:27" x14ac:dyDescent="0.2">
      <c r="A1034" s="1" t="s">
        <v>133</v>
      </c>
      <c r="B1034" s="1">
        <v>4</v>
      </c>
      <c r="C1034" s="1">
        <v>99</v>
      </c>
      <c r="D1034" s="1">
        <v>0.66666666699999999</v>
      </c>
      <c r="E1034" s="1">
        <v>0.89898989900000004</v>
      </c>
      <c r="F1034" s="1">
        <v>1204.7570949999999</v>
      </c>
      <c r="G1034" s="1">
        <v>0</v>
      </c>
      <c r="H1034" s="1">
        <v>89</v>
      </c>
      <c r="I1034" s="1">
        <v>0</v>
      </c>
      <c r="J1034" s="1">
        <v>0</v>
      </c>
      <c r="K1034" s="1">
        <v>0</v>
      </c>
      <c r="L1034" s="1">
        <v>0</v>
      </c>
      <c r="M1034" s="1">
        <v>0</v>
      </c>
      <c r="N1034" s="1">
        <v>0</v>
      </c>
      <c r="O1034" s="1">
        <v>0</v>
      </c>
      <c r="P1034" s="1" t="s">
        <v>14</v>
      </c>
      <c r="Q1034" s="1">
        <v>3600</v>
      </c>
      <c r="R1034" s="1">
        <v>89</v>
      </c>
      <c r="S1034" s="1">
        <v>0</v>
      </c>
      <c r="T1034" s="1" t="b">
        <v>0</v>
      </c>
      <c r="U1034" s="1" t="b">
        <v>0</v>
      </c>
      <c r="V1034" s="1" t="b">
        <v>0</v>
      </c>
      <c r="W1034" s="1" t="s">
        <v>0</v>
      </c>
      <c r="X1034" s="1" t="s">
        <v>0</v>
      </c>
      <c r="Y1034" s="1" t="b">
        <v>0</v>
      </c>
      <c r="Z1034" s="1"/>
      <c r="AA1034" s="1"/>
    </row>
    <row r="1035" spans="1:27" x14ac:dyDescent="0.2">
      <c r="A1035" s="1" t="s">
        <v>133</v>
      </c>
      <c r="B1035" s="1">
        <v>4</v>
      </c>
      <c r="C1035" s="1">
        <v>99</v>
      </c>
      <c r="D1035" s="1">
        <v>0.54545454500000001</v>
      </c>
      <c r="E1035" s="1">
        <v>0.909090909</v>
      </c>
      <c r="F1035" s="1">
        <v>861.59492709999995</v>
      </c>
      <c r="G1035" s="1">
        <v>0</v>
      </c>
      <c r="H1035" s="1">
        <v>90</v>
      </c>
      <c r="I1035" s="1">
        <v>0</v>
      </c>
      <c r="J1035" s="1">
        <v>0</v>
      </c>
      <c r="K1035" s="1">
        <v>0</v>
      </c>
      <c r="L1035" s="1">
        <v>0</v>
      </c>
      <c r="M1035" s="1">
        <v>0</v>
      </c>
      <c r="N1035" s="1">
        <v>0</v>
      </c>
      <c r="O1035" s="1">
        <v>0</v>
      </c>
      <c r="P1035" s="1" t="s">
        <v>14</v>
      </c>
      <c r="Q1035" s="1">
        <v>3600</v>
      </c>
      <c r="R1035" s="1">
        <v>42</v>
      </c>
      <c r="S1035" s="1">
        <v>0</v>
      </c>
      <c r="T1035" s="1" t="b">
        <v>0</v>
      </c>
      <c r="U1035" s="1" t="b">
        <v>0</v>
      </c>
      <c r="V1035" s="1" t="b">
        <v>0</v>
      </c>
      <c r="W1035" s="1" t="s">
        <v>0</v>
      </c>
      <c r="X1035" s="1" t="s">
        <v>0</v>
      </c>
      <c r="Y1035" s="1" t="b">
        <v>0</v>
      </c>
      <c r="Z1035" s="1"/>
      <c r="AA1035" s="1"/>
    </row>
    <row r="1036" spans="1:27" x14ac:dyDescent="0.2">
      <c r="A1036" s="1" t="s">
        <v>133</v>
      </c>
      <c r="B1036" s="1">
        <v>4</v>
      </c>
      <c r="C1036" s="1">
        <v>99</v>
      </c>
      <c r="D1036" s="1">
        <v>0.696969697</v>
      </c>
      <c r="E1036" s="1">
        <v>0.87878787899999999</v>
      </c>
      <c r="F1036" s="1">
        <v>2275.2735400000001</v>
      </c>
      <c r="G1036" s="1">
        <v>0</v>
      </c>
      <c r="H1036" s="1">
        <v>87</v>
      </c>
      <c r="I1036" s="1">
        <v>0</v>
      </c>
      <c r="J1036" s="1">
        <v>0</v>
      </c>
      <c r="K1036" s="1">
        <v>0</v>
      </c>
      <c r="L1036" s="1">
        <v>0</v>
      </c>
      <c r="M1036" s="1">
        <v>0</v>
      </c>
      <c r="N1036" s="1">
        <v>0</v>
      </c>
      <c r="O1036" s="1">
        <v>0</v>
      </c>
      <c r="P1036" s="1" t="s">
        <v>14</v>
      </c>
      <c r="Q1036" s="1">
        <v>3600</v>
      </c>
      <c r="R1036" s="1">
        <v>0</v>
      </c>
      <c r="S1036" s="1">
        <v>0</v>
      </c>
      <c r="T1036" s="1" t="b">
        <v>0</v>
      </c>
      <c r="U1036" s="1" t="b">
        <v>0</v>
      </c>
      <c r="V1036" s="1" t="b">
        <v>0</v>
      </c>
      <c r="W1036" s="1" t="s">
        <v>0</v>
      </c>
      <c r="X1036" s="1" t="s">
        <v>0</v>
      </c>
      <c r="Y1036" s="1" t="b">
        <v>0</v>
      </c>
      <c r="Z1036" s="1"/>
      <c r="AA1036" s="1"/>
    </row>
    <row r="1037" spans="1:27" x14ac:dyDescent="0.2">
      <c r="A1037" s="1" t="s">
        <v>133</v>
      </c>
      <c r="B1037" s="1">
        <v>5</v>
      </c>
      <c r="C1037" s="1">
        <v>99</v>
      </c>
      <c r="D1037" s="1">
        <v>0.606060606</v>
      </c>
      <c r="E1037" s="1">
        <v>0.91919191899999997</v>
      </c>
      <c r="F1037" s="1">
        <v>3600.0114400000002</v>
      </c>
      <c r="G1037" s="1">
        <v>8.7912087999999999E-2</v>
      </c>
      <c r="H1037" s="1">
        <v>91</v>
      </c>
      <c r="I1037" s="1">
        <v>0</v>
      </c>
      <c r="J1037" s="1">
        <v>0</v>
      </c>
      <c r="K1037" s="1">
        <v>0</v>
      </c>
      <c r="L1037" s="1">
        <v>0</v>
      </c>
      <c r="M1037" s="1">
        <v>0</v>
      </c>
      <c r="N1037" s="1">
        <v>0</v>
      </c>
      <c r="O1037" s="1">
        <v>0</v>
      </c>
      <c r="P1037" s="1" t="s">
        <v>14</v>
      </c>
      <c r="Q1037" s="1">
        <v>3600</v>
      </c>
      <c r="R1037" s="1">
        <v>138</v>
      </c>
      <c r="S1037" s="1">
        <v>0</v>
      </c>
      <c r="T1037" s="1" t="b">
        <v>0</v>
      </c>
      <c r="U1037" s="1" t="b">
        <v>0</v>
      </c>
      <c r="V1037" s="1" t="b">
        <v>0</v>
      </c>
      <c r="W1037" s="1" t="s">
        <v>0</v>
      </c>
      <c r="X1037" s="1" t="s">
        <v>0</v>
      </c>
      <c r="Y1037" s="1" t="b">
        <v>0</v>
      </c>
      <c r="Z1037" s="1"/>
      <c r="AA1037" s="1"/>
    </row>
    <row r="1038" spans="1:27" x14ac:dyDescent="0.2">
      <c r="A1038" s="1" t="s">
        <v>133</v>
      </c>
      <c r="B1038" s="1">
        <v>5</v>
      </c>
      <c r="C1038" s="1">
        <v>99</v>
      </c>
      <c r="D1038" s="1">
        <v>0.81818181800000001</v>
      </c>
      <c r="E1038" s="1">
        <v>0.89898989900000004</v>
      </c>
      <c r="F1038" s="1">
        <v>3600.01037</v>
      </c>
      <c r="G1038" s="1">
        <v>0.112359551</v>
      </c>
      <c r="H1038" s="1">
        <v>89</v>
      </c>
      <c r="I1038" s="1">
        <v>0</v>
      </c>
      <c r="J1038" s="1">
        <v>0</v>
      </c>
      <c r="K1038" s="1">
        <v>0</v>
      </c>
      <c r="L1038" s="1">
        <v>0</v>
      </c>
      <c r="M1038" s="1">
        <v>0</v>
      </c>
      <c r="N1038" s="1">
        <v>0</v>
      </c>
      <c r="O1038" s="1">
        <v>0</v>
      </c>
      <c r="P1038" s="1" t="s">
        <v>14</v>
      </c>
      <c r="Q1038" s="1">
        <v>3600</v>
      </c>
      <c r="R1038" s="1">
        <v>15</v>
      </c>
      <c r="S1038" s="1">
        <v>0</v>
      </c>
      <c r="T1038" s="1" t="b">
        <v>0</v>
      </c>
      <c r="U1038" s="1" t="b">
        <v>0</v>
      </c>
      <c r="V1038" s="1" t="b">
        <v>0</v>
      </c>
      <c r="W1038" s="1" t="s">
        <v>0</v>
      </c>
      <c r="X1038" s="1" t="s">
        <v>0</v>
      </c>
      <c r="Y1038" s="1" t="b">
        <v>0</v>
      </c>
      <c r="Z1038" s="1"/>
      <c r="AA1038" s="1"/>
    </row>
    <row r="1039" spans="1:27" x14ac:dyDescent="0.2">
      <c r="A1039" s="1" t="s">
        <v>133</v>
      </c>
      <c r="B1039" s="1">
        <v>5</v>
      </c>
      <c r="C1039" s="1">
        <v>99</v>
      </c>
      <c r="D1039" s="1">
        <v>0.54545454500000001</v>
      </c>
      <c r="E1039" s="1">
        <v>0.909090909</v>
      </c>
      <c r="F1039" s="1">
        <v>3600.0104190000002</v>
      </c>
      <c r="G1039" s="1">
        <v>0.1</v>
      </c>
      <c r="H1039" s="1">
        <v>90</v>
      </c>
      <c r="I1039" s="1">
        <v>0</v>
      </c>
      <c r="J1039" s="1">
        <v>0</v>
      </c>
      <c r="K1039" s="1">
        <v>0</v>
      </c>
      <c r="L1039" s="1">
        <v>0</v>
      </c>
      <c r="M1039" s="1">
        <v>0</v>
      </c>
      <c r="N1039" s="1">
        <v>0</v>
      </c>
      <c r="O1039" s="1">
        <v>0</v>
      </c>
      <c r="P1039" s="1" t="s">
        <v>14</v>
      </c>
      <c r="Q1039" s="1">
        <v>3600</v>
      </c>
      <c r="R1039" s="1">
        <v>89</v>
      </c>
      <c r="S1039" s="1">
        <v>0</v>
      </c>
      <c r="T1039" s="1" t="b">
        <v>0</v>
      </c>
      <c r="U1039" s="1" t="b">
        <v>0</v>
      </c>
      <c r="V1039" s="1" t="b">
        <v>0</v>
      </c>
      <c r="W1039" s="1" t="s">
        <v>0</v>
      </c>
      <c r="X1039" s="1" t="s">
        <v>0</v>
      </c>
      <c r="Y1039" s="1" t="b">
        <v>0</v>
      </c>
      <c r="Z1039" s="1"/>
      <c r="AA1039" s="1"/>
    </row>
    <row r="1040" spans="1:27" x14ac:dyDescent="0.2">
      <c r="A1040" s="1" t="s">
        <v>133</v>
      </c>
      <c r="B1040" s="1">
        <v>5</v>
      </c>
      <c r="C1040" s="1">
        <v>99</v>
      </c>
      <c r="D1040" s="1">
        <v>0.57575757599999999</v>
      </c>
      <c r="E1040" s="1">
        <v>0.92929292900000005</v>
      </c>
      <c r="F1040" s="1">
        <v>3600.013751</v>
      </c>
      <c r="G1040" s="1">
        <v>7.6086956999999997E-2</v>
      </c>
      <c r="H1040" s="1">
        <v>92</v>
      </c>
      <c r="I1040" s="1">
        <v>0</v>
      </c>
      <c r="J1040" s="1">
        <v>0</v>
      </c>
      <c r="K1040" s="1">
        <v>0</v>
      </c>
      <c r="L1040" s="1">
        <v>0</v>
      </c>
      <c r="M1040" s="1">
        <v>0</v>
      </c>
      <c r="N1040" s="1">
        <v>0</v>
      </c>
      <c r="O1040" s="1">
        <v>0</v>
      </c>
      <c r="P1040" s="1" t="s">
        <v>14</v>
      </c>
      <c r="Q1040" s="1">
        <v>3600</v>
      </c>
      <c r="R1040" s="1">
        <v>42</v>
      </c>
      <c r="S1040" s="1">
        <v>0</v>
      </c>
      <c r="T1040" s="1" t="b">
        <v>0</v>
      </c>
      <c r="U1040" s="1" t="b">
        <v>0</v>
      </c>
      <c r="V1040" s="1" t="b">
        <v>0</v>
      </c>
      <c r="W1040" s="1" t="s">
        <v>0</v>
      </c>
      <c r="X1040" s="1" t="s">
        <v>0</v>
      </c>
      <c r="Y1040" s="1" t="b">
        <v>0</v>
      </c>
      <c r="Z1040" s="1"/>
      <c r="AA1040" s="1"/>
    </row>
    <row r="1041" spans="1:27" x14ac:dyDescent="0.2">
      <c r="A1041" s="1" t="s">
        <v>133</v>
      </c>
      <c r="B1041" s="1">
        <v>5</v>
      </c>
      <c r="C1041" s="1">
        <v>99</v>
      </c>
      <c r="D1041" s="1">
        <v>0.66666666699999999</v>
      </c>
      <c r="E1041" s="1">
        <v>0.909090909</v>
      </c>
      <c r="F1041" s="1">
        <v>3600.0114279999998</v>
      </c>
      <c r="G1041" s="1">
        <v>0.1</v>
      </c>
      <c r="H1041" s="1">
        <v>90</v>
      </c>
      <c r="I1041" s="1">
        <v>0</v>
      </c>
      <c r="J1041" s="1">
        <v>0</v>
      </c>
      <c r="K1041" s="1">
        <v>0</v>
      </c>
      <c r="L1041" s="1">
        <v>0</v>
      </c>
      <c r="M1041" s="1">
        <v>0</v>
      </c>
      <c r="N1041" s="1">
        <v>0</v>
      </c>
      <c r="O1041" s="1">
        <v>0</v>
      </c>
      <c r="P1041" s="1" t="s">
        <v>14</v>
      </c>
      <c r="Q1041" s="1">
        <v>3600</v>
      </c>
      <c r="R1041" s="1">
        <v>0</v>
      </c>
      <c r="S1041" s="1">
        <v>0</v>
      </c>
      <c r="T1041" s="1" t="b">
        <v>0</v>
      </c>
      <c r="U1041" s="1" t="b">
        <v>0</v>
      </c>
      <c r="V1041" s="1" t="b">
        <v>0</v>
      </c>
      <c r="W1041" s="1" t="s">
        <v>0</v>
      </c>
      <c r="X1041" s="1" t="s">
        <v>0</v>
      </c>
      <c r="Y1041" s="1" t="b">
        <v>0</v>
      </c>
      <c r="Z1041" s="1"/>
      <c r="AA1041" s="1"/>
    </row>
    <row r="1042" spans="1:27" x14ac:dyDescent="0.2">
      <c r="A1042" s="1" t="s">
        <v>18</v>
      </c>
      <c r="B1042" s="1">
        <v>2</v>
      </c>
      <c r="C1042" s="1">
        <v>126</v>
      </c>
      <c r="D1042" s="1">
        <v>0.58139534900000001</v>
      </c>
      <c r="E1042" s="1">
        <v>0.69047619000000005</v>
      </c>
      <c r="F1042" s="1">
        <v>3.1449749470000001</v>
      </c>
      <c r="G1042" s="1">
        <v>0</v>
      </c>
      <c r="H1042" s="1">
        <v>85</v>
      </c>
      <c r="I1042" s="1">
        <v>0</v>
      </c>
      <c r="J1042" s="1">
        <v>0</v>
      </c>
      <c r="K1042" s="1">
        <v>0</v>
      </c>
      <c r="L1042" s="1">
        <v>0</v>
      </c>
      <c r="M1042" s="1">
        <v>0</v>
      </c>
      <c r="N1042" s="1">
        <v>0</v>
      </c>
      <c r="O1042" s="1">
        <v>0</v>
      </c>
      <c r="P1042" s="1" t="s">
        <v>1</v>
      </c>
      <c r="Q1042" s="1">
        <v>3600</v>
      </c>
      <c r="R1042" s="1">
        <v>138</v>
      </c>
      <c r="S1042" s="1">
        <v>0</v>
      </c>
      <c r="T1042" s="1" t="b">
        <v>0</v>
      </c>
      <c r="U1042" s="1" t="b">
        <v>0</v>
      </c>
      <c r="V1042" s="1" t="b">
        <v>0</v>
      </c>
      <c r="W1042" s="1" t="s">
        <v>0</v>
      </c>
      <c r="X1042" s="1" t="s">
        <v>0</v>
      </c>
      <c r="Y1042" s="1" t="b">
        <v>0</v>
      </c>
      <c r="Z1042" s="1"/>
      <c r="AA1042" s="1"/>
    </row>
    <row r="1043" spans="1:27" x14ac:dyDescent="0.2">
      <c r="A1043" s="1" t="s">
        <v>18</v>
      </c>
      <c r="B1043" s="1">
        <v>2</v>
      </c>
      <c r="C1043" s="1">
        <v>126</v>
      </c>
      <c r="D1043" s="1">
        <v>0.58139534900000001</v>
      </c>
      <c r="E1043" s="1">
        <v>0.65476190499999998</v>
      </c>
      <c r="F1043" s="1">
        <v>2.7820179459999999</v>
      </c>
      <c r="G1043" s="1">
        <v>0</v>
      </c>
      <c r="H1043" s="1">
        <v>84</v>
      </c>
      <c r="I1043" s="1">
        <v>0</v>
      </c>
      <c r="J1043" s="1">
        <v>0</v>
      </c>
      <c r="K1043" s="1">
        <v>0</v>
      </c>
      <c r="L1043" s="1">
        <v>0</v>
      </c>
      <c r="M1043" s="1">
        <v>0</v>
      </c>
      <c r="N1043" s="1">
        <v>0</v>
      </c>
      <c r="O1043" s="1">
        <v>0</v>
      </c>
      <c r="P1043" s="1" t="s">
        <v>1</v>
      </c>
      <c r="Q1043" s="1">
        <v>3600</v>
      </c>
      <c r="R1043" s="1">
        <v>15</v>
      </c>
      <c r="S1043" s="1">
        <v>0</v>
      </c>
      <c r="T1043" s="1" t="b">
        <v>0</v>
      </c>
      <c r="U1043" s="1" t="b">
        <v>0</v>
      </c>
      <c r="V1043" s="1" t="b">
        <v>0</v>
      </c>
      <c r="W1043" s="1" t="s">
        <v>0</v>
      </c>
      <c r="X1043" s="1" t="s">
        <v>0</v>
      </c>
      <c r="Y1043" s="1" t="b">
        <v>0</v>
      </c>
      <c r="Z1043" s="1"/>
      <c r="AA1043" s="1"/>
    </row>
    <row r="1044" spans="1:27" x14ac:dyDescent="0.2">
      <c r="A1044" s="1" t="s">
        <v>18</v>
      </c>
      <c r="B1044" s="1">
        <v>2</v>
      </c>
      <c r="C1044" s="1">
        <v>126</v>
      </c>
      <c r="D1044" s="1">
        <v>0.62790697699999998</v>
      </c>
      <c r="E1044" s="1">
        <v>0.63095238099999995</v>
      </c>
      <c r="F1044" s="1">
        <v>2.903599024</v>
      </c>
      <c r="G1044" s="1">
        <v>0</v>
      </c>
      <c r="H1044" s="1">
        <v>85</v>
      </c>
      <c r="I1044" s="1">
        <v>0</v>
      </c>
      <c r="J1044" s="1">
        <v>0</v>
      </c>
      <c r="K1044" s="1">
        <v>0</v>
      </c>
      <c r="L1044" s="1">
        <v>0</v>
      </c>
      <c r="M1044" s="1">
        <v>0</v>
      </c>
      <c r="N1044" s="1">
        <v>0</v>
      </c>
      <c r="O1044" s="1">
        <v>0</v>
      </c>
      <c r="P1044" s="1" t="s">
        <v>1</v>
      </c>
      <c r="Q1044" s="1">
        <v>3600</v>
      </c>
      <c r="R1044" s="1">
        <v>89</v>
      </c>
      <c r="S1044" s="1">
        <v>0</v>
      </c>
      <c r="T1044" s="1" t="b">
        <v>0</v>
      </c>
      <c r="U1044" s="1" t="b">
        <v>0</v>
      </c>
      <c r="V1044" s="1" t="b">
        <v>0</v>
      </c>
      <c r="W1044" s="1" t="s">
        <v>0</v>
      </c>
      <c r="X1044" s="1" t="s">
        <v>0</v>
      </c>
      <c r="Y1044" s="1" t="b">
        <v>0</v>
      </c>
      <c r="Z1044" s="1"/>
      <c r="AA1044" s="1"/>
    </row>
    <row r="1045" spans="1:27" x14ac:dyDescent="0.2">
      <c r="A1045" s="1" t="s">
        <v>18</v>
      </c>
      <c r="B1045" s="1">
        <v>2</v>
      </c>
      <c r="C1045" s="1">
        <v>126</v>
      </c>
      <c r="D1045" s="1">
        <v>0.51162790700000005</v>
      </c>
      <c r="E1045" s="1">
        <v>0.75</v>
      </c>
      <c r="F1045" s="1">
        <v>3.2783901690000001</v>
      </c>
      <c r="G1045" s="1">
        <v>0</v>
      </c>
      <c r="H1045" s="1">
        <v>90</v>
      </c>
      <c r="I1045" s="1">
        <v>0</v>
      </c>
      <c r="J1045" s="1">
        <v>0</v>
      </c>
      <c r="K1045" s="1">
        <v>0</v>
      </c>
      <c r="L1045" s="1">
        <v>0</v>
      </c>
      <c r="M1045" s="1">
        <v>0</v>
      </c>
      <c r="N1045" s="1">
        <v>0</v>
      </c>
      <c r="O1045" s="1">
        <v>0</v>
      </c>
      <c r="P1045" s="1" t="s">
        <v>1</v>
      </c>
      <c r="Q1045" s="1">
        <v>3600</v>
      </c>
      <c r="R1045" s="1">
        <v>42</v>
      </c>
      <c r="S1045" s="1">
        <v>0</v>
      </c>
      <c r="T1045" s="1" t="b">
        <v>0</v>
      </c>
      <c r="U1045" s="1" t="b">
        <v>0</v>
      </c>
      <c r="V1045" s="1" t="b">
        <v>0</v>
      </c>
      <c r="W1045" s="1" t="s">
        <v>0</v>
      </c>
      <c r="X1045" s="1" t="s">
        <v>0</v>
      </c>
      <c r="Y1045" s="1" t="b">
        <v>0</v>
      </c>
      <c r="Z1045" s="1"/>
      <c r="AA1045" s="1"/>
    </row>
    <row r="1046" spans="1:27" x14ac:dyDescent="0.2">
      <c r="A1046" s="1" t="s">
        <v>18</v>
      </c>
      <c r="B1046" s="1">
        <v>2</v>
      </c>
      <c r="C1046" s="1">
        <v>126</v>
      </c>
      <c r="D1046" s="1">
        <v>0.51162790700000005</v>
      </c>
      <c r="E1046" s="1">
        <v>0.65476190499999998</v>
      </c>
      <c r="F1046" s="1">
        <v>2.607619047</v>
      </c>
      <c r="G1046" s="1">
        <v>0</v>
      </c>
      <c r="H1046" s="1">
        <v>86</v>
      </c>
      <c r="I1046" s="1">
        <v>0</v>
      </c>
      <c r="J1046" s="1">
        <v>0</v>
      </c>
      <c r="K1046" s="1">
        <v>0</v>
      </c>
      <c r="L1046" s="1">
        <v>0</v>
      </c>
      <c r="M1046" s="1">
        <v>0</v>
      </c>
      <c r="N1046" s="1">
        <v>0</v>
      </c>
      <c r="O1046" s="1">
        <v>0</v>
      </c>
      <c r="P1046" s="1" t="s">
        <v>1</v>
      </c>
      <c r="Q1046" s="1">
        <v>3600</v>
      </c>
      <c r="R1046" s="1">
        <v>0</v>
      </c>
      <c r="S1046" s="1">
        <v>0</v>
      </c>
      <c r="T1046" s="1" t="b">
        <v>0</v>
      </c>
      <c r="U1046" s="1" t="b">
        <v>0</v>
      </c>
      <c r="V1046" s="1" t="b">
        <v>0</v>
      </c>
      <c r="W1046" s="1" t="s">
        <v>0</v>
      </c>
      <c r="X1046" s="1" t="s">
        <v>0</v>
      </c>
      <c r="Y1046" s="1" t="b">
        <v>0</v>
      </c>
      <c r="Z1046" s="1"/>
      <c r="AA1046" s="1"/>
    </row>
    <row r="1047" spans="1:27" x14ac:dyDescent="0.2">
      <c r="A1047" s="1" t="s">
        <v>18</v>
      </c>
      <c r="B1047" s="1">
        <v>3</v>
      </c>
      <c r="C1047" s="1">
        <v>126</v>
      </c>
      <c r="D1047" s="1">
        <v>0.69767441900000005</v>
      </c>
      <c r="E1047" s="1">
        <v>0.73809523799999999</v>
      </c>
      <c r="F1047" s="1">
        <v>982.27759100000003</v>
      </c>
      <c r="G1047" s="1">
        <v>0</v>
      </c>
      <c r="H1047" s="1">
        <v>97</v>
      </c>
      <c r="I1047" s="1">
        <v>0</v>
      </c>
      <c r="J1047" s="1">
        <v>0</v>
      </c>
      <c r="K1047" s="1">
        <v>0</v>
      </c>
      <c r="L1047" s="1">
        <v>0</v>
      </c>
      <c r="M1047" s="1">
        <v>0</v>
      </c>
      <c r="N1047" s="1">
        <v>0</v>
      </c>
      <c r="O1047" s="1">
        <v>0</v>
      </c>
      <c r="P1047" s="1" t="s">
        <v>1</v>
      </c>
      <c r="Q1047" s="1">
        <v>3600</v>
      </c>
      <c r="R1047" s="1">
        <v>138</v>
      </c>
      <c r="S1047" s="1">
        <v>0</v>
      </c>
      <c r="T1047" s="1" t="b">
        <v>0</v>
      </c>
      <c r="U1047" s="1" t="b">
        <v>0</v>
      </c>
      <c r="V1047" s="1" t="b">
        <v>0</v>
      </c>
      <c r="W1047" s="1" t="s">
        <v>0</v>
      </c>
      <c r="X1047" s="1" t="s">
        <v>0</v>
      </c>
      <c r="Y1047" s="1" t="b">
        <v>0</v>
      </c>
      <c r="Z1047" s="1"/>
      <c r="AA1047" s="1"/>
    </row>
    <row r="1048" spans="1:27" x14ac:dyDescent="0.2">
      <c r="A1048" s="1" t="s">
        <v>18</v>
      </c>
      <c r="B1048" s="1">
        <v>3</v>
      </c>
      <c r="C1048" s="1">
        <v>126</v>
      </c>
      <c r="D1048" s="1">
        <v>0.67441860499999995</v>
      </c>
      <c r="E1048" s="1">
        <v>0.79761904800000005</v>
      </c>
      <c r="F1048" s="1">
        <v>642.33162189999996</v>
      </c>
      <c r="G1048" s="1">
        <v>0</v>
      </c>
      <c r="H1048" s="1">
        <v>98</v>
      </c>
      <c r="I1048" s="1">
        <v>0</v>
      </c>
      <c r="J1048" s="1">
        <v>0</v>
      </c>
      <c r="K1048" s="1">
        <v>0</v>
      </c>
      <c r="L1048" s="1">
        <v>0</v>
      </c>
      <c r="M1048" s="1">
        <v>0</v>
      </c>
      <c r="N1048" s="1">
        <v>0</v>
      </c>
      <c r="O1048" s="1">
        <v>0</v>
      </c>
      <c r="P1048" s="1" t="s">
        <v>1</v>
      </c>
      <c r="Q1048" s="1">
        <v>3600</v>
      </c>
      <c r="R1048" s="1">
        <v>15</v>
      </c>
      <c r="S1048" s="1">
        <v>0</v>
      </c>
      <c r="T1048" s="1" t="b">
        <v>0</v>
      </c>
      <c r="U1048" s="1" t="b">
        <v>0</v>
      </c>
      <c r="V1048" s="1" t="b">
        <v>0</v>
      </c>
      <c r="W1048" s="1" t="s">
        <v>0</v>
      </c>
      <c r="X1048" s="1" t="s">
        <v>0</v>
      </c>
      <c r="Y1048" s="1" t="b">
        <v>0</v>
      </c>
      <c r="Z1048" s="1"/>
      <c r="AA1048" s="1"/>
    </row>
    <row r="1049" spans="1:27" x14ac:dyDescent="0.2">
      <c r="A1049" s="1" t="s">
        <v>18</v>
      </c>
      <c r="B1049" s="1">
        <v>3</v>
      </c>
      <c r="C1049" s="1">
        <v>126</v>
      </c>
      <c r="D1049" s="1">
        <v>0.55813953500000002</v>
      </c>
      <c r="E1049" s="1">
        <v>0.73809523799999999</v>
      </c>
      <c r="F1049" s="1">
        <v>1535.069493</v>
      </c>
      <c r="G1049" s="1">
        <v>0</v>
      </c>
      <c r="H1049" s="1">
        <v>96</v>
      </c>
      <c r="I1049" s="1">
        <v>0</v>
      </c>
      <c r="J1049" s="1">
        <v>0</v>
      </c>
      <c r="K1049" s="1">
        <v>0</v>
      </c>
      <c r="L1049" s="1">
        <v>0</v>
      </c>
      <c r="M1049" s="1">
        <v>0</v>
      </c>
      <c r="N1049" s="1">
        <v>0</v>
      </c>
      <c r="O1049" s="1">
        <v>0</v>
      </c>
      <c r="P1049" s="1" t="s">
        <v>1</v>
      </c>
      <c r="Q1049" s="1">
        <v>3600</v>
      </c>
      <c r="R1049" s="1">
        <v>89</v>
      </c>
      <c r="S1049" s="1">
        <v>0</v>
      </c>
      <c r="T1049" s="1" t="b">
        <v>0</v>
      </c>
      <c r="U1049" s="1" t="b">
        <v>0</v>
      </c>
      <c r="V1049" s="1" t="b">
        <v>0</v>
      </c>
      <c r="W1049" s="1" t="s">
        <v>0</v>
      </c>
      <c r="X1049" s="1" t="s">
        <v>0</v>
      </c>
      <c r="Y1049" s="1" t="b">
        <v>0</v>
      </c>
      <c r="Z1049" s="1"/>
      <c r="AA1049" s="1"/>
    </row>
    <row r="1050" spans="1:27" x14ac:dyDescent="0.2">
      <c r="A1050" s="1" t="s">
        <v>18</v>
      </c>
      <c r="B1050" s="1">
        <v>3</v>
      </c>
      <c r="C1050" s="1">
        <v>126</v>
      </c>
      <c r="D1050" s="1">
        <v>0.62790697699999998</v>
      </c>
      <c r="E1050" s="1">
        <v>0.77380952400000003</v>
      </c>
      <c r="F1050" s="1">
        <v>683.70938709999996</v>
      </c>
      <c r="G1050" s="1">
        <v>0</v>
      </c>
      <c r="H1050" s="1">
        <v>101</v>
      </c>
      <c r="I1050" s="1">
        <v>0</v>
      </c>
      <c r="J1050" s="1">
        <v>0</v>
      </c>
      <c r="K1050" s="1">
        <v>0</v>
      </c>
      <c r="L1050" s="1">
        <v>0</v>
      </c>
      <c r="M1050" s="1">
        <v>0</v>
      </c>
      <c r="N1050" s="1">
        <v>0</v>
      </c>
      <c r="O1050" s="1">
        <v>0</v>
      </c>
      <c r="P1050" s="1" t="s">
        <v>1</v>
      </c>
      <c r="Q1050" s="1">
        <v>3600</v>
      </c>
      <c r="R1050" s="1">
        <v>42</v>
      </c>
      <c r="S1050" s="1">
        <v>0</v>
      </c>
      <c r="T1050" s="1" t="b">
        <v>0</v>
      </c>
      <c r="U1050" s="1" t="b">
        <v>0</v>
      </c>
      <c r="V1050" s="1" t="b">
        <v>0</v>
      </c>
      <c r="W1050" s="1" t="s">
        <v>0</v>
      </c>
      <c r="X1050" s="1" t="s">
        <v>0</v>
      </c>
      <c r="Y1050" s="1" t="b">
        <v>0</v>
      </c>
      <c r="Z1050" s="1"/>
      <c r="AA1050" s="1"/>
    </row>
    <row r="1051" spans="1:27" x14ac:dyDescent="0.2">
      <c r="A1051" s="1" t="s">
        <v>18</v>
      </c>
      <c r="B1051" s="1">
        <v>3</v>
      </c>
      <c r="C1051" s="1">
        <v>126</v>
      </c>
      <c r="D1051" s="1">
        <v>0.74418604700000002</v>
      </c>
      <c r="E1051" s="1">
        <v>0.73809523799999999</v>
      </c>
      <c r="F1051" s="1">
        <v>1916.12754</v>
      </c>
      <c r="G1051" s="1">
        <v>0</v>
      </c>
      <c r="H1051" s="1">
        <v>95</v>
      </c>
      <c r="I1051" s="1">
        <v>0</v>
      </c>
      <c r="J1051" s="1">
        <v>0</v>
      </c>
      <c r="K1051" s="1">
        <v>0</v>
      </c>
      <c r="L1051" s="1">
        <v>0</v>
      </c>
      <c r="M1051" s="1">
        <v>0</v>
      </c>
      <c r="N1051" s="1">
        <v>0</v>
      </c>
      <c r="O1051" s="1">
        <v>0</v>
      </c>
      <c r="P1051" s="1" t="s">
        <v>1</v>
      </c>
      <c r="Q1051" s="1">
        <v>3600</v>
      </c>
      <c r="R1051" s="1">
        <v>0</v>
      </c>
      <c r="S1051" s="1">
        <v>0</v>
      </c>
      <c r="T1051" s="1" t="b">
        <v>0</v>
      </c>
      <c r="U1051" s="1" t="b">
        <v>0</v>
      </c>
      <c r="V1051" s="1" t="b">
        <v>0</v>
      </c>
      <c r="W1051" s="1" t="s">
        <v>0</v>
      </c>
      <c r="X1051" s="1" t="s">
        <v>0</v>
      </c>
      <c r="Y1051" s="1" t="b">
        <v>0</v>
      </c>
      <c r="Z1051" s="1"/>
      <c r="AA1051" s="1"/>
    </row>
    <row r="1052" spans="1:27" x14ac:dyDescent="0.2">
      <c r="A1052" s="1" t="s">
        <v>18</v>
      </c>
      <c r="B1052" s="1">
        <v>4</v>
      </c>
      <c r="C1052" s="1">
        <v>126</v>
      </c>
      <c r="D1052" s="1">
        <v>0.65116279099999996</v>
      </c>
      <c r="E1052" s="1">
        <v>0.79761904800000005</v>
      </c>
      <c r="F1052" s="1">
        <v>3600.0003299999998</v>
      </c>
      <c r="G1052" s="1">
        <v>0.10280373800000001</v>
      </c>
      <c r="H1052" s="1">
        <v>107</v>
      </c>
      <c r="I1052" s="1">
        <v>0</v>
      </c>
      <c r="J1052" s="1">
        <v>0</v>
      </c>
      <c r="K1052" s="1">
        <v>0</v>
      </c>
      <c r="L1052" s="1">
        <v>0</v>
      </c>
      <c r="M1052" s="1">
        <v>0</v>
      </c>
      <c r="N1052" s="1">
        <v>0</v>
      </c>
      <c r="O1052" s="1">
        <v>0</v>
      </c>
      <c r="P1052" s="1" t="s">
        <v>1</v>
      </c>
      <c r="Q1052" s="1">
        <v>3600</v>
      </c>
      <c r="R1052" s="1">
        <v>138</v>
      </c>
      <c r="S1052" s="1">
        <v>0</v>
      </c>
      <c r="T1052" s="1" t="b">
        <v>0</v>
      </c>
      <c r="U1052" s="1" t="b">
        <v>0</v>
      </c>
      <c r="V1052" s="1" t="b">
        <v>0</v>
      </c>
      <c r="W1052" s="1" t="s">
        <v>0</v>
      </c>
      <c r="X1052" s="1" t="s">
        <v>0</v>
      </c>
      <c r="Y1052" s="1" t="b">
        <v>0</v>
      </c>
      <c r="Z1052" s="1"/>
      <c r="AA1052" s="1"/>
    </row>
    <row r="1053" spans="1:27" x14ac:dyDescent="0.2">
      <c r="A1053" s="1" t="s">
        <v>18</v>
      </c>
      <c r="B1053" s="1">
        <v>4</v>
      </c>
      <c r="C1053" s="1">
        <v>126</v>
      </c>
      <c r="D1053" s="1">
        <v>0.69767441900000005</v>
      </c>
      <c r="E1053" s="1">
        <v>0.83333333300000001</v>
      </c>
      <c r="F1053" s="1">
        <v>3600.000184</v>
      </c>
      <c r="G1053" s="1">
        <v>0.13571420000000001</v>
      </c>
      <c r="H1053" s="1">
        <v>105.0000079</v>
      </c>
      <c r="I1053" s="1">
        <v>0</v>
      </c>
      <c r="J1053" s="1">
        <v>0</v>
      </c>
      <c r="K1053" s="1">
        <v>0</v>
      </c>
      <c r="L1053" s="1">
        <v>0</v>
      </c>
      <c r="M1053" s="1">
        <v>0</v>
      </c>
      <c r="N1053" s="1">
        <v>0</v>
      </c>
      <c r="O1053" s="1">
        <v>0</v>
      </c>
      <c r="P1053" s="1" t="s">
        <v>1</v>
      </c>
      <c r="Q1053" s="1">
        <v>3600</v>
      </c>
      <c r="R1053" s="1">
        <v>15</v>
      </c>
      <c r="S1053" s="1">
        <v>0</v>
      </c>
      <c r="T1053" s="1" t="b">
        <v>0</v>
      </c>
      <c r="U1053" s="1" t="b">
        <v>0</v>
      </c>
      <c r="V1053" s="1" t="b">
        <v>0</v>
      </c>
      <c r="W1053" s="1" t="s">
        <v>0</v>
      </c>
      <c r="X1053" s="1" t="s">
        <v>0</v>
      </c>
      <c r="Y1053" s="1" t="b">
        <v>0</v>
      </c>
      <c r="Z1053" s="1"/>
      <c r="AA1053" s="1"/>
    </row>
    <row r="1054" spans="1:27" x14ac:dyDescent="0.2">
      <c r="A1054" s="1" t="s">
        <v>18</v>
      </c>
      <c r="B1054" s="1">
        <v>4</v>
      </c>
      <c r="C1054" s="1">
        <v>126</v>
      </c>
      <c r="D1054" s="1">
        <v>0.60465116299999999</v>
      </c>
      <c r="E1054" s="1">
        <v>0.80952380999999995</v>
      </c>
      <c r="F1054" s="1">
        <v>3600.0001940000002</v>
      </c>
      <c r="G1054" s="1">
        <v>0.166666655</v>
      </c>
      <c r="H1054" s="1">
        <v>102.000001</v>
      </c>
      <c r="I1054" s="1">
        <v>0</v>
      </c>
      <c r="J1054" s="1">
        <v>0</v>
      </c>
      <c r="K1054" s="1">
        <v>0</v>
      </c>
      <c r="L1054" s="1">
        <v>0</v>
      </c>
      <c r="M1054" s="1">
        <v>0</v>
      </c>
      <c r="N1054" s="1">
        <v>0</v>
      </c>
      <c r="O1054" s="1">
        <v>0</v>
      </c>
      <c r="P1054" s="1" t="s">
        <v>1</v>
      </c>
      <c r="Q1054" s="1">
        <v>3600</v>
      </c>
      <c r="R1054" s="1">
        <v>89</v>
      </c>
      <c r="S1054" s="1">
        <v>0</v>
      </c>
      <c r="T1054" s="1" t="b">
        <v>0</v>
      </c>
      <c r="U1054" s="1" t="b">
        <v>0</v>
      </c>
      <c r="V1054" s="1" t="b">
        <v>0</v>
      </c>
      <c r="W1054" s="1" t="s">
        <v>0</v>
      </c>
      <c r="X1054" s="1" t="s">
        <v>0</v>
      </c>
      <c r="Y1054" s="1" t="b">
        <v>0</v>
      </c>
      <c r="Z1054" s="1"/>
      <c r="AA1054" s="1"/>
    </row>
    <row r="1055" spans="1:27" x14ac:dyDescent="0.2">
      <c r="A1055" s="1" t="s">
        <v>18</v>
      </c>
      <c r="B1055" s="1">
        <v>4</v>
      </c>
      <c r="C1055" s="1">
        <v>126</v>
      </c>
      <c r="D1055" s="1">
        <v>0.62790697699999998</v>
      </c>
      <c r="E1055" s="1">
        <v>0.821428571</v>
      </c>
      <c r="F1055" s="1">
        <v>3600.0001710000001</v>
      </c>
      <c r="G1055" s="1">
        <v>0.12928347900000001</v>
      </c>
      <c r="H1055" s="1">
        <v>107.000001</v>
      </c>
      <c r="I1055" s="1">
        <v>0</v>
      </c>
      <c r="J1055" s="1">
        <v>0</v>
      </c>
      <c r="K1055" s="1">
        <v>0</v>
      </c>
      <c r="L1055" s="1">
        <v>0</v>
      </c>
      <c r="M1055" s="1">
        <v>0</v>
      </c>
      <c r="N1055" s="1">
        <v>0</v>
      </c>
      <c r="O1055" s="1">
        <v>0</v>
      </c>
      <c r="P1055" s="1" t="s">
        <v>1</v>
      </c>
      <c r="Q1055" s="1">
        <v>3600</v>
      </c>
      <c r="R1055" s="1">
        <v>42</v>
      </c>
      <c r="S1055" s="1">
        <v>0</v>
      </c>
      <c r="T1055" s="1" t="b">
        <v>0</v>
      </c>
      <c r="U1055" s="1" t="b">
        <v>0</v>
      </c>
      <c r="V1055" s="1" t="b">
        <v>0</v>
      </c>
      <c r="W1055" s="1" t="s">
        <v>0</v>
      </c>
      <c r="X1055" s="1" t="s">
        <v>0</v>
      </c>
      <c r="Y1055" s="1" t="b">
        <v>0</v>
      </c>
      <c r="Z1055" s="1"/>
      <c r="AA1055" s="1"/>
    </row>
    <row r="1056" spans="1:27" x14ac:dyDescent="0.2">
      <c r="A1056" s="1" t="s">
        <v>18</v>
      </c>
      <c r="B1056" s="1">
        <v>4</v>
      </c>
      <c r="C1056" s="1">
        <v>126</v>
      </c>
      <c r="D1056" s="1">
        <v>0.72093023300000003</v>
      </c>
      <c r="E1056" s="1">
        <v>0.85714285700000004</v>
      </c>
      <c r="F1056" s="1">
        <v>3600.0001649999999</v>
      </c>
      <c r="G1056" s="1">
        <v>0.11320754700000001</v>
      </c>
      <c r="H1056" s="1">
        <v>106</v>
      </c>
      <c r="I1056" s="1">
        <v>0</v>
      </c>
      <c r="J1056" s="1">
        <v>0</v>
      </c>
      <c r="K1056" s="1">
        <v>0</v>
      </c>
      <c r="L1056" s="1">
        <v>0</v>
      </c>
      <c r="M1056" s="1">
        <v>0</v>
      </c>
      <c r="N1056" s="1">
        <v>0</v>
      </c>
      <c r="O1056" s="1">
        <v>0</v>
      </c>
      <c r="P1056" s="1" t="s">
        <v>1</v>
      </c>
      <c r="Q1056" s="1">
        <v>3600</v>
      </c>
      <c r="R1056" s="1">
        <v>0</v>
      </c>
      <c r="S1056" s="1">
        <v>0</v>
      </c>
      <c r="T1056" s="1" t="b">
        <v>0</v>
      </c>
      <c r="U1056" s="1" t="b">
        <v>0</v>
      </c>
      <c r="V1056" s="1" t="b">
        <v>0</v>
      </c>
      <c r="W1056" s="1" t="s">
        <v>0</v>
      </c>
      <c r="X1056" s="1" t="s">
        <v>0</v>
      </c>
      <c r="Y1056" s="1" t="b">
        <v>0</v>
      </c>
      <c r="Z1056" s="1"/>
      <c r="AA1056" s="1"/>
    </row>
    <row r="1057" spans="1:27" x14ac:dyDescent="0.2">
      <c r="A1057" s="1" t="s">
        <v>18</v>
      </c>
      <c r="B1057" s="1">
        <v>5</v>
      </c>
      <c r="C1057" s="1">
        <v>126</v>
      </c>
      <c r="D1057" s="1">
        <v>0.67441860499999995</v>
      </c>
      <c r="E1057" s="1">
        <v>0.89285714299999996</v>
      </c>
      <c r="F1057" s="1">
        <v>3600.0006560000002</v>
      </c>
      <c r="G1057" s="1">
        <v>9.5652164999999997E-2</v>
      </c>
      <c r="H1057" s="1">
        <v>115.0000009</v>
      </c>
      <c r="I1057" s="1">
        <v>0</v>
      </c>
      <c r="J1057" s="1">
        <v>0</v>
      </c>
      <c r="K1057" s="1">
        <v>0</v>
      </c>
      <c r="L1057" s="1">
        <v>0</v>
      </c>
      <c r="M1057" s="1">
        <v>0</v>
      </c>
      <c r="N1057" s="1">
        <v>0</v>
      </c>
      <c r="O1057" s="1">
        <v>0</v>
      </c>
      <c r="P1057" s="1" t="s">
        <v>1</v>
      </c>
      <c r="Q1057" s="1">
        <v>3600</v>
      </c>
      <c r="R1057" s="1">
        <v>138</v>
      </c>
      <c r="S1057" s="1">
        <v>0</v>
      </c>
      <c r="T1057" s="1" t="b">
        <v>0</v>
      </c>
      <c r="U1057" s="1" t="b">
        <v>0</v>
      </c>
      <c r="V1057" s="1" t="b">
        <v>0</v>
      </c>
      <c r="W1057" s="1" t="s">
        <v>0</v>
      </c>
      <c r="X1057" s="1" t="s">
        <v>0</v>
      </c>
      <c r="Y1057" s="1" t="b">
        <v>0</v>
      </c>
      <c r="Z1057" s="1"/>
      <c r="AA1057" s="1"/>
    </row>
    <row r="1058" spans="1:27" x14ac:dyDescent="0.2">
      <c r="A1058" s="1" t="s">
        <v>18</v>
      </c>
      <c r="B1058" s="1">
        <v>5</v>
      </c>
      <c r="C1058" s="1">
        <v>126</v>
      </c>
      <c r="D1058" s="1">
        <v>0.72093023300000003</v>
      </c>
      <c r="E1058" s="1">
        <v>0.928571429</v>
      </c>
      <c r="F1058" s="1">
        <v>3600.0011140000001</v>
      </c>
      <c r="G1058" s="1">
        <v>6.7796565000000003E-2</v>
      </c>
      <c r="H1058" s="1">
        <v>118.00000489999999</v>
      </c>
      <c r="I1058" s="1">
        <v>0</v>
      </c>
      <c r="J1058" s="1">
        <v>0</v>
      </c>
      <c r="K1058" s="1">
        <v>0</v>
      </c>
      <c r="L1058" s="1">
        <v>0</v>
      </c>
      <c r="M1058" s="1">
        <v>0</v>
      </c>
      <c r="N1058" s="1">
        <v>0</v>
      </c>
      <c r="O1058" s="1">
        <v>0</v>
      </c>
      <c r="P1058" s="1" t="s">
        <v>1</v>
      </c>
      <c r="Q1058" s="1">
        <v>3600</v>
      </c>
      <c r="R1058" s="1">
        <v>15</v>
      </c>
      <c r="S1058" s="1">
        <v>0</v>
      </c>
      <c r="T1058" s="1" t="b">
        <v>0</v>
      </c>
      <c r="U1058" s="1" t="b">
        <v>0</v>
      </c>
      <c r="V1058" s="1" t="b">
        <v>0</v>
      </c>
      <c r="W1058" s="1" t="s">
        <v>0</v>
      </c>
      <c r="X1058" s="1" t="s">
        <v>0</v>
      </c>
      <c r="Y1058" s="1" t="b">
        <v>0</v>
      </c>
      <c r="Z1058" s="1"/>
      <c r="AA1058" s="1"/>
    </row>
    <row r="1059" spans="1:27" x14ac:dyDescent="0.2">
      <c r="A1059" s="1" t="s">
        <v>18</v>
      </c>
      <c r="B1059" s="1">
        <v>5</v>
      </c>
      <c r="C1059" s="1">
        <v>126</v>
      </c>
      <c r="D1059" s="1">
        <v>0.46511627900000002</v>
      </c>
      <c r="E1059" s="1">
        <v>0.89285714299999996</v>
      </c>
      <c r="F1059" s="1">
        <v>3600.0066740000002</v>
      </c>
      <c r="G1059" s="1">
        <v>0.13513510500000001</v>
      </c>
      <c r="H1059" s="1">
        <v>111.00000300000001</v>
      </c>
      <c r="I1059" s="1">
        <v>0</v>
      </c>
      <c r="J1059" s="1">
        <v>0</v>
      </c>
      <c r="K1059" s="1">
        <v>0</v>
      </c>
      <c r="L1059" s="1">
        <v>0</v>
      </c>
      <c r="M1059" s="1">
        <v>0</v>
      </c>
      <c r="N1059" s="1">
        <v>0</v>
      </c>
      <c r="O1059" s="1">
        <v>0</v>
      </c>
      <c r="P1059" s="1" t="s">
        <v>1</v>
      </c>
      <c r="Q1059" s="1">
        <v>3600</v>
      </c>
      <c r="R1059" s="1">
        <v>89</v>
      </c>
      <c r="S1059" s="1">
        <v>0</v>
      </c>
      <c r="T1059" s="1" t="b">
        <v>0</v>
      </c>
      <c r="U1059" s="1" t="b">
        <v>0</v>
      </c>
      <c r="V1059" s="1" t="b">
        <v>0</v>
      </c>
      <c r="W1059" s="1" t="s">
        <v>0</v>
      </c>
      <c r="X1059" s="1" t="s">
        <v>0</v>
      </c>
      <c r="Y1059" s="1" t="b">
        <v>0</v>
      </c>
      <c r="Z1059" s="1"/>
      <c r="AA1059" s="1"/>
    </row>
    <row r="1060" spans="1:27" x14ac:dyDescent="0.2">
      <c r="A1060" s="1" t="s">
        <v>18</v>
      </c>
      <c r="B1060" s="1">
        <v>5</v>
      </c>
      <c r="C1060" s="1">
        <v>126</v>
      </c>
      <c r="D1060" s="1">
        <v>0.65116279099999996</v>
      </c>
      <c r="E1060" s="1">
        <v>0.91666666699999999</v>
      </c>
      <c r="F1060" s="1">
        <v>3600.000712</v>
      </c>
      <c r="G1060" s="1">
        <v>9.5652171999999994E-2</v>
      </c>
      <c r="H1060" s="1">
        <v>115.0000002</v>
      </c>
      <c r="I1060" s="1">
        <v>0</v>
      </c>
      <c r="J1060" s="1">
        <v>0</v>
      </c>
      <c r="K1060" s="1">
        <v>0</v>
      </c>
      <c r="L1060" s="1">
        <v>0</v>
      </c>
      <c r="M1060" s="1">
        <v>0</v>
      </c>
      <c r="N1060" s="1">
        <v>0</v>
      </c>
      <c r="O1060" s="1">
        <v>0</v>
      </c>
      <c r="P1060" s="1" t="s">
        <v>1</v>
      </c>
      <c r="Q1060" s="1">
        <v>3600</v>
      </c>
      <c r="R1060" s="1">
        <v>42</v>
      </c>
      <c r="S1060" s="1">
        <v>0</v>
      </c>
      <c r="T1060" s="1" t="b">
        <v>0</v>
      </c>
      <c r="U1060" s="1" t="b">
        <v>0</v>
      </c>
      <c r="V1060" s="1" t="b">
        <v>0</v>
      </c>
      <c r="W1060" s="1" t="s">
        <v>0</v>
      </c>
      <c r="X1060" s="1" t="s">
        <v>0</v>
      </c>
      <c r="Y1060" s="1" t="b">
        <v>0</v>
      </c>
      <c r="Z1060" s="1"/>
      <c r="AA1060" s="1"/>
    </row>
    <row r="1061" spans="1:27" x14ac:dyDescent="0.2">
      <c r="A1061" s="1" t="s">
        <v>18</v>
      </c>
      <c r="B1061" s="1">
        <v>5</v>
      </c>
      <c r="C1061" s="1">
        <v>126</v>
      </c>
      <c r="D1061" s="1">
        <v>0.44186046499999998</v>
      </c>
      <c r="E1061" s="1">
        <v>0.90476190499999998</v>
      </c>
      <c r="F1061" s="1">
        <v>3600.0014799999999</v>
      </c>
      <c r="G1061" s="1">
        <v>0.124999966</v>
      </c>
      <c r="H1061" s="1">
        <v>112.0000034</v>
      </c>
      <c r="I1061" s="1">
        <v>0</v>
      </c>
      <c r="J1061" s="1">
        <v>0</v>
      </c>
      <c r="K1061" s="1">
        <v>0</v>
      </c>
      <c r="L1061" s="1">
        <v>0</v>
      </c>
      <c r="M1061" s="1">
        <v>0</v>
      </c>
      <c r="N1061" s="1">
        <v>0</v>
      </c>
      <c r="O1061" s="1">
        <v>0</v>
      </c>
      <c r="P1061" s="1" t="s">
        <v>1</v>
      </c>
      <c r="Q1061" s="1">
        <v>3600</v>
      </c>
      <c r="R1061" s="1">
        <v>0</v>
      </c>
      <c r="S1061" s="1">
        <v>0</v>
      </c>
      <c r="T1061" s="1" t="b">
        <v>0</v>
      </c>
      <c r="U1061" s="1" t="b">
        <v>0</v>
      </c>
      <c r="V1061" s="1" t="b">
        <v>0</v>
      </c>
      <c r="W1061" s="1" t="s">
        <v>0</v>
      </c>
      <c r="X1061" s="1" t="s">
        <v>0</v>
      </c>
      <c r="Y1061" s="1" t="b">
        <v>0</v>
      </c>
      <c r="Z1061" s="1"/>
      <c r="AA1061" s="1"/>
    </row>
    <row r="1062" spans="1:27" x14ac:dyDescent="0.2">
      <c r="A1062" s="1" t="s">
        <v>18</v>
      </c>
      <c r="B1062" s="1">
        <v>2</v>
      </c>
      <c r="C1062" s="1">
        <v>126</v>
      </c>
      <c r="D1062" s="1">
        <v>0.58139534900000001</v>
      </c>
      <c r="E1062" s="1">
        <v>0.69047619000000005</v>
      </c>
      <c r="F1062" s="1">
        <v>3.5596058369999999</v>
      </c>
      <c r="G1062" s="1">
        <v>0</v>
      </c>
      <c r="H1062" s="1">
        <v>85</v>
      </c>
      <c r="I1062" s="1">
        <v>0</v>
      </c>
      <c r="J1062" s="1">
        <v>0</v>
      </c>
      <c r="K1062" s="1">
        <v>0</v>
      </c>
      <c r="L1062" s="1">
        <v>0</v>
      </c>
      <c r="M1062" s="1">
        <v>0</v>
      </c>
      <c r="N1062" s="1">
        <v>0</v>
      </c>
      <c r="O1062" s="1">
        <v>0</v>
      </c>
      <c r="P1062" s="1" t="s">
        <v>1</v>
      </c>
      <c r="Q1062" s="1">
        <v>3600</v>
      </c>
      <c r="R1062" s="1">
        <v>138</v>
      </c>
      <c r="S1062" s="1">
        <v>0</v>
      </c>
      <c r="T1062" s="1" t="b">
        <v>0</v>
      </c>
      <c r="U1062" s="1" t="b">
        <v>0</v>
      </c>
      <c r="V1062" s="1" t="b">
        <v>0</v>
      </c>
      <c r="W1062" s="1" t="s">
        <v>0</v>
      </c>
      <c r="X1062" s="1" t="s">
        <v>0</v>
      </c>
      <c r="Y1062" s="1" t="b">
        <v>0</v>
      </c>
      <c r="Z1062" s="1"/>
      <c r="AA1062" s="1"/>
    </row>
    <row r="1063" spans="1:27" x14ac:dyDescent="0.2">
      <c r="A1063" s="1" t="s">
        <v>18</v>
      </c>
      <c r="B1063" s="1">
        <v>2</v>
      </c>
      <c r="C1063" s="1">
        <v>126</v>
      </c>
      <c r="D1063" s="1">
        <v>0.58139534900000001</v>
      </c>
      <c r="E1063" s="1">
        <v>0.65476190499999998</v>
      </c>
      <c r="F1063" s="1">
        <v>3.1344289779999999</v>
      </c>
      <c r="G1063" s="1">
        <v>0</v>
      </c>
      <c r="H1063" s="1">
        <v>84</v>
      </c>
      <c r="I1063" s="1">
        <v>0</v>
      </c>
      <c r="J1063" s="1">
        <v>0</v>
      </c>
      <c r="K1063" s="1">
        <v>0</v>
      </c>
      <c r="L1063" s="1">
        <v>0</v>
      </c>
      <c r="M1063" s="1">
        <v>0</v>
      </c>
      <c r="N1063" s="1">
        <v>0</v>
      </c>
      <c r="O1063" s="1">
        <v>0</v>
      </c>
      <c r="P1063" s="1" t="s">
        <v>1</v>
      </c>
      <c r="Q1063" s="1">
        <v>3600</v>
      </c>
      <c r="R1063" s="1">
        <v>15</v>
      </c>
      <c r="S1063" s="1">
        <v>0</v>
      </c>
      <c r="T1063" s="1" t="b">
        <v>0</v>
      </c>
      <c r="U1063" s="1" t="b">
        <v>0</v>
      </c>
      <c r="V1063" s="1" t="b">
        <v>0</v>
      </c>
      <c r="W1063" s="1" t="s">
        <v>0</v>
      </c>
      <c r="X1063" s="1" t="s">
        <v>0</v>
      </c>
      <c r="Y1063" s="1" t="b">
        <v>0</v>
      </c>
      <c r="Z1063" s="1"/>
      <c r="AA1063" s="1"/>
    </row>
    <row r="1064" spans="1:27" x14ac:dyDescent="0.2">
      <c r="A1064" s="1" t="s">
        <v>18</v>
      </c>
      <c r="B1064" s="1">
        <v>2</v>
      </c>
      <c r="C1064" s="1">
        <v>126</v>
      </c>
      <c r="D1064" s="1">
        <v>0.62790697699999998</v>
      </c>
      <c r="E1064" s="1">
        <v>0.63095238099999995</v>
      </c>
      <c r="F1064" s="1">
        <v>3.2423939700000002</v>
      </c>
      <c r="G1064" s="1">
        <v>0</v>
      </c>
      <c r="H1064" s="1">
        <v>85</v>
      </c>
      <c r="I1064" s="1">
        <v>0</v>
      </c>
      <c r="J1064" s="1">
        <v>0</v>
      </c>
      <c r="K1064" s="1">
        <v>0</v>
      </c>
      <c r="L1064" s="1">
        <v>0</v>
      </c>
      <c r="M1064" s="1">
        <v>0</v>
      </c>
      <c r="N1064" s="1">
        <v>0</v>
      </c>
      <c r="O1064" s="1">
        <v>0</v>
      </c>
      <c r="P1064" s="1" t="s">
        <v>1</v>
      </c>
      <c r="Q1064" s="1">
        <v>3600</v>
      </c>
      <c r="R1064" s="1">
        <v>89</v>
      </c>
      <c r="S1064" s="1">
        <v>0</v>
      </c>
      <c r="T1064" s="1" t="b">
        <v>0</v>
      </c>
      <c r="U1064" s="1" t="b">
        <v>0</v>
      </c>
      <c r="V1064" s="1" t="b">
        <v>0</v>
      </c>
      <c r="W1064" s="1" t="s">
        <v>0</v>
      </c>
      <c r="X1064" s="1" t="s">
        <v>0</v>
      </c>
      <c r="Y1064" s="1" t="b">
        <v>0</v>
      </c>
      <c r="Z1064" s="1"/>
      <c r="AA1064" s="1"/>
    </row>
    <row r="1065" spans="1:27" x14ac:dyDescent="0.2">
      <c r="A1065" s="1" t="s">
        <v>18</v>
      </c>
      <c r="B1065" s="1">
        <v>2</v>
      </c>
      <c r="C1065" s="1">
        <v>126</v>
      </c>
      <c r="D1065" s="1">
        <v>0.51162790700000005</v>
      </c>
      <c r="E1065" s="1">
        <v>0.75</v>
      </c>
      <c r="F1065" s="1">
        <v>3.6956338880000001</v>
      </c>
      <c r="G1065" s="1">
        <v>0</v>
      </c>
      <c r="H1065" s="1">
        <v>90</v>
      </c>
      <c r="I1065" s="1">
        <v>0</v>
      </c>
      <c r="J1065" s="1">
        <v>0</v>
      </c>
      <c r="K1065" s="1">
        <v>0</v>
      </c>
      <c r="L1065" s="1">
        <v>0</v>
      </c>
      <c r="M1065" s="1">
        <v>0</v>
      </c>
      <c r="N1065" s="1">
        <v>0</v>
      </c>
      <c r="O1065" s="1">
        <v>0</v>
      </c>
      <c r="P1065" s="1" t="s">
        <v>1</v>
      </c>
      <c r="Q1065" s="1">
        <v>3600</v>
      </c>
      <c r="R1065" s="1">
        <v>42</v>
      </c>
      <c r="S1065" s="1">
        <v>0</v>
      </c>
      <c r="T1065" s="1" t="b">
        <v>0</v>
      </c>
      <c r="U1065" s="1" t="b">
        <v>0</v>
      </c>
      <c r="V1065" s="1" t="b">
        <v>0</v>
      </c>
      <c r="W1065" s="1" t="s">
        <v>0</v>
      </c>
      <c r="X1065" s="1" t="s">
        <v>0</v>
      </c>
      <c r="Y1065" s="1" t="b">
        <v>0</v>
      </c>
      <c r="Z1065" s="1"/>
      <c r="AA1065" s="1"/>
    </row>
    <row r="1066" spans="1:27" x14ac:dyDescent="0.2">
      <c r="A1066" s="1" t="s">
        <v>18</v>
      </c>
      <c r="B1066" s="1">
        <v>2</v>
      </c>
      <c r="C1066" s="1">
        <v>126</v>
      </c>
      <c r="D1066" s="1">
        <v>0.51162790700000005</v>
      </c>
      <c r="E1066" s="1">
        <v>0.65476190499999998</v>
      </c>
      <c r="F1066" s="1">
        <v>2.8750638959999999</v>
      </c>
      <c r="G1066" s="1">
        <v>0</v>
      </c>
      <c r="H1066" s="1">
        <v>86</v>
      </c>
      <c r="I1066" s="1">
        <v>0</v>
      </c>
      <c r="J1066" s="1">
        <v>0</v>
      </c>
      <c r="K1066" s="1">
        <v>0</v>
      </c>
      <c r="L1066" s="1">
        <v>0</v>
      </c>
      <c r="M1066" s="1">
        <v>0</v>
      </c>
      <c r="N1066" s="1">
        <v>0</v>
      </c>
      <c r="O1066" s="1">
        <v>0</v>
      </c>
      <c r="P1066" s="1" t="s">
        <v>1</v>
      </c>
      <c r="Q1066" s="1">
        <v>3600</v>
      </c>
      <c r="R1066" s="1">
        <v>0</v>
      </c>
      <c r="S1066" s="1">
        <v>0</v>
      </c>
      <c r="T1066" s="1" t="b">
        <v>0</v>
      </c>
      <c r="U1066" s="1" t="b">
        <v>0</v>
      </c>
      <c r="V1066" s="1" t="b">
        <v>0</v>
      </c>
      <c r="W1066" s="1" t="s">
        <v>0</v>
      </c>
      <c r="X1066" s="1" t="s">
        <v>0</v>
      </c>
      <c r="Y1066" s="1" t="b">
        <v>0</v>
      </c>
      <c r="Z1066" s="1"/>
      <c r="AA1066" s="1"/>
    </row>
    <row r="1067" spans="1:27" x14ac:dyDescent="0.2">
      <c r="A1067" s="1" t="s">
        <v>18</v>
      </c>
      <c r="B1067" s="1">
        <v>3</v>
      </c>
      <c r="C1067" s="1">
        <v>126</v>
      </c>
      <c r="D1067" s="1">
        <v>0.69767441900000005</v>
      </c>
      <c r="E1067" s="1">
        <v>0.73809523799999999</v>
      </c>
      <c r="F1067" s="1">
        <v>1049.5252359999999</v>
      </c>
      <c r="G1067" s="1">
        <v>0</v>
      </c>
      <c r="H1067" s="1">
        <v>97</v>
      </c>
      <c r="I1067" s="1">
        <v>0</v>
      </c>
      <c r="J1067" s="1">
        <v>0</v>
      </c>
      <c r="K1067" s="1">
        <v>0</v>
      </c>
      <c r="L1067" s="1">
        <v>0</v>
      </c>
      <c r="M1067" s="1">
        <v>0</v>
      </c>
      <c r="N1067" s="1">
        <v>0</v>
      </c>
      <c r="O1067" s="1">
        <v>0</v>
      </c>
      <c r="P1067" s="1" t="s">
        <v>1</v>
      </c>
      <c r="Q1067" s="1">
        <v>3600</v>
      </c>
      <c r="R1067" s="1">
        <v>138</v>
      </c>
      <c r="S1067" s="1">
        <v>0</v>
      </c>
      <c r="T1067" s="1" t="b">
        <v>0</v>
      </c>
      <c r="U1067" s="1" t="b">
        <v>0</v>
      </c>
      <c r="V1067" s="1" t="b">
        <v>0</v>
      </c>
      <c r="W1067" s="1" t="s">
        <v>0</v>
      </c>
      <c r="X1067" s="1" t="s">
        <v>0</v>
      </c>
      <c r="Y1067" s="1" t="b">
        <v>0</v>
      </c>
      <c r="Z1067" s="1"/>
      <c r="AA1067" s="1"/>
    </row>
    <row r="1068" spans="1:27" x14ac:dyDescent="0.2">
      <c r="A1068" s="1" t="s">
        <v>18</v>
      </c>
      <c r="B1068" s="1">
        <v>3</v>
      </c>
      <c r="C1068" s="1">
        <v>126</v>
      </c>
      <c r="D1068" s="1">
        <v>0.67441860499999995</v>
      </c>
      <c r="E1068" s="1">
        <v>0.79761904800000005</v>
      </c>
      <c r="F1068" s="1">
        <v>703.51939300000004</v>
      </c>
      <c r="G1068" s="1">
        <v>0</v>
      </c>
      <c r="H1068" s="1">
        <v>98</v>
      </c>
      <c r="I1068" s="1">
        <v>0</v>
      </c>
      <c r="J1068" s="1">
        <v>0</v>
      </c>
      <c r="K1068" s="1">
        <v>0</v>
      </c>
      <c r="L1068" s="1">
        <v>0</v>
      </c>
      <c r="M1068" s="1">
        <v>0</v>
      </c>
      <c r="N1068" s="1">
        <v>0</v>
      </c>
      <c r="O1068" s="1">
        <v>0</v>
      </c>
      <c r="P1068" s="1" t="s">
        <v>1</v>
      </c>
      <c r="Q1068" s="1">
        <v>3600</v>
      </c>
      <c r="R1068" s="1">
        <v>15</v>
      </c>
      <c r="S1068" s="1">
        <v>0</v>
      </c>
      <c r="T1068" s="1" t="b">
        <v>0</v>
      </c>
      <c r="U1068" s="1" t="b">
        <v>0</v>
      </c>
      <c r="V1068" s="1" t="b">
        <v>0</v>
      </c>
      <c r="W1068" s="1" t="s">
        <v>0</v>
      </c>
      <c r="X1068" s="1" t="s">
        <v>0</v>
      </c>
      <c r="Y1068" s="1" t="b">
        <v>0</v>
      </c>
      <c r="Z1068" s="1"/>
      <c r="AA1068" s="1"/>
    </row>
    <row r="1069" spans="1:27" x14ac:dyDescent="0.2">
      <c r="A1069" s="1" t="s">
        <v>18</v>
      </c>
      <c r="B1069" s="1">
        <v>3</v>
      </c>
      <c r="C1069" s="1">
        <v>126</v>
      </c>
      <c r="D1069" s="1">
        <v>0.55813953500000002</v>
      </c>
      <c r="E1069" s="1">
        <v>0.73809523799999999</v>
      </c>
      <c r="F1069" s="1">
        <v>1673.745731</v>
      </c>
      <c r="G1069" s="1">
        <v>0</v>
      </c>
      <c r="H1069" s="1">
        <v>96</v>
      </c>
      <c r="I1069" s="1">
        <v>0</v>
      </c>
      <c r="J1069" s="1">
        <v>0</v>
      </c>
      <c r="K1069" s="1">
        <v>0</v>
      </c>
      <c r="L1069" s="1">
        <v>0</v>
      </c>
      <c r="M1069" s="1">
        <v>0</v>
      </c>
      <c r="N1069" s="1">
        <v>0</v>
      </c>
      <c r="O1069" s="1">
        <v>0</v>
      </c>
      <c r="P1069" s="1" t="s">
        <v>1</v>
      </c>
      <c r="Q1069" s="1">
        <v>3600</v>
      </c>
      <c r="R1069" s="1">
        <v>89</v>
      </c>
      <c r="S1069" s="1">
        <v>0</v>
      </c>
      <c r="T1069" s="1" t="b">
        <v>0</v>
      </c>
      <c r="U1069" s="1" t="b">
        <v>0</v>
      </c>
      <c r="V1069" s="1" t="b">
        <v>0</v>
      </c>
      <c r="W1069" s="1" t="s">
        <v>0</v>
      </c>
      <c r="X1069" s="1" t="s">
        <v>0</v>
      </c>
      <c r="Y1069" s="1" t="b">
        <v>0</v>
      </c>
      <c r="Z1069" s="1"/>
      <c r="AA1069" s="1"/>
    </row>
    <row r="1070" spans="1:27" x14ac:dyDescent="0.2">
      <c r="A1070" s="1" t="s">
        <v>18</v>
      </c>
      <c r="B1070" s="1">
        <v>3</v>
      </c>
      <c r="C1070" s="1">
        <v>126</v>
      </c>
      <c r="D1070" s="1">
        <v>0.62790697699999998</v>
      </c>
      <c r="E1070" s="1">
        <v>0.77380952400000003</v>
      </c>
      <c r="F1070" s="1">
        <v>743.69429920000005</v>
      </c>
      <c r="G1070" s="1">
        <v>0</v>
      </c>
      <c r="H1070" s="1">
        <v>101</v>
      </c>
      <c r="I1070" s="1">
        <v>0</v>
      </c>
      <c r="J1070" s="1">
        <v>0</v>
      </c>
      <c r="K1070" s="1">
        <v>0</v>
      </c>
      <c r="L1070" s="1">
        <v>0</v>
      </c>
      <c r="M1070" s="1">
        <v>0</v>
      </c>
      <c r="N1070" s="1">
        <v>0</v>
      </c>
      <c r="O1070" s="1">
        <v>0</v>
      </c>
      <c r="P1070" s="1" t="s">
        <v>1</v>
      </c>
      <c r="Q1070" s="1">
        <v>3600</v>
      </c>
      <c r="R1070" s="1">
        <v>42</v>
      </c>
      <c r="S1070" s="1">
        <v>0</v>
      </c>
      <c r="T1070" s="1" t="b">
        <v>0</v>
      </c>
      <c r="U1070" s="1" t="b">
        <v>0</v>
      </c>
      <c r="V1070" s="1" t="b">
        <v>0</v>
      </c>
      <c r="W1070" s="1" t="s">
        <v>0</v>
      </c>
      <c r="X1070" s="1" t="s">
        <v>0</v>
      </c>
      <c r="Y1070" s="1" t="b">
        <v>0</v>
      </c>
      <c r="Z1070" s="1"/>
      <c r="AA1070" s="1"/>
    </row>
    <row r="1071" spans="1:27" x14ac:dyDescent="0.2">
      <c r="A1071" s="1" t="s">
        <v>18</v>
      </c>
      <c r="B1071" s="1">
        <v>3</v>
      </c>
      <c r="C1071" s="1">
        <v>126</v>
      </c>
      <c r="D1071" s="1">
        <v>0.74418604700000002</v>
      </c>
      <c r="E1071" s="1">
        <v>0.73809523799999999</v>
      </c>
      <c r="F1071" s="1">
        <v>2127.6266270000001</v>
      </c>
      <c r="G1071" s="1">
        <v>0</v>
      </c>
      <c r="H1071" s="1">
        <v>95</v>
      </c>
      <c r="I1071" s="1">
        <v>0</v>
      </c>
      <c r="J1071" s="1">
        <v>0</v>
      </c>
      <c r="K1071" s="1">
        <v>0</v>
      </c>
      <c r="L1071" s="1">
        <v>0</v>
      </c>
      <c r="M1071" s="1">
        <v>0</v>
      </c>
      <c r="N1071" s="1">
        <v>0</v>
      </c>
      <c r="O1071" s="1">
        <v>0</v>
      </c>
      <c r="P1071" s="1" t="s">
        <v>1</v>
      </c>
      <c r="Q1071" s="1">
        <v>3600</v>
      </c>
      <c r="R1071" s="1">
        <v>0</v>
      </c>
      <c r="S1071" s="1">
        <v>0</v>
      </c>
      <c r="T1071" s="1" t="b">
        <v>0</v>
      </c>
      <c r="U1071" s="1" t="b">
        <v>0</v>
      </c>
      <c r="V1071" s="1" t="b">
        <v>0</v>
      </c>
      <c r="W1071" s="1" t="s">
        <v>0</v>
      </c>
      <c r="X1071" s="1" t="s">
        <v>0</v>
      </c>
      <c r="Y1071" s="1" t="b">
        <v>0</v>
      </c>
      <c r="Z1071" s="1"/>
      <c r="AA1071" s="1"/>
    </row>
    <row r="1072" spans="1:27" x14ac:dyDescent="0.2">
      <c r="A1072" s="1" t="s">
        <v>18</v>
      </c>
      <c r="B1072" s="1">
        <v>4</v>
      </c>
      <c r="C1072" s="1">
        <v>126</v>
      </c>
      <c r="D1072" s="1">
        <v>0.65116279099999996</v>
      </c>
      <c r="E1072" s="1">
        <v>0.79761904800000005</v>
      </c>
      <c r="F1072" s="1">
        <v>3600.0004720000002</v>
      </c>
      <c r="G1072" s="1">
        <v>0.10280373800000001</v>
      </c>
      <c r="H1072" s="1">
        <v>107</v>
      </c>
      <c r="I1072" s="1">
        <v>0</v>
      </c>
      <c r="J1072" s="1">
        <v>0</v>
      </c>
      <c r="K1072" s="1">
        <v>0</v>
      </c>
      <c r="L1072" s="1">
        <v>0</v>
      </c>
      <c r="M1072" s="1">
        <v>0</v>
      </c>
      <c r="N1072" s="1">
        <v>0</v>
      </c>
      <c r="O1072" s="1">
        <v>0</v>
      </c>
      <c r="P1072" s="1" t="s">
        <v>1</v>
      </c>
      <c r="Q1072" s="1">
        <v>3600</v>
      </c>
      <c r="R1072" s="1">
        <v>138</v>
      </c>
      <c r="S1072" s="1">
        <v>0</v>
      </c>
      <c r="T1072" s="1" t="b">
        <v>0</v>
      </c>
      <c r="U1072" s="1" t="b">
        <v>0</v>
      </c>
      <c r="V1072" s="1" t="b">
        <v>0</v>
      </c>
      <c r="W1072" s="1" t="s">
        <v>0</v>
      </c>
      <c r="X1072" s="1" t="s">
        <v>0</v>
      </c>
      <c r="Y1072" s="1" t="b">
        <v>0</v>
      </c>
      <c r="Z1072" s="1"/>
      <c r="AA1072" s="1"/>
    </row>
    <row r="1073" spans="1:27" x14ac:dyDescent="0.2">
      <c r="A1073" s="1" t="s">
        <v>18</v>
      </c>
      <c r="B1073" s="1">
        <v>4</v>
      </c>
      <c r="C1073" s="1">
        <v>126</v>
      </c>
      <c r="D1073" s="1">
        <v>0.69767441900000005</v>
      </c>
      <c r="E1073" s="1">
        <v>0.83333333300000001</v>
      </c>
      <c r="F1073" s="1">
        <v>3600.0001659999998</v>
      </c>
      <c r="G1073" s="1">
        <v>0.13571420000000001</v>
      </c>
      <c r="H1073" s="1">
        <v>105.0000079</v>
      </c>
      <c r="I1073" s="1">
        <v>0</v>
      </c>
      <c r="J1073" s="1">
        <v>0</v>
      </c>
      <c r="K1073" s="1">
        <v>0</v>
      </c>
      <c r="L1073" s="1">
        <v>0</v>
      </c>
      <c r="M1073" s="1">
        <v>0</v>
      </c>
      <c r="N1073" s="1">
        <v>0</v>
      </c>
      <c r="O1073" s="1">
        <v>0</v>
      </c>
      <c r="P1073" s="1" t="s">
        <v>1</v>
      </c>
      <c r="Q1073" s="1">
        <v>3600</v>
      </c>
      <c r="R1073" s="1">
        <v>15</v>
      </c>
      <c r="S1073" s="1">
        <v>0</v>
      </c>
      <c r="T1073" s="1" t="b">
        <v>0</v>
      </c>
      <c r="U1073" s="1" t="b">
        <v>0</v>
      </c>
      <c r="V1073" s="1" t="b">
        <v>0</v>
      </c>
      <c r="W1073" s="1" t="s">
        <v>0</v>
      </c>
      <c r="X1073" s="1" t="s">
        <v>0</v>
      </c>
      <c r="Y1073" s="1" t="b">
        <v>0</v>
      </c>
      <c r="Z1073" s="1"/>
      <c r="AA1073" s="1"/>
    </row>
    <row r="1074" spans="1:27" x14ac:dyDescent="0.2">
      <c r="A1074" s="1" t="s">
        <v>18</v>
      </c>
      <c r="B1074" s="1">
        <v>4</v>
      </c>
      <c r="C1074" s="1">
        <v>126</v>
      </c>
      <c r="D1074" s="1">
        <v>0.60465116299999999</v>
      </c>
      <c r="E1074" s="1">
        <v>0.80952380999999995</v>
      </c>
      <c r="F1074" s="1">
        <v>3600.0001950000001</v>
      </c>
      <c r="G1074" s="1">
        <v>0.166666655</v>
      </c>
      <c r="H1074" s="1">
        <v>102.000001</v>
      </c>
      <c r="I1074" s="1">
        <v>0</v>
      </c>
      <c r="J1074" s="1">
        <v>0</v>
      </c>
      <c r="K1074" s="1">
        <v>0</v>
      </c>
      <c r="L1074" s="1">
        <v>0</v>
      </c>
      <c r="M1074" s="1">
        <v>0</v>
      </c>
      <c r="N1074" s="1">
        <v>0</v>
      </c>
      <c r="O1074" s="1">
        <v>0</v>
      </c>
      <c r="P1074" s="1" t="s">
        <v>1</v>
      </c>
      <c r="Q1074" s="1">
        <v>3600</v>
      </c>
      <c r="R1074" s="1">
        <v>89</v>
      </c>
      <c r="S1074" s="1">
        <v>0</v>
      </c>
      <c r="T1074" s="1" t="b">
        <v>0</v>
      </c>
      <c r="U1074" s="1" t="b">
        <v>0</v>
      </c>
      <c r="V1074" s="1" t="b">
        <v>0</v>
      </c>
      <c r="W1074" s="1" t="s">
        <v>0</v>
      </c>
      <c r="X1074" s="1" t="s">
        <v>0</v>
      </c>
      <c r="Y1074" s="1" t="b">
        <v>0</v>
      </c>
      <c r="Z1074" s="1"/>
      <c r="AA1074" s="1"/>
    </row>
    <row r="1075" spans="1:27" x14ac:dyDescent="0.2">
      <c r="A1075" s="1" t="s">
        <v>18</v>
      </c>
      <c r="B1075" s="1">
        <v>4</v>
      </c>
      <c r="C1075" s="1">
        <v>126</v>
      </c>
      <c r="D1075" s="1">
        <v>0.62790697699999998</v>
      </c>
      <c r="E1075" s="1">
        <v>0.821428571</v>
      </c>
      <c r="F1075" s="1">
        <v>3600.000196</v>
      </c>
      <c r="G1075" s="1">
        <v>0.12850466199999999</v>
      </c>
      <c r="H1075" s="1">
        <v>107.000001</v>
      </c>
      <c r="I1075" s="1">
        <v>0</v>
      </c>
      <c r="J1075" s="1">
        <v>0</v>
      </c>
      <c r="K1075" s="1">
        <v>0</v>
      </c>
      <c r="L1075" s="1">
        <v>0</v>
      </c>
      <c r="M1075" s="1">
        <v>0</v>
      </c>
      <c r="N1075" s="1">
        <v>0</v>
      </c>
      <c r="O1075" s="1">
        <v>0</v>
      </c>
      <c r="P1075" s="1" t="s">
        <v>1</v>
      </c>
      <c r="Q1075" s="1">
        <v>3600</v>
      </c>
      <c r="R1075" s="1">
        <v>42</v>
      </c>
      <c r="S1075" s="1">
        <v>0</v>
      </c>
      <c r="T1075" s="1" t="b">
        <v>0</v>
      </c>
      <c r="U1075" s="1" t="b">
        <v>0</v>
      </c>
      <c r="V1075" s="1" t="b">
        <v>0</v>
      </c>
      <c r="W1075" s="1" t="s">
        <v>0</v>
      </c>
      <c r="X1075" s="1" t="s">
        <v>0</v>
      </c>
      <c r="Y1075" s="1" t="b">
        <v>0</v>
      </c>
      <c r="Z1075" s="1"/>
      <c r="AA1075" s="1"/>
    </row>
    <row r="1076" spans="1:27" x14ac:dyDescent="0.2">
      <c r="A1076" s="1" t="s">
        <v>18</v>
      </c>
      <c r="B1076" s="1">
        <v>4</v>
      </c>
      <c r="C1076" s="1">
        <v>126</v>
      </c>
      <c r="D1076" s="1">
        <v>0.72093023300000003</v>
      </c>
      <c r="E1076" s="1">
        <v>0.85714285700000004</v>
      </c>
      <c r="F1076" s="1">
        <v>3600.00047</v>
      </c>
      <c r="G1076" s="1">
        <v>0.11320754700000001</v>
      </c>
      <c r="H1076" s="1">
        <v>106</v>
      </c>
      <c r="I1076" s="1">
        <v>0</v>
      </c>
      <c r="J1076" s="1">
        <v>0</v>
      </c>
      <c r="K1076" s="1">
        <v>0</v>
      </c>
      <c r="L1076" s="1">
        <v>0</v>
      </c>
      <c r="M1076" s="1">
        <v>0</v>
      </c>
      <c r="N1076" s="1">
        <v>0</v>
      </c>
      <c r="O1076" s="1">
        <v>0</v>
      </c>
      <c r="P1076" s="1" t="s">
        <v>1</v>
      </c>
      <c r="Q1076" s="1">
        <v>3600</v>
      </c>
      <c r="R1076" s="1">
        <v>0</v>
      </c>
      <c r="S1076" s="1">
        <v>0</v>
      </c>
      <c r="T1076" s="1" t="b">
        <v>0</v>
      </c>
      <c r="U1076" s="1" t="b">
        <v>0</v>
      </c>
      <c r="V1076" s="1" t="b">
        <v>0</v>
      </c>
      <c r="W1076" s="1" t="s">
        <v>0</v>
      </c>
      <c r="X1076" s="1" t="s">
        <v>0</v>
      </c>
      <c r="Y1076" s="1" t="b">
        <v>0</v>
      </c>
      <c r="Z1076" s="1"/>
      <c r="AA1076" s="1"/>
    </row>
    <row r="1077" spans="1:27" x14ac:dyDescent="0.2">
      <c r="A1077" s="1" t="s">
        <v>18</v>
      </c>
      <c r="B1077" s="1">
        <v>5</v>
      </c>
      <c r="C1077" s="1">
        <v>126</v>
      </c>
      <c r="D1077" s="1">
        <v>0.67441860499999995</v>
      </c>
      <c r="E1077" s="1">
        <v>0.89285714299999996</v>
      </c>
      <c r="F1077" s="1">
        <v>3600.0009380000001</v>
      </c>
      <c r="G1077" s="1">
        <v>9.5652164999999997E-2</v>
      </c>
      <c r="H1077" s="1">
        <v>115.0000009</v>
      </c>
      <c r="I1077" s="1">
        <v>0</v>
      </c>
      <c r="J1077" s="1">
        <v>0</v>
      </c>
      <c r="K1077" s="1">
        <v>0</v>
      </c>
      <c r="L1077" s="1">
        <v>0</v>
      </c>
      <c r="M1077" s="1">
        <v>0</v>
      </c>
      <c r="N1077" s="1">
        <v>0</v>
      </c>
      <c r="O1077" s="1">
        <v>0</v>
      </c>
      <c r="P1077" s="1" t="s">
        <v>1</v>
      </c>
      <c r="Q1077" s="1">
        <v>3600</v>
      </c>
      <c r="R1077" s="1">
        <v>138</v>
      </c>
      <c r="S1077" s="1">
        <v>0</v>
      </c>
      <c r="T1077" s="1" t="b">
        <v>0</v>
      </c>
      <c r="U1077" s="1" t="b">
        <v>0</v>
      </c>
      <c r="V1077" s="1" t="b">
        <v>0</v>
      </c>
      <c r="W1077" s="1" t="s">
        <v>0</v>
      </c>
      <c r="X1077" s="1" t="s">
        <v>0</v>
      </c>
      <c r="Y1077" s="1" t="b">
        <v>0</v>
      </c>
      <c r="Z1077" s="1"/>
      <c r="AA1077" s="1"/>
    </row>
    <row r="1078" spans="1:27" x14ac:dyDescent="0.2">
      <c r="A1078" s="1" t="s">
        <v>18</v>
      </c>
      <c r="B1078" s="1">
        <v>5</v>
      </c>
      <c r="C1078" s="1">
        <v>126</v>
      </c>
      <c r="D1078" s="1">
        <v>0.72093023300000003</v>
      </c>
      <c r="E1078" s="1">
        <v>0.928571429</v>
      </c>
      <c r="F1078" s="1">
        <v>3600.0002810000001</v>
      </c>
      <c r="G1078" s="1">
        <v>6.7796565000000003E-2</v>
      </c>
      <c r="H1078" s="1">
        <v>118.00000489999999</v>
      </c>
      <c r="I1078" s="1">
        <v>0</v>
      </c>
      <c r="J1078" s="1">
        <v>0</v>
      </c>
      <c r="K1078" s="1">
        <v>0</v>
      </c>
      <c r="L1078" s="1">
        <v>0</v>
      </c>
      <c r="M1078" s="1">
        <v>0</v>
      </c>
      <c r="N1078" s="1">
        <v>0</v>
      </c>
      <c r="O1078" s="1">
        <v>0</v>
      </c>
      <c r="P1078" s="1" t="s">
        <v>1</v>
      </c>
      <c r="Q1078" s="1">
        <v>3600</v>
      </c>
      <c r="R1078" s="1">
        <v>15</v>
      </c>
      <c r="S1078" s="1">
        <v>0</v>
      </c>
      <c r="T1078" s="1" t="b">
        <v>0</v>
      </c>
      <c r="U1078" s="1" t="b">
        <v>0</v>
      </c>
      <c r="V1078" s="1" t="b">
        <v>0</v>
      </c>
      <c r="W1078" s="1" t="s">
        <v>0</v>
      </c>
      <c r="X1078" s="1" t="s">
        <v>0</v>
      </c>
      <c r="Y1078" s="1" t="b">
        <v>0</v>
      </c>
      <c r="Z1078" s="1"/>
      <c r="AA1078" s="1"/>
    </row>
    <row r="1079" spans="1:27" x14ac:dyDescent="0.2">
      <c r="A1079" s="1" t="s">
        <v>18</v>
      </c>
      <c r="B1079" s="1">
        <v>5</v>
      </c>
      <c r="C1079" s="1">
        <v>126</v>
      </c>
      <c r="D1079" s="1">
        <v>0.46511627900000002</v>
      </c>
      <c r="E1079" s="1">
        <v>0.89285714299999996</v>
      </c>
      <c r="F1079" s="1">
        <v>3600.001154</v>
      </c>
      <c r="G1079" s="1">
        <v>0.13513510500000001</v>
      </c>
      <c r="H1079" s="1">
        <v>111.00000300000001</v>
      </c>
      <c r="I1079" s="1">
        <v>0</v>
      </c>
      <c r="J1079" s="1">
        <v>0</v>
      </c>
      <c r="K1079" s="1">
        <v>0</v>
      </c>
      <c r="L1079" s="1">
        <v>0</v>
      </c>
      <c r="M1079" s="1">
        <v>0</v>
      </c>
      <c r="N1079" s="1">
        <v>0</v>
      </c>
      <c r="O1079" s="1">
        <v>0</v>
      </c>
      <c r="P1079" s="1" t="s">
        <v>1</v>
      </c>
      <c r="Q1079" s="1">
        <v>3600</v>
      </c>
      <c r="R1079" s="1">
        <v>89</v>
      </c>
      <c r="S1079" s="1">
        <v>0</v>
      </c>
      <c r="T1079" s="1" t="b">
        <v>0</v>
      </c>
      <c r="U1079" s="1" t="b">
        <v>0</v>
      </c>
      <c r="V1079" s="1" t="b">
        <v>0</v>
      </c>
      <c r="W1079" s="1" t="s">
        <v>0</v>
      </c>
      <c r="X1079" s="1" t="s">
        <v>0</v>
      </c>
      <c r="Y1079" s="1" t="b">
        <v>0</v>
      </c>
      <c r="Z1079" s="1"/>
      <c r="AA1079" s="1"/>
    </row>
    <row r="1080" spans="1:27" x14ac:dyDescent="0.2">
      <c r="A1080" s="1" t="s">
        <v>18</v>
      </c>
      <c r="B1080" s="1">
        <v>5</v>
      </c>
      <c r="C1080" s="1">
        <v>126</v>
      </c>
      <c r="D1080" s="1">
        <v>0.65116279099999996</v>
      </c>
      <c r="E1080" s="1">
        <v>0.91666666699999999</v>
      </c>
      <c r="F1080" s="1">
        <v>3600.0017280000002</v>
      </c>
      <c r="G1080" s="1">
        <v>9.5652171999999994E-2</v>
      </c>
      <c r="H1080" s="1">
        <v>115.0000002</v>
      </c>
      <c r="I1080" s="1">
        <v>0</v>
      </c>
      <c r="J1080" s="1">
        <v>0</v>
      </c>
      <c r="K1080" s="1">
        <v>0</v>
      </c>
      <c r="L1080" s="1">
        <v>0</v>
      </c>
      <c r="M1080" s="1">
        <v>0</v>
      </c>
      <c r="N1080" s="1">
        <v>0</v>
      </c>
      <c r="O1080" s="1">
        <v>0</v>
      </c>
      <c r="P1080" s="1" t="s">
        <v>1</v>
      </c>
      <c r="Q1080" s="1">
        <v>3600</v>
      </c>
      <c r="R1080" s="1">
        <v>42</v>
      </c>
      <c r="S1080" s="1">
        <v>0</v>
      </c>
      <c r="T1080" s="1" t="b">
        <v>0</v>
      </c>
      <c r="U1080" s="1" t="b">
        <v>0</v>
      </c>
      <c r="V1080" s="1" t="b">
        <v>0</v>
      </c>
      <c r="W1080" s="1" t="s">
        <v>0</v>
      </c>
      <c r="X1080" s="1" t="s">
        <v>0</v>
      </c>
      <c r="Y1080" s="1" t="b">
        <v>0</v>
      </c>
      <c r="Z1080" s="1"/>
      <c r="AA1080" s="1"/>
    </row>
    <row r="1081" spans="1:27" x14ac:dyDescent="0.2">
      <c r="A1081" s="1" t="s">
        <v>18</v>
      </c>
      <c r="B1081" s="1">
        <v>5</v>
      </c>
      <c r="C1081" s="1">
        <v>126</v>
      </c>
      <c r="D1081" s="1">
        <v>0.44186046499999998</v>
      </c>
      <c r="E1081" s="1">
        <v>0.90476190499999998</v>
      </c>
      <c r="F1081" s="1">
        <v>3600.0003280000001</v>
      </c>
      <c r="G1081" s="1">
        <v>0.124999966</v>
      </c>
      <c r="H1081" s="1">
        <v>112.0000034</v>
      </c>
      <c r="I1081" s="1">
        <v>0</v>
      </c>
      <c r="J1081" s="1">
        <v>0</v>
      </c>
      <c r="K1081" s="1">
        <v>0</v>
      </c>
      <c r="L1081" s="1">
        <v>0</v>
      </c>
      <c r="M1081" s="1">
        <v>0</v>
      </c>
      <c r="N1081" s="1">
        <v>0</v>
      </c>
      <c r="O1081" s="1">
        <v>0</v>
      </c>
      <c r="P1081" s="1" t="s">
        <v>1</v>
      </c>
      <c r="Q1081" s="1">
        <v>3600</v>
      </c>
      <c r="R1081" s="1">
        <v>0</v>
      </c>
      <c r="S1081" s="1">
        <v>0</v>
      </c>
      <c r="T1081" s="1" t="b">
        <v>0</v>
      </c>
      <c r="U1081" s="1" t="b">
        <v>0</v>
      </c>
      <c r="V1081" s="1" t="b">
        <v>0</v>
      </c>
      <c r="W1081" s="1" t="s">
        <v>0</v>
      </c>
      <c r="X1081" s="1" t="s">
        <v>0</v>
      </c>
      <c r="Y1081" s="1" t="b">
        <v>0</v>
      </c>
      <c r="Z1081" s="1"/>
      <c r="AA1081" s="1"/>
    </row>
    <row r="1082" spans="1:27" x14ac:dyDescent="0.2">
      <c r="A1082" s="1" t="s">
        <v>18</v>
      </c>
      <c r="B1082" s="1">
        <v>2</v>
      </c>
      <c r="C1082" s="1">
        <v>126</v>
      </c>
      <c r="D1082" s="1">
        <v>0.58139534900000001</v>
      </c>
      <c r="E1082" s="1">
        <v>0.674603175</v>
      </c>
      <c r="F1082" s="1">
        <v>4.0306930540000003</v>
      </c>
      <c r="G1082" s="1">
        <v>0</v>
      </c>
      <c r="H1082" s="1">
        <v>85</v>
      </c>
      <c r="I1082" s="1">
        <v>0</v>
      </c>
      <c r="J1082" s="1">
        <v>0</v>
      </c>
      <c r="K1082" s="1">
        <v>0</v>
      </c>
      <c r="L1082" s="1">
        <v>0</v>
      </c>
      <c r="M1082" s="1">
        <v>0</v>
      </c>
      <c r="N1082" s="1">
        <v>0</v>
      </c>
      <c r="O1082" s="1">
        <v>0</v>
      </c>
      <c r="P1082" s="1" t="s">
        <v>3</v>
      </c>
      <c r="Q1082" s="1">
        <v>3600</v>
      </c>
      <c r="R1082" s="1">
        <v>138</v>
      </c>
      <c r="S1082" s="1">
        <v>0</v>
      </c>
      <c r="T1082" s="1" t="b">
        <v>0</v>
      </c>
      <c r="U1082" s="1" t="b">
        <v>0</v>
      </c>
      <c r="V1082" s="1" t="b">
        <v>0</v>
      </c>
      <c r="W1082" s="1" t="s">
        <v>0</v>
      </c>
      <c r="X1082" s="1" t="s">
        <v>0</v>
      </c>
      <c r="Y1082" s="1" t="b">
        <v>0</v>
      </c>
      <c r="Z1082" s="1"/>
      <c r="AA1082" s="1"/>
    </row>
    <row r="1083" spans="1:27" x14ac:dyDescent="0.2">
      <c r="A1083" s="1" t="s">
        <v>18</v>
      </c>
      <c r="B1083" s="1">
        <v>2</v>
      </c>
      <c r="C1083" s="1">
        <v>126</v>
      </c>
      <c r="D1083" s="1">
        <v>0.51162790700000005</v>
      </c>
      <c r="E1083" s="1">
        <v>0.66666666699999999</v>
      </c>
      <c r="F1083" s="1">
        <v>4.458076954</v>
      </c>
      <c r="G1083" s="1">
        <v>0</v>
      </c>
      <c r="H1083" s="1">
        <v>84</v>
      </c>
      <c r="I1083" s="1">
        <v>0</v>
      </c>
      <c r="J1083" s="1">
        <v>0</v>
      </c>
      <c r="K1083" s="1">
        <v>0</v>
      </c>
      <c r="L1083" s="1">
        <v>0</v>
      </c>
      <c r="M1083" s="1">
        <v>0</v>
      </c>
      <c r="N1083" s="1">
        <v>0</v>
      </c>
      <c r="O1083" s="1">
        <v>0</v>
      </c>
      <c r="P1083" s="1" t="s">
        <v>3</v>
      </c>
      <c r="Q1083" s="1">
        <v>3600</v>
      </c>
      <c r="R1083" s="1">
        <v>15</v>
      </c>
      <c r="S1083" s="1">
        <v>0</v>
      </c>
      <c r="T1083" s="1" t="b">
        <v>0</v>
      </c>
      <c r="U1083" s="1" t="b">
        <v>0</v>
      </c>
      <c r="V1083" s="1" t="b">
        <v>0</v>
      </c>
      <c r="W1083" s="1" t="s">
        <v>0</v>
      </c>
      <c r="X1083" s="1" t="s">
        <v>0</v>
      </c>
      <c r="Y1083" s="1" t="b">
        <v>0</v>
      </c>
      <c r="Z1083" s="1"/>
      <c r="AA1083" s="1"/>
    </row>
    <row r="1084" spans="1:27" x14ac:dyDescent="0.2">
      <c r="A1084" s="1" t="s">
        <v>18</v>
      </c>
      <c r="B1084" s="1">
        <v>2</v>
      </c>
      <c r="C1084" s="1">
        <v>126</v>
      </c>
      <c r="D1084" s="1">
        <v>0.62790697699999998</v>
      </c>
      <c r="E1084" s="1">
        <v>0.674603175</v>
      </c>
      <c r="F1084" s="1">
        <v>3.323683977</v>
      </c>
      <c r="G1084" s="1">
        <v>0</v>
      </c>
      <c r="H1084" s="1">
        <v>85</v>
      </c>
      <c r="I1084" s="1">
        <v>0</v>
      </c>
      <c r="J1084" s="1">
        <v>0</v>
      </c>
      <c r="K1084" s="1">
        <v>0</v>
      </c>
      <c r="L1084" s="1">
        <v>0</v>
      </c>
      <c r="M1084" s="1">
        <v>0</v>
      </c>
      <c r="N1084" s="1">
        <v>0</v>
      </c>
      <c r="O1084" s="1">
        <v>0</v>
      </c>
      <c r="P1084" s="1" t="s">
        <v>3</v>
      </c>
      <c r="Q1084" s="1">
        <v>3600</v>
      </c>
      <c r="R1084" s="1">
        <v>89</v>
      </c>
      <c r="S1084" s="1">
        <v>0</v>
      </c>
      <c r="T1084" s="1" t="b">
        <v>0</v>
      </c>
      <c r="U1084" s="1" t="b">
        <v>0</v>
      </c>
      <c r="V1084" s="1" t="b">
        <v>0</v>
      </c>
      <c r="W1084" s="1" t="s">
        <v>0</v>
      </c>
      <c r="X1084" s="1" t="s">
        <v>0</v>
      </c>
      <c r="Y1084" s="1" t="b">
        <v>0</v>
      </c>
      <c r="Z1084" s="1"/>
      <c r="AA1084" s="1"/>
    </row>
    <row r="1085" spans="1:27" x14ac:dyDescent="0.2">
      <c r="A1085" s="1" t="s">
        <v>18</v>
      </c>
      <c r="B1085" s="1">
        <v>2</v>
      </c>
      <c r="C1085" s="1">
        <v>126</v>
      </c>
      <c r="D1085" s="1">
        <v>0.51162790700000005</v>
      </c>
      <c r="E1085" s="1">
        <v>0.71428571399999996</v>
      </c>
      <c r="F1085" s="1">
        <v>3.0916888710000001</v>
      </c>
      <c r="G1085" s="1">
        <v>0</v>
      </c>
      <c r="H1085" s="1">
        <v>90</v>
      </c>
      <c r="I1085" s="1">
        <v>0</v>
      </c>
      <c r="J1085" s="1">
        <v>0</v>
      </c>
      <c r="K1085" s="1">
        <v>0</v>
      </c>
      <c r="L1085" s="1">
        <v>0</v>
      </c>
      <c r="M1085" s="1">
        <v>0</v>
      </c>
      <c r="N1085" s="1">
        <v>0</v>
      </c>
      <c r="O1085" s="1">
        <v>0</v>
      </c>
      <c r="P1085" s="1" t="s">
        <v>3</v>
      </c>
      <c r="Q1085" s="1">
        <v>3600</v>
      </c>
      <c r="R1085" s="1">
        <v>42</v>
      </c>
      <c r="S1085" s="1">
        <v>0</v>
      </c>
      <c r="T1085" s="1" t="b">
        <v>0</v>
      </c>
      <c r="U1085" s="1" t="b">
        <v>0</v>
      </c>
      <c r="V1085" s="1" t="b">
        <v>0</v>
      </c>
      <c r="W1085" s="1" t="s">
        <v>0</v>
      </c>
      <c r="X1085" s="1" t="s">
        <v>0</v>
      </c>
      <c r="Y1085" s="1" t="b">
        <v>0</v>
      </c>
      <c r="Z1085" s="1"/>
      <c r="AA1085" s="1"/>
    </row>
    <row r="1086" spans="1:27" x14ac:dyDescent="0.2">
      <c r="A1086" s="1" t="s">
        <v>18</v>
      </c>
      <c r="B1086" s="1">
        <v>2</v>
      </c>
      <c r="C1086" s="1">
        <v>126</v>
      </c>
      <c r="D1086" s="1">
        <v>0.51162790700000005</v>
      </c>
      <c r="E1086" s="1">
        <v>0.68253968300000001</v>
      </c>
      <c r="F1086" s="1">
        <v>3.290789127</v>
      </c>
      <c r="G1086" s="1">
        <v>0</v>
      </c>
      <c r="H1086" s="1">
        <v>86</v>
      </c>
      <c r="I1086" s="1">
        <v>0</v>
      </c>
      <c r="J1086" s="1">
        <v>0</v>
      </c>
      <c r="K1086" s="1">
        <v>0</v>
      </c>
      <c r="L1086" s="1">
        <v>0</v>
      </c>
      <c r="M1086" s="1">
        <v>0</v>
      </c>
      <c r="N1086" s="1">
        <v>0</v>
      </c>
      <c r="O1086" s="1">
        <v>0</v>
      </c>
      <c r="P1086" s="1" t="s">
        <v>3</v>
      </c>
      <c r="Q1086" s="1">
        <v>3600</v>
      </c>
      <c r="R1086" s="1">
        <v>0</v>
      </c>
      <c r="S1086" s="1">
        <v>0</v>
      </c>
      <c r="T1086" s="1" t="b">
        <v>0</v>
      </c>
      <c r="U1086" s="1" t="b">
        <v>0</v>
      </c>
      <c r="V1086" s="1" t="b">
        <v>0</v>
      </c>
      <c r="W1086" s="1" t="s">
        <v>0</v>
      </c>
      <c r="X1086" s="1" t="s">
        <v>0</v>
      </c>
      <c r="Y1086" s="1" t="b">
        <v>0</v>
      </c>
      <c r="Z1086" s="1"/>
      <c r="AA1086" s="1"/>
    </row>
    <row r="1087" spans="1:27" x14ac:dyDescent="0.2">
      <c r="A1087" s="1" t="s">
        <v>18</v>
      </c>
      <c r="B1087" s="1">
        <v>3</v>
      </c>
      <c r="C1087" s="1">
        <v>126</v>
      </c>
      <c r="D1087" s="1">
        <v>0.67441860499999995</v>
      </c>
      <c r="E1087" s="1">
        <v>0.76984127000000002</v>
      </c>
      <c r="F1087" s="1">
        <v>726.28185110000004</v>
      </c>
      <c r="G1087" s="1">
        <v>0</v>
      </c>
      <c r="H1087" s="1">
        <v>97</v>
      </c>
      <c r="I1087" s="1">
        <v>0</v>
      </c>
      <c r="J1087" s="1">
        <v>0</v>
      </c>
      <c r="K1087" s="1">
        <v>0</v>
      </c>
      <c r="L1087" s="1">
        <v>0</v>
      </c>
      <c r="M1087" s="1">
        <v>0</v>
      </c>
      <c r="N1087" s="1">
        <v>0</v>
      </c>
      <c r="O1087" s="1">
        <v>0</v>
      </c>
      <c r="P1087" s="1" t="s">
        <v>3</v>
      </c>
      <c r="Q1087" s="1">
        <v>3600</v>
      </c>
      <c r="R1087" s="1">
        <v>138</v>
      </c>
      <c r="S1087" s="1">
        <v>0</v>
      </c>
      <c r="T1087" s="1" t="b">
        <v>0</v>
      </c>
      <c r="U1087" s="1" t="b">
        <v>0</v>
      </c>
      <c r="V1087" s="1" t="b">
        <v>0</v>
      </c>
      <c r="W1087" s="1" t="s">
        <v>0</v>
      </c>
      <c r="X1087" s="1" t="s">
        <v>0</v>
      </c>
      <c r="Y1087" s="1" t="b">
        <v>0</v>
      </c>
      <c r="Z1087" s="1"/>
      <c r="AA1087" s="1"/>
    </row>
    <row r="1088" spans="1:27" x14ac:dyDescent="0.2">
      <c r="A1088" s="1" t="s">
        <v>18</v>
      </c>
      <c r="B1088" s="1">
        <v>3</v>
      </c>
      <c r="C1088" s="1">
        <v>126</v>
      </c>
      <c r="D1088" s="1">
        <v>0.67441860499999995</v>
      </c>
      <c r="E1088" s="1">
        <v>0.77777777800000003</v>
      </c>
      <c r="F1088" s="1">
        <v>2088.8661010000001</v>
      </c>
      <c r="G1088" s="1">
        <v>0</v>
      </c>
      <c r="H1088" s="1">
        <v>98</v>
      </c>
      <c r="I1088" s="1">
        <v>0</v>
      </c>
      <c r="J1088" s="1">
        <v>0</v>
      </c>
      <c r="K1088" s="1">
        <v>0</v>
      </c>
      <c r="L1088" s="1">
        <v>0</v>
      </c>
      <c r="M1088" s="1">
        <v>0</v>
      </c>
      <c r="N1088" s="1">
        <v>0</v>
      </c>
      <c r="O1088" s="1">
        <v>0</v>
      </c>
      <c r="P1088" s="1" t="s">
        <v>3</v>
      </c>
      <c r="Q1088" s="1">
        <v>3600</v>
      </c>
      <c r="R1088" s="1">
        <v>15</v>
      </c>
      <c r="S1088" s="1">
        <v>0</v>
      </c>
      <c r="T1088" s="1" t="b">
        <v>0</v>
      </c>
      <c r="U1088" s="1" t="b">
        <v>0</v>
      </c>
      <c r="V1088" s="1" t="b">
        <v>0</v>
      </c>
      <c r="W1088" s="1" t="s">
        <v>0</v>
      </c>
      <c r="X1088" s="1" t="s">
        <v>0</v>
      </c>
      <c r="Y1088" s="1" t="b">
        <v>0</v>
      </c>
      <c r="Z1088" s="1"/>
      <c r="AA1088" s="1"/>
    </row>
    <row r="1089" spans="1:27" x14ac:dyDescent="0.2">
      <c r="A1089" s="1" t="s">
        <v>18</v>
      </c>
      <c r="B1089" s="1">
        <v>3</v>
      </c>
      <c r="C1089" s="1">
        <v>126</v>
      </c>
      <c r="D1089" s="1">
        <v>0.72093023300000003</v>
      </c>
      <c r="E1089" s="1">
        <v>0.76190476200000001</v>
      </c>
      <c r="F1089" s="1">
        <v>1105.6381200000001</v>
      </c>
      <c r="G1089" s="1">
        <v>0</v>
      </c>
      <c r="H1089" s="1">
        <v>96</v>
      </c>
      <c r="I1089" s="1">
        <v>0</v>
      </c>
      <c r="J1089" s="1">
        <v>0</v>
      </c>
      <c r="K1089" s="1">
        <v>0</v>
      </c>
      <c r="L1089" s="1">
        <v>0</v>
      </c>
      <c r="M1089" s="1">
        <v>0</v>
      </c>
      <c r="N1089" s="1">
        <v>0</v>
      </c>
      <c r="O1089" s="1">
        <v>0</v>
      </c>
      <c r="P1089" s="1" t="s">
        <v>3</v>
      </c>
      <c r="Q1089" s="1">
        <v>3600</v>
      </c>
      <c r="R1089" s="1">
        <v>89</v>
      </c>
      <c r="S1089" s="1">
        <v>0</v>
      </c>
      <c r="T1089" s="1" t="b">
        <v>0</v>
      </c>
      <c r="U1089" s="1" t="b">
        <v>0</v>
      </c>
      <c r="V1089" s="1" t="b">
        <v>0</v>
      </c>
      <c r="W1089" s="1" t="s">
        <v>0</v>
      </c>
      <c r="X1089" s="1" t="s">
        <v>0</v>
      </c>
      <c r="Y1089" s="1" t="b">
        <v>0</v>
      </c>
      <c r="Z1089" s="1"/>
      <c r="AA1089" s="1"/>
    </row>
    <row r="1090" spans="1:27" x14ac:dyDescent="0.2">
      <c r="A1090" s="1" t="s">
        <v>18</v>
      </c>
      <c r="B1090" s="1">
        <v>3</v>
      </c>
      <c r="C1090" s="1">
        <v>126</v>
      </c>
      <c r="D1090" s="1">
        <v>0.62790697699999998</v>
      </c>
      <c r="E1090" s="1">
        <v>0.80158730199999995</v>
      </c>
      <c r="F1090" s="1">
        <v>383.99429579999997</v>
      </c>
      <c r="G1090" s="1">
        <v>0</v>
      </c>
      <c r="H1090" s="1">
        <v>101</v>
      </c>
      <c r="I1090" s="1">
        <v>0</v>
      </c>
      <c r="J1090" s="1">
        <v>0</v>
      </c>
      <c r="K1090" s="1">
        <v>0</v>
      </c>
      <c r="L1090" s="1">
        <v>0</v>
      </c>
      <c r="M1090" s="1">
        <v>0</v>
      </c>
      <c r="N1090" s="1">
        <v>0</v>
      </c>
      <c r="O1090" s="1">
        <v>0</v>
      </c>
      <c r="P1090" s="1" t="s">
        <v>3</v>
      </c>
      <c r="Q1090" s="1">
        <v>3600</v>
      </c>
      <c r="R1090" s="1">
        <v>42</v>
      </c>
      <c r="S1090" s="1">
        <v>0</v>
      </c>
      <c r="T1090" s="1" t="b">
        <v>0</v>
      </c>
      <c r="U1090" s="1" t="b">
        <v>0</v>
      </c>
      <c r="V1090" s="1" t="b">
        <v>0</v>
      </c>
      <c r="W1090" s="1" t="s">
        <v>0</v>
      </c>
      <c r="X1090" s="1" t="s">
        <v>0</v>
      </c>
      <c r="Y1090" s="1" t="b">
        <v>0</v>
      </c>
      <c r="Z1090" s="1"/>
      <c r="AA1090" s="1"/>
    </row>
    <row r="1091" spans="1:27" x14ac:dyDescent="0.2">
      <c r="A1091" s="1" t="s">
        <v>18</v>
      </c>
      <c r="B1091" s="1">
        <v>3</v>
      </c>
      <c r="C1091" s="1">
        <v>126</v>
      </c>
      <c r="D1091" s="1">
        <v>0.76744186000000003</v>
      </c>
      <c r="E1091" s="1">
        <v>0.753968254</v>
      </c>
      <c r="F1091" s="1">
        <v>767.31816790000005</v>
      </c>
      <c r="G1091" s="1">
        <v>0</v>
      </c>
      <c r="H1091" s="1">
        <v>95</v>
      </c>
      <c r="I1091" s="1">
        <v>0</v>
      </c>
      <c r="J1091" s="1">
        <v>0</v>
      </c>
      <c r="K1091" s="1">
        <v>0</v>
      </c>
      <c r="L1091" s="1">
        <v>0</v>
      </c>
      <c r="M1091" s="1">
        <v>0</v>
      </c>
      <c r="N1091" s="1">
        <v>0</v>
      </c>
      <c r="O1091" s="1">
        <v>0</v>
      </c>
      <c r="P1091" s="1" t="s">
        <v>3</v>
      </c>
      <c r="Q1091" s="1">
        <v>3600</v>
      </c>
      <c r="R1091" s="1">
        <v>0</v>
      </c>
      <c r="S1091" s="1">
        <v>0</v>
      </c>
      <c r="T1091" s="1" t="b">
        <v>0</v>
      </c>
      <c r="U1091" s="1" t="b">
        <v>0</v>
      </c>
      <c r="V1091" s="1" t="b">
        <v>0</v>
      </c>
      <c r="W1091" s="1" t="s">
        <v>0</v>
      </c>
      <c r="X1091" s="1" t="s">
        <v>0</v>
      </c>
      <c r="Y1091" s="1" t="b">
        <v>0</v>
      </c>
      <c r="Z1091" s="1"/>
      <c r="AA1091" s="1"/>
    </row>
    <row r="1092" spans="1:27" x14ac:dyDescent="0.2">
      <c r="A1092" s="1" t="s">
        <v>18</v>
      </c>
      <c r="B1092" s="1">
        <v>4</v>
      </c>
      <c r="C1092" s="1">
        <v>126</v>
      </c>
      <c r="D1092" s="1">
        <v>0.65116279099999996</v>
      </c>
      <c r="E1092" s="1">
        <v>0.84126984100000002</v>
      </c>
      <c r="F1092" s="1">
        <v>3600.0072319999999</v>
      </c>
      <c r="G1092" s="1">
        <v>0.17924528300000001</v>
      </c>
      <c r="H1092" s="1">
        <v>106</v>
      </c>
      <c r="I1092" s="1">
        <v>0</v>
      </c>
      <c r="J1092" s="1">
        <v>0</v>
      </c>
      <c r="K1092" s="1">
        <v>0</v>
      </c>
      <c r="L1092" s="1">
        <v>0</v>
      </c>
      <c r="M1092" s="1">
        <v>0</v>
      </c>
      <c r="N1092" s="1">
        <v>0</v>
      </c>
      <c r="O1092" s="1">
        <v>0</v>
      </c>
      <c r="P1092" s="1" t="s">
        <v>3</v>
      </c>
      <c r="Q1092" s="1">
        <v>3600</v>
      </c>
      <c r="R1092" s="1">
        <v>138</v>
      </c>
      <c r="S1092" s="1">
        <v>0</v>
      </c>
      <c r="T1092" s="1" t="b">
        <v>0</v>
      </c>
      <c r="U1092" s="1" t="b">
        <v>0</v>
      </c>
      <c r="V1092" s="1" t="b">
        <v>0</v>
      </c>
      <c r="W1092" s="1" t="s">
        <v>0</v>
      </c>
      <c r="X1092" s="1" t="s">
        <v>0</v>
      </c>
      <c r="Y1092" s="1" t="b">
        <v>0</v>
      </c>
      <c r="Z1092" s="1"/>
      <c r="AA1092" s="1"/>
    </row>
    <row r="1093" spans="1:27" x14ac:dyDescent="0.2">
      <c r="A1093" s="1" t="s">
        <v>18</v>
      </c>
      <c r="B1093" s="1">
        <v>4</v>
      </c>
      <c r="C1093" s="1">
        <v>126</v>
      </c>
      <c r="D1093" s="1">
        <v>0.67441860499999995</v>
      </c>
      <c r="E1093" s="1">
        <v>0.825396825</v>
      </c>
      <c r="F1093" s="1">
        <v>3600.007752</v>
      </c>
      <c r="G1093" s="1">
        <v>0.16346153799999999</v>
      </c>
      <c r="H1093" s="1">
        <v>104</v>
      </c>
      <c r="I1093" s="1">
        <v>0</v>
      </c>
      <c r="J1093" s="1">
        <v>0</v>
      </c>
      <c r="K1093" s="1">
        <v>0</v>
      </c>
      <c r="L1093" s="1">
        <v>0</v>
      </c>
      <c r="M1093" s="1">
        <v>0</v>
      </c>
      <c r="N1093" s="1">
        <v>0</v>
      </c>
      <c r="O1093" s="1">
        <v>0</v>
      </c>
      <c r="P1093" s="1" t="s">
        <v>3</v>
      </c>
      <c r="Q1093" s="1">
        <v>3600</v>
      </c>
      <c r="R1093" s="1">
        <v>15</v>
      </c>
      <c r="S1093" s="1">
        <v>0</v>
      </c>
      <c r="T1093" s="1" t="b">
        <v>0</v>
      </c>
      <c r="U1093" s="1" t="b">
        <v>0</v>
      </c>
      <c r="V1093" s="1" t="b">
        <v>0</v>
      </c>
      <c r="W1093" s="1" t="s">
        <v>0</v>
      </c>
      <c r="X1093" s="1" t="s">
        <v>0</v>
      </c>
      <c r="Y1093" s="1" t="b">
        <v>0</v>
      </c>
      <c r="Z1093" s="1"/>
      <c r="AA1093" s="1"/>
    </row>
    <row r="1094" spans="1:27" x14ac:dyDescent="0.2">
      <c r="A1094" s="1" t="s">
        <v>18</v>
      </c>
      <c r="B1094" s="1">
        <v>4</v>
      </c>
      <c r="C1094" s="1">
        <v>126</v>
      </c>
      <c r="D1094" s="1">
        <v>0.53488372100000003</v>
      </c>
      <c r="E1094" s="1">
        <v>0.825396825</v>
      </c>
      <c r="F1094" s="1">
        <v>3600.0121610000001</v>
      </c>
      <c r="G1094" s="1">
        <v>0.192307692</v>
      </c>
      <c r="H1094" s="1">
        <v>104</v>
      </c>
      <c r="I1094" s="1">
        <v>0</v>
      </c>
      <c r="J1094" s="1">
        <v>0</v>
      </c>
      <c r="K1094" s="1">
        <v>0</v>
      </c>
      <c r="L1094" s="1">
        <v>0</v>
      </c>
      <c r="M1094" s="1">
        <v>0</v>
      </c>
      <c r="N1094" s="1">
        <v>0</v>
      </c>
      <c r="O1094" s="1">
        <v>0</v>
      </c>
      <c r="P1094" s="1" t="s">
        <v>3</v>
      </c>
      <c r="Q1094" s="1">
        <v>3600</v>
      </c>
      <c r="R1094" s="1">
        <v>89</v>
      </c>
      <c r="S1094" s="1">
        <v>0</v>
      </c>
      <c r="T1094" s="1" t="b">
        <v>0</v>
      </c>
      <c r="U1094" s="1" t="b">
        <v>0</v>
      </c>
      <c r="V1094" s="1" t="b">
        <v>0</v>
      </c>
      <c r="W1094" s="1" t="s">
        <v>0</v>
      </c>
      <c r="X1094" s="1" t="s">
        <v>0</v>
      </c>
      <c r="Y1094" s="1" t="b">
        <v>0</v>
      </c>
      <c r="Z1094" s="1"/>
      <c r="AA1094" s="1"/>
    </row>
    <row r="1095" spans="1:27" x14ac:dyDescent="0.2">
      <c r="A1095" s="1" t="s">
        <v>18</v>
      </c>
      <c r="B1095" s="1">
        <v>4</v>
      </c>
      <c r="C1095" s="1">
        <v>126</v>
      </c>
      <c r="D1095" s="1">
        <v>0.65116279099999996</v>
      </c>
      <c r="E1095" s="1">
        <v>0.84920634900000003</v>
      </c>
      <c r="F1095" s="1">
        <v>3600.0101169999998</v>
      </c>
      <c r="G1095" s="1">
        <v>0.14953271000000001</v>
      </c>
      <c r="H1095" s="1">
        <v>107</v>
      </c>
      <c r="I1095" s="1">
        <v>0</v>
      </c>
      <c r="J1095" s="1">
        <v>0</v>
      </c>
      <c r="K1095" s="1">
        <v>0</v>
      </c>
      <c r="L1095" s="1">
        <v>0</v>
      </c>
      <c r="M1095" s="1">
        <v>0</v>
      </c>
      <c r="N1095" s="1">
        <v>0</v>
      </c>
      <c r="O1095" s="1">
        <v>0</v>
      </c>
      <c r="P1095" s="1" t="s">
        <v>3</v>
      </c>
      <c r="Q1095" s="1">
        <v>3600</v>
      </c>
      <c r="R1095" s="1">
        <v>42</v>
      </c>
      <c r="S1095" s="1">
        <v>0</v>
      </c>
      <c r="T1095" s="1" t="b">
        <v>0</v>
      </c>
      <c r="U1095" s="1" t="b">
        <v>0</v>
      </c>
      <c r="V1095" s="1" t="b">
        <v>0</v>
      </c>
      <c r="W1095" s="1" t="s">
        <v>0</v>
      </c>
      <c r="X1095" s="1" t="s">
        <v>0</v>
      </c>
      <c r="Y1095" s="1" t="b">
        <v>0</v>
      </c>
      <c r="Z1095" s="1"/>
      <c r="AA1095" s="1"/>
    </row>
    <row r="1096" spans="1:27" x14ac:dyDescent="0.2">
      <c r="A1096" s="1" t="s">
        <v>18</v>
      </c>
      <c r="B1096" s="1">
        <v>4</v>
      </c>
      <c r="C1096" s="1">
        <v>126</v>
      </c>
      <c r="D1096" s="1">
        <v>0.53488372100000003</v>
      </c>
      <c r="E1096" s="1">
        <v>0.80158730199999995</v>
      </c>
      <c r="F1096" s="1">
        <v>3600.0069659999999</v>
      </c>
      <c r="G1096" s="1">
        <v>0.21782178199999999</v>
      </c>
      <c r="H1096" s="1">
        <v>101</v>
      </c>
      <c r="I1096" s="1">
        <v>0</v>
      </c>
      <c r="J1096" s="1">
        <v>0</v>
      </c>
      <c r="K1096" s="1">
        <v>0</v>
      </c>
      <c r="L1096" s="1">
        <v>0</v>
      </c>
      <c r="M1096" s="1">
        <v>0</v>
      </c>
      <c r="N1096" s="1">
        <v>0</v>
      </c>
      <c r="O1096" s="1">
        <v>0</v>
      </c>
      <c r="P1096" s="1" t="s">
        <v>3</v>
      </c>
      <c r="Q1096" s="1">
        <v>3600</v>
      </c>
      <c r="R1096" s="1">
        <v>0</v>
      </c>
      <c r="S1096" s="1">
        <v>0</v>
      </c>
      <c r="T1096" s="1" t="b">
        <v>0</v>
      </c>
      <c r="U1096" s="1" t="b">
        <v>0</v>
      </c>
      <c r="V1096" s="1" t="b">
        <v>0</v>
      </c>
      <c r="W1096" s="1" t="s">
        <v>0</v>
      </c>
      <c r="X1096" s="1" t="s">
        <v>0</v>
      </c>
      <c r="Y1096" s="1" t="b">
        <v>0</v>
      </c>
      <c r="Z1096" s="1"/>
      <c r="AA1096" s="1"/>
    </row>
    <row r="1097" spans="1:27" x14ac:dyDescent="0.2">
      <c r="A1097" s="1" t="s">
        <v>18</v>
      </c>
      <c r="B1097" s="1">
        <v>5</v>
      </c>
      <c r="C1097" s="1">
        <v>126</v>
      </c>
      <c r="D1097" s="1">
        <v>0.74418604700000002</v>
      </c>
      <c r="E1097" s="1">
        <v>0.93650793700000001</v>
      </c>
      <c r="F1097" s="1">
        <v>3600.022477</v>
      </c>
      <c r="G1097" s="1">
        <v>6.7796609999999993E-2</v>
      </c>
      <c r="H1097" s="1">
        <v>118</v>
      </c>
      <c r="I1097" s="1">
        <v>0</v>
      </c>
      <c r="J1097" s="1">
        <v>0</v>
      </c>
      <c r="K1097" s="1">
        <v>0</v>
      </c>
      <c r="L1097" s="1">
        <v>0</v>
      </c>
      <c r="M1097" s="1">
        <v>0</v>
      </c>
      <c r="N1097" s="1">
        <v>0</v>
      </c>
      <c r="O1097" s="1">
        <v>0</v>
      </c>
      <c r="P1097" s="1" t="s">
        <v>3</v>
      </c>
      <c r="Q1097" s="1">
        <v>3600</v>
      </c>
      <c r="R1097" s="1">
        <v>138</v>
      </c>
      <c r="S1097" s="1">
        <v>0</v>
      </c>
      <c r="T1097" s="1" t="b">
        <v>0</v>
      </c>
      <c r="U1097" s="1" t="b">
        <v>0</v>
      </c>
      <c r="V1097" s="1" t="b">
        <v>0</v>
      </c>
      <c r="W1097" s="1" t="s">
        <v>0</v>
      </c>
      <c r="X1097" s="1" t="s">
        <v>0</v>
      </c>
      <c r="Y1097" s="1" t="b">
        <v>0</v>
      </c>
      <c r="Z1097" s="1"/>
      <c r="AA1097" s="1"/>
    </row>
    <row r="1098" spans="1:27" x14ac:dyDescent="0.2">
      <c r="A1098" s="1" t="s">
        <v>18</v>
      </c>
      <c r="B1098" s="1">
        <v>5</v>
      </c>
      <c r="C1098" s="1">
        <v>126</v>
      </c>
      <c r="D1098" s="1">
        <v>0.62790697699999998</v>
      </c>
      <c r="E1098" s="1">
        <v>0.88888888899999996</v>
      </c>
      <c r="F1098" s="1">
        <v>3600.027795</v>
      </c>
      <c r="G1098" s="1">
        <v>0.125</v>
      </c>
      <c r="H1098" s="1">
        <v>112</v>
      </c>
      <c r="I1098" s="1">
        <v>0</v>
      </c>
      <c r="J1098" s="1">
        <v>0</v>
      </c>
      <c r="K1098" s="1">
        <v>0</v>
      </c>
      <c r="L1098" s="1">
        <v>0</v>
      </c>
      <c r="M1098" s="1">
        <v>0</v>
      </c>
      <c r="N1098" s="1">
        <v>0</v>
      </c>
      <c r="O1098" s="1">
        <v>0</v>
      </c>
      <c r="P1098" s="1" t="s">
        <v>3</v>
      </c>
      <c r="Q1098" s="1">
        <v>3600</v>
      </c>
      <c r="R1098" s="1">
        <v>15</v>
      </c>
      <c r="S1098" s="1">
        <v>0</v>
      </c>
      <c r="T1098" s="1" t="b">
        <v>0</v>
      </c>
      <c r="U1098" s="1" t="b">
        <v>0</v>
      </c>
      <c r="V1098" s="1" t="b">
        <v>0</v>
      </c>
      <c r="W1098" s="1" t="s">
        <v>0</v>
      </c>
      <c r="X1098" s="1" t="s">
        <v>0</v>
      </c>
      <c r="Y1098" s="1" t="b">
        <v>0</v>
      </c>
      <c r="Z1098" s="1"/>
      <c r="AA1098" s="1"/>
    </row>
    <row r="1099" spans="1:27" x14ac:dyDescent="0.2">
      <c r="A1099" s="1" t="s">
        <v>18</v>
      </c>
      <c r="B1099" s="1">
        <v>5</v>
      </c>
      <c r="C1099" s="1">
        <v>126</v>
      </c>
      <c r="D1099" s="1">
        <v>0.55813953500000002</v>
      </c>
      <c r="E1099" s="1">
        <v>0.88888888899999996</v>
      </c>
      <c r="F1099" s="1">
        <v>3600.026535</v>
      </c>
      <c r="G1099" s="1">
        <v>0.125</v>
      </c>
      <c r="H1099" s="1">
        <v>112</v>
      </c>
      <c r="I1099" s="1">
        <v>0</v>
      </c>
      <c r="J1099" s="1">
        <v>0</v>
      </c>
      <c r="K1099" s="1">
        <v>0</v>
      </c>
      <c r="L1099" s="1">
        <v>0</v>
      </c>
      <c r="M1099" s="1">
        <v>0</v>
      </c>
      <c r="N1099" s="1">
        <v>0</v>
      </c>
      <c r="O1099" s="1">
        <v>0</v>
      </c>
      <c r="P1099" s="1" t="s">
        <v>3</v>
      </c>
      <c r="Q1099" s="1">
        <v>3600</v>
      </c>
      <c r="R1099" s="1">
        <v>89</v>
      </c>
      <c r="S1099" s="1">
        <v>0</v>
      </c>
      <c r="T1099" s="1" t="b">
        <v>0</v>
      </c>
      <c r="U1099" s="1" t="b">
        <v>0</v>
      </c>
      <c r="V1099" s="1" t="b">
        <v>0</v>
      </c>
      <c r="W1099" s="1" t="s">
        <v>0</v>
      </c>
      <c r="X1099" s="1" t="s">
        <v>0</v>
      </c>
      <c r="Y1099" s="1" t="b">
        <v>0</v>
      </c>
      <c r="Z1099" s="1"/>
      <c r="AA1099" s="1"/>
    </row>
    <row r="1100" spans="1:27" x14ac:dyDescent="0.2">
      <c r="A1100" s="1" t="s">
        <v>18</v>
      </c>
      <c r="B1100" s="1">
        <v>5</v>
      </c>
      <c r="C1100" s="1">
        <v>126</v>
      </c>
      <c r="D1100" s="1">
        <v>0.46511627900000002</v>
      </c>
      <c r="E1100" s="1">
        <v>0.89682539699999997</v>
      </c>
      <c r="F1100" s="1">
        <v>3600.0667870000002</v>
      </c>
      <c r="G1100" s="1">
        <v>0.115044248</v>
      </c>
      <c r="H1100" s="1">
        <v>113</v>
      </c>
      <c r="I1100" s="1">
        <v>0</v>
      </c>
      <c r="J1100" s="1">
        <v>0</v>
      </c>
      <c r="K1100" s="1">
        <v>0</v>
      </c>
      <c r="L1100" s="1">
        <v>0</v>
      </c>
      <c r="M1100" s="1">
        <v>0</v>
      </c>
      <c r="N1100" s="1">
        <v>0</v>
      </c>
      <c r="O1100" s="1">
        <v>0</v>
      </c>
      <c r="P1100" s="1" t="s">
        <v>3</v>
      </c>
      <c r="Q1100" s="1">
        <v>3600</v>
      </c>
      <c r="R1100" s="1">
        <v>42</v>
      </c>
      <c r="S1100" s="1">
        <v>0</v>
      </c>
      <c r="T1100" s="1" t="b">
        <v>0</v>
      </c>
      <c r="U1100" s="1" t="b">
        <v>0</v>
      </c>
      <c r="V1100" s="1" t="b">
        <v>0</v>
      </c>
      <c r="W1100" s="1" t="s">
        <v>0</v>
      </c>
      <c r="X1100" s="1" t="s">
        <v>0</v>
      </c>
      <c r="Y1100" s="1" t="b">
        <v>0</v>
      </c>
      <c r="Z1100" s="1"/>
      <c r="AA1100" s="1"/>
    </row>
    <row r="1101" spans="1:27" x14ac:dyDescent="0.2">
      <c r="A1101" s="1" t="s">
        <v>18</v>
      </c>
      <c r="B1101" s="1">
        <v>5</v>
      </c>
      <c r="C1101" s="1">
        <v>126</v>
      </c>
      <c r="D1101" s="1">
        <v>0.69767441900000005</v>
      </c>
      <c r="E1101" s="1">
        <v>0.92063492099999999</v>
      </c>
      <c r="F1101" s="1">
        <v>3600.0275790000001</v>
      </c>
      <c r="G1101" s="1">
        <v>8.6206897000000005E-2</v>
      </c>
      <c r="H1101" s="1">
        <v>116</v>
      </c>
      <c r="I1101" s="1">
        <v>0</v>
      </c>
      <c r="J1101" s="1">
        <v>0</v>
      </c>
      <c r="K1101" s="1">
        <v>0</v>
      </c>
      <c r="L1101" s="1">
        <v>0</v>
      </c>
      <c r="M1101" s="1">
        <v>0</v>
      </c>
      <c r="N1101" s="1">
        <v>0</v>
      </c>
      <c r="O1101" s="1">
        <v>0</v>
      </c>
      <c r="P1101" s="1" t="s">
        <v>3</v>
      </c>
      <c r="Q1101" s="1">
        <v>3600</v>
      </c>
      <c r="R1101" s="1">
        <v>0</v>
      </c>
      <c r="S1101" s="1">
        <v>0</v>
      </c>
      <c r="T1101" s="1" t="b">
        <v>0</v>
      </c>
      <c r="U1101" s="1" t="b">
        <v>0</v>
      </c>
      <c r="V1101" s="1" t="b">
        <v>0</v>
      </c>
      <c r="W1101" s="1" t="s">
        <v>0</v>
      </c>
      <c r="X1101" s="1" t="s">
        <v>0</v>
      </c>
      <c r="Y1101" s="1" t="b">
        <v>0</v>
      </c>
      <c r="Z1101" s="1"/>
      <c r="AA1101" s="1"/>
    </row>
    <row r="1102" spans="1:27" x14ac:dyDescent="0.2">
      <c r="A1102" s="1" t="s">
        <v>18</v>
      </c>
      <c r="B1102" s="1">
        <v>2</v>
      </c>
      <c r="C1102" s="1">
        <v>126</v>
      </c>
      <c r="D1102" s="1">
        <v>0.58139534900000001</v>
      </c>
      <c r="E1102" s="1">
        <v>0.674603175</v>
      </c>
      <c r="F1102" s="1">
        <v>1.9373798369999999</v>
      </c>
      <c r="G1102" s="1">
        <v>0</v>
      </c>
      <c r="H1102" s="1">
        <v>85</v>
      </c>
      <c r="I1102" s="1">
        <v>6</v>
      </c>
      <c r="J1102" s="1">
        <v>504</v>
      </c>
      <c r="K1102" s="1">
        <v>84</v>
      </c>
      <c r="L1102" s="1">
        <v>6.278886E-3</v>
      </c>
      <c r="M1102" s="1">
        <v>0</v>
      </c>
      <c r="N1102" s="1">
        <v>6.278886E-3</v>
      </c>
      <c r="O1102" s="1">
        <v>-4</v>
      </c>
      <c r="P1102" s="1" t="s">
        <v>4</v>
      </c>
      <c r="Q1102" s="1">
        <v>3600</v>
      </c>
      <c r="R1102" s="1">
        <v>138</v>
      </c>
      <c r="S1102" s="1">
        <v>0</v>
      </c>
      <c r="T1102" s="1" t="b">
        <v>0</v>
      </c>
      <c r="U1102" s="1" t="b">
        <v>0</v>
      </c>
      <c r="V1102" s="1" t="b">
        <v>0</v>
      </c>
      <c r="W1102" s="1" t="s">
        <v>0</v>
      </c>
      <c r="X1102" s="1" t="s">
        <v>0</v>
      </c>
      <c r="Y1102" s="1" t="b">
        <v>0</v>
      </c>
      <c r="Z1102" s="1"/>
      <c r="AA1102" s="1"/>
    </row>
    <row r="1103" spans="1:27" x14ac:dyDescent="0.2">
      <c r="A1103" s="1" t="s">
        <v>18</v>
      </c>
      <c r="B1103" s="1">
        <v>2</v>
      </c>
      <c r="C1103" s="1">
        <v>126</v>
      </c>
      <c r="D1103" s="1">
        <v>0.58139534900000001</v>
      </c>
      <c r="E1103" s="1">
        <v>0.66666666699999999</v>
      </c>
      <c r="F1103" s="1">
        <v>1.7925910949999999</v>
      </c>
      <c r="G1103" s="1">
        <v>0</v>
      </c>
      <c r="H1103" s="1">
        <v>84</v>
      </c>
      <c r="I1103" s="1">
        <v>8</v>
      </c>
      <c r="J1103" s="1">
        <v>504</v>
      </c>
      <c r="K1103" s="1">
        <v>63</v>
      </c>
      <c r="L1103" s="1">
        <v>7.2003259999999999E-3</v>
      </c>
      <c r="M1103" s="1">
        <v>0</v>
      </c>
      <c r="N1103" s="1">
        <v>7.2003259999999999E-3</v>
      </c>
      <c r="O1103" s="1">
        <v>-4</v>
      </c>
      <c r="P1103" s="1" t="s">
        <v>4</v>
      </c>
      <c r="Q1103" s="1">
        <v>3600</v>
      </c>
      <c r="R1103" s="1">
        <v>15</v>
      </c>
      <c r="S1103" s="1">
        <v>0</v>
      </c>
      <c r="T1103" s="1" t="b">
        <v>0</v>
      </c>
      <c r="U1103" s="1" t="b">
        <v>0</v>
      </c>
      <c r="V1103" s="1" t="b">
        <v>0</v>
      </c>
      <c r="W1103" s="1" t="s">
        <v>0</v>
      </c>
      <c r="X1103" s="1" t="s">
        <v>0</v>
      </c>
      <c r="Y1103" s="1" t="b">
        <v>0</v>
      </c>
      <c r="Z1103" s="1"/>
      <c r="AA1103" s="1"/>
    </row>
    <row r="1104" spans="1:27" x14ac:dyDescent="0.2">
      <c r="A1104" s="1" t="s">
        <v>18</v>
      </c>
      <c r="B1104" s="1">
        <v>2</v>
      </c>
      <c r="C1104" s="1">
        <v>126</v>
      </c>
      <c r="D1104" s="1">
        <v>0.62790697699999998</v>
      </c>
      <c r="E1104" s="1">
        <v>0.674603175</v>
      </c>
      <c r="F1104" s="1">
        <v>1.970551014</v>
      </c>
      <c r="G1104" s="1">
        <v>0</v>
      </c>
      <c r="H1104" s="1">
        <v>85</v>
      </c>
      <c r="I1104" s="1">
        <v>5</v>
      </c>
      <c r="J1104" s="1">
        <v>504</v>
      </c>
      <c r="K1104" s="1">
        <v>100.8</v>
      </c>
      <c r="L1104" s="1">
        <v>5.4312190000000002E-3</v>
      </c>
      <c r="M1104" s="1">
        <v>0</v>
      </c>
      <c r="N1104" s="1">
        <v>5.4312190000000002E-3</v>
      </c>
      <c r="O1104" s="1">
        <v>-4</v>
      </c>
      <c r="P1104" s="1" t="s">
        <v>4</v>
      </c>
      <c r="Q1104" s="1">
        <v>3600</v>
      </c>
      <c r="R1104" s="1">
        <v>89</v>
      </c>
      <c r="S1104" s="1">
        <v>0</v>
      </c>
      <c r="T1104" s="1" t="b">
        <v>0</v>
      </c>
      <c r="U1104" s="1" t="b">
        <v>0</v>
      </c>
      <c r="V1104" s="1" t="b">
        <v>0</v>
      </c>
      <c r="W1104" s="1" t="s">
        <v>0</v>
      </c>
      <c r="X1104" s="1" t="s">
        <v>0</v>
      </c>
      <c r="Y1104" s="1" t="b">
        <v>0</v>
      </c>
      <c r="Z1104" s="1"/>
      <c r="AA1104" s="1"/>
    </row>
    <row r="1105" spans="1:27" x14ac:dyDescent="0.2">
      <c r="A1105" s="1" t="s">
        <v>18</v>
      </c>
      <c r="B1105" s="1">
        <v>2</v>
      </c>
      <c r="C1105" s="1">
        <v>126</v>
      </c>
      <c r="D1105" s="1">
        <v>0.51162790700000005</v>
      </c>
      <c r="E1105" s="1">
        <v>0.71428571399999996</v>
      </c>
      <c r="F1105" s="1">
        <v>1.6871030330000001</v>
      </c>
      <c r="G1105" s="1">
        <v>0</v>
      </c>
      <c r="H1105" s="1">
        <v>90</v>
      </c>
      <c r="I1105" s="1">
        <v>5</v>
      </c>
      <c r="J1105" s="1">
        <v>504</v>
      </c>
      <c r="K1105" s="1">
        <v>100.8</v>
      </c>
      <c r="L1105" s="1">
        <v>5.4677529999999997E-3</v>
      </c>
      <c r="M1105" s="1">
        <v>0</v>
      </c>
      <c r="N1105" s="1">
        <v>5.4677529999999997E-3</v>
      </c>
      <c r="O1105" s="1">
        <v>-4</v>
      </c>
      <c r="P1105" s="1" t="s">
        <v>4</v>
      </c>
      <c r="Q1105" s="1">
        <v>3600</v>
      </c>
      <c r="R1105" s="1">
        <v>42</v>
      </c>
      <c r="S1105" s="1">
        <v>0</v>
      </c>
      <c r="T1105" s="1" t="b">
        <v>0</v>
      </c>
      <c r="U1105" s="1" t="b">
        <v>0</v>
      </c>
      <c r="V1105" s="1" t="b">
        <v>0</v>
      </c>
      <c r="W1105" s="1" t="s">
        <v>0</v>
      </c>
      <c r="X1105" s="1" t="s">
        <v>0</v>
      </c>
      <c r="Y1105" s="1" t="b">
        <v>0</v>
      </c>
      <c r="Z1105" s="1"/>
      <c r="AA1105" s="1"/>
    </row>
    <row r="1106" spans="1:27" x14ac:dyDescent="0.2">
      <c r="A1106" s="1" t="s">
        <v>18</v>
      </c>
      <c r="B1106" s="1">
        <v>2</v>
      </c>
      <c r="C1106" s="1">
        <v>126</v>
      </c>
      <c r="D1106" s="1">
        <v>0.48837209300000001</v>
      </c>
      <c r="E1106" s="1">
        <v>0.68253968300000001</v>
      </c>
      <c r="F1106" s="1">
        <v>2.0861370560000001</v>
      </c>
      <c r="G1106" s="1">
        <v>0</v>
      </c>
      <c r="H1106" s="1">
        <v>86</v>
      </c>
      <c r="I1106" s="1">
        <v>5</v>
      </c>
      <c r="J1106" s="1">
        <v>504</v>
      </c>
      <c r="K1106" s="1">
        <v>100.8</v>
      </c>
      <c r="L1106" s="1">
        <v>5.4586740000000002E-3</v>
      </c>
      <c r="M1106" s="1">
        <v>0</v>
      </c>
      <c r="N1106" s="1">
        <v>5.4586740000000002E-3</v>
      </c>
      <c r="O1106" s="1">
        <v>-4</v>
      </c>
      <c r="P1106" s="1" t="s">
        <v>4</v>
      </c>
      <c r="Q1106" s="1">
        <v>3600</v>
      </c>
      <c r="R1106" s="1">
        <v>0</v>
      </c>
      <c r="S1106" s="1">
        <v>0</v>
      </c>
      <c r="T1106" s="1" t="b">
        <v>0</v>
      </c>
      <c r="U1106" s="1" t="b">
        <v>0</v>
      </c>
      <c r="V1106" s="1" t="b">
        <v>0</v>
      </c>
      <c r="W1106" s="1" t="s">
        <v>0</v>
      </c>
      <c r="X1106" s="1" t="s">
        <v>0</v>
      </c>
      <c r="Y1106" s="1" t="b">
        <v>0</v>
      </c>
      <c r="Z1106" s="1"/>
      <c r="AA1106" s="1"/>
    </row>
    <row r="1107" spans="1:27" x14ac:dyDescent="0.2">
      <c r="A1107" s="1" t="s">
        <v>18</v>
      </c>
      <c r="B1107" s="1">
        <v>3</v>
      </c>
      <c r="C1107" s="1">
        <v>126</v>
      </c>
      <c r="D1107" s="1">
        <v>0.72093023300000003</v>
      </c>
      <c r="E1107" s="1">
        <v>0.76984127000000002</v>
      </c>
      <c r="F1107" s="1">
        <v>3600.0003390000002</v>
      </c>
      <c r="G1107" s="1">
        <v>3.0927835000000001E-2</v>
      </c>
      <c r="H1107" s="1">
        <v>97</v>
      </c>
      <c r="I1107" s="1">
        <v>6</v>
      </c>
      <c r="J1107" s="1">
        <v>2016</v>
      </c>
      <c r="K1107" s="1">
        <v>336</v>
      </c>
      <c r="L1107" s="1">
        <v>1.9259826000000001E-2</v>
      </c>
      <c r="M1107" s="1">
        <v>0</v>
      </c>
      <c r="N1107" s="1">
        <v>1.9259826000000001E-2</v>
      </c>
      <c r="O1107" s="1">
        <v>-4</v>
      </c>
      <c r="P1107" s="1" t="s">
        <v>4</v>
      </c>
      <c r="Q1107" s="1">
        <v>3600</v>
      </c>
      <c r="R1107" s="1">
        <v>138</v>
      </c>
      <c r="S1107" s="1">
        <v>0</v>
      </c>
      <c r="T1107" s="1" t="b">
        <v>0</v>
      </c>
      <c r="U1107" s="1" t="b">
        <v>0</v>
      </c>
      <c r="V1107" s="1" t="b">
        <v>0</v>
      </c>
      <c r="W1107" s="1" t="s">
        <v>0</v>
      </c>
      <c r="X1107" s="1" t="s">
        <v>0</v>
      </c>
      <c r="Y1107" s="1" t="b">
        <v>0</v>
      </c>
      <c r="Z1107" s="1"/>
      <c r="AA1107" s="1"/>
    </row>
    <row r="1108" spans="1:27" x14ac:dyDescent="0.2">
      <c r="A1108" s="1" t="s">
        <v>18</v>
      </c>
      <c r="B1108" s="1">
        <v>3</v>
      </c>
      <c r="C1108" s="1">
        <v>126</v>
      </c>
      <c r="D1108" s="1">
        <v>0.67441860499999995</v>
      </c>
      <c r="E1108" s="1">
        <v>0.77777777800000003</v>
      </c>
      <c r="F1108" s="1">
        <v>389.30208490000001</v>
      </c>
      <c r="G1108" s="1">
        <v>0</v>
      </c>
      <c r="H1108" s="1">
        <v>98</v>
      </c>
      <c r="I1108" s="1">
        <v>6</v>
      </c>
      <c r="J1108" s="1">
        <v>2016</v>
      </c>
      <c r="K1108" s="1">
        <v>336</v>
      </c>
      <c r="L1108" s="1">
        <v>1.9536857000000001E-2</v>
      </c>
      <c r="M1108" s="1">
        <v>0</v>
      </c>
      <c r="N1108" s="1">
        <v>1.9536857000000001E-2</v>
      </c>
      <c r="O1108" s="1">
        <v>-4</v>
      </c>
      <c r="P1108" s="1" t="s">
        <v>4</v>
      </c>
      <c r="Q1108" s="1">
        <v>3600</v>
      </c>
      <c r="R1108" s="1">
        <v>15</v>
      </c>
      <c r="S1108" s="1">
        <v>0</v>
      </c>
      <c r="T1108" s="1" t="b">
        <v>0</v>
      </c>
      <c r="U1108" s="1" t="b">
        <v>0</v>
      </c>
      <c r="V1108" s="1" t="b">
        <v>0</v>
      </c>
      <c r="W1108" s="1" t="s">
        <v>0</v>
      </c>
      <c r="X1108" s="1" t="s">
        <v>0</v>
      </c>
      <c r="Y1108" s="1" t="b">
        <v>0</v>
      </c>
      <c r="Z1108" s="1"/>
      <c r="AA1108" s="1"/>
    </row>
    <row r="1109" spans="1:27" x14ac:dyDescent="0.2">
      <c r="A1109" s="1" t="s">
        <v>18</v>
      </c>
      <c r="B1109" s="1">
        <v>3</v>
      </c>
      <c r="C1109" s="1">
        <v>126</v>
      </c>
      <c r="D1109" s="1">
        <v>0.55813953500000002</v>
      </c>
      <c r="E1109" s="1">
        <v>0.76190476200000001</v>
      </c>
      <c r="F1109" s="1">
        <v>889.27573110000003</v>
      </c>
      <c r="G1109" s="1">
        <v>0</v>
      </c>
      <c r="H1109" s="1">
        <v>96</v>
      </c>
      <c r="I1109" s="1">
        <v>6</v>
      </c>
      <c r="J1109" s="1">
        <v>2016</v>
      </c>
      <c r="K1109" s="1">
        <v>336</v>
      </c>
      <c r="L1109" s="1">
        <v>2.069561E-2</v>
      </c>
      <c r="M1109" s="1">
        <v>0</v>
      </c>
      <c r="N1109" s="1">
        <v>2.069561E-2</v>
      </c>
      <c r="O1109" s="1">
        <v>-4</v>
      </c>
      <c r="P1109" s="1" t="s">
        <v>4</v>
      </c>
      <c r="Q1109" s="1">
        <v>3600</v>
      </c>
      <c r="R1109" s="1">
        <v>89</v>
      </c>
      <c r="S1109" s="1">
        <v>0</v>
      </c>
      <c r="T1109" s="1" t="b">
        <v>0</v>
      </c>
      <c r="U1109" s="1" t="b">
        <v>0</v>
      </c>
      <c r="V1109" s="1" t="b">
        <v>0</v>
      </c>
      <c r="W1109" s="1" t="s">
        <v>0</v>
      </c>
      <c r="X1109" s="1" t="s">
        <v>0</v>
      </c>
      <c r="Y1109" s="1" t="b">
        <v>0</v>
      </c>
      <c r="Z1109" s="1"/>
      <c r="AA1109" s="1"/>
    </row>
    <row r="1110" spans="1:27" x14ac:dyDescent="0.2">
      <c r="A1110" s="1" t="s">
        <v>18</v>
      </c>
      <c r="B1110" s="1">
        <v>3</v>
      </c>
      <c r="C1110" s="1">
        <v>126</v>
      </c>
      <c r="D1110" s="1">
        <v>0.62790697699999998</v>
      </c>
      <c r="E1110" s="1">
        <v>0.80158730199999995</v>
      </c>
      <c r="F1110" s="1">
        <v>305.50260900000001</v>
      </c>
      <c r="G1110" s="1">
        <v>0</v>
      </c>
      <c r="H1110" s="1">
        <v>101</v>
      </c>
      <c r="I1110" s="1">
        <v>5</v>
      </c>
      <c r="J1110" s="1">
        <v>2016</v>
      </c>
      <c r="K1110" s="1">
        <v>403.2</v>
      </c>
      <c r="L1110" s="1">
        <v>1.8063758999999999E-2</v>
      </c>
      <c r="M1110" s="1">
        <v>0</v>
      </c>
      <c r="N1110" s="1">
        <v>1.8063758999999999E-2</v>
      </c>
      <c r="O1110" s="1">
        <v>-4</v>
      </c>
      <c r="P1110" s="1" t="s">
        <v>4</v>
      </c>
      <c r="Q1110" s="1">
        <v>3600</v>
      </c>
      <c r="R1110" s="1">
        <v>42</v>
      </c>
      <c r="S1110" s="1">
        <v>0</v>
      </c>
      <c r="T1110" s="1" t="b">
        <v>0</v>
      </c>
      <c r="U1110" s="1" t="b">
        <v>0</v>
      </c>
      <c r="V1110" s="1" t="b">
        <v>0</v>
      </c>
      <c r="W1110" s="1" t="s">
        <v>0</v>
      </c>
      <c r="X1110" s="1" t="s">
        <v>0</v>
      </c>
      <c r="Y1110" s="1" t="b">
        <v>0</v>
      </c>
      <c r="Z1110" s="1"/>
      <c r="AA1110" s="1"/>
    </row>
    <row r="1111" spans="1:27" x14ac:dyDescent="0.2">
      <c r="A1111" s="1" t="s">
        <v>18</v>
      </c>
      <c r="B1111" s="1">
        <v>3</v>
      </c>
      <c r="C1111" s="1">
        <v>126</v>
      </c>
      <c r="D1111" s="1">
        <v>0.76744186000000003</v>
      </c>
      <c r="E1111" s="1">
        <v>0.753968254</v>
      </c>
      <c r="F1111" s="1">
        <v>1993.6824630000001</v>
      </c>
      <c r="G1111" s="1">
        <v>0</v>
      </c>
      <c r="H1111" s="1">
        <v>95</v>
      </c>
      <c r="I1111" s="1">
        <v>6</v>
      </c>
      <c r="J1111" s="1">
        <v>2016</v>
      </c>
      <c r="K1111" s="1">
        <v>336</v>
      </c>
      <c r="L1111" s="1">
        <v>2.0252731E-2</v>
      </c>
      <c r="M1111" s="1">
        <v>0</v>
      </c>
      <c r="N1111" s="1">
        <v>2.0252731E-2</v>
      </c>
      <c r="O1111" s="1">
        <v>-4</v>
      </c>
      <c r="P1111" s="1" t="s">
        <v>4</v>
      </c>
      <c r="Q1111" s="1">
        <v>3600</v>
      </c>
      <c r="R1111" s="1">
        <v>0</v>
      </c>
      <c r="S1111" s="1">
        <v>0</v>
      </c>
      <c r="T1111" s="1" t="b">
        <v>0</v>
      </c>
      <c r="U1111" s="1" t="b">
        <v>0</v>
      </c>
      <c r="V1111" s="1" t="b">
        <v>0</v>
      </c>
      <c r="W1111" s="1" t="s">
        <v>0</v>
      </c>
      <c r="X1111" s="1" t="s">
        <v>0</v>
      </c>
      <c r="Y1111" s="1" t="b">
        <v>0</v>
      </c>
      <c r="Z1111" s="1"/>
      <c r="AA1111" s="1"/>
    </row>
    <row r="1112" spans="1:27" x14ac:dyDescent="0.2">
      <c r="A1112" s="1" t="s">
        <v>18</v>
      </c>
      <c r="B1112" s="1">
        <v>4</v>
      </c>
      <c r="C1112" s="1">
        <v>126</v>
      </c>
      <c r="D1112" s="1">
        <v>0.69767441900000005</v>
      </c>
      <c r="E1112" s="1">
        <v>0.84126984100000002</v>
      </c>
      <c r="F1112" s="1">
        <v>3600.0009399999999</v>
      </c>
      <c r="G1112" s="1">
        <v>0.17924528300000001</v>
      </c>
      <c r="H1112" s="1">
        <v>106</v>
      </c>
      <c r="I1112" s="1">
        <v>6</v>
      </c>
      <c r="J1112" s="1">
        <v>6048</v>
      </c>
      <c r="K1112" s="1">
        <v>1008</v>
      </c>
      <c r="L1112" s="1">
        <v>8.0766487999999997E-2</v>
      </c>
      <c r="M1112" s="1">
        <v>0</v>
      </c>
      <c r="N1112" s="1">
        <v>8.0766487999999997E-2</v>
      </c>
      <c r="O1112" s="1">
        <v>-4</v>
      </c>
      <c r="P1112" s="1" t="s">
        <v>4</v>
      </c>
      <c r="Q1112" s="1">
        <v>3600</v>
      </c>
      <c r="R1112" s="1">
        <v>138</v>
      </c>
      <c r="S1112" s="1">
        <v>0</v>
      </c>
      <c r="T1112" s="1" t="b">
        <v>0</v>
      </c>
      <c r="U1112" s="1" t="b">
        <v>0</v>
      </c>
      <c r="V1112" s="1" t="b">
        <v>0</v>
      </c>
      <c r="W1112" s="1" t="s">
        <v>0</v>
      </c>
      <c r="X1112" s="1" t="s">
        <v>0</v>
      </c>
      <c r="Y1112" s="1" t="b">
        <v>0</v>
      </c>
      <c r="Z1112" s="1"/>
      <c r="AA1112" s="1"/>
    </row>
    <row r="1113" spans="1:27" x14ac:dyDescent="0.2">
      <c r="A1113" s="1" t="s">
        <v>18</v>
      </c>
      <c r="B1113" s="1">
        <v>4</v>
      </c>
      <c r="C1113" s="1">
        <v>126</v>
      </c>
      <c r="D1113" s="1">
        <v>0.65116279099999996</v>
      </c>
      <c r="E1113" s="1">
        <v>0.81746031699999999</v>
      </c>
      <c r="F1113" s="1">
        <v>3600.0007289999999</v>
      </c>
      <c r="G1113" s="1">
        <v>0.203883495</v>
      </c>
      <c r="H1113" s="1">
        <v>103</v>
      </c>
      <c r="I1113" s="1">
        <v>6</v>
      </c>
      <c r="J1113" s="1">
        <v>6048</v>
      </c>
      <c r="K1113" s="1">
        <v>1008</v>
      </c>
      <c r="L1113" s="1">
        <v>0.164618034</v>
      </c>
      <c r="M1113" s="1">
        <v>0</v>
      </c>
      <c r="N1113" s="1">
        <v>0.164618034</v>
      </c>
      <c r="O1113" s="1">
        <v>-4</v>
      </c>
      <c r="P1113" s="1" t="s">
        <v>4</v>
      </c>
      <c r="Q1113" s="1">
        <v>3600</v>
      </c>
      <c r="R1113" s="1">
        <v>15</v>
      </c>
      <c r="S1113" s="1">
        <v>0</v>
      </c>
      <c r="T1113" s="1" t="b">
        <v>0</v>
      </c>
      <c r="U1113" s="1" t="b">
        <v>0</v>
      </c>
      <c r="V1113" s="1" t="b">
        <v>0</v>
      </c>
      <c r="W1113" s="1" t="s">
        <v>0</v>
      </c>
      <c r="X1113" s="1" t="s">
        <v>0</v>
      </c>
      <c r="Y1113" s="1" t="b">
        <v>0</v>
      </c>
      <c r="Z1113" s="1"/>
      <c r="AA1113" s="1"/>
    </row>
    <row r="1114" spans="1:27" x14ac:dyDescent="0.2">
      <c r="A1114" s="1" t="s">
        <v>18</v>
      </c>
      <c r="B1114" s="1">
        <v>4</v>
      </c>
      <c r="C1114" s="1">
        <v>126</v>
      </c>
      <c r="D1114" s="1">
        <v>0.60465116299999999</v>
      </c>
      <c r="E1114" s="1">
        <v>0.84126984100000002</v>
      </c>
      <c r="F1114" s="1">
        <v>3600.0016580000001</v>
      </c>
      <c r="G1114" s="1">
        <v>0.188679245</v>
      </c>
      <c r="H1114" s="1">
        <v>106</v>
      </c>
      <c r="I1114" s="1">
        <v>6</v>
      </c>
      <c r="J1114" s="1">
        <v>6048</v>
      </c>
      <c r="K1114" s="1">
        <v>1008</v>
      </c>
      <c r="L1114" s="1">
        <v>5.8779016000000003E-2</v>
      </c>
      <c r="M1114" s="1">
        <v>0</v>
      </c>
      <c r="N1114" s="1">
        <v>5.8779016000000003E-2</v>
      </c>
      <c r="O1114" s="1">
        <v>-4</v>
      </c>
      <c r="P1114" s="1" t="s">
        <v>4</v>
      </c>
      <c r="Q1114" s="1">
        <v>3600</v>
      </c>
      <c r="R1114" s="1">
        <v>89</v>
      </c>
      <c r="S1114" s="1">
        <v>0</v>
      </c>
      <c r="T1114" s="1" t="b">
        <v>0</v>
      </c>
      <c r="U1114" s="1" t="b">
        <v>0</v>
      </c>
      <c r="V1114" s="1" t="b">
        <v>0</v>
      </c>
      <c r="W1114" s="1" t="s">
        <v>0</v>
      </c>
      <c r="X1114" s="1" t="s">
        <v>0</v>
      </c>
      <c r="Y1114" s="1" t="b">
        <v>0</v>
      </c>
      <c r="Z1114" s="1"/>
      <c r="AA1114" s="1"/>
    </row>
    <row r="1115" spans="1:27" x14ac:dyDescent="0.2">
      <c r="A1115" s="1" t="s">
        <v>18</v>
      </c>
      <c r="B1115" s="1">
        <v>4</v>
      </c>
      <c r="C1115" s="1">
        <v>126</v>
      </c>
      <c r="D1115" s="1">
        <v>0.65116279099999996</v>
      </c>
      <c r="E1115" s="1">
        <v>0.83333333300000001</v>
      </c>
      <c r="F1115" s="1">
        <v>3600.003029</v>
      </c>
      <c r="G1115" s="1">
        <v>0.171428571</v>
      </c>
      <c r="H1115" s="1">
        <v>105</v>
      </c>
      <c r="I1115" s="1">
        <v>5</v>
      </c>
      <c r="J1115" s="1">
        <v>6048</v>
      </c>
      <c r="K1115" s="1">
        <v>1209.5999999999999</v>
      </c>
      <c r="L1115" s="1">
        <v>7.5631095999999995E-2</v>
      </c>
      <c r="M1115" s="1">
        <v>0</v>
      </c>
      <c r="N1115" s="1">
        <v>7.5631095999999995E-2</v>
      </c>
      <c r="O1115" s="1">
        <v>-4</v>
      </c>
      <c r="P1115" s="1" t="s">
        <v>4</v>
      </c>
      <c r="Q1115" s="1">
        <v>3600</v>
      </c>
      <c r="R1115" s="1">
        <v>42</v>
      </c>
      <c r="S1115" s="1">
        <v>0</v>
      </c>
      <c r="T1115" s="1" t="b">
        <v>0</v>
      </c>
      <c r="U1115" s="1" t="b">
        <v>0</v>
      </c>
      <c r="V1115" s="1" t="b">
        <v>0</v>
      </c>
      <c r="W1115" s="1" t="s">
        <v>0</v>
      </c>
      <c r="X1115" s="1" t="s">
        <v>0</v>
      </c>
      <c r="Y1115" s="1" t="b">
        <v>0</v>
      </c>
      <c r="Z1115" s="1"/>
      <c r="AA1115" s="1"/>
    </row>
    <row r="1116" spans="1:27" x14ac:dyDescent="0.2">
      <c r="A1116" s="1" t="s">
        <v>18</v>
      </c>
      <c r="B1116" s="1">
        <v>4</v>
      </c>
      <c r="C1116" s="1">
        <v>126</v>
      </c>
      <c r="D1116" s="1">
        <v>0.67441860499999995</v>
      </c>
      <c r="E1116" s="1">
        <v>0.84126984100000002</v>
      </c>
      <c r="F1116" s="1">
        <v>3600.0009359999999</v>
      </c>
      <c r="G1116" s="1">
        <v>0.17924528300000001</v>
      </c>
      <c r="H1116" s="1">
        <v>106</v>
      </c>
      <c r="I1116" s="1">
        <v>6</v>
      </c>
      <c r="J1116" s="1">
        <v>6048</v>
      </c>
      <c r="K1116" s="1">
        <v>1008</v>
      </c>
      <c r="L1116" s="1">
        <v>5.9183224999999999E-2</v>
      </c>
      <c r="M1116" s="1">
        <v>0</v>
      </c>
      <c r="N1116" s="1">
        <v>5.9183224999999999E-2</v>
      </c>
      <c r="O1116" s="1">
        <v>-4</v>
      </c>
      <c r="P1116" s="1" t="s">
        <v>4</v>
      </c>
      <c r="Q1116" s="1">
        <v>3600</v>
      </c>
      <c r="R1116" s="1">
        <v>0</v>
      </c>
      <c r="S1116" s="1">
        <v>0</v>
      </c>
      <c r="T1116" s="1" t="b">
        <v>0</v>
      </c>
      <c r="U1116" s="1" t="b">
        <v>0</v>
      </c>
      <c r="V1116" s="1" t="b">
        <v>0</v>
      </c>
      <c r="W1116" s="1" t="s">
        <v>0</v>
      </c>
      <c r="X1116" s="1" t="s">
        <v>0</v>
      </c>
      <c r="Y1116" s="1" t="b">
        <v>0</v>
      </c>
      <c r="Z1116" s="1"/>
      <c r="AA1116" s="1"/>
    </row>
    <row r="1117" spans="1:27" x14ac:dyDescent="0.2">
      <c r="A1117" s="1" t="s">
        <v>18</v>
      </c>
      <c r="B1117" s="1">
        <v>5</v>
      </c>
      <c r="C1117" s="1">
        <v>126</v>
      </c>
      <c r="D1117" s="1">
        <v>0.72093023300000003</v>
      </c>
      <c r="E1117" s="1">
        <v>0.93650793700000001</v>
      </c>
      <c r="F1117" s="1">
        <v>3600.0033720000001</v>
      </c>
      <c r="G1117" s="1">
        <v>6.7796609999999993E-2</v>
      </c>
      <c r="H1117" s="1">
        <v>118</v>
      </c>
      <c r="I1117" s="1">
        <v>5</v>
      </c>
      <c r="J1117" s="1">
        <v>16128</v>
      </c>
      <c r="K1117" s="1">
        <v>3225.6</v>
      </c>
      <c r="L1117" s="1">
        <v>0.770363036</v>
      </c>
      <c r="M1117" s="1">
        <v>0</v>
      </c>
      <c r="N1117" s="1">
        <v>0.770363036</v>
      </c>
      <c r="O1117" s="1">
        <v>-4</v>
      </c>
      <c r="P1117" s="1" t="s">
        <v>4</v>
      </c>
      <c r="Q1117" s="1">
        <v>3600</v>
      </c>
      <c r="R1117" s="1">
        <v>138</v>
      </c>
      <c r="S1117" s="1">
        <v>0</v>
      </c>
      <c r="T1117" s="1" t="b">
        <v>0</v>
      </c>
      <c r="U1117" s="1" t="b">
        <v>0</v>
      </c>
      <c r="V1117" s="1" t="b">
        <v>0</v>
      </c>
      <c r="W1117" s="1" t="s">
        <v>0</v>
      </c>
      <c r="X1117" s="1" t="s">
        <v>0</v>
      </c>
      <c r="Y1117" s="1" t="b">
        <v>0</v>
      </c>
      <c r="Z1117" s="1"/>
      <c r="AA1117" s="1"/>
    </row>
    <row r="1118" spans="1:27" x14ac:dyDescent="0.2">
      <c r="A1118" s="1" t="s">
        <v>18</v>
      </c>
      <c r="B1118" s="1">
        <v>5</v>
      </c>
      <c r="C1118" s="1">
        <v>126</v>
      </c>
      <c r="D1118" s="1">
        <v>0.58139534900000001</v>
      </c>
      <c r="E1118" s="1">
        <v>0.88888888899999996</v>
      </c>
      <c r="F1118" s="1">
        <v>3600.001949</v>
      </c>
      <c r="G1118" s="1">
        <v>0.125</v>
      </c>
      <c r="H1118" s="1">
        <v>112</v>
      </c>
      <c r="I1118" s="1">
        <v>5</v>
      </c>
      <c r="J1118" s="1">
        <v>16128</v>
      </c>
      <c r="K1118" s="1">
        <v>3225.6</v>
      </c>
      <c r="L1118" s="1">
        <v>0.134120138</v>
      </c>
      <c r="M1118" s="1">
        <v>0</v>
      </c>
      <c r="N1118" s="1">
        <v>0.134120138</v>
      </c>
      <c r="O1118" s="1">
        <v>-4</v>
      </c>
      <c r="P1118" s="1" t="s">
        <v>4</v>
      </c>
      <c r="Q1118" s="1">
        <v>3600</v>
      </c>
      <c r="R1118" s="1">
        <v>15</v>
      </c>
      <c r="S1118" s="1">
        <v>0</v>
      </c>
      <c r="T1118" s="1" t="b">
        <v>0</v>
      </c>
      <c r="U1118" s="1" t="b">
        <v>0</v>
      </c>
      <c r="V1118" s="1" t="b">
        <v>0</v>
      </c>
      <c r="W1118" s="1" t="s">
        <v>0</v>
      </c>
      <c r="X1118" s="1" t="s">
        <v>0</v>
      </c>
      <c r="Y1118" s="1" t="b">
        <v>0</v>
      </c>
      <c r="Z1118" s="1"/>
      <c r="AA1118" s="1"/>
    </row>
    <row r="1119" spans="1:27" x14ac:dyDescent="0.2">
      <c r="A1119" s="1" t="s">
        <v>18</v>
      </c>
      <c r="B1119" s="1">
        <v>5</v>
      </c>
      <c r="C1119" s="1">
        <v>126</v>
      </c>
      <c r="D1119" s="1">
        <v>0.65116279099999996</v>
      </c>
      <c r="E1119" s="1">
        <v>0.88888888899999996</v>
      </c>
      <c r="F1119" s="1">
        <v>3600.0041470000001</v>
      </c>
      <c r="G1119" s="1">
        <v>0.125</v>
      </c>
      <c r="H1119" s="1">
        <v>112</v>
      </c>
      <c r="I1119" s="1">
        <v>5</v>
      </c>
      <c r="J1119" s="1">
        <v>16128</v>
      </c>
      <c r="K1119" s="1">
        <v>3225.6</v>
      </c>
      <c r="L1119" s="1">
        <v>0.76275434600000003</v>
      </c>
      <c r="M1119" s="1">
        <v>0</v>
      </c>
      <c r="N1119" s="1">
        <v>0.76275434600000003</v>
      </c>
      <c r="O1119" s="1">
        <v>-4</v>
      </c>
      <c r="P1119" s="1" t="s">
        <v>4</v>
      </c>
      <c r="Q1119" s="1">
        <v>3600</v>
      </c>
      <c r="R1119" s="1">
        <v>89</v>
      </c>
      <c r="S1119" s="1">
        <v>0</v>
      </c>
      <c r="T1119" s="1" t="b">
        <v>0</v>
      </c>
      <c r="U1119" s="1" t="b">
        <v>0</v>
      </c>
      <c r="V1119" s="1" t="b">
        <v>0</v>
      </c>
      <c r="W1119" s="1" t="s">
        <v>0</v>
      </c>
      <c r="X1119" s="1" t="s">
        <v>0</v>
      </c>
      <c r="Y1119" s="1" t="b">
        <v>0</v>
      </c>
      <c r="Z1119" s="1"/>
      <c r="AA1119" s="1"/>
    </row>
    <row r="1120" spans="1:27" x14ac:dyDescent="0.2">
      <c r="A1120" s="1" t="s">
        <v>18</v>
      </c>
      <c r="B1120" s="1">
        <v>5</v>
      </c>
      <c r="C1120" s="1">
        <v>126</v>
      </c>
      <c r="D1120" s="1">
        <v>0.62790697699999998</v>
      </c>
      <c r="E1120" s="1">
        <v>0.94444444400000005</v>
      </c>
      <c r="F1120" s="1">
        <v>3600.0044739999998</v>
      </c>
      <c r="G1120" s="1">
        <v>5.8823528999999999E-2</v>
      </c>
      <c r="H1120" s="1">
        <v>119</v>
      </c>
      <c r="I1120" s="1">
        <v>5</v>
      </c>
      <c r="J1120" s="1">
        <v>16128</v>
      </c>
      <c r="K1120" s="1">
        <v>3225.6</v>
      </c>
      <c r="L1120" s="1">
        <v>0.37820676199999997</v>
      </c>
      <c r="M1120" s="1">
        <v>0</v>
      </c>
      <c r="N1120" s="1">
        <v>0.37820676199999997</v>
      </c>
      <c r="O1120" s="1">
        <v>-4</v>
      </c>
      <c r="P1120" s="1" t="s">
        <v>4</v>
      </c>
      <c r="Q1120" s="1">
        <v>3600</v>
      </c>
      <c r="R1120" s="1">
        <v>42</v>
      </c>
      <c r="S1120" s="1">
        <v>0</v>
      </c>
      <c r="T1120" s="1" t="b">
        <v>0</v>
      </c>
      <c r="U1120" s="1" t="b">
        <v>0</v>
      </c>
      <c r="V1120" s="1" t="b">
        <v>0</v>
      </c>
      <c r="W1120" s="1" t="s">
        <v>0</v>
      </c>
      <c r="X1120" s="1" t="s">
        <v>0</v>
      </c>
      <c r="Y1120" s="1" t="b">
        <v>0</v>
      </c>
      <c r="Z1120" s="1"/>
      <c r="AA1120" s="1"/>
    </row>
    <row r="1121" spans="1:27" x14ac:dyDescent="0.2">
      <c r="A1121" s="1" t="s">
        <v>18</v>
      </c>
      <c r="B1121" s="1">
        <v>5</v>
      </c>
      <c r="C1121" s="1">
        <v>126</v>
      </c>
      <c r="D1121" s="1">
        <v>0.65116279099999996</v>
      </c>
      <c r="E1121" s="1">
        <v>0.88888888899999996</v>
      </c>
      <c r="F1121" s="1">
        <v>3600.001886</v>
      </c>
      <c r="G1121" s="1">
        <v>0.125</v>
      </c>
      <c r="H1121" s="1">
        <v>112</v>
      </c>
      <c r="I1121" s="1">
        <v>5</v>
      </c>
      <c r="J1121" s="1">
        <v>16128</v>
      </c>
      <c r="K1121" s="1">
        <v>3225.6</v>
      </c>
      <c r="L1121" s="1">
        <v>0.38248219900000002</v>
      </c>
      <c r="M1121" s="1">
        <v>0</v>
      </c>
      <c r="N1121" s="1">
        <v>0.38248219900000002</v>
      </c>
      <c r="O1121" s="1">
        <v>-4</v>
      </c>
      <c r="P1121" s="1" t="s">
        <v>4</v>
      </c>
      <c r="Q1121" s="1">
        <v>3600</v>
      </c>
      <c r="R1121" s="1">
        <v>0</v>
      </c>
      <c r="S1121" s="1">
        <v>0</v>
      </c>
      <c r="T1121" s="1" t="b">
        <v>0</v>
      </c>
      <c r="U1121" s="1" t="b">
        <v>0</v>
      </c>
      <c r="V1121" s="1" t="b">
        <v>0</v>
      </c>
      <c r="W1121" s="1" t="s">
        <v>0</v>
      </c>
      <c r="X1121" s="1" t="s">
        <v>0</v>
      </c>
      <c r="Y1121" s="1" t="b">
        <v>0</v>
      </c>
      <c r="Z1121" s="1"/>
      <c r="AA1121" s="1"/>
    </row>
    <row r="1122" spans="1:27" x14ac:dyDescent="0.2">
      <c r="A1122" s="1" t="s">
        <v>18</v>
      </c>
      <c r="B1122" s="1">
        <v>2</v>
      </c>
      <c r="C1122" s="1">
        <v>126</v>
      </c>
      <c r="D1122" s="1">
        <v>0.58139534900000001</v>
      </c>
      <c r="E1122" s="1">
        <v>0.674603175</v>
      </c>
      <c r="F1122" s="1">
        <v>1.9355838299999999</v>
      </c>
      <c r="G1122" s="1">
        <v>0</v>
      </c>
      <c r="H1122" s="1">
        <v>85</v>
      </c>
      <c r="I1122" s="1">
        <v>6</v>
      </c>
      <c r="J1122" s="1">
        <v>504</v>
      </c>
      <c r="K1122" s="1">
        <v>84</v>
      </c>
      <c r="L1122" s="1">
        <v>6.0003610000000001E-3</v>
      </c>
      <c r="M1122" s="1">
        <v>0</v>
      </c>
      <c r="N1122" s="1">
        <v>6.0003610000000001E-3</v>
      </c>
      <c r="O1122" s="1">
        <v>-4</v>
      </c>
      <c r="P1122" s="1" t="s">
        <v>5</v>
      </c>
      <c r="Q1122" s="1">
        <v>3600</v>
      </c>
      <c r="R1122" s="1">
        <v>138</v>
      </c>
      <c r="S1122" s="1">
        <v>0</v>
      </c>
      <c r="T1122" s="1" t="b">
        <v>0</v>
      </c>
      <c r="U1122" s="1" t="b">
        <v>0</v>
      </c>
      <c r="V1122" s="1" t="b">
        <v>0</v>
      </c>
      <c r="W1122" s="1" t="s">
        <v>0</v>
      </c>
      <c r="X1122" s="1" t="s">
        <v>0</v>
      </c>
      <c r="Y1122" s="1" t="b">
        <v>0</v>
      </c>
      <c r="Z1122" s="1"/>
      <c r="AA1122" s="1"/>
    </row>
    <row r="1123" spans="1:27" x14ac:dyDescent="0.2">
      <c r="A1123" s="1" t="s">
        <v>18</v>
      </c>
      <c r="B1123" s="1">
        <v>2</v>
      </c>
      <c r="C1123" s="1">
        <v>126</v>
      </c>
      <c r="D1123" s="1">
        <v>0.58139534900000001</v>
      </c>
      <c r="E1123" s="1">
        <v>0.66666666699999999</v>
      </c>
      <c r="F1123" s="1">
        <v>1.7683930400000001</v>
      </c>
      <c r="G1123" s="1">
        <v>0</v>
      </c>
      <c r="H1123" s="1">
        <v>84</v>
      </c>
      <c r="I1123" s="1">
        <v>8</v>
      </c>
      <c r="J1123" s="1">
        <v>504</v>
      </c>
      <c r="K1123" s="1">
        <v>63</v>
      </c>
      <c r="L1123" s="1">
        <v>6.9312799999999997E-3</v>
      </c>
      <c r="M1123" s="1">
        <v>0</v>
      </c>
      <c r="N1123" s="1">
        <v>6.9312799999999997E-3</v>
      </c>
      <c r="O1123" s="1">
        <v>-4</v>
      </c>
      <c r="P1123" s="1" t="s">
        <v>5</v>
      </c>
      <c r="Q1123" s="1">
        <v>3600</v>
      </c>
      <c r="R1123" s="1">
        <v>15</v>
      </c>
      <c r="S1123" s="1">
        <v>0</v>
      </c>
      <c r="T1123" s="1" t="b">
        <v>0</v>
      </c>
      <c r="U1123" s="1" t="b">
        <v>0</v>
      </c>
      <c r="V1123" s="1" t="b">
        <v>0</v>
      </c>
      <c r="W1123" s="1" t="s">
        <v>0</v>
      </c>
      <c r="X1123" s="1" t="s">
        <v>0</v>
      </c>
      <c r="Y1123" s="1" t="b">
        <v>0</v>
      </c>
      <c r="Z1123" s="1"/>
      <c r="AA1123" s="1"/>
    </row>
    <row r="1124" spans="1:27" x14ac:dyDescent="0.2">
      <c r="A1124" s="1" t="s">
        <v>18</v>
      </c>
      <c r="B1124" s="1">
        <v>2</v>
      </c>
      <c r="C1124" s="1">
        <v>126</v>
      </c>
      <c r="D1124" s="1">
        <v>0.62790697699999998</v>
      </c>
      <c r="E1124" s="1">
        <v>0.674603175</v>
      </c>
      <c r="F1124" s="1">
        <v>2.025763988</v>
      </c>
      <c r="G1124" s="1">
        <v>0</v>
      </c>
      <c r="H1124" s="1">
        <v>85</v>
      </c>
      <c r="I1124" s="1">
        <v>5</v>
      </c>
      <c r="J1124" s="1">
        <v>504</v>
      </c>
      <c r="K1124" s="1">
        <v>100.8</v>
      </c>
      <c r="L1124" s="1">
        <v>5.3887550000000003E-3</v>
      </c>
      <c r="M1124" s="1">
        <v>0</v>
      </c>
      <c r="N1124" s="1">
        <v>5.3887550000000003E-3</v>
      </c>
      <c r="O1124" s="1">
        <v>-4</v>
      </c>
      <c r="P1124" s="1" t="s">
        <v>5</v>
      </c>
      <c r="Q1124" s="1">
        <v>3600</v>
      </c>
      <c r="R1124" s="1">
        <v>89</v>
      </c>
      <c r="S1124" s="1">
        <v>0</v>
      </c>
      <c r="T1124" s="1" t="b">
        <v>0</v>
      </c>
      <c r="U1124" s="1" t="b">
        <v>0</v>
      </c>
      <c r="V1124" s="1" t="b">
        <v>0</v>
      </c>
      <c r="W1124" s="1" t="s">
        <v>0</v>
      </c>
      <c r="X1124" s="1" t="s">
        <v>0</v>
      </c>
      <c r="Y1124" s="1" t="b">
        <v>0</v>
      </c>
      <c r="Z1124" s="1"/>
      <c r="AA1124" s="1"/>
    </row>
    <row r="1125" spans="1:27" x14ac:dyDescent="0.2">
      <c r="A1125" s="1" t="s">
        <v>18</v>
      </c>
      <c r="B1125" s="1">
        <v>2</v>
      </c>
      <c r="C1125" s="1">
        <v>126</v>
      </c>
      <c r="D1125" s="1">
        <v>0.51162790700000005</v>
      </c>
      <c r="E1125" s="1">
        <v>0.71428571399999996</v>
      </c>
      <c r="F1125" s="1">
        <v>1.640532017</v>
      </c>
      <c r="G1125" s="1">
        <v>0</v>
      </c>
      <c r="H1125" s="1">
        <v>90</v>
      </c>
      <c r="I1125" s="1">
        <v>5</v>
      </c>
      <c r="J1125" s="1">
        <v>504</v>
      </c>
      <c r="K1125" s="1">
        <v>100.8</v>
      </c>
      <c r="L1125" s="1">
        <v>5.2019839999999998E-3</v>
      </c>
      <c r="M1125" s="1">
        <v>0</v>
      </c>
      <c r="N1125" s="1">
        <v>5.2019839999999998E-3</v>
      </c>
      <c r="O1125" s="1">
        <v>-4</v>
      </c>
      <c r="P1125" s="1" t="s">
        <v>5</v>
      </c>
      <c r="Q1125" s="1">
        <v>3600</v>
      </c>
      <c r="R1125" s="1">
        <v>42</v>
      </c>
      <c r="S1125" s="1">
        <v>0</v>
      </c>
      <c r="T1125" s="1" t="b">
        <v>0</v>
      </c>
      <c r="U1125" s="1" t="b">
        <v>0</v>
      </c>
      <c r="V1125" s="1" t="b">
        <v>0</v>
      </c>
      <c r="W1125" s="1" t="s">
        <v>0</v>
      </c>
      <c r="X1125" s="1" t="s">
        <v>0</v>
      </c>
      <c r="Y1125" s="1" t="b">
        <v>0</v>
      </c>
      <c r="Z1125" s="1"/>
      <c r="AA1125" s="1"/>
    </row>
    <row r="1126" spans="1:27" x14ac:dyDescent="0.2">
      <c r="A1126" s="1" t="s">
        <v>18</v>
      </c>
      <c r="B1126" s="1">
        <v>2</v>
      </c>
      <c r="C1126" s="1">
        <v>126</v>
      </c>
      <c r="D1126" s="1">
        <v>0.48837209300000001</v>
      </c>
      <c r="E1126" s="1">
        <v>0.68253968300000001</v>
      </c>
      <c r="F1126" s="1">
        <v>2.0652170179999998</v>
      </c>
      <c r="G1126" s="1">
        <v>0</v>
      </c>
      <c r="H1126" s="1">
        <v>86</v>
      </c>
      <c r="I1126" s="1">
        <v>5</v>
      </c>
      <c r="J1126" s="1">
        <v>504</v>
      </c>
      <c r="K1126" s="1">
        <v>100.8</v>
      </c>
      <c r="L1126" s="1">
        <v>5.258413E-3</v>
      </c>
      <c r="M1126" s="1">
        <v>0</v>
      </c>
      <c r="N1126" s="1">
        <v>5.258413E-3</v>
      </c>
      <c r="O1126" s="1">
        <v>-4</v>
      </c>
      <c r="P1126" s="1" t="s">
        <v>5</v>
      </c>
      <c r="Q1126" s="1">
        <v>3600</v>
      </c>
      <c r="R1126" s="1">
        <v>0</v>
      </c>
      <c r="S1126" s="1">
        <v>0</v>
      </c>
      <c r="T1126" s="1" t="b">
        <v>0</v>
      </c>
      <c r="U1126" s="1" t="b">
        <v>0</v>
      </c>
      <c r="V1126" s="1" t="b">
        <v>0</v>
      </c>
      <c r="W1126" s="1" t="s">
        <v>0</v>
      </c>
      <c r="X1126" s="1" t="s">
        <v>0</v>
      </c>
      <c r="Y1126" s="1" t="b">
        <v>0</v>
      </c>
      <c r="Z1126" s="1"/>
      <c r="AA1126" s="1"/>
    </row>
    <row r="1127" spans="1:27" x14ac:dyDescent="0.2">
      <c r="A1127" s="1" t="s">
        <v>18</v>
      </c>
      <c r="B1127" s="1">
        <v>3</v>
      </c>
      <c r="C1127" s="1">
        <v>126</v>
      </c>
      <c r="D1127" s="1">
        <v>0.67441860499999995</v>
      </c>
      <c r="E1127" s="1">
        <v>0.76984127000000002</v>
      </c>
      <c r="F1127" s="1">
        <v>743.18784689999995</v>
      </c>
      <c r="G1127" s="1">
        <v>0</v>
      </c>
      <c r="H1127" s="1">
        <v>97</v>
      </c>
      <c r="I1127" s="1">
        <v>5</v>
      </c>
      <c r="J1127" s="1">
        <v>1008</v>
      </c>
      <c r="K1127" s="1">
        <v>201.6</v>
      </c>
      <c r="L1127" s="1">
        <v>1.2728476000000001E-2</v>
      </c>
      <c r="M1127" s="1">
        <v>0</v>
      </c>
      <c r="N1127" s="1">
        <v>1.2728476000000001E-2</v>
      </c>
      <c r="O1127" s="1">
        <v>-4</v>
      </c>
      <c r="P1127" s="1" t="s">
        <v>5</v>
      </c>
      <c r="Q1127" s="1">
        <v>3600</v>
      </c>
      <c r="R1127" s="1">
        <v>138</v>
      </c>
      <c r="S1127" s="1">
        <v>0</v>
      </c>
      <c r="T1127" s="1" t="b">
        <v>0</v>
      </c>
      <c r="U1127" s="1" t="b">
        <v>0</v>
      </c>
      <c r="V1127" s="1" t="b">
        <v>0</v>
      </c>
      <c r="W1127" s="1" t="s">
        <v>0</v>
      </c>
      <c r="X1127" s="1" t="s">
        <v>0</v>
      </c>
      <c r="Y1127" s="1" t="b">
        <v>0</v>
      </c>
      <c r="Z1127" s="1"/>
      <c r="AA1127" s="1"/>
    </row>
    <row r="1128" spans="1:27" x14ac:dyDescent="0.2">
      <c r="A1128" s="1" t="s">
        <v>18</v>
      </c>
      <c r="B1128" s="1">
        <v>3</v>
      </c>
      <c r="C1128" s="1">
        <v>126</v>
      </c>
      <c r="D1128" s="1">
        <v>0.67441860499999995</v>
      </c>
      <c r="E1128" s="1">
        <v>0.77777777800000003</v>
      </c>
      <c r="F1128" s="1">
        <v>635.92398809999997</v>
      </c>
      <c r="G1128" s="1">
        <v>0</v>
      </c>
      <c r="H1128" s="1">
        <v>98</v>
      </c>
      <c r="I1128" s="1">
        <v>6</v>
      </c>
      <c r="J1128" s="1">
        <v>1008</v>
      </c>
      <c r="K1128" s="1">
        <v>168</v>
      </c>
      <c r="L1128" s="1">
        <v>1.5202360999999999E-2</v>
      </c>
      <c r="M1128" s="1">
        <v>0</v>
      </c>
      <c r="N1128" s="1">
        <v>1.5202360999999999E-2</v>
      </c>
      <c r="O1128" s="1">
        <v>-4</v>
      </c>
      <c r="P1128" s="1" t="s">
        <v>5</v>
      </c>
      <c r="Q1128" s="1">
        <v>3600</v>
      </c>
      <c r="R1128" s="1">
        <v>15</v>
      </c>
      <c r="S1128" s="1">
        <v>0</v>
      </c>
      <c r="T1128" s="1" t="b">
        <v>0</v>
      </c>
      <c r="U1128" s="1" t="b">
        <v>0</v>
      </c>
      <c r="V1128" s="1" t="b">
        <v>0</v>
      </c>
      <c r="W1128" s="1" t="s">
        <v>0</v>
      </c>
      <c r="X1128" s="1" t="s">
        <v>0</v>
      </c>
      <c r="Y1128" s="1" t="b">
        <v>0</v>
      </c>
      <c r="Z1128" s="1"/>
      <c r="AA1128" s="1"/>
    </row>
    <row r="1129" spans="1:27" x14ac:dyDescent="0.2">
      <c r="A1129" s="1" t="s">
        <v>18</v>
      </c>
      <c r="B1129" s="1">
        <v>3</v>
      </c>
      <c r="C1129" s="1">
        <v>126</v>
      </c>
      <c r="D1129" s="1">
        <v>0.72093023300000003</v>
      </c>
      <c r="E1129" s="1">
        <v>0.76190476200000001</v>
      </c>
      <c r="F1129" s="1">
        <v>557.32688589999998</v>
      </c>
      <c r="G1129" s="1">
        <v>0</v>
      </c>
      <c r="H1129" s="1">
        <v>96</v>
      </c>
      <c r="I1129" s="1">
        <v>6</v>
      </c>
      <c r="J1129" s="1">
        <v>1008</v>
      </c>
      <c r="K1129" s="1">
        <v>168</v>
      </c>
      <c r="L1129" s="1">
        <v>1.4989413E-2</v>
      </c>
      <c r="M1129" s="1">
        <v>0</v>
      </c>
      <c r="N1129" s="1">
        <v>1.4989413E-2</v>
      </c>
      <c r="O1129" s="1">
        <v>-4</v>
      </c>
      <c r="P1129" s="1" t="s">
        <v>5</v>
      </c>
      <c r="Q1129" s="1">
        <v>3600</v>
      </c>
      <c r="R1129" s="1">
        <v>89</v>
      </c>
      <c r="S1129" s="1">
        <v>0</v>
      </c>
      <c r="T1129" s="1" t="b">
        <v>0</v>
      </c>
      <c r="U1129" s="1" t="b">
        <v>0</v>
      </c>
      <c r="V1129" s="1" t="b">
        <v>0</v>
      </c>
      <c r="W1129" s="1" t="s">
        <v>0</v>
      </c>
      <c r="X1129" s="1" t="s">
        <v>0</v>
      </c>
      <c r="Y1129" s="1" t="b">
        <v>0</v>
      </c>
      <c r="Z1129" s="1"/>
      <c r="AA1129" s="1"/>
    </row>
    <row r="1130" spans="1:27" x14ac:dyDescent="0.2">
      <c r="A1130" s="1" t="s">
        <v>18</v>
      </c>
      <c r="B1130" s="1">
        <v>3</v>
      </c>
      <c r="C1130" s="1">
        <v>126</v>
      </c>
      <c r="D1130" s="1">
        <v>0.62790697699999998</v>
      </c>
      <c r="E1130" s="1">
        <v>0.80158730199999995</v>
      </c>
      <c r="F1130" s="1">
        <v>3085.9953340000002</v>
      </c>
      <c r="G1130" s="1">
        <v>0</v>
      </c>
      <c r="H1130" s="1">
        <v>101</v>
      </c>
      <c r="I1130" s="1">
        <v>5</v>
      </c>
      <c r="J1130" s="1">
        <v>1008</v>
      </c>
      <c r="K1130" s="1">
        <v>201.6</v>
      </c>
      <c r="L1130" s="1">
        <v>1.4342429E-2</v>
      </c>
      <c r="M1130" s="1">
        <v>0</v>
      </c>
      <c r="N1130" s="1">
        <v>1.4342429E-2</v>
      </c>
      <c r="O1130" s="1">
        <v>-4</v>
      </c>
      <c r="P1130" s="1" t="s">
        <v>5</v>
      </c>
      <c r="Q1130" s="1">
        <v>3600</v>
      </c>
      <c r="R1130" s="1">
        <v>42</v>
      </c>
      <c r="S1130" s="1">
        <v>0</v>
      </c>
      <c r="T1130" s="1" t="b">
        <v>0</v>
      </c>
      <c r="U1130" s="1" t="b">
        <v>0</v>
      </c>
      <c r="V1130" s="1" t="b">
        <v>0</v>
      </c>
      <c r="W1130" s="1" t="s">
        <v>0</v>
      </c>
      <c r="X1130" s="1" t="s">
        <v>0</v>
      </c>
      <c r="Y1130" s="1" t="b">
        <v>0</v>
      </c>
      <c r="Z1130" s="1"/>
      <c r="AA1130" s="1"/>
    </row>
    <row r="1131" spans="1:27" x14ac:dyDescent="0.2">
      <c r="A1131" s="1" t="s">
        <v>18</v>
      </c>
      <c r="B1131" s="1">
        <v>3</v>
      </c>
      <c r="C1131" s="1">
        <v>126</v>
      </c>
      <c r="D1131" s="1">
        <v>0.74418604700000002</v>
      </c>
      <c r="E1131" s="1">
        <v>0.753968254</v>
      </c>
      <c r="F1131" s="1">
        <v>596.1759429</v>
      </c>
      <c r="G1131" s="1">
        <v>0</v>
      </c>
      <c r="H1131" s="1">
        <v>95</v>
      </c>
      <c r="I1131" s="1">
        <v>6</v>
      </c>
      <c r="J1131" s="1">
        <v>1008</v>
      </c>
      <c r="K1131" s="1">
        <v>168</v>
      </c>
      <c r="L1131" s="1">
        <v>1.4994337999999999E-2</v>
      </c>
      <c r="M1131" s="1">
        <v>0</v>
      </c>
      <c r="N1131" s="1">
        <v>1.4994337999999999E-2</v>
      </c>
      <c r="O1131" s="1">
        <v>-4</v>
      </c>
      <c r="P1131" s="1" t="s">
        <v>5</v>
      </c>
      <c r="Q1131" s="1">
        <v>3600</v>
      </c>
      <c r="R1131" s="1">
        <v>0</v>
      </c>
      <c r="S1131" s="1">
        <v>0</v>
      </c>
      <c r="T1131" s="1" t="b">
        <v>0</v>
      </c>
      <c r="U1131" s="1" t="b">
        <v>0</v>
      </c>
      <c r="V1131" s="1" t="b">
        <v>0</v>
      </c>
      <c r="W1131" s="1" t="s">
        <v>0</v>
      </c>
      <c r="X1131" s="1" t="s">
        <v>0</v>
      </c>
      <c r="Y1131" s="1" t="b">
        <v>0</v>
      </c>
      <c r="Z1131" s="1"/>
      <c r="AA1131" s="1"/>
    </row>
    <row r="1132" spans="1:27" x14ac:dyDescent="0.2">
      <c r="A1132" s="1" t="s">
        <v>18</v>
      </c>
      <c r="B1132" s="1">
        <v>4</v>
      </c>
      <c r="C1132" s="1">
        <v>126</v>
      </c>
      <c r="D1132" s="1">
        <v>0.60465116299999999</v>
      </c>
      <c r="E1132" s="1">
        <v>0.80952380999999995</v>
      </c>
      <c r="F1132" s="1">
        <v>3600.0006159999998</v>
      </c>
      <c r="G1132" s="1">
        <v>0.21568627500000001</v>
      </c>
      <c r="H1132" s="1">
        <v>102</v>
      </c>
      <c r="I1132" s="1">
        <v>6</v>
      </c>
      <c r="J1132" s="1">
        <v>2016</v>
      </c>
      <c r="K1132" s="1">
        <v>336</v>
      </c>
      <c r="L1132" s="1">
        <v>4.1462572000000003E-2</v>
      </c>
      <c r="M1132" s="1">
        <v>0</v>
      </c>
      <c r="N1132" s="1">
        <v>4.1462572000000003E-2</v>
      </c>
      <c r="O1132" s="1">
        <v>-4</v>
      </c>
      <c r="P1132" s="1" t="s">
        <v>5</v>
      </c>
      <c r="Q1132" s="1">
        <v>3600</v>
      </c>
      <c r="R1132" s="1">
        <v>138</v>
      </c>
      <c r="S1132" s="1">
        <v>0</v>
      </c>
      <c r="T1132" s="1" t="b">
        <v>0</v>
      </c>
      <c r="U1132" s="1" t="b">
        <v>0</v>
      </c>
      <c r="V1132" s="1" t="b">
        <v>0</v>
      </c>
      <c r="W1132" s="1" t="s">
        <v>0</v>
      </c>
      <c r="X1132" s="1" t="s">
        <v>0</v>
      </c>
      <c r="Y1132" s="1" t="b">
        <v>0</v>
      </c>
      <c r="Z1132" s="1"/>
      <c r="AA1132" s="1"/>
    </row>
    <row r="1133" spans="1:27" x14ac:dyDescent="0.2">
      <c r="A1133" s="1" t="s">
        <v>18</v>
      </c>
      <c r="B1133" s="1">
        <v>4</v>
      </c>
      <c r="C1133" s="1">
        <v>126</v>
      </c>
      <c r="D1133" s="1">
        <v>0.58139534900000001</v>
      </c>
      <c r="E1133" s="1">
        <v>0.825396825</v>
      </c>
      <c r="F1133" s="1">
        <v>3600.0014550000001</v>
      </c>
      <c r="G1133" s="1">
        <v>0.20192307700000001</v>
      </c>
      <c r="H1133" s="1">
        <v>104</v>
      </c>
      <c r="I1133" s="1">
        <v>5</v>
      </c>
      <c r="J1133" s="1">
        <v>2016</v>
      </c>
      <c r="K1133" s="1">
        <v>403.2</v>
      </c>
      <c r="L1133" s="1">
        <v>3.4759890000000002E-2</v>
      </c>
      <c r="M1133" s="1">
        <v>0</v>
      </c>
      <c r="N1133" s="1">
        <v>3.4759890000000002E-2</v>
      </c>
      <c r="O1133" s="1">
        <v>-4</v>
      </c>
      <c r="P1133" s="1" t="s">
        <v>5</v>
      </c>
      <c r="Q1133" s="1">
        <v>3600</v>
      </c>
      <c r="R1133" s="1">
        <v>15</v>
      </c>
      <c r="S1133" s="1">
        <v>0</v>
      </c>
      <c r="T1133" s="1" t="b">
        <v>0</v>
      </c>
      <c r="U1133" s="1" t="b">
        <v>0</v>
      </c>
      <c r="V1133" s="1" t="b">
        <v>0</v>
      </c>
      <c r="W1133" s="1" t="s">
        <v>0</v>
      </c>
      <c r="X1133" s="1" t="s">
        <v>0</v>
      </c>
      <c r="Y1133" s="1" t="b">
        <v>0</v>
      </c>
      <c r="Z1133" s="1"/>
      <c r="AA1133" s="1"/>
    </row>
    <row r="1134" spans="1:27" x14ac:dyDescent="0.2">
      <c r="A1134" s="1" t="s">
        <v>18</v>
      </c>
      <c r="B1134" s="1">
        <v>4</v>
      </c>
      <c r="C1134" s="1">
        <v>126</v>
      </c>
      <c r="D1134" s="1">
        <v>0.65116279099999996</v>
      </c>
      <c r="E1134" s="1">
        <v>0.80952380999999995</v>
      </c>
      <c r="F1134" s="1">
        <v>3600.0020020000002</v>
      </c>
      <c r="G1134" s="1">
        <v>0.21568627500000001</v>
      </c>
      <c r="H1134" s="1">
        <v>102</v>
      </c>
      <c r="I1134" s="1">
        <v>6</v>
      </c>
      <c r="J1134" s="1">
        <v>2016</v>
      </c>
      <c r="K1134" s="1">
        <v>336</v>
      </c>
      <c r="L1134" s="1">
        <v>4.5216961999999999E-2</v>
      </c>
      <c r="M1134" s="1">
        <v>0</v>
      </c>
      <c r="N1134" s="1">
        <v>4.5216961999999999E-2</v>
      </c>
      <c r="O1134" s="1">
        <v>-4</v>
      </c>
      <c r="P1134" s="1" t="s">
        <v>5</v>
      </c>
      <c r="Q1134" s="1">
        <v>3600</v>
      </c>
      <c r="R1134" s="1">
        <v>89</v>
      </c>
      <c r="S1134" s="1">
        <v>0</v>
      </c>
      <c r="T1134" s="1" t="b">
        <v>0</v>
      </c>
      <c r="U1134" s="1" t="b">
        <v>0</v>
      </c>
      <c r="V1134" s="1" t="b">
        <v>0</v>
      </c>
      <c r="W1134" s="1" t="s">
        <v>0</v>
      </c>
      <c r="X1134" s="1" t="s">
        <v>0</v>
      </c>
      <c r="Y1134" s="1" t="b">
        <v>0</v>
      </c>
      <c r="Z1134" s="1"/>
      <c r="AA1134" s="1"/>
    </row>
    <row r="1135" spans="1:27" x14ac:dyDescent="0.2">
      <c r="A1135" s="1" t="s">
        <v>18</v>
      </c>
      <c r="B1135" s="1">
        <v>4</v>
      </c>
      <c r="C1135" s="1">
        <v>126</v>
      </c>
      <c r="D1135" s="1">
        <v>0.51162790700000005</v>
      </c>
      <c r="E1135" s="1">
        <v>0.84126984100000002</v>
      </c>
      <c r="F1135" s="1">
        <v>3600.0010729999999</v>
      </c>
      <c r="G1135" s="1">
        <v>0.188679245</v>
      </c>
      <c r="H1135" s="1">
        <v>106</v>
      </c>
      <c r="I1135" s="1">
        <v>5</v>
      </c>
      <c r="J1135" s="1">
        <v>2016</v>
      </c>
      <c r="K1135" s="1">
        <v>403.2</v>
      </c>
      <c r="L1135" s="1">
        <v>6.3074994999999995E-2</v>
      </c>
      <c r="M1135" s="1">
        <v>0</v>
      </c>
      <c r="N1135" s="1">
        <v>6.3074994999999995E-2</v>
      </c>
      <c r="O1135" s="1">
        <v>-4</v>
      </c>
      <c r="P1135" s="1" t="s">
        <v>5</v>
      </c>
      <c r="Q1135" s="1">
        <v>3600</v>
      </c>
      <c r="R1135" s="1">
        <v>42</v>
      </c>
      <c r="S1135" s="1">
        <v>0</v>
      </c>
      <c r="T1135" s="1" t="b">
        <v>0</v>
      </c>
      <c r="U1135" s="1" t="b">
        <v>0</v>
      </c>
      <c r="V1135" s="1" t="b">
        <v>0</v>
      </c>
      <c r="W1135" s="1" t="s">
        <v>0</v>
      </c>
      <c r="X1135" s="1" t="s">
        <v>0</v>
      </c>
      <c r="Y1135" s="1" t="b">
        <v>0</v>
      </c>
      <c r="Z1135" s="1"/>
      <c r="AA1135" s="1"/>
    </row>
    <row r="1136" spans="1:27" x14ac:dyDescent="0.2">
      <c r="A1136" s="1" t="s">
        <v>18</v>
      </c>
      <c r="B1136" s="1">
        <v>4</v>
      </c>
      <c r="C1136" s="1">
        <v>126</v>
      </c>
      <c r="D1136" s="1">
        <v>0.69767441900000005</v>
      </c>
      <c r="E1136" s="1">
        <v>0.84126984100000002</v>
      </c>
      <c r="F1136" s="1">
        <v>3600.0016660000001</v>
      </c>
      <c r="G1136" s="1">
        <v>0.188679245</v>
      </c>
      <c r="H1136" s="1">
        <v>106</v>
      </c>
      <c r="I1136" s="1">
        <v>6</v>
      </c>
      <c r="J1136" s="1">
        <v>2016</v>
      </c>
      <c r="K1136" s="1">
        <v>336</v>
      </c>
      <c r="L1136" s="1">
        <v>3.6544911999999999E-2</v>
      </c>
      <c r="M1136" s="1">
        <v>0</v>
      </c>
      <c r="N1136" s="1">
        <v>3.6544911999999999E-2</v>
      </c>
      <c r="O1136" s="1">
        <v>-4</v>
      </c>
      <c r="P1136" s="1" t="s">
        <v>5</v>
      </c>
      <c r="Q1136" s="1">
        <v>3600</v>
      </c>
      <c r="R1136" s="1">
        <v>0</v>
      </c>
      <c r="S1136" s="1">
        <v>0</v>
      </c>
      <c r="T1136" s="1" t="b">
        <v>0</v>
      </c>
      <c r="U1136" s="1" t="b">
        <v>0</v>
      </c>
      <c r="V1136" s="1" t="b">
        <v>0</v>
      </c>
      <c r="W1136" s="1" t="s">
        <v>0</v>
      </c>
      <c r="X1136" s="1" t="s">
        <v>0</v>
      </c>
      <c r="Y1136" s="1" t="b">
        <v>0</v>
      </c>
      <c r="Z1136" s="1"/>
      <c r="AA1136" s="1"/>
    </row>
    <row r="1137" spans="1:27" x14ac:dyDescent="0.2">
      <c r="A1137" s="1" t="s">
        <v>18</v>
      </c>
      <c r="B1137" s="1">
        <v>5</v>
      </c>
      <c r="C1137" s="1">
        <v>126</v>
      </c>
      <c r="D1137" s="1">
        <v>0.65116279099999996</v>
      </c>
      <c r="E1137" s="1">
        <v>0.89682539699999997</v>
      </c>
      <c r="F1137" s="1">
        <v>3600.0021569999999</v>
      </c>
      <c r="G1137" s="1">
        <v>0.115044248</v>
      </c>
      <c r="H1137" s="1">
        <v>113</v>
      </c>
      <c r="I1137" s="1">
        <v>6</v>
      </c>
      <c r="J1137" s="1">
        <v>4032</v>
      </c>
      <c r="K1137" s="1">
        <v>672</v>
      </c>
      <c r="L1137" s="1">
        <v>0.18585188399999999</v>
      </c>
      <c r="M1137" s="1">
        <v>0</v>
      </c>
      <c r="N1137" s="1">
        <v>0.18585188399999999</v>
      </c>
      <c r="O1137" s="1">
        <v>-4</v>
      </c>
      <c r="P1137" s="1" t="s">
        <v>5</v>
      </c>
      <c r="Q1137" s="1">
        <v>3600</v>
      </c>
      <c r="R1137" s="1">
        <v>138</v>
      </c>
      <c r="S1137" s="1">
        <v>0</v>
      </c>
      <c r="T1137" s="1" t="b">
        <v>0</v>
      </c>
      <c r="U1137" s="1" t="b">
        <v>0</v>
      </c>
      <c r="V1137" s="1" t="b">
        <v>0</v>
      </c>
      <c r="W1137" s="1" t="s">
        <v>0</v>
      </c>
      <c r="X1137" s="1" t="s">
        <v>0</v>
      </c>
      <c r="Y1137" s="1" t="b">
        <v>0</v>
      </c>
      <c r="Z1137" s="1"/>
      <c r="AA1137" s="1"/>
    </row>
    <row r="1138" spans="1:27" x14ac:dyDescent="0.2">
      <c r="A1138" s="1" t="s">
        <v>18</v>
      </c>
      <c r="B1138" s="1">
        <v>5</v>
      </c>
      <c r="C1138" s="1">
        <v>126</v>
      </c>
      <c r="D1138" s="1">
        <v>0.65116279099999996</v>
      </c>
      <c r="E1138" s="1">
        <v>0.91269841299999999</v>
      </c>
      <c r="F1138" s="1">
        <v>3600.0025930000002</v>
      </c>
      <c r="G1138" s="1">
        <v>9.5652174000000006E-2</v>
      </c>
      <c r="H1138" s="1">
        <v>115</v>
      </c>
      <c r="I1138" s="1">
        <v>5</v>
      </c>
      <c r="J1138" s="1">
        <v>4032</v>
      </c>
      <c r="K1138" s="1">
        <v>806.4</v>
      </c>
      <c r="L1138" s="1">
        <v>0.131169168</v>
      </c>
      <c r="M1138" s="1">
        <v>0</v>
      </c>
      <c r="N1138" s="1">
        <v>0.131169168</v>
      </c>
      <c r="O1138" s="1">
        <v>-4</v>
      </c>
      <c r="P1138" s="1" t="s">
        <v>5</v>
      </c>
      <c r="Q1138" s="1">
        <v>3600</v>
      </c>
      <c r="R1138" s="1">
        <v>15</v>
      </c>
      <c r="S1138" s="1">
        <v>0</v>
      </c>
      <c r="T1138" s="1" t="b">
        <v>0</v>
      </c>
      <c r="U1138" s="1" t="b">
        <v>0</v>
      </c>
      <c r="V1138" s="1" t="b">
        <v>0</v>
      </c>
      <c r="W1138" s="1" t="s">
        <v>0</v>
      </c>
      <c r="X1138" s="1" t="s">
        <v>0</v>
      </c>
      <c r="Y1138" s="1" t="b">
        <v>0</v>
      </c>
      <c r="Z1138" s="1"/>
      <c r="AA1138" s="1"/>
    </row>
    <row r="1139" spans="1:27" x14ac:dyDescent="0.2">
      <c r="A1139" s="1" t="s">
        <v>18</v>
      </c>
      <c r="B1139" s="1">
        <v>5</v>
      </c>
      <c r="C1139" s="1">
        <v>126</v>
      </c>
      <c r="D1139" s="1">
        <v>0.69767441900000005</v>
      </c>
      <c r="E1139" s="1">
        <v>0.928571429</v>
      </c>
      <c r="F1139" s="1">
        <v>3600.0025329999999</v>
      </c>
      <c r="G1139" s="1">
        <v>7.6923077000000006E-2</v>
      </c>
      <c r="H1139" s="1">
        <v>117</v>
      </c>
      <c r="I1139" s="1">
        <v>5</v>
      </c>
      <c r="J1139" s="1">
        <v>4032</v>
      </c>
      <c r="K1139" s="1">
        <v>806.4</v>
      </c>
      <c r="L1139" s="1">
        <v>0.239802767</v>
      </c>
      <c r="M1139" s="1">
        <v>0</v>
      </c>
      <c r="N1139" s="1">
        <v>0.239802767</v>
      </c>
      <c r="O1139" s="1">
        <v>-4</v>
      </c>
      <c r="P1139" s="1" t="s">
        <v>5</v>
      </c>
      <c r="Q1139" s="1">
        <v>3600</v>
      </c>
      <c r="R1139" s="1">
        <v>89</v>
      </c>
      <c r="S1139" s="1">
        <v>0</v>
      </c>
      <c r="T1139" s="1" t="b">
        <v>0</v>
      </c>
      <c r="U1139" s="1" t="b">
        <v>0</v>
      </c>
      <c r="V1139" s="1" t="b">
        <v>0</v>
      </c>
      <c r="W1139" s="1" t="s">
        <v>0</v>
      </c>
      <c r="X1139" s="1" t="s">
        <v>0</v>
      </c>
      <c r="Y1139" s="1" t="b">
        <v>0</v>
      </c>
      <c r="Z1139" s="1"/>
      <c r="AA1139" s="1"/>
    </row>
    <row r="1140" spans="1:27" x14ac:dyDescent="0.2">
      <c r="A1140" s="1" t="s">
        <v>18</v>
      </c>
      <c r="B1140" s="1">
        <v>5</v>
      </c>
      <c r="C1140" s="1">
        <v>126</v>
      </c>
      <c r="D1140" s="1">
        <v>0.55813953500000002</v>
      </c>
      <c r="E1140" s="1">
        <v>0.91269841299999999</v>
      </c>
      <c r="F1140" s="1">
        <v>3600.003831</v>
      </c>
      <c r="G1140" s="1">
        <v>9.5652174000000006E-2</v>
      </c>
      <c r="H1140" s="1">
        <v>115</v>
      </c>
      <c r="I1140" s="1">
        <v>5</v>
      </c>
      <c r="J1140" s="1">
        <v>4032</v>
      </c>
      <c r="K1140" s="1">
        <v>806.4</v>
      </c>
      <c r="L1140" s="1">
        <v>0.12987412000000001</v>
      </c>
      <c r="M1140" s="1">
        <v>0</v>
      </c>
      <c r="N1140" s="1">
        <v>0.12987412000000001</v>
      </c>
      <c r="O1140" s="1">
        <v>-4</v>
      </c>
      <c r="P1140" s="1" t="s">
        <v>5</v>
      </c>
      <c r="Q1140" s="1">
        <v>3600</v>
      </c>
      <c r="R1140" s="1">
        <v>42</v>
      </c>
      <c r="S1140" s="1">
        <v>0</v>
      </c>
      <c r="T1140" s="1" t="b">
        <v>0</v>
      </c>
      <c r="U1140" s="1" t="b">
        <v>0</v>
      </c>
      <c r="V1140" s="1" t="b">
        <v>0</v>
      </c>
      <c r="W1140" s="1" t="s">
        <v>0</v>
      </c>
      <c r="X1140" s="1" t="s">
        <v>0</v>
      </c>
      <c r="Y1140" s="1" t="b">
        <v>0</v>
      </c>
      <c r="Z1140" s="1"/>
      <c r="AA1140" s="1"/>
    </row>
    <row r="1141" spans="1:27" x14ac:dyDescent="0.2">
      <c r="A1141" s="1" t="s">
        <v>18</v>
      </c>
      <c r="B1141" s="1">
        <v>5</v>
      </c>
      <c r="C1141" s="1">
        <v>126</v>
      </c>
      <c r="D1141" s="1">
        <v>0.67441860499999995</v>
      </c>
      <c r="E1141" s="1">
        <v>0.928571429</v>
      </c>
      <c r="F1141" s="1">
        <v>3600.005451</v>
      </c>
      <c r="G1141" s="1">
        <v>7.6923077000000006E-2</v>
      </c>
      <c r="H1141" s="1">
        <v>117</v>
      </c>
      <c r="I1141" s="1">
        <v>5</v>
      </c>
      <c r="J1141" s="1">
        <v>4032</v>
      </c>
      <c r="K1141" s="1">
        <v>806.4</v>
      </c>
      <c r="L1141" s="1">
        <v>0.122113681</v>
      </c>
      <c r="M1141" s="1">
        <v>0</v>
      </c>
      <c r="N1141" s="1">
        <v>0.122113681</v>
      </c>
      <c r="O1141" s="1">
        <v>-4</v>
      </c>
      <c r="P1141" s="1" t="s">
        <v>5</v>
      </c>
      <c r="Q1141" s="1">
        <v>3600</v>
      </c>
      <c r="R1141" s="1">
        <v>0</v>
      </c>
      <c r="S1141" s="1">
        <v>0</v>
      </c>
      <c r="T1141" s="1" t="b">
        <v>0</v>
      </c>
      <c r="U1141" s="1" t="b">
        <v>0</v>
      </c>
      <c r="V1141" s="1" t="b">
        <v>0</v>
      </c>
      <c r="W1141" s="1" t="s">
        <v>0</v>
      </c>
      <c r="X1141" s="1" t="s">
        <v>0</v>
      </c>
      <c r="Y1141" s="1" t="b">
        <v>0</v>
      </c>
      <c r="Z1141" s="1"/>
      <c r="AA1141" s="1"/>
    </row>
    <row r="1142" spans="1:27" x14ac:dyDescent="0.2">
      <c r="A1142" s="1" t="s">
        <v>18</v>
      </c>
      <c r="B1142" s="1">
        <v>2</v>
      </c>
      <c r="C1142" s="1">
        <v>126</v>
      </c>
      <c r="D1142" s="1">
        <v>0.58139534900000001</v>
      </c>
      <c r="E1142" s="1">
        <v>0.674603175</v>
      </c>
      <c r="F1142" s="1">
        <v>1.927469015</v>
      </c>
      <c r="G1142" s="1">
        <v>0</v>
      </c>
      <c r="H1142" s="1">
        <v>85</v>
      </c>
      <c r="I1142" s="1">
        <v>6</v>
      </c>
      <c r="J1142" s="1">
        <v>504</v>
      </c>
      <c r="K1142" s="1">
        <v>84</v>
      </c>
      <c r="L1142" s="1">
        <v>6.4872990000000002E-3</v>
      </c>
      <c r="M1142" s="1">
        <v>0</v>
      </c>
      <c r="N1142" s="1">
        <v>6.4872990000000002E-3</v>
      </c>
      <c r="O1142" s="1">
        <v>-4</v>
      </c>
      <c r="P1142" s="1" t="s">
        <v>6</v>
      </c>
      <c r="Q1142" s="1">
        <v>3600</v>
      </c>
      <c r="R1142" s="1">
        <v>138</v>
      </c>
      <c r="S1142" s="1">
        <v>0</v>
      </c>
      <c r="T1142" s="1" t="b">
        <v>0</v>
      </c>
      <c r="U1142" s="1" t="b">
        <v>0</v>
      </c>
      <c r="V1142" s="1" t="b">
        <v>0</v>
      </c>
      <c r="W1142" s="1" t="s">
        <v>0</v>
      </c>
      <c r="X1142" s="1" t="s">
        <v>0</v>
      </c>
      <c r="Y1142" s="1" t="b">
        <v>0</v>
      </c>
      <c r="Z1142" s="1"/>
      <c r="AA1142" s="1"/>
    </row>
    <row r="1143" spans="1:27" x14ac:dyDescent="0.2">
      <c r="A1143" s="1" t="s">
        <v>18</v>
      </c>
      <c r="B1143" s="1">
        <v>2</v>
      </c>
      <c r="C1143" s="1">
        <v>126</v>
      </c>
      <c r="D1143" s="1">
        <v>0.58139534900000001</v>
      </c>
      <c r="E1143" s="1">
        <v>0.66666666699999999</v>
      </c>
      <c r="F1143" s="1">
        <v>1.78934598</v>
      </c>
      <c r="G1143" s="1">
        <v>0</v>
      </c>
      <c r="H1143" s="1">
        <v>84</v>
      </c>
      <c r="I1143" s="1">
        <v>8</v>
      </c>
      <c r="J1143" s="1">
        <v>504</v>
      </c>
      <c r="K1143" s="1">
        <v>63</v>
      </c>
      <c r="L1143" s="1">
        <v>7.824157E-3</v>
      </c>
      <c r="M1143" s="1">
        <v>0</v>
      </c>
      <c r="N1143" s="1">
        <v>7.824157E-3</v>
      </c>
      <c r="O1143" s="1">
        <v>-4</v>
      </c>
      <c r="P1143" s="1" t="s">
        <v>6</v>
      </c>
      <c r="Q1143" s="1">
        <v>3600</v>
      </c>
      <c r="R1143" s="1">
        <v>15</v>
      </c>
      <c r="S1143" s="1">
        <v>0</v>
      </c>
      <c r="T1143" s="1" t="b">
        <v>0</v>
      </c>
      <c r="U1143" s="1" t="b">
        <v>0</v>
      </c>
      <c r="V1143" s="1" t="b">
        <v>0</v>
      </c>
      <c r="W1143" s="1" t="s">
        <v>0</v>
      </c>
      <c r="X1143" s="1" t="s">
        <v>0</v>
      </c>
      <c r="Y1143" s="1" t="b">
        <v>0</v>
      </c>
      <c r="Z1143" s="1"/>
      <c r="AA1143" s="1"/>
    </row>
    <row r="1144" spans="1:27" x14ac:dyDescent="0.2">
      <c r="A1144" s="1" t="s">
        <v>18</v>
      </c>
      <c r="B1144" s="1">
        <v>2</v>
      </c>
      <c r="C1144" s="1">
        <v>126</v>
      </c>
      <c r="D1144" s="1">
        <v>0.62790697699999998</v>
      </c>
      <c r="E1144" s="1">
        <v>0.674603175</v>
      </c>
      <c r="F1144" s="1">
        <v>1.9534828660000001</v>
      </c>
      <c r="G1144" s="1">
        <v>0</v>
      </c>
      <c r="H1144" s="1">
        <v>85</v>
      </c>
      <c r="I1144" s="1">
        <v>5</v>
      </c>
      <c r="J1144" s="1">
        <v>504</v>
      </c>
      <c r="K1144" s="1">
        <v>100.8</v>
      </c>
      <c r="L1144" s="1">
        <v>5.9575670000000004E-3</v>
      </c>
      <c r="M1144" s="1">
        <v>0</v>
      </c>
      <c r="N1144" s="1">
        <v>5.9575670000000004E-3</v>
      </c>
      <c r="O1144" s="1">
        <v>-4</v>
      </c>
      <c r="P1144" s="1" t="s">
        <v>6</v>
      </c>
      <c r="Q1144" s="1">
        <v>3600</v>
      </c>
      <c r="R1144" s="1">
        <v>89</v>
      </c>
      <c r="S1144" s="1">
        <v>0</v>
      </c>
      <c r="T1144" s="1" t="b">
        <v>0</v>
      </c>
      <c r="U1144" s="1" t="b">
        <v>0</v>
      </c>
      <c r="V1144" s="1" t="b">
        <v>0</v>
      </c>
      <c r="W1144" s="1" t="s">
        <v>0</v>
      </c>
      <c r="X1144" s="1" t="s">
        <v>0</v>
      </c>
      <c r="Y1144" s="1" t="b">
        <v>0</v>
      </c>
      <c r="Z1144" s="1"/>
      <c r="AA1144" s="1"/>
    </row>
    <row r="1145" spans="1:27" x14ac:dyDescent="0.2">
      <c r="A1145" s="1" t="s">
        <v>18</v>
      </c>
      <c r="B1145" s="1">
        <v>2</v>
      </c>
      <c r="C1145" s="1">
        <v>126</v>
      </c>
      <c r="D1145" s="1">
        <v>0.51162790700000005</v>
      </c>
      <c r="E1145" s="1">
        <v>0.71428571399999996</v>
      </c>
      <c r="F1145" s="1">
        <v>1.6310651300000001</v>
      </c>
      <c r="G1145" s="1">
        <v>0</v>
      </c>
      <c r="H1145" s="1">
        <v>90</v>
      </c>
      <c r="I1145" s="1">
        <v>5</v>
      </c>
      <c r="J1145" s="1">
        <v>504</v>
      </c>
      <c r="K1145" s="1">
        <v>100.8</v>
      </c>
      <c r="L1145" s="1">
        <v>5.884312E-3</v>
      </c>
      <c r="M1145" s="1">
        <v>0</v>
      </c>
      <c r="N1145" s="1">
        <v>5.884312E-3</v>
      </c>
      <c r="O1145" s="1">
        <v>-4</v>
      </c>
      <c r="P1145" s="1" t="s">
        <v>6</v>
      </c>
      <c r="Q1145" s="1">
        <v>3600</v>
      </c>
      <c r="R1145" s="1">
        <v>42</v>
      </c>
      <c r="S1145" s="1">
        <v>0</v>
      </c>
      <c r="T1145" s="1" t="b">
        <v>0</v>
      </c>
      <c r="U1145" s="1" t="b">
        <v>0</v>
      </c>
      <c r="V1145" s="1" t="b">
        <v>0</v>
      </c>
      <c r="W1145" s="1" t="s">
        <v>0</v>
      </c>
      <c r="X1145" s="1" t="s">
        <v>0</v>
      </c>
      <c r="Y1145" s="1" t="b">
        <v>0</v>
      </c>
      <c r="Z1145" s="1"/>
      <c r="AA1145" s="1"/>
    </row>
    <row r="1146" spans="1:27" x14ac:dyDescent="0.2">
      <c r="A1146" s="1" t="s">
        <v>18</v>
      </c>
      <c r="B1146" s="1">
        <v>2</v>
      </c>
      <c r="C1146" s="1">
        <v>126</v>
      </c>
      <c r="D1146" s="1">
        <v>0.48837209300000001</v>
      </c>
      <c r="E1146" s="1">
        <v>0.68253968300000001</v>
      </c>
      <c r="F1146" s="1">
        <v>2.0397720339999998</v>
      </c>
      <c r="G1146" s="1">
        <v>0</v>
      </c>
      <c r="H1146" s="1">
        <v>86</v>
      </c>
      <c r="I1146" s="1">
        <v>5</v>
      </c>
      <c r="J1146" s="1">
        <v>504</v>
      </c>
      <c r="K1146" s="1">
        <v>100.8</v>
      </c>
      <c r="L1146" s="1">
        <v>5.9920779999999996E-3</v>
      </c>
      <c r="M1146" s="1">
        <v>0</v>
      </c>
      <c r="N1146" s="1">
        <v>5.9920779999999996E-3</v>
      </c>
      <c r="O1146" s="1">
        <v>-4</v>
      </c>
      <c r="P1146" s="1" t="s">
        <v>6</v>
      </c>
      <c r="Q1146" s="1">
        <v>3600</v>
      </c>
      <c r="R1146" s="1">
        <v>0</v>
      </c>
      <c r="S1146" s="1">
        <v>0</v>
      </c>
      <c r="T1146" s="1" t="b">
        <v>0</v>
      </c>
      <c r="U1146" s="1" t="b">
        <v>0</v>
      </c>
      <c r="V1146" s="1" t="b">
        <v>0</v>
      </c>
      <c r="W1146" s="1" t="s">
        <v>0</v>
      </c>
      <c r="X1146" s="1" t="s">
        <v>0</v>
      </c>
      <c r="Y1146" s="1" t="b">
        <v>0</v>
      </c>
      <c r="Z1146" s="1"/>
      <c r="AA1146" s="1"/>
    </row>
    <row r="1147" spans="1:27" x14ac:dyDescent="0.2">
      <c r="A1147" s="1" t="s">
        <v>18</v>
      </c>
      <c r="B1147" s="1">
        <v>3</v>
      </c>
      <c r="C1147" s="1">
        <v>126</v>
      </c>
      <c r="D1147" s="1">
        <v>0.67441860499999995</v>
      </c>
      <c r="E1147" s="1">
        <v>0.76984127000000002</v>
      </c>
      <c r="F1147" s="1">
        <v>761.55676200000005</v>
      </c>
      <c r="G1147" s="1">
        <v>0</v>
      </c>
      <c r="H1147" s="1">
        <v>97</v>
      </c>
      <c r="I1147" s="1">
        <v>5</v>
      </c>
      <c r="J1147" s="1">
        <v>1008</v>
      </c>
      <c r="K1147" s="1">
        <v>201.6</v>
      </c>
      <c r="L1147" s="1">
        <v>1.5680778999999999E-2</v>
      </c>
      <c r="M1147" s="1">
        <v>0</v>
      </c>
      <c r="N1147" s="1">
        <v>1.5680778999999999E-2</v>
      </c>
      <c r="O1147" s="1">
        <v>-4</v>
      </c>
      <c r="P1147" s="1" t="s">
        <v>6</v>
      </c>
      <c r="Q1147" s="1">
        <v>3600</v>
      </c>
      <c r="R1147" s="1">
        <v>138</v>
      </c>
      <c r="S1147" s="1">
        <v>0</v>
      </c>
      <c r="T1147" s="1" t="b">
        <v>0</v>
      </c>
      <c r="U1147" s="1" t="b">
        <v>0</v>
      </c>
      <c r="V1147" s="1" t="b">
        <v>0</v>
      </c>
      <c r="W1147" s="1" t="s">
        <v>0</v>
      </c>
      <c r="X1147" s="1" t="s">
        <v>0</v>
      </c>
      <c r="Y1147" s="1" t="b">
        <v>0</v>
      </c>
      <c r="Z1147" s="1"/>
      <c r="AA1147" s="1"/>
    </row>
    <row r="1148" spans="1:27" x14ac:dyDescent="0.2">
      <c r="A1148" s="1" t="s">
        <v>18</v>
      </c>
      <c r="B1148" s="1">
        <v>3</v>
      </c>
      <c r="C1148" s="1">
        <v>126</v>
      </c>
      <c r="D1148" s="1">
        <v>0.67441860499999995</v>
      </c>
      <c r="E1148" s="1">
        <v>0.77777777800000003</v>
      </c>
      <c r="F1148" s="1">
        <v>639.04687090000004</v>
      </c>
      <c r="G1148" s="1">
        <v>0</v>
      </c>
      <c r="H1148" s="1">
        <v>98</v>
      </c>
      <c r="I1148" s="1">
        <v>6</v>
      </c>
      <c r="J1148" s="1">
        <v>1008</v>
      </c>
      <c r="K1148" s="1">
        <v>168</v>
      </c>
      <c r="L1148" s="1">
        <v>1.6914218000000002E-2</v>
      </c>
      <c r="M1148" s="1">
        <v>0</v>
      </c>
      <c r="N1148" s="1">
        <v>1.6914218000000002E-2</v>
      </c>
      <c r="O1148" s="1">
        <v>-4</v>
      </c>
      <c r="P1148" s="1" t="s">
        <v>6</v>
      </c>
      <c r="Q1148" s="1">
        <v>3600</v>
      </c>
      <c r="R1148" s="1">
        <v>15</v>
      </c>
      <c r="S1148" s="1">
        <v>0</v>
      </c>
      <c r="T1148" s="1" t="b">
        <v>0</v>
      </c>
      <c r="U1148" s="1" t="b">
        <v>0</v>
      </c>
      <c r="V1148" s="1" t="b">
        <v>0</v>
      </c>
      <c r="W1148" s="1" t="s">
        <v>0</v>
      </c>
      <c r="X1148" s="1" t="s">
        <v>0</v>
      </c>
      <c r="Y1148" s="1" t="b">
        <v>0</v>
      </c>
      <c r="Z1148" s="1"/>
      <c r="AA1148" s="1"/>
    </row>
    <row r="1149" spans="1:27" x14ac:dyDescent="0.2">
      <c r="A1149" s="1" t="s">
        <v>18</v>
      </c>
      <c r="B1149" s="1">
        <v>3</v>
      </c>
      <c r="C1149" s="1">
        <v>126</v>
      </c>
      <c r="D1149" s="1">
        <v>0.72093023300000003</v>
      </c>
      <c r="E1149" s="1">
        <v>0.76190476200000001</v>
      </c>
      <c r="F1149" s="1">
        <v>560.67366000000004</v>
      </c>
      <c r="G1149" s="1">
        <v>0</v>
      </c>
      <c r="H1149" s="1">
        <v>96</v>
      </c>
      <c r="I1149" s="1">
        <v>6</v>
      </c>
      <c r="J1149" s="1">
        <v>1008</v>
      </c>
      <c r="K1149" s="1">
        <v>168</v>
      </c>
      <c r="L1149" s="1">
        <v>1.6653958999999999E-2</v>
      </c>
      <c r="M1149" s="1">
        <v>0</v>
      </c>
      <c r="N1149" s="1">
        <v>1.6653958999999999E-2</v>
      </c>
      <c r="O1149" s="1">
        <v>-4</v>
      </c>
      <c r="P1149" s="1" t="s">
        <v>6</v>
      </c>
      <c r="Q1149" s="1">
        <v>3600</v>
      </c>
      <c r="R1149" s="1">
        <v>89</v>
      </c>
      <c r="S1149" s="1">
        <v>0</v>
      </c>
      <c r="T1149" s="1" t="b">
        <v>0</v>
      </c>
      <c r="U1149" s="1" t="b">
        <v>0</v>
      </c>
      <c r="V1149" s="1" t="b">
        <v>0</v>
      </c>
      <c r="W1149" s="1" t="s">
        <v>0</v>
      </c>
      <c r="X1149" s="1" t="s">
        <v>0</v>
      </c>
      <c r="Y1149" s="1" t="b">
        <v>0</v>
      </c>
      <c r="Z1149" s="1"/>
      <c r="AA1149" s="1"/>
    </row>
    <row r="1150" spans="1:27" x14ac:dyDescent="0.2">
      <c r="A1150" s="1" t="s">
        <v>18</v>
      </c>
      <c r="B1150" s="1">
        <v>3</v>
      </c>
      <c r="C1150" s="1">
        <v>126</v>
      </c>
      <c r="D1150" s="1">
        <v>0.62790697699999998</v>
      </c>
      <c r="E1150" s="1">
        <v>0.80158730199999995</v>
      </c>
      <c r="F1150" s="1">
        <v>3039.5260189999999</v>
      </c>
      <c r="G1150" s="1">
        <v>0</v>
      </c>
      <c r="H1150" s="1">
        <v>101</v>
      </c>
      <c r="I1150" s="1">
        <v>5</v>
      </c>
      <c r="J1150" s="1">
        <v>1008</v>
      </c>
      <c r="K1150" s="1">
        <v>201.6</v>
      </c>
      <c r="L1150" s="1">
        <v>1.5935226E-2</v>
      </c>
      <c r="M1150" s="1">
        <v>0</v>
      </c>
      <c r="N1150" s="1">
        <v>1.5935226E-2</v>
      </c>
      <c r="O1150" s="1">
        <v>-4</v>
      </c>
      <c r="P1150" s="1" t="s">
        <v>6</v>
      </c>
      <c r="Q1150" s="1">
        <v>3600</v>
      </c>
      <c r="R1150" s="1">
        <v>42</v>
      </c>
      <c r="S1150" s="1">
        <v>0</v>
      </c>
      <c r="T1150" s="1" t="b">
        <v>0</v>
      </c>
      <c r="U1150" s="1" t="b">
        <v>0</v>
      </c>
      <c r="V1150" s="1" t="b">
        <v>0</v>
      </c>
      <c r="W1150" s="1" t="s">
        <v>0</v>
      </c>
      <c r="X1150" s="1" t="s">
        <v>0</v>
      </c>
      <c r="Y1150" s="1" t="b">
        <v>0</v>
      </c>
      <c r="Z1150" s="1"/>
      <c r="AA1150" s="1"/>
    </row>
    <row r="1151" spans="1:27" x14ac:dyDescent="0.2">
      <c r="A1151" s="1" t="s">
        <v>18</v>
      </c>
      <c r="B1151" s="1">
        <v>3</v>
      </c>
      <c r="C1151" s="1">
        <v>126</v>
      </c>
      <c r="D1151" s="1">
        <v>0.74418604700000002</v>
      </c>
      <c r="E1151" s="1">
        <v>0.753968254</v>
      </c>
      <c r="F1151" s="1">
        <v>628.67559789999996</v>
      </c>
      <c r="G1151" s="1">
        <v>0</v>
      </c>
      <c r="H1151" s="1">
        <v>95</v>
      </c>
      <c r="I1151" s="1">
        <v>6</v>
      </c>
      <c r="J1151" s="1">
        <v>1008</v>
      </c>
      <c r="K1151" s="1">
        <v>168</v>
      </c>
      <c r="L1151" s="1">
        <v>2.0977880000000001E-2</v>
      </c>
      <c r="M1151" s="1">
        <v>0</v>
      </c>
      <c r="N1151" s="1">
        <v>2.0977880000000001E-2</v>
      </c>
      <c r="O1151" s="1">
        <v>-4</v>
      </c>
      <c r="P1151" s="1" t="s">
        <v>6</v>
      </c>
      <c r="Q1151" s="1">
        <v>3600</v>
      </c>
      <c r="R1151" s="1">
        <v>0</v>
      </c>
      <c r="S1151" s="1">
        <v>0</v>
      </c>
      <c r="T1151" s="1" t="b">
        <v>0</v>
      </c>
      <c r="U1151" s="1" t="b">
        <v>0</v>
      </c>
      <c r="V1151" s="1" t="b">
        <v>0</v>
      </c>
      <c r="W1151" s="1" t="s">
        <v>0</v>
      </c>
      <c r="X1151" s="1" t="s">
        <v>0</v>
      </c>
      <c r="Y1151" s="1" t="b">
        <v>0</v>
      </c>
      <c r="Z1151" s="1"/>
      <c r="AA1151" s="1"/>
    </row>
    <row r="1152" spans="1:27" x14ac:dyDescent="0.2">
      <c r="A1152" s="1" t="s">
        <v>18</v>
      </c>
      <c r="B1152" s="1">
        <v>4</v>
      </c>
      <c r="C1152" s="1">
        <v>126</v>
      </c>
      <c r="D1152" s="1">
        <v>0.60465116299999999</v>
      </c>
      <c r="E1152" s="1">
        <v>0.80952380999999995</v>
      </c>
      <c r="F1152" s="1">
        <v>3600.0108869999999</v>
      </c>
      <c r="G1152" s="1">
        <v>0.225490196</v>
      </c>
      <c r="H1152" s="1">
        <v>102</v>
      </c>
      <c r="I1152" s="1">
        <v>6</v>
      </c>
      <c r="J1152" s="1">
        <v>2016</v>
      </c>
      <c r="K1152" s="1">
        <v>336</v>
      </c>
      <c r="L1152" s="1">
        <v>4.9316613000000002E-2</v>
      </c>
      <c r="M1152" s="1">
        <v>0</v>
      </c>
      <c r="N1152" s="1">
        <v>4.9316613000000002E-2</v>
      </c>
      <c r="O1152" s="1">
        <v>-4</v>
      </c>
      <c r="P1152" s="1" t="s">
        <v>6</v>
      </c>
      <c r="Q1152" s="1">
        <v>3600</v>
      </c>
      <c r="R1152" s="1">
        <v>138</v>
      </c>
      <c r="S1152" s="1">
        <v>0</v>
      </c>
      <c r="T1152" s="1" t="b">
        <v>0</v>
      </c>
      <c r="U1152" s="1" t="b">
        <v>0</v>
      </c>
      <c r="V1152" s="1" t="b">
        <v>0</v>
      </c>
      <c r="W1152" s="1" t="s">
        <v>0</v>
      </c>
      <c r="X1152" s="1" t="s">
        <v>0</v>
      </c>
      <c r="Y1152" s="1" t="b">
        <v>0</v>
      </c>
      <c r="Z1152" s="1"/>
      <c r="AA1152" s="1"/>
    </row>
    <row r="1153" spans="1:27" x14ac:dyDescent="0.2">
      <c r="A1153" s="1" t="s">
        <v>18</v>
      </c>
      <c r="B1153" s="1">
        <v>4</v>
      </c>
      <c r="C1153" s="1">
        <v>126</v>
      </c>
      <c r="D1153" s="1">
        <v>0.58139534900000001</v>
      </c>
      <c r="E1153" s="1">
        <v>0.825396825</v>
      </c>
      <c r="F1153" s="1">
        <v>3600.0008630000002</v>
      </c>
      <c r="G1153" s="1">
        <v>0.20192307700000001</v>
      </c>
      <c r="H1153" s="1">
        <v>104</v>
      </c>
      <c r="I1153" s="1">
        <v>5</v>
      </c>
      <c r="J1153" s="1">
        <v>2016</v>
      </c>
      <c r="K1153" s="1">
        <v>403.2</v>
      </c>
      <c r="L1153" s="1">
        <v>6.5722233000000005E-2</v>
      </c>
      <c r="M1153" s="1">
        <v>0</v>
      </c>
      <c r="N1153" s="1">
        <v>6.5722233000000005E-2</v>
      </c>
      <c r="O1153" s="1">
        <v>-4</v>
      </c>
      <c r="P1153" s="1" t="s">
        <v>6</v>
      </c>
      <c r="Q1153" s="1">
        <v>3600</v>
      </c>
      <c r="R1153" s="1">
        <v>15</v>
      </c>
      <c r="S1153" s="1">
        <v>0</v>
      </c>
      <c r="T1153" s="1" t="b">
        <v>0</v>
      </c>
      <c r="U1153" s="1" t="b">
        <v>0</v>
      </c>
      <c r="V1153" s="1" t="b">
        <v>0</v>
      </c>
      <c r="W1153" s="1" t="s">
        <v>0</v>
      </c>
      <c r="X1153" s="1" t="s">
        <v>0</v>
      </c>
      <c r="Y1153" s="1" t="b">
        <v>0</v>
      </c>
      <c r="Z1153" s="1"/>
      <c r="AA1153" s="1"/>
    </row>
    <row r="1154" spans="1:27" x14ac:dyDescent="0.2">
      <c r="A1154" s="1" t="s">
        <v>18</v>
      </c>
      <c r="B1154" s="1">
        <v>4</v>
      </c>
      <c r="C1154" s="1">
        <v>126</v>
      </c>
      <c r="D1154" s="1">
        <v>0.65116279099999996</v>
      </c>
      <c r="E1154" s="1">
        <v>0.80952380999999995</v>
      </c>
      <c r="F1154" s="1">
        <v>3600.0010729999999</v>
      </c>
      <c r="G1154" s="1">
        <v>0.21568627500000001</v>
      </c>
      <c r="H1154" s="1">
        <v>102</v>
      </c>
      <c r="I1154" s="1">
        <v>6</v>
      </c>
      <c r="J1154" s="1">
        <v>2016</v>
      </c>
      <c r="K1154" s="1">
        <v>336</v>
      </c>
      <c r="L1154" s="1">
        <v>6.8145504999999995E-2</v>
      </c>
      <c r="M1154" s="1">
        <v>0</v>
      </c>
      <c r="N1154" s="1">
        <v>6.8145504999999995E-2</v>
      </c>
      <c r="O1154" s="1">
        <v>-4</v>
      </c>
      <c r="P1154" s="1" t="s">
        <v>6</v>
      </c>
      <c r="Q1154" s="1">
        <v>3600</v>
      </c>
      <c r="R1154" s="1">
        <v>89</v>
      </c>
      <c r="S1154" s="1">
        <v>0</v>
      </c>
      <c r="T1154" s="1" t="b">
        <v>0</v>
      </c>
      <c r="U1154" s="1" t="b">
        <v>0</v>
      </c>
      <c r="V1154" s="1" t="b">
        <v>0</v>
      </c>
      <c r="W1154" s="1" t="s">
        <v>0</v>
      </c>
      <c r="X1154" s="1" t="s">
        <v>0</v>
      </c>
      <c r="Y1154" s="1" t="b">
        <v>0</v>
      </c>
      <c r="Z1154" s="1"/>
      <c r="AA1154" s="1"/>
    </row>
    <row r="1155" spans="1:27" x14ac:dyDescent="0.2">
      <c r="A1155" s="1" t="s">
        <v>18</v>
      </c>
      <c r="B1155" s="1">
        <v>4</v>
      </c>
      <c r="C1155" s="1">
        <v>126</v>
      </c>
      <c r="D1155" s="1">
        <v>0.51162790700000005</v>
      </c>
      <c r="E1155" s="1">
        <v>0.84126984100000002</v>
      </c>
      <c r="F1155" s="1">
        <v>3600.0130180000001</v>
      </c>
      <c r="G1155" s="1">
        <v>0.188679245</v>
      </c>
      <c r="H1155" s="1">
        <v>106</v>
      </c>
      <c r="I1155" s="1">
        <v>5</v>
      </c>
      <c r="J1155" s="1">
        <v>2016</v>
      </c>
      <c r="K1155" s="1">
        <v>403.2</v>
      </c>
      <c r="L1155" s="1">
        <v>6.9197096999999999E-2</v>
      </c>
      <c r="M1155" s="1">
        <v>0</v>
      </c>
      <c r="N1155" s="1">
        <v>6.9197096999999999E-2</v>
      </c>
      <c r="O1155" s="1">
        <v>-4</v>
      </c>
      <c r="P1155" s="1" t="s">
        <v>6</v>
      </c>
      <c r="Q1155" s="1">
        <v>3600</v>
      </c>
      <c r="R1155" s="1">
        <v>42</v>
      </c>
      <c r="S1155" s="1">
        <v>0</v>
      </c>
      <c r="T1155" s="1" t="b">
        <v>0</v>
      </c>
      <c r="U1155" s="1" t="b">
        <v>0</v>
      </c>
      <c r="V1155" s="1" t="b">
        <v>0</v>
      </c>
      <c r="W1155" s="1" t="s">
        <v>0</v>
      </c>
      <c r="X1155" s="1" t="s">
        <v>0</v>
      </c>
      <c r="Y1155" s="1" t="b">
        <v>0</v>
      </c>
      <c r="Z1155" s="1"/>
      <c r="AA1155" s="1"/>
    </row>
    <row r="1156" spans="1:27" x14ac:dyDescent="0.2">
      <c r="A1156" s="1" t="s">
        <v>18</v>
      </c>
      <c r="B1156" s="1">
        <v>4</v>
      </c>
      <c r="C1156" s="1">
        <v>126</v>
      </c>
      <c r="D1156" s="1">
        <v>0.69767441900000005</v>
      </c>
      <c r="E1156" s="1">
        <v>0.84126984100000002</v>
      </c>
      <c r="F1156" s="1">
        <v>3600.0017619999999</v>
      </c>
      <c r="G1156" s="1">
        <v>0.188679245</v>
      </c>
      <c r="H1156" s="1">
        <v>106</v>
      </c>
      <c r="I1156" s="1">
        <v>6</v>
      </c>
      <c r="J1156" s="1">
        <v>2016</v>
      </c>
      <c r="K1156" s="1">
        <v>336</v>
      </c>
      <c r="L1156" s="1">
        <v>4.0221735000000002E-2</v>
      </c>
      <c r="M1156" s="1">
        <v>0</v>
      </c>
      <c r="N1156" s="1">
        <v>4.0221735000000002E-2</v>
      </c>
      <c r="O1156" s="1">
        <v>-4</v>
      </c>
      <c r="P1156" s="1" t="s">
        <v>6</v>
      </c>
      <c r="Q1156" s="1">
        <v>3600</v>
      </c>
      <c r="R1156" s="1">
        <v>0</v>
      </c>
      <c r="S1156" s="1">
        <v>0</v>
      </c>
      <c r="T1156" s="1" t="b">
        <v>0</v>
      </c>
      <c r="U1156" s="1" t="b">
        <v>0</v>
      </c>
      <c r="V1156" s="1" t="b">
        <v>0</v>
      </c>
      <c r="W1156" s="1" t="s">
        <v>0</v>
      </c>
      <c r="X1156" s="1" t="s">
        <v>0</v>
      </c>
      <c r="Y1156" s="1" t="b">
        <v>0</v>
      </c>
      <c r="Z1156" s="1"/>
      <c r="AA1156" s="1"/>
    </row>
    <row r="1157" spans="1:27" x14ac:dyDescent="0.2">
      <c r="A1157" s="1" t="s">
        <v>18</v>
      </c>
      <c r="B1157" s="1">
        <v>5</v>
      </c>
      <c r="C1157" s="1">
        <v>126</v>
      </c>
      <c r="D1157" s="1">
        <v>0.65116279099999996</v>
      </c>
      <c r="E1157" s="1">
        <v>0.89682539699999997</v>
      </c>
      <c r="F1157" s="1">
        <v>3600.0021649999999</v>
      </c>
      <c r="G1157" s="1">
        <v>0.115044248</v>
      </c>
      <c r="H1157" s="1">
        <v>113</v>
      </c>
      <c r="I1157" s="1">
        <v>6</v>
      </c>
      <c r="J1157" s="1">
        <v>4032</v>
      </c>
      <c r="K1157" s="1">
        <v>672</v>
      </c>
      <c r="L1157" s="1">
        <v>0.199309237</v>
      </c>
      <c r="M1157" s="1">
        <v>0</v>
      </c>
      <c r="N1157" s="1">
        <v>0.199309237</v>
      </c>
      <c r="O1157" s="1">
        <v>-4</v>
      </c>
      <c r="P1157" s="1" t="s">
        <v>6</v>
      </c>
      <c r="Q1157" s="1">
        <v>3600</v>
      </c>
      <c r="R1157" s="1">
        <v>138</v>
      </c>
      <c r="S1157" s="1">
        <v>0</v>
      </c>
      <c r="T1157" s="1" t="b">
        <v>0</v>
      </c>
      <c r="U1157" s="1" t="b">
        <v>0</v>
      </c>
      <c r="V1157" s="1" t="b">
        <v>0</v>
      </c>
      <c r="W1157" s="1" t="s">
        <v>0</v>
      </c>
      <c r="X1157" s="1" t="s">
        <v>0</v>
      </c>
      <c r="Y1157" s="1" t="b">
        <v>0</v>
      </c>
      <c r="Z1157" s="1"/>
      <c r="AA1157" s="1"/>
    </row>
    <row r="1158" spans="1:27" x14ac:dyDescent="0.2">
      <c r="A1158" s="1" t="s">
        <v>18</v>
      </c>
      <c r="B1158" s="1">
        <v>5</v>
      </c>
      <c r="C1158" s="1">
        <v>126</v>
      </c>
      <c r="D1158" s="1">
        <v>0.65116279099999996</v>
      </c>
      <c r="E1158" s="1">
        <v>0.91269841299999999</v>
      </c>
      <c r="F1158" s="1">
        <v>3600.003549</v>
      </c>
      <c r="G1158" s="1">
        <v>9.5652174000000006E-2</v>
      </c>
      <c r="H1158" s="1">
        <v>115</v>
      </c>
      <c r="I1158" s="1">
        <v>5</v>
      </c>
      <c r="J1158" s="1">
        <v>4032</v>
      </c>
      <c r="K1158" s="1">
        <v>806.4</v>
      </c>
      <c r="L1158" s="1">
        <v>0.12829482</v>
      </c>
      <c r="M1158" s="1">
        <v>0</v>
      </c>
      <c r="N1158" s="1">
        <v>0.12829482</v>
      </c>
      <c r="O1158" s="1">
        <v>-4</v>
      </c>
      <c r="P1158" s="1" t="s">
        <v>6</v>
      </c>
      <c r="Q1158" s="1">
        <v>3600</v>
      </c>
      <c r="R1158" s="1">
        <v>15</v>
      </c>
      <c r="S1158" s="1">
        <v>0</v>
      </c>
      <c r="T1158" s="1" t="b">
        <v>0</v>
      </c>
      <c r="U1158" s="1" t="b">
        <v>0</v>
      </c>
      <c r="V1158" s="1" t="b">
        <v>0</v>
      </c>
      <c r="W1158" s="1" t="s">
        <v>0</v>
      </c>
      <c r="X1158" s="1" t="s">
        <v>0</v>
      </c>
      <c r="Y1158" s="1" t="b">
        <v>0</v>
      </c>
      <c r="Z1158" s="1"/>
      <c r="AA1158" s="1"/>
    </row>
    <row r="1159" spans="1:27" x14ac:dyDescent="0.2">
      <c r="A1159" s="1" t="s">
        <v>18</v>
      </c>
      <c r="B1159" s="1">
        <v>5</v>
      </c>
      <c r="C1159" s="1">
        <v>126</v>
      </c>
      <c r="D1159" s="1">
        <v>0.69767441900000005</v>
      </c>
      <c r="E1159" s="1">
        <v>0.928571429</v>
      </c>
      <c r="F1159" s="1">
        <v>3600.0075590000001</v>
      </c>
      <c r="G1159" s="1">
        <v>7.6923077000000006E-2</v>
      </c>
      <c r="H1159" s="1">
        <v>117</v>
      </c>
      <c r="I1159" s="1">
        <v>5</v>
      </c>
      <c r="J1159" s="1">
        <v>4032</v>
      </c>
      <c r="K1159" s="1">
        <v>806.4</v>
      </c>
      <c r="L1159" s="1">
        <v>0.24449802800000001</v>
      </c>
      <c r="M1159" s="1">
        <v>0</v>
      </c>
      <c r="N1159" s="1">
        <v>0.24449802800000001</v>
      </c>
      <c r="O1159" s="1">
        <v>-4</v>
      </c>
      <c r="P1159" s="1" t="s">
        <v>6</v>
      </c>
      <c r="Q1159" s="1">
        <v>3600</v>
      </c>
      <c r="R1159" s="1">
        <v>89</v>
      </c>
      <c r="S1159" s="1">
        <v>0</v>
      </c>
      <c r="T1159" s="1" t="b">
        <v>0</v>
      </c>
      <c r="U1159" s="1" t="b">
        <v>0</v>
      </c>
      <c r="V1159" s="1" t="b">
        <v>0</v>
      </c>
      <c r="W1159" s="1" t="s">
        <v>0</v>
      </c>
      <c r="X1159" s="1" t="s">
        <v>0</v>
      </c>
      <c r="Y1159" s="1" t="b">
        <v>0</v>
      </c>
      <c r="Z1159" s="1"/>
      <c r="AA1159" s="1"/>
    </row>
    <row r="1160" spans="1:27" x14ac:dyDescent="0.2">
      <c r="A1160" s="1" t="s">
        <v>18</v>
      </c>
      <c r="B1160" s="1">
        <v>5</v>
      </c>
      <c r="C1160" s="1">
        <v>126</v>
      </c>
      <c r="D1160" s="1">
        <v>0.55813953500000002</v>
      </c>
      <c r="E1160" s="1">
        <v>0.91269841299999999</v>
      </c>
      <c r="F1160" s="1">
        <v>3600.0044779999998</v>
      </c>
      <c r="G1160" s="1">
        <v>9.5652174000000006E-2</v>
      </c>
      <c r="H1160" s="1">
        <v>115</v>
      </c>
      <c r="I1160" s="1">
        <v>5</v>
      </c>
      <c r="J1160" s="1">
        <v>4032</v>
      </c>
      <c r="K1160" s="1">
        <v>806.4</v>
      </c>
      <c r="L1160" s="1">
        <v>0.14548559699999999</v>
      </c>
      <c r="M1160" s="1">
        <v>0</v>
      </c>
      <c r="N1160" s="1">
        <v>0.14548559699999999</v>
      </c>
      <c r="O1160" s="1">
        <v>-4</v>
      </c>
      <c r="P1160" s="1" t="s">
        <v>6</v>
      </c>
      <c r="Q1160" s="1">
        <v>3600</v>
      </c>
      <c r="R1160" s="1">
        <v>42</v>
      </c>
      <c r="S1160" s="1">
        <v>0</v>
      </c>
      <c r="T1160" s="1" t="b">
        <v>0</v>
      </c>
      <c r="U1160" s="1" t="b">
        <v>0</v>
      </c>
      <c r="V1160" s="1" t="b">
        <v>0</v>
      </c>
      <c r="W1160" s="1" t="s">
        <v>0</v>
      </c>
      <c r="X1160" s="1" t="s">
        <v>0</v>
      </c>
      <c r="Y1160" s="1" t="b">
        <v>0</v>
      </c>
      <c r="Z1160" s="1"/>
      <c r="AA1160" s="1"/>
    </row>
    <row r="1161" spans="1:27" x14ac:dyDescent="0.2">
      <c r="A1161" s="1" t="s">
        <v>18</v>
      </c>
      <c r="B1161" s="1">
        <v>2</v>
      </c>
      <c r="C1161" s="1">
        <v>126</v>
      </c>
      <c r="D1161" s="1">
        <v>0.58139534900000001</v>
      </c>
      <c r="E1161" s="1">
        <v>0.674603175</v>
      </c>
      <c r="F1161" s="1">
        <v>1.8821029659999999</v>
      </c>
      <c r="G1161" s="1">
        <v>0</v>
      </c>
      <c r="H1161" s="1">
        <v>85</v>
      </c>
      <c r="I1161" s="1">
        <v>0</v>
      </c>
      <c r="J1161" s="1">
        <v>0</v>
      </c>
      <c r="K1161" s="1">
        <v>0</v>
      </c>
      <c r="L1161" s="1">
        <v>0</v>
      </c>
      <c r="M1161" s="1">
        <v>0</v>
      </c>
      <c r="N1161" s="1">
        <v>0</v>
      </c>
      <c r="O1161" s="1">
        <v>0</v>
      </c>
      <c r="P1161" s="1" t="s">
        <v>7</v>
      </c>
      <c r="Q1161" s="1">
        <v>3600</v>
      </c>
      <c r="R1161" s="1">
        <v>138</v>
      </c>
      <c r="S1161" s="1">
        <v>0</v>
      </c>
      <c r="T1161" s="1" t="b">
        <v>0</v>
      </c>
      <c r="U1161" s="1" t="b">
        <v>0</v>
      </c>
      <c r="V1161" s="1" t="b">
        <v>0</v>
      </c>
      <c r="W1161" s="1" t="s">
        <v>0</v>
      </c>
      <c r="X1161" s="1" t="s">
        <v>0</v>
      </c>
      <c r="Y1161" s="1" t="b">
        <v>0</v>
      </c>
      <c r="Z1161" s="1"/>
      <c r="AA1161" s="1"/>
    </row>
    <row r="1162" spans="1:27" x14ac:dyDescent="0.2">
      <c r="A1162" s="1" t="s">
        <v>18</v>
      </c>
      <c r="B1162" s="1">
        <v>2</v>
      </c>
      <c r="C1162" s="1">
        <v>126</v>
      </c>
      <c r="D1162" s="1">
        <v>0.51162790700000005</v>
      </c>
      <c r="E1162" s="1">
        <v>0.66666666699999999</v>
      </c>
      <c r="F1162" s="1">
        <v>2.0461230279999998</v>
      </c>
      <c r="G1162" s="1">
        <v>0</v>
      </c>
      <c r="H1162" s="1">
        <v>84</v>
      </c>
      <c r="I1162" s="1">
        <v>0</v>
      </c>
      <c r="J1162" s="1">
        <v>0</v>
      </c>
      <c r="K1162" s="1">
        <v>0</v>
      </c>
      <c r="L1162" s="1">
        <v>0</v>
      </c>
      <c r="M1162" s="1">
        <v>0</v>
      </c>
      <c r="N1162" s="1">
        <v>0</v>
      </c>
      <c r="O1162" s="1">
        <v>0</v>
      </c>
      <c r="P1162" s="1" t="s">
        <v>7</v>
      </c>
      <c r="Q1162" s="1">
        <v>3600</v>
      </c>
      <c r="R1162" s="1">
        <v>15</v>
      </c>
      <c r="S1162" s="1">
        <v>0</v>
      </c>
      <c r="T1162" s="1" t="b">
        <v>0</v>
      </c>
      <c r="U1162" s="1" t="b">
        <v>0</v>
      </c>
      <c r="V1162" s="1" t="b">
        <v>0</v>
      </c>
      <c r="W1162" s="1" t="s">
        <v>0</v>
      </c>
      <c r="X1162" s="1" t="s">
        <v>0</v>
      </c>
      <c r="Y1162" s="1" t="b">
        <v>0</v>
      </c>
      <c r="Z1162" s="1"/>
      <c r="AA1162" s="1"/>
    </row>
    <row r="1163" spans="1:27" x14ac:dyDescent="0.2">
      <c r="A1163" s="1" t="s">
        <v>18</v>
      </c>
      <c r="B1163" s="1">
        <v>2</v>
      </c>
      <c r="C1163" s="1">
        <v>126</v>
      </c>
      <c r="D1163" s="1">
        <v>0.62790697699999998</v>
      </c>
      <c r="E1163" s="1">
        <v>0.674603175</v>
      </c>
      <c r="F1163" s="1">
        <v>2.1583490369999998</v>
      </c>
      <c r="G1163" s="1">
        <v>0</v>
      </c>
      <c r="H1163" s="1">
        <v>85</v>
      </c>
      <c r="I1163" s="1">
        <v>0</v>
      </c>
      <c r="J1163" s="1">
        <v>0</v>
      </c>
      <c r="K1163" s="1">
        <v>0</v>
      </c>
      <c r="L1163" s="1">
        <v>0</v>
      </c>
      <c r="M1163" s="1">
        <v>0</v>
      </c>
      <c r="N1163" s="1">
        <v>0</v>
      </c>
      <c r="O1163" s="1">
        <v>0</v>
      </c>
      <c r="P1163" s="1" t="s">
        <v>7</v>
      </c>
      <c r="Q1163" s="1">
        <v>3600</v>
      </c>
      <c r="R1163" s="1">
        <v>89</v>
      </c>
      <c r="S1163" s="1">
        <v>0</v>
      </c>
      <c r="T1163" s="1" t="b">
        <v>0</v>
      </c>
      <c r="U1163" s="1" t="b">
        <v>0</v>
      </c>
      <c r="V1163" s="1" t="b">
        <v>0</v>
      </c>
      <c r="W1163" s="1" t="s">
        <v>0</v>
      </c>
      <c r="X1163" s="1" t="s">
        <v>0</v>
      </c>
      <c r="Y1163" s="1" t="b">
        <v>0</v>
      </c>
      <c r="Z1163" s="1"/>
      <c r="AA1163" s="1"/>
    </row>
    <row r="1164" spans="1:27" x14ac:dyDescent="0.2">
      <c r="A1164" s="1" t="s">
        <v>18</v>
      </c>
      <c r="B1164" s="1">
        <v>2</v>
      </c>
      <c r="C1164" s="1">
        <v>126</v>
      </c>
      <c r="D1164" s="1">
        <v>0.51162790700000005</v>
      </c>
      <c r="E1164" s="1">
        <v>0.71428571399999996</v>
      </c>
      <c r="F1164" s="1">
        <v>1.7010691170000001</v>
      </c>
      <c r="G1164" s="1">
        <v>0</v>
      </c>
      <c r="H1164" s="1">
        <v>90</v>
      </c>
      <c r="I1164" s="1">
        <v>0</v>
      </c>
      <c r="J1164" s="1">
        <v>0</v>
      </c>
      <c r="K1164" s="1">
        <v>0</v>
      </c>
      <c r="L1164" s="1">
        <v>0</v>
      </c>
      <c r="M1164" s="1">
        <v>0</v>
      </c>
      <c r="N1164" s="1">
        <v>0</v>
      </c>
      <c r="O1164" s="1">
        <v>0</v>
      </c>
      <c r="P1164" s="1" t="s">
        <v>7</v>
      </c>
      <c r="Q1164" s="1">
        <v>3600</v>
      </c>
      <c r="R1164" s="1">
        <v>42</v>
      </c>
      <c r="S1164" s="1">
        <v>0</v>
      </c>
      <c r="T1164" s="1" t="b">
        <v>0</v>
      </c>
      <c r="U1164" s="1" t="b">
        <v>0</v>
      </c>
      <c r="V1164" s="1" t="b">
        <v>0</v>
      </c>
      <c r="W1164" s="1" t="s">
        <v>0</v>
      </c>
      <c r="X1164" s="1" t="s">
        <v>0</v>
      </c>
      <c r="Y1164" s="1" t="b">
        <v>0</v>
      </c>
      <c r="Z1164" s="1"/>
      <c r="AA1164" s="1"/>
    </row>
    <row r="1165" spans="1:27" x14ac:dyDescent="0.2">
      <c r="A1165" s="1" t="s">
        <v>18</v>
      </c>
      <c r="B1165" s="1">
        <v>2</v>
      </c>
      <c r="C1165" s="1">
        <v>126</v>
      </c>
      <c r="D1165" s="1">
        <v>0.48837209300000001</v>
      </c>
      <c r="E1165" s="1">
        <v>0.68253968300000001</v>
      </c>
      <c r="F1165" s="1">
        <v>1.8856270310000001</v>
      </c>
      <c r="G1165" s="1">
        <v>0</v>
      </c>
      <c r="H1165" s="1">
        <v>86</v>
      </c>
      <c r="I1165" s="1">
        <v>0</v>
      </c>
      <c r="J1165" s="1">
        <v>0</v>
      </c>
      <c r="K1165" s="1">
        <v>0</v>
      </c>
      <c r="L1165" s="1">
        <v>0</v>
      </c>
      <c r="M1165" s="1">
        <v>0</v>
      </c>
      <c r="N1165" s="1">
        <v>0</v>
      </c>
      <c r="O1165" s="1">
        <v>0</v>
      </c>
      <c r="P1165" s="1" t="s">
        <v>7</v>
      </c>
      <c r="Q1165" s="1">
        <v>3600</v>
      </c>
      <c r="R1165" s="1">
        <v>0</v>
      </c>
      <c r="S1165" s="1">
        <v>0</v>
      </c>
      <c r="T1165" s="1" t="b">
        <v>0</v>
      </c>
      <c r="U1165" s="1" t="b">
        <v>0</v>
      </c>
      <c r="V1165" s="1" t="b">
        <v>0</v>
      </c>
      <c r="W1165" s="1" t="s">
        <v>0</v>
      </c>
      <c r="X1165" s="1" t="s">
        <v>0</v>
      </c>
      <c r="Y1165" s="1" t="b">
        <v>0</v>
      </c>
      <c r="Z1165" s="1"/>
      <c r="AA1165" s="1"/>
    </row>
    <row r="1166" spans="1:27" x14ac:dyDescent="0.2">
      <c r="A1166" s="1" t="s">
        <v>18</v>
      </c>
      <c r="B1166" s="1">
        <v>3</v>
      </c>
      <c r="C1166" s="1">
        <v>126</v>
      </c>
      <c r="D1166" s="1">
        <v>0.67441860499999995</v>
      </c>
      <c r="E1166" s="1">
        <v>0.76984127000000002</v>
      </c>
      <c r="F1166" s="1">
        <v>668.9707611</v>
      </c>
      <c r="G1166" s="1">
        <v>0</v>
      </c>
      <c r="H1166" s="1">
        <v>97</v>
      </c>
      <c r="I1166" s="1">
        <v>0</v>
      </c>
      <c r="J1166" s="1">
        <v>0</v>
      </c>
      <c r="K1166" s="1">
        <v>0</v>
      </c>
      <c r="L1166" s="1">
        <v>0</v>
      </c>
      <c r="M1166" s="1">
        <v>0</v>
      </c>
      <c r="N1166" s="1">
        <v>0</v>
      </c>
      <c r="O1166" s="1">
        <v>0</v>
      </c>
      <c r="P1166" s="1" t="s">
        <v>7</v>
      </c>
      <c r="Q1166" s="1">
        <v>3600</v>
      </c>
      <c r="R1166" s="1">
        <v>138</v>
      </c>
      <c r="S1166" s="1">
        <v>0</v>
      </c>
      <c r="T1166" s="1" t="b">
        <v>0</v>
      </c>
      <c r="U1166" s="1" t="b">
        <v>0</v>
      </c>
      <c r="V1166" s="1" t="b">
        <v>0</v>
      </c>
      <c r="W1166" s="1" t="s">
        <v>0</v>
      </c>
      <c r="X1166" s="1" t="s">
        <v>0</v>
      </c>
      <c r="Y1166" s="1" t="b">
        <v>0</v>
      </c>
      <c r="Z1166" s="1"/>
      <c r="AA1166" s="1"/>
    </row>
    <row r="1167" spans="1:27" x14ac:dyDescent="0.2">
      <c r="A1167" s="1" t="s">
        <v>18</v>
      </c>
      <c r="B1167" s="1">
        <v>3</v>
      </c>
      <c r="C1167" s="1">
        <v>126</v>
      </c>
      <c r="D1167" s="1">
        <v>0.67441860499999995</v>
      </c>
      <c r="E1167" s="1">
        <v>0.77777777800000003</v>
      </c>
      <c r="F1167" s="1">
        <v>408.66485210000002</v>
      </c>
      <c r="G1167" s="1">
        <v>0</v>
      </c>
      <c r="H1167" s="1">
        <v>98</v>
      </c>
      <c r="I1167" s="1">
        <v>0</v>
      </c>
      <c r="J1167" s="1">
        <v>0</v>
      </c>
      <c r="K1167" s="1">
        <v>0</v>
      </c>
      <c r="L1167" s="1">
        <v>0</v>
      </c>
      <c r="M1167" s="1">
        <v>0</v>
      </c>
      <c r="N1167" s="1">
        <v>0</v>
      </c>
      <c r="O1167" s="1">
        <v>0</v>
      </c>
      <c r="P1167" s="1" t="s">
        <v>7</v>
      </c>
      <c r="Q1167" s="1">
        <v>3600</v>
      </c>
      <c r="R1167" s="1">
        <v>15</v>
      </c>
      <c r="S1167" s="1">
        <v>0</v>
      </c>
      <c r="T1167" s="1" t="b">
        <v>0</v>
      </c>
      <c r="U1167" s="1" t="b">
        <v>0</v>
      </c>
      <c r="V1167" s="1" t="b">
        <v>0</v>
      </c>
      <c r="W1167" s="1" t="s">
        <v>0</v>
      </c>
      <c r="X1167" s="1" t="s">
        <v>0</v>
      </c>
      <c r="Y1167" s="1" t="b">
        <v>0</v>
      </c>
      <c r="Z1167" s="1"/>
      <c r="AA1167" s="1"/>
    </row>
    <row r="1168" spans="1:27" x14ac:dyDescent="0.2">
      <c r="A1168" s="1" t="s">
        <v>18</v>
      </c>
      <c r="B1168" s="1">
        <v>3</v>
      </c>
      <c r="C1168" s="1">
        <v>126</v>
      </c>
      <c r="D1168" s="1">
        <v>0.72093023300000003</v>
      </c>
      <c r="E1168" s="1">
        <v>0.76190476200000001</v>
      </c>
      <c r="F1168" s="1">
        <v>1004.597381</v>
      </c>
      <c r="G1168" s="1">
        <v>0</v>
      </c>
      <c r="H1168" s="1">
        <v>96</v>
      </c>
      <c r="I1168" s="1">
        <v>0</v>
      </c>
      <c r="J1168" s="1">
        <v>0</v>
      </c>
      <c r="K1168" s="1">
        <v>0</v>
      </c>
      <c r="L1168" s="1">
        <v>0</v>
      </c>
      <c r="M1168" s="1">
        <v>0</v>
      </c>
      <c r="N1168" s="1">
        <v>0</v>
      </c>
      <c r="O1168" s="1">
        <v>0</v>
      </c>
      <c r="P1168" s="1" t="s">
        <v>7</v>
      </c>
      <c r="Q1168" s="1">
        <v>3600</v>
      </c>
      <c r="R1168" s="1">
        <v>89</v>
      </c>
      <c r="S1168" s="1">
        <v>0</v>
      </c>
      <c r="T1168" s="1" t="b">
        <v>0</v>
      </c>
      <c r="U1168" s="1" t="b">
        <v>0</v>
      </c>
      <c r="V1168" s="1" t="b">
        <v>0</v>
      </c>
      <c r="W1168" s="1" t="s">
        <v>0</v>
      </c>
      <c r="X1168" s="1" t="s">
        <v>0</v>
      </c>
      <c r="Y1168" s="1" t="b">
        <v>0</v>
      </c>
      <c r="Z1168" s="1"/>
      <c r="AA1168" s="1"/>
    </row>
    <row r="1169" spans="1:27" x14ac:dyDescent="0.2">
      <c r="A1169" s="1" t="s">
        <v>18</v>
      </c>
      <c r="B1169" s="1">
        <v>3</v>
      </c>
      <c r="C1169" s="1">
        <v>126</v>
      </c>
      <c r="D1169" s="1">
        <v>0.62790697699999998</v>
      </c>
      <c r="E1169" s="1">
        <v>0.80158730199999995</v>
      </c>
      <c r="F1169" s="1">
        <v>616.62913079999998</v>
      </c>
      <c r="G1169" s="1">
        <v>0</v>
      </c>
      <c r="H1169" s="1">
        <v>101</v>
      </c>
      <c r="I1169" s="1">
        <v>0</v>
      </c>
      <c r="J1169" s="1">
        <v>0</v>
      </c>
      <c r="K1169" s="1">
        <v>0</v>
      </c>
      <c r="L1169" s="1">
        <v>0</v>
      </c>
      <c r="M1169" s="1">
        <v>0</v>
      </c>
      <c r="N1169" s="1">
        <v>0</v>
      </c>
      <c r="O1169" s="1">
        <v>0</v>
      </c>
      <c r="P1169" s="1" t="s">
        <v>7</v>
      </c>
      <c r="Q1169" s="1">
        <v>3600</v>
      </c>
      <c r="R1169" s="1">
        <v>42</v>
      </c>
      <c r="S1169" s="1">
        <v>0</v>
      </c>
      <c r="T1169" s="1" t="b">
        <v>0</v>
      </c>
      <c r="U1169" s="1" t="b">
        <v>0</v>
      </c>
      <c r="V1169" s="1" t="b">
        <v>0</v>
      </c>
      <c r="W1169" s="1" t="s">
        <v>0</v>
      </c>
      <c r="X1169" s="1" t="s">
        <v>0</v>
      </c>
      <c r="Y1169" s="1" t="b">
        <v>0</v>
      </c>
      <c r="Z1169" s="1"/>
      <c r="AA1169" s="1"/>
    </row>
    <row r="1170" spans="1:27" x14ac:dyDescent="0.2">
      <c r="A1170" s="1" t="s">
        <v>18</v>
      </c>
      <c r="B1170" s="1">
        <v>3</v>
      </c>
      <c r="C1170" s="1">
        <v>126</v>
      </c>
      <c r="D1170" s="1">
        <v>0.76744186000000003</v>
      </c>
      <c r="E1170" s="1">
        <v>0.753968254</v>
      </c>
      <c r="F1170" s="1">
        <v>3600.001252</v>
      </c>
      <c r="G1170" s="1">
        <v>3.1578947000000003E-2</v>
      </c>
      <c r="H1170" s="1">
        <v>95</v>
      </c>
      <c r="I1170" s="1">
        <v>0</v>
      </c>
      <c r="J1170" s="1">
        <v>0</v>
      </c>
      <c r="K1170" s="1">
        <v>0</v>
      </c>
      <c r="L1170" s="1">
        <v>0</v>
      </c>
      <c r="M1170" s="1">
        <v>0</v>
      </c>
      <c r="N1170" s="1">
        <v>0</v>
      </c>
      <c r="O1170" s="1">
        <v>0</v>
      </c>
      <c r="P1170" s="1" t="s">
        <v>7</v>
      </c>
      <c r="Q1170" s="1">
        <v>3600</v>
      </c>
      <c r="R1170" s="1">
        <v>0</v>
      </c>
      <c r="S1170" s="1">
        <v>0</v>
      </c>
      <c r="T1170" s="1" t="b">
        <v>0</v>
      </c>
      <c r="U1170" s="1" t="b">
        <v>0</v>
      </c>
      <c r="V1170" s="1" t="b">
        <v>0</v>
      </c>
      <c r="W1170" s="1" t="s">
        <v>0</v>
      </c>
      <c r="X1170" s="1" t="s">
        <v>0</v>
      </c>
      <c r="Y1170" s="1" t="b">
        <v>0</v>
      </c>
      <c r="Z1170" s="1"/>
      <c r="AA1170" s="1"/>
    </row>
    <row r="1171" spans="1:27" x14ac:dyDescent="0.2">
      <c r="A1171" s="1" t="s">
        <v>18</v>
      </c>
      <c r="B1171" s="1">
        <v>4</v>
      </c>
      <c r="C1171" s="1">
        <v>126</v>
      </c>
      <c r="D1171" s="1">
        <v>0.53488372100000003</v>
      </c>
      <c r="E1171" s="1">
        <v>0.84126984100000002</v>
      </c>
      <c r="F1171" s="1">
        <v>3600.000712</v>
      </c>
      <c r="G1171" s="1">
        <v>0.16981132099999999</v>
      </c>
      <c r="H1171" s="1">
        <v>106</v>
      </c>
      <c r="I1171" s="1">
        <v>0</v>
      </c>
      <c r="J1171" s="1">
        <v>0</v>
      </c>
      <c r="K1171" s="1">
        <v>0</v>
      </c>
      <c r="L1171" s="1">
        <v>0</v>
      </c>
      <c r="M1171" s="1">
        <v>0</v>
      </c>
      <c r="N1171" s="1">
        <v>0</v>
      </c>
      <c r="O1171" s="1">
        <v>0</v>
      </c>
      <c r="P1171" s="1" t="s">
        <v>7</v>
      </c>
      <c r="Q1171" s="1">
        <v>3600</v>
      </c>
      <c r="R1171" s="1">
        <v>138</v>
      </c>
      <c r="S1171" s="1">
        <v>0</v>
      </c>
      <c r="T1171" s="1" t="b">
        <v>0</v>
      </c>
      <c r="U1171" s="1" t="b">
        <v>0</v>
      </c>
      <c r="V1171" s="1" t="b">
        <v>0</v>
      </c>
      <c r="W1171" s="1" t="s">
        <v>0</v>
      </c>
      <c r="X1171" s="1" t="s">
        <v>0</v>
      </c>
      <c r="Y1171" s="1" t="b">
        <v>0</v>
      </c>
      <c r="Z1171" s="1"/>
      <c r="AA1171" s="1"/>
    </row>
    <row r="1172" spans="1:27" x14ac:dyDescent="0.2">
      <c r="A1172" s="1" t="s">
        <v>18</v>
      </c>
      <c r="B1172" s="1">
        <v>4</v>
      </c>
      <c r="C1172" s="1">
        <v>126</v>
      </c>
      <c r="D1172" s="1">
        <v>0.55813953500000002</v>
      </c>
      <c r="E1172" s="1">
        <v>0.83333333300000001</v>
      </c>
      <c r="F1172" s="1">
        <v>3600.000583</v>
      </c>
      <c r="G1172" s="1">
        <v>0.180952381</v>
      </c>
      <c r="H1172" s="1">
        <v>105</v>
      </c>
      <c r="I1172" s="1">
        <v>0</v>
      </c>
      <c r="J1172" s="1">
        <v>0</v>
      </c>
      <c r="K1172" s="1">
        <v>0</v>
      </c>
      <c r="L1172" s="1">
        <v>0</v>
      </c>
      <c r="M1172" s="1">
        <v>0</v>
      </c>
      <c r="N1172" s="1">
        <v>0</v>
      </c>
      <c r="O1172" s="1">
        <v>0</v>
      </c>
      <c r="P1172" s="1" t="s">
        <v>7</v>
      </c>
      <c r="Q1172" s="1">
        <v>3600</v>
      </c>
      <c r="R1172" s="1">
        <v>15</v>
      </c>
      <c r="S1172" s="1">
        <v>0</v>
      </c>
      <c r="T1172" s="1" t="b">
        <v>0</v>
      </c>
      <c r="U1172" s="1" t="b">
        <v>0</v>
      </c>
      <c r="V1172" s="1" t="b">
        <v>0</v>
      </c>
      <c r="W1172" s="1" t="s">
        <v>0</v>
      </c>
      <c r="X1172" s="1" t="s">
        <v>0</v>
      </c>
      <c r="Y1172" s="1" t="b">
        <v>0</v>
      </c>
      <c r="Z1172" s="1"/>
      <c r="AA1172" s="1"/>
    </row>
    <row r="1173" spans="1:27" x14ac:dyDescent="0.2">
      <c r="A1173" s="1" t="s">
        <v>18</v>
      </c>
      <c r="B1173" s="1">
        <v>4</v>
      </c>
      <c r="C1173" s="1">
        <v>126</v>
      </c>
      <c r="D1173" s="1">
        <v>0.60465116299999999</v>
      </c>
      <c r="E1173" s="1">
        <v>0.80952380999999995</v>
      </c>
      <c r="F1173" s="1">
        <v>3600.0008739999998</v>
      </c>
      <c r="G1173" s="1">
        <v>0.225490196</v>
      </c>
      <c r="H1173" s="1">
        <v>102</v>
      </c>
      <c r="I1173" s="1">
        <v>0</v>
      </c>
      <c r="J1173" s="1">
        <v>0</v>
      </c>
      <c r="K1173" s="1">
        <v>0</v>
      </c>
      <c r="L1173" s="1">
        <v>0</v>
      </c>
      <c r="M1173" s="1">
        <v>0</v>
      </c>
      <c r="N1173" s="1">
        <v>0</v>
      </c>
      <c r="O1173" s="1">
        <v>0</v>
      </c>
      <c r="P1173" s="1" t="s">
        <v>7</v>
      </c>
      <c r="Q1173" s="1">
        <v>3600</v>
      </c>
      <c r="R1173" s="1">
        <v>89</v>
      </c>
      <c r="S1173" s="1">
        <v>0</v>
      </c>
      <c r="T1173" s="1" t="b">
        <v>0</v>
      </c>
      <c r="U1173" s="1" t="b">
        <v>0</v>
      </c>
      <c r="V1173" s="1" t="b">
        <v>0</v>
      </c>
      <c r="W1173" s="1" t="s">
        <v>0</v>
      </c>
      <c r="X1173" s="1" t="s">
        <v>0</v>
      </c>
      <c r="Y1173" s="1" t="b">
        <v>0</v>
      </c>
      <c r="Z1173" s="1"/>
      <c r="AA1173" s="1"/>
    </row>
    <row r="1174" spans="1:27" x14ac:dyDescent="0.2">
      <c r="A1174" s="1" t="s">
        <v>18</v>
      </c>
      <c r="B1174" s="1">
        <v>4</v>
      </c>
      <c r="C1174" s="1">
        <v>126</v>
      </c>
      <c r="D1174" s="1">
        <v>0.62790697699999998</v>
      </c>
      <c r="E1174" s="1">
        <v>0.83333333300000001</v>
      </c>
      <c r="F1174" s="1">
        <v>3600.0017509999998</v>
      </c>
      <c r="G1174" s="1">
        <v>0.180952381</v>
      </c>
      <c r="H1174" s="1">
        <v>105</v>
      </c>
      <c r="I1174" s="1">
        <v>0</v>
      </c>
      <c r="J1174" s="1">
        <v>0</v>
      </c>
      <c r="K1174" s="1">
        <v>0</v>
      </c>
      <c r="L1174" s="1">
        <v>0</v>
      </c>
      <c r="M1174" s="1">
        <v>0</v>
      </c>
      <c r="N1174" s="1">
        <v>0</v>
      </c>
      <c r="O1174" s="1">
        <v>0</v>
      </c>
      <c r="P1174" s="1" t="s">
        <v>7</v>
      </c>
      <c r="Q1174" s="1">
        <v>3600</v>
      </c>
      <c r="R1174" s="1">
        <v>42</v>
      </c>
      <c r="S1174" s="1">
        <v>0</v>
      </c>
      <c r="T1174" s="1" t="b">
        <v>0</v>
      </c>
      <c r="U1174" s="1" t="b">
        <v>0</v>
      </c>
      <c r="V1174" s="1" t="b">
        <v>0</v>
      </c>
      <c r="W1174" s="1" t="s">
        <v>0</v>
      </c>
      <c r="X1174" s="1" t="s">
        <v>0</v>
      </c>
      <c r="Y1174" s="1" t="b">
        <v>0</v>
      </c>
      <c r="Z1174" s="1"/>
      <c r="AA1174" s="1"/>
    </row>
    <row r="1175" spans="1:27" x14ac:dyDescent="0.2">
      <c r="A1175" s="1" t="s">
        <v>18</v>
      </c>
      <c r="B1175" s="1">
        <v>4</v>
      </c>
      <c r="C1175" s="1">
        <v>126</v>
      </c>
      <c r="D1175" s="1">
        <v>0.72093023300000003</v>
      </c>
      <c r="E1175" s="1">
        <v>0.825396825</v>
      </c>
      <c r="F1175" s="1">
        <v>3600.0007580000001</v>
      </c>
      <c r="G1175" s="1">
        <v>0.20192307700000001</v>
      </c>
      <c r="H1175" s="1">
        <v>104</v>
      </c>
      <c r="I1175" s="1">
        <v>0</v>
      </c>
      <c r="J1175" s="1">
        <v>0</v>
      </c>
      <c r="K1175" s="1">
        <v>0</v>
      </c>
      <c r="L1175" s="1">
        <v>0</v>
      </c>
      <c r="M1175" s="1">
        <v>0</v>
      </c>
      <c r="N1175" s="1">
        <v>0</v>
      </c>
      <c r="O1175" s="1">
        <v>0</v>
      </c>
      <c r="P1175" s="1" t="s">
        <v>7</v>
      </c>
      <c r="Q1175" s="1">
        <v>3600</v>
      </c>
      <c r="R1175" s="1">
        <v>0</v>
      </c>
      <c r="S1175" s="1">
        <v>0</v>
      </c>
      <c r="T1175" s="1" t="b">
        <v>0</v>
      </c>
      <c r="U1175" s="1" t="b">
        <v>0</v>
      </c>
      <c r="V1175" s="1" t="b">
        <v>0</v>
      </c>
      <c r="W1175" s="1" t="s">
        <v>0</v>
      </c>
      <c r="X1175" s="1" t="s">
        <v>0</v>
      </c>
      <c r="Y1175" s="1" t="b">
        <v>0</v>
      </c>
      <c r="Z1175" s="1"/>
      <c r="AA1175" s="1"/>
    </row>
    <row r="1176" spans="1:27" x14ac:dyDescent="0.2">
      <c r="A1176" s="1" t="s">
        <v>18</v>
      </c>
      <c r="B1176" s="1">
        <v>5</v>
      </c>
      <c r="C1176" s="1">
        <v>126</v>
      </c>
      <c r="D1176" s="1">
        <v>0.67441860499999995</v>
      </c>
      <c r="E1176" s="1">
        <v>0.928571429</v>
      </c>
      <c r="F1176" s="1">
        <v>3600.0016150000001</v>
      </c>
      <c r="G1176" s="1">
        <v>7.6923077000000006E-2</v>
      </c>
      <c r="H1176" s="1">
        <v>117</v>
      </c>
      <c r="I1176" s="1">
        <v>0</v>
      </c>
      <c r="J1176" s="1">
        <v>0</v>
      </c>
      <c r="K1176" s="1">
        <v>0</v>
      </c>
      <c r="L1176" s="1">
        <v>0</v>
      </c>
      <c r="M1176" s="1">
        <v>0</v>
      </c>
      <c r="N1176" s="1">
        <v>0</v>
      </c>
      <c r="O1176" s="1">
        <v>0</v>
      </c>
      <c r="P1176" s="1" t="s">
        <v>7</v>
      </c>
      <c r="Q1176" s="1">
        <v>3600</v>
      </c>
      <c r="R1176" s="1">
        <v>138</v>
      </c>
      <c r="S1176" s="1">
        <v>0</v>
      </c>
      <c r="T1176" s="1" t="b">
        <v>0</v>
      </c>
      <c r="U1176" s="1" t="b">
        <v>0</v>
      </c>
      <c r="V1176" s="1" t="b">
        <v>0</v>
      </c>
      <c r="W1176" s="1" t="s">
        <v>0</v>
      </c>
      <c r="X1176" s="1" t="s">
        <v>0</v>
      </c>
      <c r="Y1176" s="1" t="b">
        <v>0</v>
      </c>
      <c r="Z1176" s="1"/>
      <c r="AA1176" s="1"/>
    </row>
    <row r="1177" spans="1:27" x14ac:dyDescent="0.2">
      <c r="A1177" s="1" t="s">
        <v>18</v>
      </c>
      <c r="B1177" s="1">
        <v>5</v>
      </c>
      <c r="C1177" s="1">
        <v>126</v>
      </c>
      <c r="D1177" s="1">
        <v>0.69767441900000005</v>
      </c>
      <c r="E1177" s="1">
        <v>0.89682539699999997</v>
      </c>
      <c r="F1177" s="1">
        <v>3600.0038800000002</v>
      </c>
      <c r="G1177" s="1">
        <v>0.115044248</v>
      </c>
      <c r="H1177" s="1">
        <v>113</v>
      </c>
      <c r="I1177" s="1">
        <v>0</v>
      </c>
      <c r="J1177" s="1">
        <v>0</v>
      </c>
      <c r="K1177" s="1">
        <v>0</v>
      </c>
      <c r="L1177" s="1">
        <v>0</v>
      </c>
      <c r="M1177" s="1">
        <v>0</v>
      </c>
      <c r="N1177" s="1">
        <v>0</v>
      </c>
      <c r="O1177" s="1">
        <v>0</v>
      </c>
      <c r="P1177" s="1" t="s">
        <v>7</v>
      </c>
      <c r="Q1177" s="1">
        <v>3600</v>
      </c>
      <c r="R1177" s="1">
        <v>15</v>
      </c>
      <c r="S1177" s="1">
        <v>0</v>
      </c>
      <c r="T1177" s="1" t="b">
        <v>0</v>
      </c>
      <c r="U1177" s="1" t="b">
        <v>0</v>
      </c>
      <c r="V1177" s="1" t="b">
        <v>0</v>
      </c>
      <c r="W1177" s="1" t="s">
        <v>0</v>
      </c>
      <c r="X1177" s="1" t="s">
        <v>0</v>
      </c>
      <c r="Y1177" s="1" t="b">
        <v>0</v>
      </c>
      <c r="Z1177" s="1"/>
      <c r="AA1177" s="1"/>
    </row>
    <row r="1178" spans="1:27" x14ac:dyDescent="0.2">
      <c r="A1178" s="1" t="s">
        <v>18</v>
      </c>
      <c r="B1178" s="1">
        <v>5</v>
      </c>
      <c r="C1178" s="1">
        <v>126</v>
      </c>
      <c r="D1178" s="1">
        <v>0.37209302300000002</v>
      </c>
      <c r="E1178" s="1">
        <v>0.87301587300000005</v>
      </c>
      <c r="F1178" s="1">
        <v>3600.0061780000001</v>
      </c>
      <c r="G1178" s="1">
        <v>0.14545454499999999</v>
      </c>
      <c r="H1178" s="1">
        <v>110</v>
      </c>
      <c r="I1178" s="1">
        <v>0</v>
      </c>
      <c r="J1178" s="1">
        <v>0</v>
      </c>
      <c r="K1178" s="1">
        <v>0</v>
      </c>
      <c r="L1178" s="1">
        <v>0</v>
      </c>
      <c r="M1178" s="1">
        <v>0</v>
      </c>
      <c r="N1178" s="1">
        <v>0</v>
      </c>
      <c r="O1178" s="1">
        <v>0</v>
      </c>
      <c r="P1178" s="1" t="s">
        <v>7</v>
      </c>
      <c r="Q1178" s="1">
        <v>3600</v>
      </c>
      <c r="R1178" s="1">
        <v>89</v>
      </c>
      <c r="S1178" s="1">
        <v>0</v>
      </c>
      <c r="T1178" s="1" t="b">
        <v>0</v>
      </c>
      <c r="U1178" s="1" t="b">
        <v>0</v>
      </c>
      <c r="V1178" s="1" t="b">
        <v>0</v>
      </c>
      <c r="W1178" s="1" t="s">
        <v>0</v>
      </c>
      <c r="X1178" s="1" t="s">
        <v>0</v>
      </c>
      <c r="Y1178" s="1" t="b">
        <v>0</v>
      </c>
      <c r="Z1178" s="1"/>
      <c r="AA1178" s="1"/>
    </row>
    <row r="1179" spans="1:27" x14ac:dyDescent="0.2">
      <c r="A1179" s="1" t="s">
        <v>18</v>
      </c>
      <c r="B1179" s="1">
        <v>5</v>
      </c>
      <c r="C1179" s="1">
        <v>126</v>
      </c>
      <c r="D1179" s="1">
        <v>0.58139534900000001</v>
      </c>
      <c r="E1179" s="1">
        <v>0.94444444400000005</v>
      </c>
      <c r="F1179" s="1">
        <v>3600.0024189999999</v>
      </c>
      <c r="G1179" s="1">
        <v>5.8823528999999999E-2</v>
      </c>
      <c r="H1179" s="1">
        <v>119</v>
      </c>
      <c r="I1179" s="1">
        <v>0</v>
      </c>
      <c r="J1179" s="1">
        <v>0</v>
      </c>
      <c r="K1179" s="1">
        <v>0</v>
      </c>
      <c r="L1179" s="1">
        <v>0</v>
      </c>
      <c r="M1179" s="1">
        <v>0</v>
      </c>
      <c r="N1179" s="1">
        <v>0</v>
      </c>
      <c r="O1179" s="1">
        <v>0</v>
      </c>
      <c r="P1179" s="1" t="s">
        <v>7</v>
      </c>
      <c r="Q1179" s="1">
        <v>3600</v>
      </c>
      <c r="R1179" s="1">
        <v>42</v>
      </c>
      <c r="S1179" s="1">
        <v>0</v>
      </c>
      <c r="T1179" s="1" t="b">
        <v>0</v>
      </c>
      <c r="U1179" s="1" t="b">
        <v>0</v>
      </c>
      <c r="V1179" s="1" t="b">
        <v>0</v>
      </c>
      <c r="W1179" s="1" t="s">
        <v>0</v>
      </c>
      <c r="X1179" s="1" t="s">
        <v>0</v>
      </c>
      <c r="Y1179" s="1" t="b">
        <v>0</v>
      </c>
      <c r="Z1179" s="1"/>
      <c r="AA1179" s="1"/>
    </row>
    <row r="1180" spans="1:27" x14ac:dyDescent="0.2">
      <c r="A1180" s="1" t="s">
        <v>18</v>
      </c>
      <c r="B1180" s="1">
        <v>5</v>
      </c>
      <c r="C1180" s="1">
        <v>126</v>
      </c>
      <c r="D1180" s="1">
        <v>0.60465116299999999</v>
      </c>
      <c r="E1180" s="1">
        <v>0.91269841299999999</v>
      </c>
      <c r="F1180" s="1">
        <v>3600.0038129999998</v>
      </c>
      <c r="G1180" s="1">
        <v>9.5652174000000006E-2</v>
      </c>
      <c r="H1180" s="1">
        <v>115</v>
      </c>
      <c r="I1180" s="1">
        <v>0</v>
      </c>
      <c r="J1180" s="1">
        <v>0</v>
      </c>
      <c r="K1180" s="1">
        <v>0</v>
      </c>
      <c r="L1180" s="1">
        <v>0</v>
      </c>
      <c r="M1180" s="1">
        <v>0</v>
      </c>
      <c r="N1180" s="1">
        <v>0</v>
      </c>
      <c r="O1180" s="1">
        <v>0</v>
      </c>
      <c r="P1180" s="1" t="s">
        <v>7</v>
      </c>
      <c r="Q1180" s="1">
        <v>3600</v>
      </c>
      <c r="R1180" s="1">
        <v>0</v>
      </c>
      <c r="S1180" s="1">
        <v>0</v>
      </c>
      <c r="T1180" s="1" t="b">
        <v>0</v>
      </c>
      <c r="U1180" s="1" t="b">
        <v>0</v>
      </c>
      <c r="V1180" s="1" t="b">
        <v>0</v>
      </c>
      <c r="W1180" s="1" t="s">
        <v>0</v>
      </c>
      <c r="X1180" s="1" t="s">
        <v>0</v>
      </c>
      <c r="Y1180" s="1" t="b">
        <v>0</v>
      </c>
      <c r="Z1180" s="1"/>
      <c r="AA1180" s="1"/>
    </row>
    <row r="1181" spans="1:27" x14ac:dyDescent="0.2">
      <c r="A1181" s="1" t="s">
        <v>18</v>
      </c>
      <c r="B1181" s="1">
        <v>2</v>
      </c>
      <c r="C1181" s="1">
        <v>126</v>
      </c>
      <c r="D1181" s="1">
        <v>0.58139534900000001</v>
      </c>
      <c r="E1181" s="1">
        <v>0.674603175</v>
      </c>
      <c r="F1181" s="1">
        <v>4.3258419039999998</v>
      </c>
      <c r="G1181" s="1">
        <v>0</v>
      </c>
      <c r="H1181" s="1">
        <v>85</v>
      </c>
      <c r="I1181" s="1">
        <v>0</v>
      </c>
      <c r="J1181" s="1">
        <v>0</v>
      </c>
      <c r="K1181" s="1">
        <v>0</v>
      </c>
      <c r="L1181" s="1">
        <v>0</v>
      </c>
      <c r="M1181" s="1">
        <v>0</v>
      </c>
      <c r="N1181" s="1">
        <v>0</v>
      </c>
      <c r="O1181" s="1">
        <v>0</v>
      </c>
      <c r="P1181" s="1" t="s">
        <v>8</v>
      </c>
      <c r="Q1181" s="1">
        <v>3600</v>
      </c>
      <c r="R1181" s="1">
        <v>138</v>
      </c>
      <c r="S1181" s="1">
        <v>0</v>
      </c>
      <c r="T1181" s="1" t="b">
        <v>0</v>
      </c>
      <c r="U1181" s="1" t="b">
        <v>0</v>
      </c>
      <c r="V1181" s="1" t="b">
        <v>0</v>
      </c>
      <c r="W1181" s="1" t="s">
        <v>0</v>
      </c>
      <c r="X1181" s="1" t="s">
        <v>0</v>
      </c>
      <c r="Y1181" s="1" t="b">
        <v>0</v>
      </c>
      <c r="Z1181" s="1"/>
      <c r="AA1181" s="1"/>
    </row>
    <row r="1182" spans="1:27" x14ac:dyDescent="0.2">
      <c r="A1182" s="1" t="s">
        <v>18</v>
      </c>
      <c r="B1182" s="1">
        <v>2</v>
      </c>
      <c r="C1182" s="1">
        <v>126</v>
      </c>
      <c r="D1182" s="1">
        <v>0.58139534900000001</v>
      </c>
      <c r="E1182" s="1">
        <v>0.66666666699999999</v>
      </c>
      <c r="F1182" s="1">
        <v>3.6074459550000002</v>
      </c>
      <c r="G1182" s="1">
        <v>0</v>
      </c>
      <c r="H1182" s="1">
        <v>84</v>
      </c>
      <c r="I1182" s="1">
        <v>0</v>
      </c>
      <c r="J1182" s="1">
        <v>0</v>
      </c>
      <c r="K1182" s="1">
        <v>0</v>
      </c>
      <c r="L1182" s="1">
        <v>0</v>
      </c>
      <c r="M1182" s="1">
        <v>0</v>
      </c>
      <c r="N1182" s="1">
        <v>0</v>
      </c>
      <c r="O1182" s="1">
        <v>0</v>
      </c>
      <c r="P1182" s="1" t="s">
        <v>8</v>
      </c>
      <c r="Q1182" s="1">
        <v>3600</v>
      </c>
      <c r="R1182" s="1">
        <v>15</v>
      </c>
      <c r="S1182" s="1">
        <v>0</v>
      </c>
      <c r="T1182" s="1" t="b">
        <v>0</v>
      </c>
      <c r="U1182" s="1" t="b">
        <v>0</v>
      </c>
      <c r="V1182" s="1" t="b">
        <v>0</v>
      </c>
      <c r="W1182" s="1" t="s">
        <v>0</v>
      </c>
      <c r="X1182" s="1" t="s">
        <v>0</v>
      </c>
      <c r="Y1182" s="1" t="b">
        <v>0</v>
      </c>
      <c r="Z1182" s="1"/>
      <c r="AA1182" s="1"/>
    </row>
    <row r="1183" spans="1:27" x14ac:dyDescent="0.2">
      <c r="A1183" s="1" t="s">
        <v>18</v>
      </c>
      <c r="B1183" s="1">
        <v>2</v>
      </c>
      <c r="C1183" s="1">
        <v>126</v>
      </c>
      <c r="D1183" s="1">
        <v>0.62790697699999998</v>
      </c>
      <c r="E1183" s="1">
        <v>0.674603175</v>
      </c>
      <c r="F1183" s="1">
        <v>4.253690958</v>
      </c>
      <c r="G1183" s="1">
        <v>0</v>
      </c>
      <c r="H1183" s="1">
        <v>85</v>
      </c>
      <c r="I1183" s="1">
        <v>0</v>
      </c>
      <c r="J1183" s="1">
        <v>0</v>
      </c>
      <c r="K1183" s="1">
        <v>0</v>
      </c>
      <c r="L1183" s="1">
        <v>0</v>
      </c>
      <c r="M1183" s="1">
        <v>0</v>
      </c>
      <c r="N1183" s="1">
        <v>0</v>
      </c>
      <c r="O1183" s="1">
        <v>0</v>
      </c>
      <c r="P1183" s="1" t="s">
        <v>8</v>
      </c>
      <c r="Q1183" s="1">
        <v>3600</v>
      </c>
      <c r="R1183" s="1">
        <v>89</v>
      </c>
      <c r="S1183" s="1">
        <v>0</v>
      </c>
      <c r="T1183" s="1" t="b">
        <v>0</v>
      </c>
      <c r="U1183" s="1" t="b">
        <v>0</v>
      </c>
      <c r="V1183" s="1" t="b">
        <v>0</v>
      </c>
      <c r="W1183" s="1" t="s">
        <v>0</v>
      </c>
      <c r="X1183" s="1" t="s">
        <v>0</v>
      </c>
      <c r="Y1183" s="1" t="b">
        <v>0</v>
      </c>
      <c r="Z1183" s="1"/>
      <c r="AA1183" s="1"/>
    </row>
    <row r="1184" spans="1:27" x14ac:dyDescent="0.2">
      <c r="A1184" s="1" t="s">
        <v>18</v>
      </c>
      <c r="B1184" s="1">
        <v>2</v>
      </c>
      <c r="C1184" s="1">
        <v>126</v>
      </c>
      <c r="D1184" s="1">
        <v>0.51162790700000005</v>
      </c>
      <c r="E1184" s="1">
        <v>0.71428571399999996</v>
      </c>
      <c r="F1184" s="1">
        <v>4.2166750430000004</v>
      </c>
      <c r="G1184" s="1">
        <v>0</v>
      </c>
      <c r="H1184" s="1">
        <v>90</v>
      </c>
      <c r="I1184" s="1">
        <v>0</v>
      </c>
      <c r="J1184" s="1">
        <v>0</v>
      </c>
      <c r="K1184" s="1">
        <v>0</v>
      </c>
      <c r="L1184" s="1">
        <v>0</v>
      </c>
      <c r="M1184" s="1">
        <v>0</v>
      </c>
      <c r="N1184" s="1">
        <v>0</v>
      </c>
      <c r="O1184" s="1">
        <v>0</v>
      </c>
      <c r="P1184" s="1" t="s">
        <v>8</v>
      </c>
      <c r="Q1184" s="1">
        <v>3600</v>
      </c>
      <c r="R1184" s="1">
        <v>42</v>
      </c>
      <c r="S1184" s="1">
        <v>0</v>
      </c>
      <c r="T1184" s="1" t="b">
        <v>0</v>
      </c>
      <c r="U1184" s="1" t="b">
        <v>0</v>
      </c>
      <c r="V1184" s="1" t="b">
        <v>0</v>
      </c>
      <c r="W1184" s="1" t="s">
        <v>0</v>
      </c>
      <c r="X1184" s="1" t="s">
        <v>0</v>
      </c>
      <c r="Y1184" s="1" t="b">
        <v>0</v>
      </c>
      <c r="Z1184" s="1"/>
      <c r="AA1184" s="1"/>
    </row>
    <row r="1185" spans="1:27" x14ac:dyDescent="0.2">
      <c r="A1185" s="1" t="s">
        <v>18</v>
      </c>
      <c r="B1185" s="1">
        <v>2</v>
      </c>
      <c r="C1185" s="1">
        <v>126</v>
      </c>
      <c r="D1185" s="1">
        <v>0.51162790700000005</v>
      </c>
      <c r="E1185" s="1">
        <v>0.68253968300000001</v>
      </c>
      <c r="F1185" s="1">
        <v>3.6351058479999998</v>
      </c>
      <c r="G1185" s="1">
        <v>0</v>
      </c>
      <c r="H1185" s="1">
        <v>86</v>
      </c>
      <c r="I1185" s="1">
        <v>0</v>
      </c>
      <c r="J1185" s="1">
        <v>0</v>
      </c>
      <c r="K1185" s="1">
        <v>0</v>
      </c>
      <c r="L1185" s="1">
        <v>0</v>
      </c>
      <c r="M1185" s="1">
        <v>0</v>
      </c>
      <c r="N1185" s="1">
        <v>0</v>
      </c>
      <c r="O1185" s="1">
        <v>0</v>
      </c>
      <c r="P1185" s="1" t="s">
        <v>8</v>
      </c>
      <c r="Q1185" s="1">
        <v>3600</v>
      </c>
      <c r="R1185" s="1">
        <v>0</v>
      </c>
      <c r="S1185" s="1">
        <v>0</v>
      </c>
      <c r="T1185" s="1" t="b">
        <v>0</v>
      </c>
      <c r="U1185" s="1" t="b">
        <v>0</v>
      </c>
      <c r="V1185" s="1" t="b">
        <v>0</v>
      </c>
      <c r="W1185" s="1" t="s">
        <v>0</v>
      </c>
      <c r="X1185" s="1" t="s">
        <v>0</v>
      </c>
      <c r="Y1185" s="1" t="b">
        <v>0</v>
      </c>
      <c r="Z1185" s="1"/>
      <c r="AA1185" s="1"/>
    </row>
    <row r="1186" spans="1:27" x14ac:dyDescent="0.2">
      <c r="A1186" s="1" t="s">
        <v>18</v>
      </c>
      <c r="B1186" s="1">
        <v>3</v>
      </c>
      <c r="C1186" s="1">
        <v>126</v>
      </c>
      <c r="D1186" s="1">
        <v>0.67441860499999995</v>
      </c>
      <c r="E1186" s="1">
        <v>0.76984127000000002</v>
      </c>
      <c r="F1186" s="1">
        <v>725.07576489999997</v>
      </c>
      <c r="G1186" s="1">
        <v>0</v>
      </c>
      <c r="H1186" s="1">
        <v>97</v>
      </c>
      <c r="I1186" s="1">
        <v>0</v>
      </c>
      <c r="J1186" s="1">
        <v>0</v>
      </c>
      <c r="K1186" s="1">
        <v>0</v>
      </c>
      <c r="L1186" s="1">
        <v>0</v>
      </c>
      <c r="M1186" s="1">
        <v>0</v>
      </c>
      <c r="N1186" s="1">
        <v>0</v>
      </c>
      <c r="O1186" s="1">
        <v>0</v>
      </c>
      <c r="P1186" s="1" t="s">
        <v>8</v>
      </c>
      <c r="Q1186" s="1">
        <v>3600</v>
      </c>
      <c r="R1186" s="1">
        <v>138</v>
      </c>
      <c r="S1186" s="1">
        <v>0</v>
      </c>
      <c r="T1186" s="1" t="b">
        <v>0</v>
      </c>
      <c r="U1186" s="1" t="b">
        <v>0</v>
      </c>
      <c r="V1186" s="1" t="b">
        <v>0</v>
      </c>
      <c r="W1186" s="1" t="s">
        <v>0</v>
      </c>
      <c r="X1186" s="1" t="s">
        <v>0</v>
      </c>
      <c r="Y1186" s="1" t="b">
        <v>0</v>
      </c>
      <c r="Z1186" s="1"/>
      <c r="AA1186" s="1"/>
    </row>
    <row r="1187" spans="1:27" x14ac:dyDescent="0.2">
      <c r="A1187" s="1" t="s">
        <v>18</v>
      </c>
      <c r="B1187" s="1">
        <v>3</v>
      </c>
      <c r="C1187" s="1">
        <v>126</v>
      </c>
      <c r="D1187" s="1">
        <v>0.67441860499999995</v>
      </c>
      <c r="E1187" s="1">
        <v>0.77777777800000003</v>
      </c>
      <c r="F1187" s="1">
        <v>477.8058929</v>
      </c>
      <c r="G1187" s="1">
        <v>0</v>
      </c>
      <c r="H1187" s="1">
        <v>98</v>
      </c>
      <c r="I1187" s="1">
        <v>0</v>
      </c>
      <c r="J1187" s="1">
        <v>0</v>
      </c>
      <c r="K1187" s="1">
        <v>0</v>
      </c>
      <c r="L1187" s="1">
        <v>0</v>
      </c>
      <c r="M1187" s="1">
        <v>0</v>
      </c>
      <c r="N1187" s="1">
        <v>0</v>
      </c>
      <c r="O1187" s="1">
        <v>0</v>
      </c>
      <c r="P1187" s="1" t="s">
        <v>8</v>
      </c>
      <c r="Q1187" s="1">
        <v>3600</v>
      </c>
      <c r="R1187" s="1">
        <v>15</v>
      </c>
      <c r="S1187" s="1">
        <v>0</v>
      </c>
      <c r="T1187" s="1" t="b">
        <v>0</v>
      </c>
      <c r="U1187" s="1" t="b">
        <v>0</v>
      </c>
      <c r="V1187" s="1" t="b">
        <v>0</v>
      </c>
      <c r="W1187" s="1" t="s">
        <v>0</v>
      </c>
      <c r="X1187" s="1" t="s">
        <v>0</v>
      </c>
      <c r="Y1187" s="1" t="b">
        <v>0</v>
      </c>
      <c r="Z1187" s="1"/>
      <c r="AA1187" s="1"/>
    </row>
    <row r="1188" spans="1:27" x14ac:dyDescent="0.2">
      <c r="A1188" s="1" t="s">
        <v>18</v>
      </c>
      <c r="B1188" s="1">
        <v>3</v>
      </c>
      <c r="C1188" s="1">
        <v>126</v>
      </c>
      <c r="D1188" s="1">
        <v>0.55813953500000002</v>
      </c>
      <c r="E1188" s="1">
        <v>0.76190476200000001</v>
      </c>
      <c r="F1188" s="1">
        <v>1070.4504850000001</v>
      </c>
      <c r="G1188" s="1">
        <v>0</v>
      </c>
      <c r="H1188" s="1">
        <v>96</v>
      </c>
      <c r="I1188" s="1">
        <v>0</v>
      </c>
      <c r="J1188" s="1">
        <v>0</v>
      </c>
      <c r="K1188" s="1">
        <v>0</v>
      </c>
      <c r="L1188" s="1">
        <v>0</v>
      </c>
      <c r="M1188" s="1">
        <v>0</v>
      </c>
      <c r="N1188" s="1">
        <v>0</v>
      </c>
      <c r="O1188" s="1">
        <v>0</v>
      </c>
      <c r="P1188" s="1" t="s">
        <v>8</v>
      </c>
      <c r="Q1188" s="1">
        <v>3600</v>
      </c>
      <c r="R1188" s="1">
        <v>89</v>
      </c>
      <c r="S1188" s="1">
        <v>0</v>
      </c>
      <c r="T1188" s="1" t="b">
        <v>0</v>
      </c>
      <c r="U1188" s="1" t="b">
        <v>0</v>
      </c>
      <c r="V1188" s="1" t="b">
        <v>0</v>
      </c>
      <c r="W1188" s="1" t="s">
        <v>0</v>
      </c>
      <c r="X1188" s="1" t="s">
        <v>0</v>
      </c>
      <c r="Y1188" s="1" t="b">
        <v>0</v>
      </c>
      <c r="Z1188" s="1"/>
      <c r="AA1188" s="1"/>
    </row>
    <row r="1189" spans="1:27" x14ac:dyDescent="0.2">
      <c r="A1189" s="1" t="s">
        <v>18</v>
      </c>
      <c r="B1189" s="1">
        <v>3</v>
      </c>
      <c r="C1189" s="1">
        <v>126</v>
      </c>
      <c r="D1189" s="1">
        <v>0.62790697699999998</v>
      </c>
      <c r="E1189" s="1">
        <v>0.80158730199999995</v>
      </c>
      <c r="F1189" s="1">
        <v>913.69056490000003</v>
      </c>
      <c r="G1189" s="1">
        <v>0</v>
      </c>
      <c r="H1189" s="1">
        <v>101</v>
      </c>
      <c r="I1189" s="1">
        <v>0</v>
      </c>
      <c r="J1189" s="1">
        <v>0</v>
      </c>
      <c r="K1189" s="1">
        <v>0</v>
      </c>
      <c r="L1189" s="1">
        <v>0</v>
      </c>
      <c r="M1189" s="1">
        <v>0</v>
      </c>
      <c r="N1189" s="1">
        <v>0</v>
      </c>
      <c r="O1189" s="1">
        <v>0</v>
      </c>
      <c r="P1189" s="1" t="s">
        <v>8</v>
      </c>
      <c r="Q1189" s="1">
        <v>3600</v>
      </c>
      <c r="R1189" s="1">
        <v>42</v>
      </c>
      <c r="S1189" s="1">
        <v>0</v>
      </c>
      <c r="T1189" s="1" t="b">
        <v>0</v>
      </c>
      <c r="U1189" s="1" t="b">
        <v>0</v>
      </c>
      <c r="V1189" s="1" t="b">
        <v>0</v>
      </c>
      <c r="W1189" s="1" t="s">
        <v>0</v>
      </c>
      <c r="X1189" s="1" t="s">
        <v>0</v>
      </c>
      <c r="Y1189" s="1" t="b">
        <v>0</v>
      </c>
      <c r="Z1189" s="1"/>
      <c r="AA1189" s="1"/>
    </row>
    <row r="1190" spans="1:27" x14ac:dyDescent="0.2">
      <c r="A1190" s="1" t="s">
        <v>18</v>
      </c>
      <c r="B1190" s="1">
        <v>3</v>
      </c>
      <c r="C1190" s="1">
        <v>126</v>
      </c>
      <c r="D1190" s="1">
        <v>0.76744186000000003</v>
      </c>
      <c r="E1190" s="1">
        <v>0.753968254</v>
      </c>
      <c r="F1190" s="1">
        <v>835.53401710000003</v>
      </c>
      <c r="G1190" s="1">
        <v>0</v>
      </c>
      <c r="H1190" s="1">
        <v>95</v>
      </c>
      <c r="I1190" s="1">
        <v>0</v>
      </c>
      <c r="J1190" s="1">
        <v>0</v>
      </c>
      <c r="K1190" s="1">
        <v>0</v>
      </c>
      <c r="L1190" s="1">
        <v>0</v>
      </c>
      <c r="M1190" s="1">
        <v>0</v>
      </c>
      <c r="N1190" s="1">
        <v>0</v>
      </c>
      <c r="O1190" s="1">
        <v>0</v>
      </c>
      <c r="P1190" s="1" t="s">
        <v>8</v>
      </c>
      <c r="Q1190" s="1">
        <v>3600</v>
      </c>
      <c r="R1190" s="1">
        <v>0</v>
      </c>
      <c r="S1190" s="1">
        <v>0</v>
      </c>
      <c r="T1190" s="1" t="b">
        <v>0</v>
      </c>
      <c r="U1190" s="1" t="b">
        <v>0</v>
      </c>
      <c r="V1190" s="1" t="b">
        <v>0</v>
      </c>
      <c r="W1190" s="1" t="s">
        <v>0</v>
      </c>
      <c r="X1190" s="1" t="s">
        <v>0</v>
      </c>
      <c r="Y1190" s="1" t="b">
        <v>0</v>
      </c>
      <c r="Z1190" s="1"/>
      <c r="AA1190" s="1"/>
    </row>
    <row r="1191" spans="1:27" x14ac:dyDescent="0.2">
      <c r="A1191" s="1" t="s">
        <v>18</v>
      </c>
      <c r="B1191" s="1">
        <v>4</v>
      </c>
      <c r="C1191" s="1">
        <v>126</v>
      </c>
      <c r="D1191" s="1">
        <v>0.65116279099999996</v>
      </c>
      <c r="E1191" s="1">
        <v>0.84126984100000002</v>
      </c>
      <c r="F1191" s="1">
        <v>3600.007427</v>
      </c>
      <c r="G1191" s="1">
        <v>0.17924528300000001</v>
      </c>
      <c r="H1191" s="1">
        <v>106</v>
      </c>
      <c r="I1191" s="1">
        <v>0</v>
      </c>
      <c r="J1191" s="1">
        <v>0</v>
      </c>
      <c r="K1191" s="1">
        <v>0</v>
      </c>
      <c r="L1191" s="1">
        <v>0</v>
      </c>
      <c r="M1191" s="1">
        <v>0</v>
      </c>
      <c r="N1191" s="1">
        <v>0</v>
      </c>
      <c r="O1191" s="1">
        <v>0</v>
      </c>
      <c r="P1191" s="1" t="s">
        <v>8</v>
      </c>
      <c r="Q1191" s="1">
        <v>3600</v>
      </c>
      <c r="R1191" s="1">
        <v>138</v>
      </c>
      <c r="S1191" s="1">
        <v>0</v>
      </c>
      <c r="T1191" s="1" t="b">
        <v>0</v>
      </c>
      <c r="U1191" s="1" t="b">
        <v>0</v>
      </c>
      <c r="V1191" s="1" t="b">
        <v>0</v>
      </c>
      <c r="W1191" s="1" t="s">
        <v>0</v>
      </c>
      <c r="X1191" s="1" t="s">
        <v>0</v>
      </c>
      <c r="Y1191" s="1" t="b">
        <v>0</v>
      </c>
      <c r="Z1191" s="1"/>
      <c r="AA1191" s="1"/>
    </row>
    <row r="1192" spans="1:27" x14ac:dyDescent="0.2">
      <c r="A1192" s="1" t="s">
        <v>18</v>
      </c>
      <c r="B1192" s="1">
        <v>4</v>
      </c>
      <c r="C1192" s="1">
        <v>126</v>
      </c>
      <c r="D1192" s="1">
        <v>0.69767441900000005</v>
      </c>
      <c r="E1192" s="1">
        <v>0.83333333300000001</v>
      </c>
      <c r="F1192" s="1">
        <v>3600.0076049999998</v>
      </c>
      <c r="G1192" s="1">
        <v>0.180952381</v>
      </c>
      <c r="H1192" s="1">
        <v>105</v>
      </c>
      <c r="I1192" s="1">
        <v>0</v>
      </c>
      <c r="J1192" s="1">
        <v>0</v>
      </c>
      <c r="K1192" s="1">
        <v>0</v>
      </c>
      <c r="L1192" s="1">
        <v>0</v>
      </c>
      <c r="M1192" s="1">
        <v>0</v>
      </c>
      <c r="N1192" s="1">
        <v>0</v>
      </c>
      <c r="O1192" s="1">
        <v>0</v>
      </c>
      <c r="P1192" s="1" t="s">
        <v>8</v>
      </c>
      <c r="Q1192" s="1">
        <v>3600</v>
      </c>
      <c r="R1192" s="1">
        <v>15</v>
      </c>
      <c r="S1192" s="1">
        <v>0</v>
      </c>
      <c r="T1192" s="1" t="b">
        <v>0</v>
      </c>
      <c r="U1192" s="1" t="b">
        <v>0</v>
      </c>
      <c r="V1192" s="1" t="b">
        <v>0</v>
      </c>
      <c r="W1192" s="1" t="s">
        <v>0</v>
      </c>
      <c r="X1192" s="1" t="s">
        <v>0</v>
      </c>
      <c r="Y1192" s="1" t="b">
        <v>0</v>
      </c>
      <c r="Z1192" s="1"/>
      <c r="AA1192" s="1"/>
    </row>
    <row r="1193" spans="1:27" x14ac:dyDescent="0.2">
      <c r="A1193" s="1" t="s">
        <v>18</v>
      </c>
      <c r="B1193" s="1">
        <v>4</v>
      </c>
      <c r="C1193" s="1">
        <v>126</v>
      </c>
      <c r="D1193" s="1">
        <v>0.51162790700000005</v>
      </c>
      <c r="E1193" s="1">
        <v>0.825396825</v>
      </c>
      <c r="F1193" s="1">
        <v>3600.010284</v>
      </c>
      <c r="G1193" s="1">
        <v>0.182692308</v>
      </c>
      <c r="H1193" s="1">
        <v>104</v>
      </c>
      <c r="I1193" s="1">
        <v>0</v>
      </c>
      <c r="J1193" s="1">
        <v>0</v>
      </c>
      <c r="K1193" s="1">
        <v>0</v>
      </c>
      <c r="L1193" s="1">
        <v>0</v>
      </c>
      <c r="M1193" s="1">
        <v>0</v>
      </c>
      <c r="N1193" s="1">
        <v>0</v>
      </c>
      <c r="O1193" s="1">
        <v>0</v>
      </c>
      <c r="P1193" s="1" t="s">
        <v>8</v>
      </c>
      <c r="Q1193" s="1">
        <v>3600</v>
      </c>
      <c r="R1193" s="1">
        <v>89</v>
      </c>
      <c r="S1193" s="1">
        <v>0</v>
      </c>
      <c r="T1193" s="1" t="b">
        <v>0</v>
      </c>
      <c r="U1193" s="1" t="b">
        <v>0</v>
      </c>
      <c r="V1193" s="1" t="b">
        <v>0</v>
      </c>
      <c r="W1193" s="1" t="s">
        <v>0</v>
      </c>
      <c r="X1193" s="1" t="s">
        <v>0</v>
      </c>
      <c r="Y1193" s="1" t="b">
        <v>0</v>
      </c>
      <c r="Z1193" s="1"/>
      <c r="AA1193" s="1"/>
    </row>
    <row r="1194" spans="1:27" x14ac:dyDescent="0.2">
      <c r="A1194" s="1" t="s">
        <v>18</v>
      </c>
      <c r="B1194" s="1">
        <v>4</v>
      </c>
      <c r="C1194" s="1">
        <v>126</v>
      </c>
      <c r="D1194" s="1">
        <v>0.48837209300000001</v>
      </c>
      <c r="E1194" s="1">
        <v>0.79365079400000005</v>
      </c>
      <c r="F1194" s="1">
        <v>3600.0092220000001</v>
      </c>
      <c r="G1194" s="1">
        <v>0.24</v>
      </c>
      <c r="H1194" s="1">
        <v>100</v>
      </c>
      <c r="I1194" s="1">
        <v>0</v>
      </c>
      <c r="J1194" s="1">
        <v>0</v>
      </c>
      <c r="K1194" s="1">
        <v>0</v>
      </c>
      <c r="L1194" s="1">
        <v>0</v>
      </c>
      <c r="M1194" s="1">
        <v>0</v>
      </c>
      <c r="N1194" s="1">
        <v>0</v>
      </c>
      <c r="O1194" s="1">
        <v>0</v>
      </c>
      <c r="P1194" s="1" t="s">
        <v>8</v>
      </c>
      <c r="Q1194" s="1">
        <v>3600</v>
      </c>
      <c r="R1194" s="1">
        <v>42</v>
      </c>
      <c r="S1194" s="1">
        <v>0</v>
      </c>
      <c r="T1194" s="1" t="b">
        <v>0</v>
      </c>
      <c r="U1194" s="1" t="b">
        <v>0</v>
      </c>
      <c r="V1194" s="1" t="b">
        <v>0</v>
      </c>
      <c r="W1194" s="1" t="s">
        <v>0</v>
      </c>
      <c r="X1194" s="1" t="s">
        <v>0</v>
      </c>
      <c r="Y1194" s="1" t="b">
        <v>0</v>
      </c>
      <c r="Z1194" s="1"/>
      <c r="AA1194" s="1"/>
    </row>
    <row r="1195" spans="1:27" x14ac:dyDescent="0.2">
      <c r="A1195" s="1" t="s">
        <v>18</v>
      </c>
      <c r="B1195" s="1">
        <v>4</v>
      </c>
      <c r="C1195" s="1">
        <v>126</v>
      </c>
      <c r="D1195" s="1">
        <v>0.51162790700000005</v>
      </c>
      <c r="E1195" s="1">
        <v>0.81746031699999999</v>
      </c>
      <c r="F1195" s="1">
        <v>3600.0077860000001</v>
      </c>
      <c r="G1195" s="1">
        <v>0.203883495</v>
      </c>
      <c r="H1195" s="1">
        <v>103</v>
      </c>
      <c r="I1195" s="1">
        <v>0</v>
      </c>
      <c r="J1195" s="1">
        <v>0</v>
      </c>
      <c r="K1195" s="1">
        <v>0</v>
      </c>
      <c r="L1195" s="1">
        <v>0</v>
      </c>
      <c r="M1195" s="1">
        <v>0</v>
      </c>
      <c r="N1195" s="1">
        <v>0</v>
      </c>
      <c r="O1195" s="1">
        <v>0</v>
      </c>
      <c r="P1195" s="1" t="s">
        <v>8</v>
      </c>
      <c r="Q1195" s="1">
        <v>3600</v>
      </c>
      <c r="R1195" s="1">
        <v>0</v>
      </c>
      <c r="S1195" s="1">
        <v>0</v>
      </c>
      <c r="T1195" s="1" t="b">
        <v>0</v>
      </c>
      <c r="U1195" s="1" t="b">
        <v>0</v>
      </c>
      <c r="V1195" s="1" t="b">
        <v>0</v>
      </c>
      <c r="W1195" s="1" t="s">
        <v>0</v>
      </c>
      <c r="X1195" s="1" t="s">
        <v>0</v>
      </c>
      <c r="Y1195" s="1" t="b">
        <v>0</v>
      </c>
      <c r="Z1195" s="1"/>
      <c r="AA1195" s="1"/>
    </row>
    <row r="1196" spans="1:27" x14ac:dyDescent="0.2">
      <c r="A1196" s="1" t="s">
        <v>18</v>
      </c>
      <c r="B1196" s="1">
        <v>5</v>
      </c>
      <c r="C1196" s="1">
        <v>126</v>
      </c>
      <c r="D1196" s="1">
        <v>0.76744186000000003</v>
      </c>
      <c r="E1196" s="1">
        <v>0.93650793700000001</v>
      </c>
      <c r="F1196" s="1">
        <v>3600.0222549999999</v>
      </c>
      <c r="G1196" s="1">
        <v>6.7796609999999993E-2</v>
      </c>
      <c r="H1196" s="1">
        <v>118</v>
      </c>
      <c r="I1196" s="1">
        <v>0</v>
      </c>
      <c r="J1196" s="1">
        <v>0</v>
      </c>
      <c r="K1196" s="1">
        <v>0</v>
      </c>
      <c r="L1196" s="1">
        <v>0</v>
      </c>
      <c r="M1196" s="1">
        <v>0</v>
      </c>
      <c r="N1196" s="1">
        <v>0</v>
      </c>
      <c r="O1196" s="1">
        <v>0</v>
      </c>
      <c r="P1196" s="1" t="s">
        <v>8</v>
      </c>
      <c r="Q1196" s="1">
        <v>3600</v>
      </c>
      <c r="R1196" s="1">
        <v>138</v>
      </c>
      <c r="S1196" s="1">
        <v>0</v>
      </c>
      <c r="T1196" s="1" t="b">
        <v>0</v>
      </c>
      <c r="U1196" s="1" t="b">
        <v>0</v>
      </c>
      <c r="V1196" s="1" t="b">
        <v>0</v>
      </c>
      <c r="W1196" s="1" t="s">
        <v>0</v>
      </c>
      <c r="X1196" s="1" t="s">
        <v>0</v>
      </c>
      <c r="Y1196" s="1" t="b">
        <v>0</v>
      </c>
      <c r="Z1196" s="1"/>
      <c r="AA1196" s="1"/>
    </row>
    <row r="1197" spans="1:27" x14ac:dyDescent="0.2">
      <c r="A1197" s="1" t="s">
        <v>18</v>
      </c>
      <c r="B1197" s="1">
        <v>5</v>
      </c>
      <c r="C1197" s="1">
        <v>126</v>
      </c>
      <c r="D1197" s="1">
        <v>0.60465116299999999</v>
      </c>
      <c r="E1197" s="1">
        <v>0.91269841299999999</v>
      </c>
      <c r="F1197" s="1">
        <v>3600.030354</v>
      </c>
      <c r="G1197" s="1">
        <v>9.5652174000000006E-2</v>
      </c>
      <c r="H1197" s="1">
        <v>115</v>
      </c>
      <c r="I1197" s="1">
        <v>0</v>
      </c>
      <c r="J1197" s="1">
        <v>0</v>
      </c>
      <c r="K1197" s="1">
        <v>0</v>
      </c>
      <c r="L1197" s="1">
        <v>0</v>
      </c>
      <c r="M1197" s="1">
        <v>0</v>
      </c>
      <c r="N1197" s="1">
        <v>0</v>
      </c>
      <c r="O1197" s="1">
        <v>0</v>
      </c>
      <c r="P1197" s="1" t="s">
        <v>8</v>
      </c>
      <c r="Q1197" s="1">
        <v>3600</v>
      </c>
      <c r="R1197" s="1">
        <v>15</v>
      </c>
      <c r="S1197" s="1">
        <v>0</v>
      </c>
      <c r="T1197" s="1" t="b">
        <v>0</v>
      </c>
      <c r="U1197" s="1" t="b">
        <v>0</v>
      </c>
      <c r="V1197" s="1" t="b">
        <v>0</v>
      </c>
      <c r="W1197" s="1" t="s">
        <v>0</v>
      </c>
      <c r="X1197" s="1" t="s">
        <v>0</v>
      </c>
      <c r="Y1197" s="1" t="b">
        <v>0</v>
      </c>
      <c r="Z1197" s="1"/>
      <c r="AA1197" s="1"/>
    </row>
    <row r="1198" spans="1:27" x14ac:dyDescent="0.2">
      <c r="A1198" s="1" t="s">
        <v>18</v>
      </c>
      <c r="B1198" s="1">
        <v>5</v>
      </c>
      <c r="C1198" s="1">
        <v>126</v>
      </c>
      <c r="D1198" s="1">
        <v>0.65116279099999996</v>
      </c>
      <c r="E1198" s="1">
        <v>0.91269841299999999</v>
      </c>
      <c r="F1198" s="1">
        <v>3600.0050470000001</v>
      </c>
      <c r="G1198" s="1">
        <v>9.5652174000000006E-2</v>
      </c>
      <c r="H1198" s="1">
        <v>115</v>
      </c>
      <c r="I1198" s="1">
        <v>0</v>
      </c>
      <c r="J1198" s="1">
        <v>0</v>
      </c>
      <c r="K1198" s="1">
        <v>0</v>
      </c>
      <c r="L1198" s="1">
        <v>0</v>
      </c>
      <c r="M1198" s="1">
        <v>0</v>
      </c>
      <c r="N1198" s="1">
        <v>0</v>
      </c>
      <c r="O1198" s="1">
        <v>0</v>
      </c>
      <c r="P1198" s="1" t="s">
        <v>8</v>
      </c>
      <c r="Q1198" s="1">
        <v>3600</v>
      </c>
      <c r="R1198" s="1">
        <v>89</v>
      </c>
      <c r="S1198" s="1">
        <v>0</v>
      </c>
      <c r="T1198" s="1" t="b">
        <v>0</v>
      </c>
      <c r="U1198" s="1" t="b">
        <v>0</v>
      </c>
      <c r="V1198" s="1" t="b">
        <v>0</v>
      </c>
      <c r="W1198" s="1" t="s">
        <v>0</v>
      </c>
      <c r="X1198" s="1" t="s">
        <v>0</v>
      </c>
      <c r="Y1198" s="1" t="b">
        <v>0</v>
      </c>
      <c r="Z1198" s="1"/>
      <c r="AA1198" s="1"/>
    </row>
    <row r="1199" spans="1:27" x14ac:dyDescent="0.2">
      <c r="A1199" s="1" t="s">
        <v>18</v>
      </c>
      <c r="B1199" s="1">
        <v>5</v>
      </c>
      <c r="C1199" s="1">
        <v>126</v>
      </c>
      <c r="D1199" s="1">
        <v>0.55813953500000002</v>
      </c>
      <c r="E1199" s="1">
        <v>0.93650793700000001</v>
      </c>
      <c r="F1199" s="1">
        <v>3600.0259900000001</v>
      </c>
      <c r="G1199" s="1">
        <v>6.7796609999999993E-2</v>
      </c>
      <c r="H1199" s="1">
        <v>118</v>
      </c>
      <c r="I1199" s="1">
        <v>0</v>
      </c>
      <c r="J1199" s="1">
        <v>0</v>
      </c>
      <c r="K1199" s="1">
        <v>0</v>
      </c>
      <c r="L1199" s="1">
        <v>0</v>
      </c>
      <c r="M1199" s="1">
        <v>0</v>
      </c>
      <c r="N1199" s="1">
        <v>0</v>
      </c>
      <c r="O1199" s="1">
        <v>0</v>
      </c>
      <c r="P1199" s="1" t="s">
        <v>8</v>
      </c>
      <c r="Q1199" s="1">
        <v>3600</v>
      </c>
      <c r="R1199" s="1">
        <v>42</v>
      </c>
      <c r="S1199" s="1">
        <v>0</v>
      </c>
      <c r="T1199" s="1" t="b">
        <v>0</v>
      </c>
      <c r="U1199" s="1" t="b">
        <v>0</v>
      </c>
      <c r="V1199" s="1" t="b">
        <v>0</v>
      </c>
      <c r="W1199" s="1" t="s">
        <v>0</v>
      </c>
      <c r="X1199" s="1" t="s">
        <v>0</v>
      </c>
      <c r="Y1199" s="1" t="b">
        <v>0</v>
      </c>
      <c r="Z1199" s="1"/>
      <c r="AA1199" s="1"/>
    </row>
    <row r="1200" spans="1:27" x14ac:dyDescent="0.2">
      <c r="A1200" s="1" t="s">
        <v>18</v>
      </c>
      <c r="B1200" s="1">
        <v>5</v>
      </c>
      <c r="C1200" s="1">
        <v>126</v>
      </c>
      <c r="D1200" s="1">
        <v>0.62790697699999998</v>
      </c>
      <c r="E1200" s="1">
        <v>0.91269841299999999</v>
      </c>
      <c r="F1200" s="1">
        <v>3600.0313200000001</v>
      </c>
      <c r="G1200" s="1">
        <v>9.5652174000000006E-2</v>
      </c>
      <c r="H1200" s="1">
        <v>115</v>
      </c>
      <c r="I1200" s="1">
        <v>0</v>
      </c>
      <c r="J1200" s="1">
        <v>0</v>
      </c>
      <c r="K1200" s="1">
        <v>0</v>
      </c>
      <c r="L1200" s="1">
        <v>0</v>
      </c>
      <c r="M1200" s="1">
        <v>0</v>
      </c>
      <c r="N1200" s="1">
        <v>0</v>
      </c>
      <c r="O1200" s="1">
        <v>0</v>
      </c>
      <c r="P1200" s="1" t="s">
        <v>8</v>
      </c>
      <c r="Q1200" s="1">
        <v>3600</v>
      </c>
      <c r="R1200" s="1">
        <v>0</v>
      </c>
      <c r="S1200" s="1">
        <v>0</v>
      </c>
      <c r="T1200" s="1" t="b">
        <v>0</v>
      </c>
      <c r="U1200" s="1" t="b">
        <v>0</v>
      </c>
      <c r="V1200" s="1" t="b">
        <v>0</v>
      </c>
      <c r="W1200" s="1" t="s">
        <v>0</v>
      </c>
      <c r="X1200" s="1" t="s">
        <v>0</v>
      </c>
      <c r="Y1200" s="1" t="b">
        <v>0</v>
      </c>
      <c r="Z1200" s="1"/>
      <c r="AA1200" s="1"/>
    </row>
    <row r="1201" spans="1:27" x14ac:dyDescent="0.2">
      <c r="A1201" s="1" t="s">
        <v>18</v>
      </c>
      <c r="B1201" s="1">
        <v>2</v>
      </c>
      <c r="C1201" s="1">
        <v>126</v>
      </c>
      <c r="D1201" s="1">
        <v>0.58139534900000001</v>
      </c>
      <c r="E1201" s="1">
        <v>0.674603175</v>
      </c>
      <c r="F1201" s="1">
        <v>1.9772078989999999</v>
      </c>
      <c r="G1201" s="1">
        <v>0</v>
      </c>
      <c r="H1201" s="1">
        <v>85</v>
      </c>
      <c r="I1201" s="1">
        <v>5</v>
      </c>
      <c r="J1201" s="1">
        <v>756</v>
      </c>
      <c r="K1201" s="1">
        <v>151.19999999999999</v>
      </c>
      <c r="L1201" s="1">
        <v>1.0516619E-2</v>
      </c>
      <c r="M1201" s="1">
        <v>0</v>
      </c>
      <c r="N1201" s="1">
        <v>1.0516619E-2</v>
      </c>
      <c r="O1201" s="1">
        <v>-4</v>
      </c>
      <c r="P1201" s="1" t="s">
        <v>9</v>
      </c>
      <c r="Q1201" s="1">
        <v>3600</v>
      </c>
      <c r="R1201" s="1">
        <v>138</v>
      </c>
      <c r="S1201" s="1">
        <v>0</v>
      </c>
      <c r="T1201" s="1" t="b">
        <v>0</v>
      </c>
      <c r="U1201" s="1" t="b">
        <v>0</v>
      </c>
      <c r="V1201" s="1" t="b">
        <v>0</v>
      </c>
      <c r="W1201" s="1" t="s">
        <v>0</v>
      </c>
      <c r="X1201" s="1" t="s">
        <v>0</v>
      </c>
      <c r="Y1201" s="1" t="b">
        <v>0</v>
      </c>
      <c r="Z1201" s="1"/>
      <c r="AA1201" s="1"/>
    </row>
    <row r="1202" spans="1:27" x14ac:dyDescent="0.2">
      <c r="A1202" s="1" t="s">
        <v>18</v>
      </c>
      <c r="B1202" s="1">
        <v>2</v>
      </c>
      <c r="C1202" s="1">
        <v>126</v>
      </c>
      <c r="D1202" s="1">
        <v>0.51162790700000005</v>
      </c>
      <c r="E1202" s="1">
        <v>0.66666666699999999</v>
      </c>
      <c r="F1202" s="1">
        <v>1.939838886</v>
      </c>
      <c r="G1202" s="1">
        <v>0</v>
      </c>
      <c r="H1202" s="1">
        <v>84</v>
      </c>
      <c r="I1202" s="1">
        <v>6</v>
      </c>
      <c r="J1202" s="1">
        <v>756</v>
      </c>
      <c r="K1202" s="1">
        <v>126</v>
      </c>
      <c r="L1202" s="1">
        <v>1.125689E-2</v>
      </c>
      <c r="M1202" s="1">
        <v>0</v>
      </c>
      <c r="N1202" s="1">
        <v>1.125689E-2</v>
      </c>
      <c r="O1202" s="1">
        <v>-4</v>
      </c>
      <c r="P1202" s="1" t="s">
        <v>9</v>
      </c>
      <c r="Q1202" s="1">
        <v>3600</v>
      </c>
      <c r="R1202" s="1">
        <v>15</v>
      </c>
      <c r="S1202" s="1">
        <v>0</v>
      </c>
      <c r="T1202" s="1" t="b">
        <v>0</v>
      </c>
      <c r="U1202" s="1" t="b">
        <v>0</v>
      </c>
      <c r="V1202" s="1" t="b">
        <v>0</v>
      </c>
      <c r="W1202" s="1" t="s">
        <v>0</v>
      </c>
      <c r="X1202" s="1" t="s">
        <v>0</v>
      </c>
      <c r="Y1202" s="1" t="b">
        <v>0</v>
      </c>
      <c r="Z1202" s="1"/>
      <c r="AA1202" s="1"/>
    </row>
    <row r="1203" spans="1:27" x14ac:dyDescent="0.2">
      <c r="A1203" s="1" t="s">
        <v>18</v>
      </c>
      <c r="B1203" s="1">
        <v>2</v>
      </c>
      <c r="C1203" s="1">
        <v>126</v>
      </c>
      <c r="D1203" s="1">
        <v>0.62790697699999998</v>
      </c>
      <c r="E1203" s="1">
        <v>0.674603175</v>
      </c>
      <c r="F1203" s="1">
        <v>2.0946040149999998</v>
      </c>
      <c r="G1203" s="1">
        <v>0</v>
      </c>
      <c r="H1203" s="1">
        <v>85</v>
      </c>
      <c r="I1203" s="1">
        <v>7</v>
      </c>
      <c r="J1203" s="1">
        <v>756</v>
      </c>
      <c r="K1203" s="1">
        <v>108</v>
      </c>
      <c r="L1203" s="1">
        <v>1.2245506999999999E-2</v>
      </c>
      <c r="M1203" s="1">
        <v>0</v>
      </c>
      <c r="N1203" s="1">
        <v>1.2245506999999999E-2</v>
      </c>
      <c r="O1203" s="1">
        <v>-4</v>
      </c>
      <c r="P1203" s="1" t="s">
        <v>9</v>
      </c>
      <c r="Q1203" s="1">
        <v>3600</v>
      </c>
      <c r="R1203" s="1">
        <v>89</v>
      </c>
      <c r="S1203" s="1">
        <v>0</v>
      </c>
      <c r="T1203" s="1" t="b">
        <v>0</v>
      </c>
      <c r="U1203" s="1" t="b">
        <v>0</v>
      </c>
      <c r="V1203" s="1" t="b">
        <v>0</v>
      </c>
      <c r="W1203" s="1" t="s">
        <v>0</v>
      </c>
      <c r="X1203" s="1" t="s">
        <v>0</v>
      </c>
      <c r="Y1203" s="1" t="b">
        <v>0</v>
      </c>
      <c r="Z1203" s="1"/>
      <c r="AA1203" s="1"/>
    </row>
    <row r="1204" spans="1:27" x14ac:dyDescent="0.2">
      <c r="A1204" s="1" t="s">
        <v>18</v>
      </c>
      <c r="B1204" s="1">
        <v>2</v>
      </c>
      <c r="C1204" s="1">
        <v>126</v>
      </c>
      <c r="D1204" s="1">
        <v>0.51162790700000005</v>
      </c>
      <c r="E1204" s="1">
        <v>0.71428571399999996</v>
      </c>
      <c r="F1204" s="1">
        <v>1.7133719919999999</v>
      </c>
      <c r="G1204" s="1">
        <v>0</v>
      </c>
      <c r="H1204" s="1">
        <v>90</v>
      </c>
      <c r="I1204" s="1">
        <v>6</v>
      </c>
      <c r="J1204" s="1">
        <v>756</v>
      </c>
      <c r="K1204" s="1">
        <v>126</v>
      </c>
      <c r="L1204" s="1">
        <v>1.1339544999999999E-2</v>
      </c>
      <c r="M1204" s="1">
        <v>0</v>
      </c>
      <c r="N1204" s="1">
        <v>1.1339544999999999E-2</v>
      </c>
      <c r="O1204" s="1">
        <v>-4</v>
      </c>
      <c r="P1204" s="1" t="s">
        <v>9</v>
      </c>
      <c r="Q1204" s="1">
        <v>3600</v>
      </c>
      <c r="R1204" s="1">
        <v>42</v>
      </c>
      <c r="S1204" s="1">
        <v>0</v>
      </c>
      <c r="T1204" s="1" t="b">
        <v>0</v>
      </c>
      <c r="U1204" s="1" t="b">
        <v>0</v>
      </c>
      <c r="V1204" s="1" t="b">
        <v>0</v>
      </c>
      <c r="W1204" s="1" t="s">
        <v>0</v>
      </c>
      <c r="X1204" s="1" t="s">
        <v>0</v>
      </c>
      <c r="Y1204" s="1" t="b">
        <v>0</v>
      </c>
      <c r="Z1204" s="1"/>
      <c r="AA1204" s="1"/>
    </row>
    <row r="1205" spans="1:27" x14ac:dyDescent="0.2">
      <c r="A1205" s="1" t="s">
        <v>18</v>
      </c>
      <c r="B1205" s="1">
        <v>2</v>
      </c>
      <c r="C1205" s="1">
        <v>126</v>
      </c>
      <c r="D1205" s="1">
        <v>0.51162790700000005</v>
      </c>
      <c r="E1205" s="1">
        <v>0.68253968300000001</v>
      </c>
      <c r="F1205" s="1">
        <v>2.1006960870000002</v>
      </c>
      <c r="G1205" s="1">
        <v>0</v>
      </c>
      <c r="H1205" s="1">
        <v>86</v>
      </c>
      <c r="I1205" s="1">
        <v>5</v>
      </c>
      <c r="J1205" s="1">
        <v>756</v>
      </c>
      <c r="K1205" s="1">
        <v>151.19999999999999</v>
      </c>
      <c r="L1205" s="1">
        <v>1.0438652E-2</v>
      </c>
      <c r="M1205" s="1">
        <v>0</v>
      </c>
      <c r="N1205" s="1">
        <v>1.0438652E-2</v>
      </c>
      <c r="O1205" s="1">
        <v>-4</v>
      </c>
      <c r="P1205" s="1" t="s">
        <v>9</v>
      </c>
      <c r="Q1205" s="1">
        <v>3600</v>
      </c>
      <c r="R1205" s="1">
        <v>0</v>
      </c>
      <c r="S1205" s="1">
        <v>0</v>
      </c>
      <c r="T1205" s="1" t="b">
        <v>0</v>
      </c>
      <c r="U1205" s="1" t="b">
        <v>0</v>
      </c>
      <c r="V1205" s="1" t="b">
        <v>0</v>
      </c>
      <c r="W1205" s="1" t="s">
        <v>0</v>
      </c>
      <c r="X1205" s="1" t="s">
        <v>0</v>
      </c>
      <c r="Y1205" s="1" t="b">
        <v>0</v>
      </c>
      <c r="Z1205" s="1"/>
      <c r="AA1205" s="1"/>
    </row>
    <row r="1206" spans="1:27" x14ac:dyDescent="0.2">
      <c r="A1206" s="1" t="s">
        <v>18</v>
      </c>
      <c r="B1206" s="1">
        <v>3</v>
      </c>
      <c r="C1206" s="1">
        <v>126</v>
      </c>
      <c r="D1206" s="1">
        <v>0.69767441900000005</v>
      </c>
      <c r="E1206" s="1">
        <v>0.76984127000000002</v>
      </c>
      <c r="F1206" s="1">
        <v>977.90943100000004</v>
      </c>
      <c r="G1206" s="1">
        <v>0</v>
      </c>
      <c r="H1206" s="1">
        <v>97</v>
      </c>
      <c r="I1206" s="1">
        <v>5</v>
      </c>
      <c r="J1206" s="1">
        <v>3276</v>
      </c>
      <c r="K1206" s="1">
        <v>655.20000000000005</v>
      </c>
      <c r="L1206" s="1">
        <v>4.0186821999999997E-2</v>
      </c>
      <c r="M1206" s="1">
        <v>0</v>
      </c>
      <c r="N1206" s="1">
        <v>4.0186821999999997E-2</v>
      </c>
      <c r="O1206" s="1">
        <v>-4</v>
      </c>
      <c r="P1206" s="1" t="s">
        <v>9</v>
      </c>
      <c r="Q1206" s="1">
        <v>3600</v>
      </c>
      <c r="R1206" s="1">
        <v>138</v>
      </c>
      <c r="S1206" s="1">
        <v>0</v>
      </c>
      <c r="T1206" s="1" t="b">
        <v>0</v>
      </c>
      <c r="U1206" s="1" t="b">
        <v>0</v>
      </c>
      <c r="V1206" s="1" t="b">
        <v>0</v>
      </c>
      <c r="W1206" s="1" t="s">
        <v>0</v>
      </c>
      <c r="X1206" s="1" t="s">
        <v>0</v>
      </c>
      <c r="Y1206" s="1" t="b">
        <v>0</v>
      </c>
      <c r="Z1206" s="1"/>
      <c r="AA1206" s="1"/>
    </row>
    <row r="1207" spans="1:27" x14ac:dyDescent="0.2">
      <c r="A1207" s="1" t="s">
        <v>18</v>
      </c>
      <c r="B1207" s="1">
        <v>3</v>
      </c>
      <c r="C1207" s="1">
        <v>126</v>
      </c>
      <c r="D1207" s="1">
        <v>0.67441860499999995</v>
      </c>
      <c r="E1207" s="1">
        <v>0.77777777800000003</v>
      </c>
      <c r="F1207" s="1">
        <v>1297.0476470000001</v>
      </c>
      <c r="G1207" s="1">
        <v>0</v>
      </c>
      <c r="H1207" s="1">
        <v>98</v>
      </c>
      <c r="I1207" s="1">
        <v>6</v>
      </c>
      <c r="J1207" s="1">
        <v>3276</v>
      </c>
      <c r="K1207" s="1">
        <v>546</v>
      </c>
      <c r="L1207" s="1">
        <v>4.5058222000000002E-2</v>
      </c>
      <c r="M1207" s="1">
        <v>0</v>
      </c>
      <c r="N1207" s="1">
        <v>4.5058222000000002E-2</v>
      </c>
      <c r="O1207" s="1">
        <v>-4</v>
      </c>
      <c r="P1207" s="1" t="s">
        <v>9</v>
      </c>
      <c r="Q1207" s="1">
        <v>3600</v>
      </c>
      <c r="R1207" s="1">
        <v>15</v>
      </c>
      <c r="S1207" s="1">
        <v>0</v>
      </c>
      <c r="T1207" s="1" t="b">
        <v>0</v>
      </c>
      <c r="U1207" s="1" t="b">
        <v>0</v>
      </c>
      <c r="V1207" s="1" t="b">
        <v>0</v>
      </c>
      <c r="W1207" s="1" t="s">
        <v>0</v>
      </c>
      <c r="X1207" s="1" t="s">
        <v>0</v>
      </c>
      <c r="Y1207" s="1" t="b">
        <v>0</v>
      </c>
      <c r="Z1207" s="1"/>
      <c r="AA1207" s="1"/>
    </row>
    <row r="1208" spans="1:27" x14ac:dyDescent="0.2">
      <c r="A1208" s="1" t="s">
        <v>18</v>
      </c>
      <c r="B1208" s="1">
        <v>3</v>
      </c>
      <c r="C1208" s="1">
        <v>126</v>
      </c>
      <c r="D1208" s="1">
        <v>0.72093023300000003</v>
      </c>
      <c r="E1208" s="1">
        <v>0.76190476200000001</v>
      </c>
      <c r="F1208" s="1">
        <v>3600.0004359999998</v>
      </c>
      <c r="G1208" s="1">
        <v>0.14583333300000001</v>
      </c>
      <c r="H1208" s="1">
        <v>96</v>
      </c>
      <c r="I1208" s="1">
        <v>6</v>
      </c>
      <c r="J1208" s="1">
        <v>3276</v>
      </c>
      <c r="K1208" s="1">
        <v>546</v>
      </c>
      <c r="L1208" s="1">
        <v>4.2236859000000002E-2</v>
      </c>
      <c r="M1208" s="1">
        <v>0</v>
      </c>
      <c r="N1208" s="1">
        <v>4.2236859000000002E-2</v>
      </c>
      <c r="O1208" s="1">
        <v>-4</v>
      </c>
      <c r="P1208" s="1" t="s">
        <v>9</v>
      </c>
      <c r="Q1208" s="1">
        <v>3600</v>
      </c>
      <c r="R1208" s="1">
        <v>89</v>
      </c>
      <c r="S1208" s="1">
        <v>0</v>
      </c>
      <c r="T1208" s="1" t="b">
        <v>0</v>
      </c>
      <c r="U1208" s="1" t="b">
        <v>0</v>
      </c>
      <c r="V1208" s="1" t="b">
        <v>0</v>
      </c>
      <c r="W1208" s="1" t="s">
        <v>0</v>
      </c>
      <c r="X1208" s="1" t="s">
        <v>0</v>
      </c>
      <c r="Y1208" s="1" t="b">
        <v>0</v>
      </c>
      <c r="Z1208" s="1"/>
      <c r="AA1208" s="1"/>
    </row>
    <row r="1209" spans="1:27" x14ac:dyDescent="0.2">
      <c r="A1209" s="1" t="s">
        <v>18</v>
      </c>
      <c r="B1209" s="1">
        <v>3</v>
      </c>
      <c r="C1209" s="1">
        <v>126</v>
      </c>
      <c r="D1209" s="1">
        <v>0.62790697699999998</v>
      </c>
      <c r="E1209" s="1">
        <v>0.80158730199999995</v>
      </c>
      <c r="F1209" s="1">
        <v>1188.1513749999999</v>
      </c>
      <c r="G1209" s="1">
        <v>0</v>
      </c>
      <c r="H1209" s="1">
        <v>101</v>
      </c>
      <c r="I1209" s="1">
        <v>5</v>
      </c>
      <c r="J1209" s="1">
        <v>3276</v>
      </c>
      <c r="K1209" s="1">
        <v>655.20000000000005</v>
      </c>
      <c r="L1209" s="1">
        <v>3.9007749000000001E-2</v>
      </c>
      <c r="M1209" s="1">
        <v>0</v>
      </c>
      <c r="N1209" s="1">
        <v>3.9007749000000001E-2</v>
      </c>
      <c r="O1209" s="1">
        <v>-4</v>
      </c>
      <c r="P1209" s="1" t="s">
        <v>9</v>
      </c>
      <c r="Q1209" s="1">
        <v>3600</v>
      </c>
      <c r="R1209" s="1">
        <v>42</v>
      </c>
      <c r="S1209" s="1">
        <v>0</v>
      </c>
      <c r="T1209" s="1" t="b">
        <v>0</v>
      </c>
      <c r="U1209" s="1" t="b">
        <v>0</v>
      </c>
      <c r="V1209" s="1" t="b">
        <v>0</v>
      </c>
      <c r="W1209" s="1" t="s">
        <v>0</v>
      </c>
      <c r="X1209" s="1" t="s">
        <v>0</v>
      </c>
      <c r="Y1209" s="1" t="b">
        <v>0</v>
      </c>
      <c r="Z1209" s="1"/>
      <c r="AA1209" s="1"/>
    </row>
    <row r="1210" spans="1:27" x14ac:dyDescent="0.2">
      <c r="A1210" s="1" t="s">
        <v>18</v>
      </c>
      <c r="B1210" s="1">
        <v>3</v>
      </c>
      <c r="C1210" s="1">
        <v>126</v>
      </c>
      <c r="D1210" s="1">
        <v>0.76744186000000003</v>
      </c>
      <c r="E1210" s="1">
        <v>0.753968254</v>
      </c>
      <c r="F1210" s="1">
        <v>1114.1735020000001</v>
      </c>
      <c r="G1210" s="1">
        <v>0</v>
      </c>
      <c r="H1210" s="1">
        <v>95</v>
      </c>
      <c r="I1210" s="1">
        <v>6</v>
      </c>
      <c r="J1210" s="1">
        <v>3276</v>
      </c>
      <c r="K1210" s="1">
        <v>546</v>
      </c>
      <c r="L1210" s="1">
        <v>4.5609790999999997E-2</v>
      </c>
      <c r="M1210" s="1">
        <v>0</v>
      </c>
      <c r="N1210" s="1">
        <v>4.5609790999999997E-2</v>
      </c>
      <c r="O1210" s="1">
        <v>-4</v>
      </c>
      <c r="P1210" s="1" t="s">
        <v>9</v>
      </c>
      <c r="Q1210" s="1">
        <v>3600</v>
      </c>
      <c r="R1210" s="1">
        <v>0</v>
      </c>
      <c r="S1210" s="1">
        <v>0</v>
      </c>
      <c r="T1210" s="1" t="b">
        <v>0</v>
      </c>
      <c r="U1210" s="1" t="b">
        <v>0</v>
      </c>
      <c r="V1210" s="1" t="b">
        <v>0</v>
      </c>
      <c r="W1210" s="1" t="s">
        <v>0</v>
      </c>
      <c r="X1210" s="1" t="s">
        <v>0</v>
      </c>
      <c r="Y1210" s="1" t="b">
        <v>0</v>
      </c>
      <c r="Z1210" s="1"/>
      <c r="AA1210" s="1"/>
    </row>
    <row r="1211" spans="1:27" x14ac:dyDescent="0.2">
      <c r="A1211" s="1" t="s">
        <v>18</v>
      </c>
      <c r="B1211" s="1">
        <v>4</v>
      </c>
      <c r="C1211" s="1">
        <v>126</v>
      </c>
      <c r="D1211" s="1">
        <v>0.69767441900000005</v>
      </c>
      <c r="E1211" s="1">
        <v>0.84126984100000002</v>
      </c>
      <c r="F1211" s="1">
        <v>3600.0007099999998</v>
      </c>
      <c r="G1211" s="1">
        <v>0.160377358</v>
      </c>
      <c r="H1211" s="1">
        <v>106</v>
      </c>
      <c r="I1211" s="1">
        <v>6</v>
      </c>
      <c r="J1211" s="1">
        <v>10332</v>
      </c>
      <c r="K1211" s="1">
        <v>1722</v>
      </c>
      <c r="L1211" s="1">
        <v>0.17555668399999999</v>
      </c>
      <c r="M1211" s="1">
        <v>0</v>
      </c>
      <c r="N1211" s="1">
        <v>0.17555668399999999</v>
      </c>
      <c r="O1211" s="1">
        <v>-4</v>
      </c>
      <c r="P1211" s="1" t="s">
        <v>9</v>
      </c>
      <c r="Q1211" s="1">
        <v>3600</v>
      </c>
      <c r="R1211" s="1">
        <v>138</v>
      </c>
      <c r="S1211" s="1">
        <v>0</v>
      </c>
      <c r="T1211" s="1" t="b">
        <v>0</v>
      </c>
      <c r="U1211" s="1" t="b">
        <v>0</v>
      </c>
      <c r="V1211" s="1" t="b">
        <v>0</v>
      </c>
      <c r="W1211" s="1" t="s">
        <v>0</v>
      </c>
      <c r="X1211" s="1" t="s">
        <v>0</v>
      </c>
      <c r="Y1211" s="1" t="b">
        <v>0</v>
      </c>
      <c r="Z1211" s="1"/>
      <c r="AA1211" s="1"/>
    </row>
    <row r="1212" spans="1:27" x14ac:dyDescent="0.2">
      <c r="A1212" s="1" t="s">
        <v>18</v>
      </c>
      <c r="B1212" s="1">
        <v>4</v>
      </c>
      <c r="C1212" s="1">
        <v>126</v>
      </c>
      <c r="D1212" s="1">
        <v>0.62790697699999998</v>
      </c>
      <c r="E1212" s="1">
        <v>0.825396825</v>
      </c>
      <c r="F1212" s="1">
        <v>3600.001045</v>
      </c>
      <c r="G1212" s="1">
        <v>0.20192307700000001</v>
      </c>
      <c r="H1212" s="1">
        <v>104</v>
      </c>
      <c r="I1212" s="1">
        <v>6</v>
      </c>
      <c r="J1212" s="1">
        <v>10332</v>
      </c>
      <c r="K1212" s="1">
        <v>1722</v>
      </c>
      <c r="L1212" s="1">
        <v>0.28703468100000001</v>
      </c>
      <c r="M1212" s="1">
        <v>0</v>
      </c>
      <c r="N1212" s="1">
        <v>0.28703468100000001</v>
      </c>
      <c r="O1212" s="1">
        <v>-4</v>
      </c>
      <c r="P1212" s="1" t="s">
        <v>9</v>
      </c>
      <c r="Q1212" s="1">
        <v>3600</v>
      </c>
      <c r="R1212" s="1">
        <v>15</v>
      </c>
      <c r="S1212" s="1">
        <v>0</v>
      </c>
      <c r="T1212" s="1" t="b">
        <v>0</v>
      </c>
      <c r="U1212" s="1" t="b">
        <v>0</v>
      </c>
      <c r="V1212" s="1" t="b">
        <v>0</v>
      </c>
      <c r="W1212" s="1" t="s">
        <v>0</v>
      </c>
      <c r="X1212" s="1" t="s">
        <v>0</v>
      </c>
      <c r="Y1212" s="1" t="b">
        <v>0</v>
      </c>
      <c r="Z1212" s="1"/>
      <c r="AA1212" s="1"/>
    </row>
    <row r="1213" spans="1:27" x14ac:dyDescent="0.2">
      <c r="A1213" s="1" t="s">
        <v>18</v>
      </c>
      <c r="B1213" s="1">
        <v>4</v>
      </c>
      <c r="C1213" s="1">
        <v>126</v>
      </c>
      <c r="D1213" s="1">
        <v>0.60465116299999999</v>
      </c>
      <c r="E1213" s="1">
        <v>0.825396825</v>
      </c>
      <c r="F1213" s="1">
        <v>3600.0011570000001</v>
      </c>
      <c r="G1213" s="1">
        <v>0.20192307700000001</v>
      </c>
      <c r="H1213" s="1">
        <v>104</v>
      </c>
      <c r="I1213" s="1">
        <v>5</v>
      </c>
      <c r="J1213" s="1">
        <v>10332</v>
      </c>
      <c r="K1213" s="1">
        <v>2066.4</v>
      </c>
      <c r="L1213" s="1">
        <v>0.30304401800000003</v>
      </c>
      <c r="M1213" s="1">
        <v>0</v>
      </c>
      <c r="N1213" s="1">
        <v>0.30304401800000003</v>
      </c>
      <c r="O1213" s="1">
        <v>-4</v>
      </c>
      <c r="P1213" s="1" t="s">
        <v>9</v>
      </c>
      <c r="Q1213" s="1">
        <v>3600</v>
      </c>
      <c r="R1213" s="1">
        <v>89</v>
      </c>
      <c r="S1213" s="1">
        <v>0</v>
      </c>
      <c r="T1213" s="1" t="b">
        <v>0</v>
      </c>
      <c r="U1213" s="1" t="b">
        <v>0</v>
      </c>
      <c r="V1213" s="1" t="b">
        <v>0</v>
      </c>
      <c r="W1213" s="1" t="s">
        <v>0</v>
      </c>
      <c r="X1213" s="1" t="s">
        <v>0</v>
      </c>
      <c r="Y1213" s="1" t="b">
        <v>0</v>
      </c>
      <c r="Z1213" s="1"/>
      <c r="AA1213" s="1"/>
    </row>
    <row r="1214" spans="1:27" x14ac:dyDescent="0.2">
      <c r="A1214" s="1" t="s">
        <v>18</v>
      </c>
      <c r="B1214" s="1">
        <v>4</v>
      </c>
      <c r="C1214" s="1">
        <v>126</v>
      </c>
      <c r="D1214" s="1">
        <v>0.65116279099999996</v>
      </c>
      <c r="E1214" s="1">
        <v>0.83333333300000001</v>
      </c>
      <c r="F1214" s="1">
        <v>3600.0032679999999</v>
      </c>
      <c r="G1214" s="1">
        <v>0.19047618999999999</v>
      </c>
      <c r="H1214" s="1">
        <v>105</v>
      </c>
      <c r="I1214" s="1">
        <v>6</v>
      </c>
      <c r="J1214" s="1">
        <v>10332</v>
      </c>
      <c r="K1214" s="1">
        <v>1722</v>
      </c>
      <c r="L1214" s="1">
        <v>0.28881776199999998</v>
      </c>
      <c r="M1214" s="1">
        <v>0</v>
      </c>
      <c r="N1214" s="1">
        <v>0.28881776199999998</v>
      </c>
      <c r="O1214" s="1">
        <v>-4</v>
      </c>
      <c r="P1214" s="1" t="s">
        <v>9</v>
      </c>
      <c r="Q1214" s="1">
        <v>3600</v>
      </c>
      <c r="R1214" s="1">
        <v>42</v>
      </c>
      <c r="S1214" s="1">
        <v>0</v>
      </c>
      <c r="T1214" s="1" t="b">
        <v>0</v>
      </c>
      <c r="U1214" s="1" t="b">
        <v>0</v>
      </c>
      <c r="V1214" s="1" t="b">
        <v>0</v>
      </c>
      <c r="W1214" s="1" t="s">
        <v>0</v>
      </c>
      <c r="X1214" s="1" t="s">
        <v>0</v>
      </c>
      <c r="Y1214" s="1" t="b">
        <v>0</v>
      </c>
      <c r="Z1214" s="1"/>
      <c r="AA1214" s="1"/>
    </row>
    <row r="1215" spans="1:27" x14ac:dyDescent="0.2">
      <c r="A1215" s="1" t="s">
        <v>18</v>
      </c>
      <c r="B1215" s="1">
        <v>4</v>
      </c>
      <c r="C1215" s="1">
        <v>126</v>
      </c>
      <c r="D1215" s="1">
        <v>0.67441860499999995</v>
      </c>
      <c r="E1215" s="1">
        <v>0.83333333300000001</v>
      </c>
      <c r="F1215" s="1">
        <v>3600.0025900000001</v>
      </c>
      <c r="G1215" s="1">
        <v>0.19047618999999999</v>
      </c>
      <c r="H1215" s="1">
        <v>105</v>
      </c>
      <c r="I1215" s="1">
        <v>6</v>
      </c>
      <c r="J1215" s="1">
        <v>10332</v>
      </c>
      <c r="K1215" s="1">
        <v>1722</v>
      </c>
      <c r="L1215" s="1">
        <v>0.13249149099999999</v>
      </c>
      <c r="M1215" s="1">
        <v>0</v>
      </c>
      <c r="N1215" s="1">
        <v>0.13249149099999999</v>
      </c>
      <c r="O1215" s="1">
        <v>-4</v>
      </c>
      <c r="P1215" s="1" t="s">
        <v>9</v>
      </c>
      <c r="Q1215" s="1">
        <v>3600</v>
      </c>
      <c r="R1215" s="1">
        <v>0</v>
      </c>
      <c r="S1215" s="1">
        <v>0</v>
      </c>
      <c r="T1215" s="1" t="b">
        <v>0</v>
      </c>
      <c r="U1215" s="1" t="b">
        <v>0</v>
      </c>
      <c r="V1215" s="1" t="b">
        <v>0</v>
      </c>
      <c r="W1215" s="1" t="s">
        <v>0</v>
      </c>
      <c r="X1215" s="1" t="s">
        <v>0</v>
      </c>
      <c r="Y1215" s="1" t="b">
        <v>0</v>
      </c>
      <c r="Z1215" s="1"/>
      <c r="AA1215" s="1"/>
    </row>
    <row r="1216" spans="1:27" x14ac:dyDescent="0.2">
      <c r="A1216" s="1" t="s">
        <v>18</v>
      </c>
      <c r="B1216" s="1">
        <v>5</v>
      </c>
      <c r="C1216" s="1">
        <v>126</v>
      </c>
      <c r="D1216" s="1">
        <v>0.58139534900000001</v>
      </c>
      <c r="E1216" s="1">
        <v>0.92063492099999999</v>
      </c>
      <c r="F1216" s="1">
        <v>3600.00263</v>
      </c>
      <c r="G1216" s="1">
        <v>8.6206897000000005E-2</v>
      </c>
      <c r="H1216" s="1">
        <v>116</v>
      </c>
      <c r="I1216" s="1">
        <v>6</v>
      </c>
      <c r="J1216" s="1">
        <v>28476</v>
      </c>
      <c r="K1216" s="1">
        <v>4746</v>
      </c>
      <c r="L1216" s="1">
        <v>1.1918024979999999</v>
      </c>
      <c r="M1216" s="1">
        <v>0</v>
      </c>
      <c r="N1216" s="1">
        <v>1.1918024979999999</v>
      </c>
      <c r="O1216" s="1">
        <v>-4</v>
      </c>
      <c r="P1216" s="1" t="s">
        <v>9</v>
      </c>
      <c r="Q1216" s="1">
        <v>3600</v>
      </c>
      <c r="R1216" s="1">
        <v>138</v>
      </c>
      <c r="S1216" s="1">
        <v>0</v>
      </c>
      <c r="T1216" s="1" t="b">
        <v>0</v>
      </c>
      <c r="U1216" s="1" t="b">
        <v>0</v>
      </c>
      <c r="V1216" s="1" t="b">
        <v>0</v>
      </c>
      <c r="W1216" s="1" t="s">
        <v>0</v>
      </c>
      <c r="X1216" s="1" t="s">
        <v>0</v>
      </c>
      <c r="Y1216" s="1" t="b">
        <v>0</v>
      </c>
      <c r="Z1216" s="1"/>
      <c r="AA1216" s="1"/>
    </row>
    <row r="1217" spans="1:27" x14ac:dyDescent="0.2">
      <c r="A1217" s="1" t="s">
        <v>18</v>
      </c>
      <c r="B1217" s="1">
        <v>5</v>
      </c>
      <c r="C1217" s="1">
        <v>126</v>
      </c>
      <c r="D1217" s="1">
        <v>0.62790697699999998</v>
      </c>
      <c r="E1217" s="1">
        <v>0.91269841299999999</v>
      </c>
      <c r="F1217" s="1">
        <v>3600.0045709999999</v>
      </c>
      <c r="G1217" s="1">
        <v>9.5652174000000006E-2</v>
      </c>
      <c r="H1217" s="1">
        <v>115</v>
      </c>
      <c r="I1217" s="1">
        <v>5</v>
      </c>
      <c r="J1217" s="1">
        <v>28476</v>
      </c>
      <c r="K1217" s="1">
        <v>5695.2</v>
      </c>
      <c r="L1217" s="1">
        <v>0.75373833400000001</v>
      </c>
      <c r="M1217" s="1">
        <v>0</v>
      </c>
      <c r="N1217" s="1">
        <v>0.75373833400000001</v>
      </c>
      <c r="O1217" s="1">
        <v>-4</v>
      </c>
      <c r="P1217" s="1" t="s">
        <v>9</v>
      </c>
      <c r="Q1217" s="1">
        <v>3600</v>
      </c>
      <c r="R1217" s="1">
        <v>15</v>
      </c>
      <c r="S1217" s="1">
        <v>0</v>
      </c>
      <c r="T1217" s="1" t="b">
        <v>0</v>
      </c>
      <c r="U1217" s="1" t="b">
        <v>0</v>
      </c>
      <c r="V1217" s="1" t="b">
        <v>0</v>
      </c>
      <c r="W1217" s="1" t="s">
        <v>0</v>
      </c>
      <c r="X1217" s="1" t="s">
        <v>0</v>
      </c>
      <c r="Y1217" s="1" t="b">
        <v>0</v>
      </c>
      <c r="Z1217" s="1"/>
      <c r="AA1217" s="1"/>
    </row>
    <row r="1218" spans="1:27" x14ac:dyDescent="0.2">
      <c r="A1218" s="1" t="s">
        <v>18</v>
      </c>
      <c r="B1218" s="1">
        <v>5</v>
      </c>
      <c r="C1218" s="1">
        <v>126</v>
      </c>
      <c r="D1218" s="1">
        <v>0.62790697699999998</v>
      </c>
      <c r="E1218" s="1">
        <v>0.90476190499999998</v>
      </c>
      <c r="F1218" s="1">
        <v>3600.0058210000002</v>
      </c>
      <c r="G1218" s="1">
        <v>0.105263158</v>
      </c>
      <c r="H1218" s="1">
        <v>114</v>
      </c>
      <c r="I1218" s="1">
        <v>4</v>
      </c>
      <c r="J1218" s="1">
        <v>28476</v>
      </c>
      <c r="K1218" s="1">
        <v>7119</v>
      </c>
      <c r="L1218" s="1">
        <v>1.4331949049999999</v>
      </c>
      <c r="M1218" s="1">
        <v>0</v>
      </c>
      <c r="N1218" s="1">
        <v>1.4331949049999999</v>
      </c>
      <c r="O1218" s="1">
        <v>-4</v>
      </c>
      <c r="P1218" s="1" t="s">
        <v>9</v>
      </c>
      <c r="Q1218" s="1">
        <v>3600</v>
      </c>
      <c r="R1218" s="1">
        <v>89</v>
      </c>
      <c r="S1218" s="1">
        <v>0</v>
      </c>
      <c r="T1218" s="1" t="b">
        <v>0</v>
      </c>
      <c r="U1218" s="1" t="b">
        <v>0</v>
      </c>
      <c r="V1218" s="1" t="b">
        <v>0</v>
      </c>
      <c r="W1218" s="1" t="s">
        <v>0</v>
      </c>
      <c r="X1218" s="1" t="s">
        <v>0</v>
      </c>
      <c r="Y1218" s="1" t="b">
        <v>0</v>
      </c>
      <c r="Z1218" s="1"/>
      <c r="AA1218" s="1"/>
    </row>
    <row r="1219" spans="1:27" x14ac:dyDescent="0.2">
      <c r="A1219" s="1" t="s">
        <v>18</v>
      </c>
      <c r="B1219" s="1">
        <v>5</v>
      </c>
      <c r="C1219" s="1">
        <v>126</v>
      </c>
      <c r="D1219" s="1">
        <v>0.53488372100000003</v>
      </c>
      <c r="E1219" s="1">
        <v>0.90476190499999998</v>
      </c>
      <c r="F1219" s="1">
        <v>3600.0025799999999</v>
      </c>
      <c r="G1219" s="1">
        <v>0.105263158</v>
      </c>
      <c r="H1219" s="1">
        <v>114</v>
      </c>
      <c r="I1219" s="1">
        <v>6</v>
      </c>
      <c r="J1219" s="1">
        <v>28476</v>
      </c>
      <c r="K1219" s="1">
        <v>4746</v>
      </c>
      <c r="L1219" s="1">
        <v>0.82163486100000005</v>
      </c>
      <c r="M1219" s="1">
        <v>0</v>
      </c>
      <c r="N1219" s="1">
        <v>0.82163486100000005</v>
      </c>
      <c r="O1219" s="1">
        <v>-4</v>
      </c>
      <c r="P1219" s="1" t="s">
        <v>9</v>
      </c>
      <c r="Q1219" s="1">
        <v>3600</v>
      </c>
      <c r="R1219" s="1">
        <v>42</v>
      </c>
      <c r="S1219" s="1">
        <v>0</v>
      </c>
      <c r="T1219" s="1" t="b">
        <v>0</v>
      </c>
      <c r="U1219" s="1" t="b">
        <v>0</v>
      </c>
      <c r="V1219" s="1" t="b">
        <v>0</v>
      </c>
      <c r="W1219" s="1" t="s">
        <v>0</v>
      </c>
      <c r="X1219" s="1" t="s">
        <v>0</v>
      </c>
      <c r="Y1219" s="1" t="b">
        <v>0</v>
      </c>
      <c r="Z1219" s="1"/>
      <c r="AA1219" s="1"/>
    </row>
    <row r="1220" spans="1:27" x14ac:dyDescent="0.2">
      <c r="A1220" s="1" t="s">
        <v>18</v>
      </c>
      <c r="B1220" s="1">
        <v>5</v>
      </c>
      <c r="C1220" s="1">
        <v>126</v>
      </c>
      <c r="D1220" s="1">
        <v>0.55813953500000002</v>
      </c>
      <c r="E1220" s="1">
        <v>0.87301587300000005</v>
      </c>
      <c r="F1220" s="1">
        <v>3600.009051</v>
      </c>
      <c r="G1220" s="1">
        <v>0.14545454499999999</v>
      </c>
      <c r="H1220" s="1">
        <v>110</v>
      </c>
      <c r="I1220" s="1">
        <v>5</v>
      </c>
      <c r="J1220" s="1">
        <v>28476</v>
      </c>
      <c r="K1220" s="1">
        <v>5695.2</v>
      </c>
      <c r="L1220" s="1">
        <v>1.2571692969999999</v>
      </c>
      <c r="M1220" s="1">
        <v>0</v>
      </c>
      <c r="N1220" s="1">
        <v>1.2571692969999999</v>
      </c>
      <c r="O1220" s="1">
        <v>-4</v>
      </c>
      <c r="P1220" s="1" t="s">
        <v>9</v>
      </c>
      <c r="Q1220" s="1">
        <v>3600</v>
      </c>
      <c r="R1220" s="1">
        <v>0</v>
      </c>
      <c r="S1220" s="1">
        <v>0</v>
      </c>
      <c r="T1220" s="1" t="b">
        <v>0</v>
      </c>
      <c r="U1220" s="1" t="b">
        <v>0</v>
      </c>
      <c r="V1220" s="1" t="b">
        <v>0</v>
      </c>
      <c r="W1220" s="1" t="s">
        <v>0</v>
      </c>
      <c r="X1220" s="1" t="s">
        <v>0</v>
      </c>
      <c r="Y1220" s="1" t="b">
        <v>0</v>
      </c>
      <c r="Z1220" s="1"/>
      <c r="AA1220" s="1"/>
    </row>
    <row r="1221" spans="1:27" x14ac:dyDescent="0.2">
      <c r="A1221" s="1" t="s">
        <v>18</v>
      </c>
      <c r="B1221" s="1">
        <v>2</v>
      </c>
      <c r="C1221" s="1">
        <v>126</v>
      </c>
      <c r="D1221" s="1">
        <v>0.58139534900000001</v>
      </c>
      <c r="E1221" s="1">
        <v>0.674603175</v>
      </c>
      <c r="F1221" s="1">
        <v>1.9806640149999999</v>
      </c>
      <c r="G1221" s="1">
        <v>0</v>
      </c>
      <c r="H1221" s="1">
        <v>85</v>
      </c>
      <c r="I1221" s="1">
        <v>5</v>
      </c>
      <c r="J1221" s="1">
        <v>756</v>
      </c>
      <c r="K1221" s="1">
        <v>151.19999999999999</v>
      </c>
      <c r="L1221" s="1">
        <v>1.0092192E-2</v>
      </c>
      <c r="M1221" s="1">
        <v>0</v>
      </c>
      <c r="N1221" s="1">
        <v>1.0092192E-2</v>
      </c>
      <c r="O1221" s="1">
        <v>-4</v>
      </c>
      <c r="P1221" s="1" t="s">
        <v>10</v>
      </c>
      <c r="Q1221" s="1">
        <v>3600</v>
      </c>
      <c r="R1221" s="1">
        <v>138</v>
      </c>
      <c r="S1221" s="1">
        <v>0</v>
      </c>
      <c r="T1221" s="1" t="b">
        <v>0</v>
      </c>
      <c r="U1221" s="1" t="b">
        <v>0</v>
      </c>
      <c r="V1221" s="1" t="b">
        <v>0</v>
      </c>
      <c r="W1221" s="1" t="s">
        <v>0</v>
      </c>
      <c r="X1221" s="1" t="s">
        <v>0</v>
      </c>
      <c r="Y1221" s="1" t="b">
        <v>0</v>
      </c>
      <c r="Z1221" s="1"/>
      <c r="AA1221" s="1"/>
    </row>
    <row r="1222" spans="1:27" x14ac:dyDescent="0.2">
      <c r="A1222" s="1" t="s">
        <v>18</v>
      </c>
      <c r="B1222" s="1">
        <v>2</v>
      </c>
      <c r="C1222" s="1">
        <v>126</v>
      </c>
      <c r="D1222" s="1">
        <v>0.51162790700000005</v>
      </c>
      <c r="E1222" s="1">
        <v>0.66666666699999999</v>
      </c>
      <c r="F1222" s="1">
        <v>1.945615053</v>
      </c>
      <c r="G1222" s="1">
        <v>0</v>
      </c>
      <c r="H1222" s="1">
        <v>84</v>
      </c>
      <c r="I1222" s="1">
        <v>6</v>
      </c>
      <c r="J1222" s="1">
        <v>756</v>
      </c>
      <c r="K1222" s="1">
        <v>126</v>
      </c>
      <c r="L1222" s="1">
        <v>1.1041986E-2</v>
      </c>
      <c r="M1222" s="1">
        <v>0</v>
      </c>
      <c r="N1222" s="1">
        <v>1.1041986E-2</v>
      </c>
      <c r="O1222" s="1">
        <v>-4</v>
      </c>
      <c r="P1222" s="1" t="s">
        <v>10</v>
      </c>
      <c r="Q1222" s="1">
        <v>3600</v>
      </c>
      <c r="R1222" s="1">
        <v>15</v>
      </c>
      <c r="S1222" s="1">
        <v>0</v>
      </c>
      <c r="T1222" s="1" t="b">
        <v>0</v>
      </c>
      <c r="U1222" s="1" t="b">
        <v>0</v>
      </c>
      <c r="V1222" s="1" t="b">
        <v>0</v>
      </c>
      <c r="W1222" s="1" t="s">
        <v>0</v>
      </c>
      <c r="X1222" s="1" t="s">
        <v>0</v>
      </c>
      <c r="Y1222" s="1" t="b">
        <v>0</v>
      </c>
      <c r="Z1222" s="1"/>
      <c r="AA1222" s="1"/>
    </row>
    <row r="1223" spans="1:27" x14ac:dyDescent="0.2">
      <c r="A1223" s="1" t="s">
        <v>18</v>
      </c>
      <c r="B1223" s="1">
        <v>2</v>
      </c>
      <c r="C1223" s="1">
        <v>126</v>
      </c>
      <c r="D1223" s="1">
        <v>0.62790697699999998</v>
      </c>
      <c r="E1223" s="1">
        <v>0.674603175</v>
      </c>
      <c r="F1223" s="1">
        <v>2.0931630129999999</v>
      </c>
      <c r="G1223" s="1">
        <v>0</v>
      </c>
      <c r="H1223" s="1">
        <v>85</v>
      </c>
      <c r="I1223" s="1">
        <v>7</v>
      </c>
      <c r="J1223" s="1">
        <v>756</v>
      </c>
      <c r="K1223" s="1">
        <v>108</v>
      </c>
      <c r="L1223" s="1">
        <v>1.2063314E-2</v>
      </c>
      <c r="M1223" s="1">
        <v>0</v>
      </c>
      <c r="N1223" s="1">
        <v>1.2063314E-2</v>
      </c>
      <c r="O1223" s="1">
        <v>-4</v>
      </c>
      <c r="P1223" s="1" t="s">
        <v>10</v>
      </c>
      <c r="Q1223" s="1">
        <v>3600</v>
      </c>
      <c r="R1223" s="1">
        <v>89</v>
      </c>
      <c r="S1223" s="1">
        <v>0</v>
      </c>
      <c r="T1223" s="1" t="b">
        <v>0</v>
      </c>
      <c r="U1223" s="1" t="b">
        <v>0</v>
      </c>
      <c r="V1223" s="1" t="b">
        <v>0</v>
      </c>
      <c r="W1223" s="1" t="s">
        <v>0</v>
      </c>
      <c r="X1223" s="1" t="s">
        <v>0</v>
      </c>
      <c r="Y1223" s="1" t="b">
        <v>0</v>
      </c>
      <c r="Z1223" s="1"/>
      <c r="AA1223" s="1"/>
    </row>
    <row r="1224" spans="1:27" x14ac:dyDescent="0.2">
      <c r="A1224" s="1" t="s">
        <v>18</v>
      </c>
      <c r="B1224" s="1">
        <v>2</v>
      </c>
      <c r="C1224" s="1">
        <v>126</v>
      </c>
      <c r="D1224" s="1">
        <v>0.51162790700000005</v>
      </c>
      <c r="E1224" s="1">
        <v>0.71428571399999996</v>
      </c>
      <c r="F1224" s="1">
        <v>1.6995840069999999</v>
      </c>
      <c r="G1224" s="1">
        <v>0</v>
      </c>
      <c r="H1224" s="1">
        <v>90</v>
      </c>
      <c r="I1224" s="1">
        <v>6</v>
      </c>
      <c r="J1224" s="1">
        <v>756</v>
      </c>
      <c r="K1224" s="1">
        <v>126</v>
      </c>
      <c r="L1224" s="1">
        <v>1.1018538E-2</v>
      </c>
      <c r="M1224" s="1">
        <v>0</v>
      </c>
      <c r="N1224" s="1">
        <v>1.1018538E-2</v>
      </c>
      <c r="O1224" s="1">
        <v>-4</v>
      </c>
      <c r="P1224" s="1" t="s">
        <v>10</v>
      </c>
      <c r="Q1224" s="1">
        <v>3600</v>
      </c>
      <c r="R1224" s="1">
        <v>42</v>
      </c>
      <c r="S1224" s="1">
        <v>0</v>
      </c>
      <c r="T1224" s="1" t="b">
        <v>0</v>
      </c>
      <c r="U1224" s="1" t="b">
        <v>0</v>
      </c>
      <c r="V1224" s="1" t="b">
        <v>0</v>
      </c>
      <c r="W1224" s="1" t="s">
        <v>0</v>
      </c>
      <c r="X1224" s="1" t="s">
        <v>0</v>
      </c>
      <c r="Y1224" s="1" t="b">
        <v>0</v>
      </c>
      <c r="Z1224" s="1"/>
      <c r="AA1224" s="1"/>
    </row>
    <row r="1225" spans="1:27" x14ac:dyDescent="0.2">
      <c r="A1225" s="1" t="s">
        <v>18</v>
      </c>
      <c r="B1225" s="1">
        <v>2</v>
      </c>
      <c r="C1225" s="1">
        <v>126</v>
      </c>
      <c r="D1225" s="1">
        <v>0.51162790700000005</v>
      </c>
      <c r="E1225" s="1">
        <v>0.68253968300000001</v>
      </c>
      <c r="F1225" s="1">
        <v>2.0803430079999998</v>
      </c>
      <c r="G1225" s="1">
        <v>0</v>
      </c>
      <c r="H1225" s="1">
        <v>86</v>
      </c>
      <c r="I1225" s="1">
        <v>5</v>
      </c>
      <c r="J1225" s="1">
        <v>756</v>
      </c>
      <c r="K1225" s="1">
        <v>151.19999999999999</v>
      </c>
      <c r="L1225" s="1">
        <v>1.0070033000000001E-2</v>
      </c>
      <c r="M1225" s="1">
        <v>0</v>
      </c>
      <c r="N1225" s="1">
        <v>1.0070033000000001E-2</v>
      </c>
      <c r="O1225" s="1">
        <v>-4</v>
      </c>
      <c r="P1225" s="1" t="s">
        <v>10</v>
      </c>
      <c r="Q1225" s="1">
        <v>3600</v>
      </c>
      <c r="R1225" s="1">
        <v>0</v>
      </c>
      <c r="S1225" s="1">
        <v>0</v>
      </c>
      <c r="T1225" s="1" t="b">
        <v>0</v>
      </c>
      <c r="U1225" s="1" t="b">
        <v>0</v>
      </c>
      <c r="V1225" s="1" t="b">
        <v>0</v>
      </c>
      <c r="W1225" s="1" t="s">
        <v>0</v>
      </c>
      <c r="X1225" s="1" t="s">
        <v>0</v>
      </c>
      <c r="Y1225" s="1" t="b">
        <v>0</v>
      </c>
      <c r="Z1225" s="1"/>
      <c r="AA1225" s="1"/>
    </row>
    <row r="1226" spans="1:27" x14ac:dyDescent="0.2">
      <c r="A1226" s="1" t="s">
        <v>18</v>
      </c>
      <c r="B1226" s="1">
        <v>3</v>
      </c>
      <c r="C1226" s="1">
        <v>126</v>
      </c>
      <c r="D1226" s="1">
        <v>0.65116279099999996</v>
      </c>
      <c r="E1226" s="1">
        <v>0.76984127000000002</v>
      </c>
      <c r="F1226" s="1">
        <v>469.18309900000003</v>
      </c>
      <c r="G1226" s="1">
        <v>0</v>
      </c>
      <c r="H1226" s="1">
        <v>97</v>
      </c>
      <c r="I1226" s="1">
        <v>5</v>
      </c>
      <c r="J1226" s="1">
        <v>1764</v>
      </c>
      <c r="K1226" s="1">
        <v>352.8</v>
      </c>
      <c r="L1226" s="1">
        <v>3.2258700000000001E-2</v>
      </c>
      <c r="M1226" s="1">
        <v>0</v>
      </c>
      <c r="N1226" s="1">
        <v>3.2258700000000001E-2</v>
      </c>
      <c r="O1226" s="1">
        <v>-4</v>
      </c>
      <c r="P1226" s="1" t="s">
        <v>10</v>
      </c>
      <c r="Q1226" s="1">
        <v>3600</v>
      </c>
      <c r="R1226" s="1">
        <v>138</v>
      </c>
      <c r="S1226" s="1">
        <v>0</v>
      </c>
      <c r="T1226" s="1" t="b">
        <v>0</v>
      </c>
      <c r="U1226" s="1" t="b">
        <v>0</v>
      </c>
      <c r="V1226" s="1" t="b">
        <v>0</v>
      </c>
      <c r="W1226" s="1" t="s">
        <v>0</v>
      </c>
      <c r="X1226" s="1" t="s">
        <v>0</v>
      </c>
      <c r="Y1226" s="1" t="b">
        <v>0</v>
      </c>
      <c r="Z1226" s="1"/>
      <c r="AA1226" s="1"/>
    </row>
    <row r="1227" spans="1:27" x14ac:dyDescent="0.2">
      <c r="A1227" s="1" t="s">
        <v>18</v>
      </c>
      <c r="B1227" s="1">
        <v>3</v>
      </c>
      <c r="C1227" s="1">
        <v>126</v>
      </c>
      <c r="D1227" s="1">
        <v>0.67441860499999995</v>
      </c>
      <c r="E1227" s="1">
        <v>0.77777777800000003</v>
      </c>
      <c r="F1227" s="1">
        <v>722.72454189999996</v>
      </c>
      <c r="G1227" s="1">
        <v>0</v>
      </c>
      <c r="H1227" s="1">
        <v>98</v>
      </c>
      <c r="I1227" s="1">
        <v>6</v>
      </c>
      <c r="J1227" s="1">
        <v>1764</v>
      </c>
      <c r="K1227" s="1">
        <v>294</v>
      </c>
      <c r="L1227" s="1">
        <v>3.0041683E-2</v>
      </c>
      <c r="M1227" s="1">
        <v>0</v>
      </c>
      <c r="N1227" s="1">
        <v>3.0041683E-2</v>
      </c>
      <c r="O1227" s="1">
        <v>-4</v>
      </c>
      <c r="P1227" s="1" t="s">
        <v>10</v>
      </c>
      <c r="Q1227" s="1">
        <v>3600</v>
      </c>
      <c r="R1227" s="1">
        <v>15</v>
      </c>
      <c r="S1227" s="1">
        <v>0</v>
      </c>
      <c r="T1227" s="1" t="b">
        <v>0</v>
      </c>
      <c r="U1227" s="1" t="b">
        <v>0</v>
      </c>
      <c r="V1227" s="1" t="b">
        <v>0</v>
      </c>
      <c r="W1227" s="1" t="s">
        <v>0</v>
      </c>
      <c r="X1227" s="1" t="s">
        <v>0</v>
      </c>
      <c r="Y1227" s="1" t="b">
        <v>0</v>
      </c>
      <c r="Z1227" s="1"/>
      <c r="AA1227" s="1"/>
    </row>
    <row r="1228" spans="1:27" x14ac:dyDescent="0.2">
      <c r="A1228" s="1" t="s">
        <v>18</v>
      </c>
      <c r="B1228" s="1">
        <v>3</v>
      </c>
      <c r="C1228" s="1">
        <v>126</v>
      </c>
      <c r="D1228" s="1">
        <v>0.55813953500000002</v>
      </c>
      <c r="E1228" s="1">
        <v>0.76190476200000001</v>
      </c>
      <c r="F1228" s="1">
        <v>1274.256946</v>
      </c>
      <c r="G1228" s="1">
        <v>0</v>
      </c>
      <c r="H1228" s="1">
        <v>96</v>
      </c>
      <c r="I1228" s="1">
        <v>6</v>
      </c>
      <c r="J1228" s="1">
        <v>1764</v>
      </c>
      <c r="K1228" s="1">
        <v>294</v>
      </c>
      <c r="L1228" s="1">
        <v>3.1239775000000001E-2</v>
      </c>
      <c r="M1228" s="1">
        <v>0</v>
      </c>
      <c r="N1228" s="1">
        <v>3.1239775000000001E-2</v>
      </c>
      <c r="O1228" s="1">
        <v>-4</v>
      </c>
      <c r="P1228" s="1" t="s">
        <v>10</v>
      </c>
      <c r="Q1228" s="1">
        <v>3600</v>
      </c>
      <c r="R1228" s="1">
        <v>89</v>
      </c>
      <c r="S1228" s="1">
        <v>0</v>
      </c>
      <c r="T1228" s="1" t="b">
        <v>0</v>
      </c>
      <c r="U1228" s="1" t="b">
        <v>0</v>
      </c>
      <c r="V1228" s="1" t="b">
        <v>0</v>
      </c>
      <c r="W1228" s="1" t="s">
        <v>0</v>
      </c>
      <c r="X1228" s="1" t="s">
        <v>0</v>
      </c>
      <c r="Y1228" s="1" t="b">
        <v>0</v>
      </c>
      <c r="Z1228" s="1"/>
      <c r="AA1228" s="1"/>
    </row>
    <row r="1229" spans="1:27" x14ac:dyDescent="0.2">
      <c r="A1229" s="1" t="s">
        <v>18</v>
      </c>
      <c r="B1229" s="1">
        <v>3</v>
      </c>
      <c r="C1229" s="1">
        <v>126</v>
      </c>
      <c r="D1229" s="1">
        <v>0.62790697699999998</v>
      </c>
      <c r="E1229" s="1">
        <v>0.80158730199999995</v>
      </c>
      <c r="F1229" s="1">
        <v>817.81532719999996</v>
      </c>
      <c r="G1229" s="1">
        <v>0</v>
      </c>
      <c r="H1229" s="1">
        <v>101</v>
      </c>
      <c r="I1229" s="1">
        <v>6</v>
      </c>
      <c r="J1229" s="1">
        <v>1764</v>
      </c>
      <c r="K1229" s="1">
        <v>294</v>
      </c>
      <c r="L1229" s="1">
        <v>3.2346328000000001E-2</v>
      </c>
      <c r="M1229" s="1">
        <v>0</v>
      </c>
      <c r="N1229" s="1">
        <v>3.2346328000000001E-2</v>
      </c>
      <c r="O1229" s="1">
        <v>-4</v>
      </c>
      <c r="P1229" s="1" t="s">
        <v>10</v>
      </c>
      <c r="Q1229" s="1">
        <v>3600</v>
      </c>
      <c r="R1229" s="1">
        <v>42</v>
      </c>
      <c r="S1229" s="1">
        <v>0</v>
      </c>
      <c r="T1229" s="1" t="b">
        <v>0</v>
      </c>
      <c r="U1229" s="1" t="b">
        <v>0</v>
      </c>
      <c r="V1229" s="1" t="b">
        <v>0</v>
      </c>
      <c r="W1229" s="1" t="s">
        <v>0</v>
      </c>
      <c r="X1229" s="1" t="s">
        <v>0</v>
      </c>
      <c r="Y1229" s="1" t="b">
        <v>0</v>
      </c>
      <c r="Z1229" s="1"/>
      <c r="AA1229" s="1"/>
    </row>
    <row r="1230" spans="1:27" x14ac:dyDescent="0.2">
      <c r="A1230" s="1" t="s">
        <v>18</v>
      </c>
      <c r="B1230" s="1">
        <v>3</v>
      </c>
      <c r="C1230" s="1">
        <v>126</v>
      </c>
      <c r="D1230" s="1">
        <v>0.74418604700000002</v>
      </c>
      <c r="E1230" s="1">
        <v>0.753968254</v>
      </c>
      <c r="F1230" s="1">
        <v>3600.0006440000002</v>
      </c>
      <c r="G1230" s="1">
        <v>4.2105262999999997E-2</v>
      </c>
      <c r="H1230" s="1">
        <v>95</v>
      </c>
      <c r="I1230" s="1">
        <v>6</v>
      </c>
      <c r="J1230" s="1">
        <v>1764</v>
      </c>
      <c r="K1230" s="1">
        <v>294</v>
      </c>
      <c r="L1230" s="1">
        <v>3.2398910000000003E-2</v>
      </c>
      <c r="M1230" s="1">
        <v>0</v>
      </c>
      <c r="N1230" s="1">
        <v>3.2398910000000003E-2</v>
      </c>
      <c r="O1230" s="1">
        <v>-4</v>
      </c>
      <c r="P1230" s="1" t="s">
        <v>10</v>
      </c>
      <c r="Q1230" s="1">
        <v>3600</v>
      </c>
      <c r="R1230" s="1">
        <v>0</v>
      </c>
      <c r="S1230" s="1">
        <v>0</v>
      </c>
      <c r="T1230" s="1" t="b">
        <v>0</v>
      </c>
      <c r="U1230" s="1" t="b">
        <v>0</v>
      </c>
      <c r="V1230" s="1" t="b">
        <v>0</v>
      </c>
      <c r="W1230" s="1" t="s">
        <v>0</v>
      </c>
      <c r="X1230" s="1" t="s">
        <v>0</v>
      </c>
      <c r="Y1230" s="1" t="b">
        <v>0</v>
      </c>
      <c r="Z1230" s="1"/>
      <c r="AA1230" s="1"/>
    </row>
    <row r="1231" spans="1:27" x14ac:dyDescent="0.2">
      <c r="A1231" s="1" t="s">
        <v>18</v>
      </c>
      <c r="B1231" s="1">
        <v>4</v>
      </c>
      <c r="C1231" s="1">
        <v>126</v>
      </c>
      <c r="D1231" s="1">
        <v>0.60465116299999999</v>
      </c>
      <c r="E1231" s="1">
        <v>0.83333333300000001</v>
      </c>
      <c r="F1231" s="1">
        <v>3600.0021670000001</v>
      </c>
      <c r="G1231" s="1">
        <v>0.180952381</v>
      </c>
      <c r="H1231" s="1">
        <v>105</v>
      </c>
      <c r="I1231" s="1">
        <v>6</v>
      </c>
      <c r="J1231" s="1">
        <v>3780</v>
      </c>
      <c r="K1231" s="1">
        <v>630</v>
      </c>
      <c r="L1231" s="1">
        <v>0.113745781</v>
      </c>
      <c r="M1231" s="1">
        <v>0</v>
      </c>
      <c r="N1231" s="1">
        <v>0.113745781</v>
      </c>
      <c r="O1231" s="1">
        <v>-4</v>
      </c>
      <c r="P1231" s="1" t="s">
        <v>10</v>
      </c>
      <c r="Q1231" s="1">
        <v>3600</v>
      </c>
      <c r="R1231" s="1">
        <v>138</v>
      </c>
      <c r="S1231" s="1">
        <v>0</v>
      </c>
      <c r="T1231" s="1" t="b">
        <v>0</v>
      </c>
      <c r="U1231" s="1" t="b">
        <v>0</v>
      </c>
      <c r="V1231" s="1" t="b">
        <v>0</v>
      </c>
      <c r="W1231" s="1" t="s">
        <v>0</v>
      </c>
      <c r="X1231" s="1" t="s">
        <v>0</v>
      </c>
      <c r="Y1231" s="1" t="b">
        <v>0</v>
      </c>
      <c r="Z1231" s="1"/>
      <c r="AA1231" s="1"/>
    </row>
    <row r="1232" spans="1:27" x14ac:dyDescent="0.2">
      <c r="A1232" s="1" t="s">
        <v>18</v>
      </c>
      <c r="B1232" s="1">
        <v>4</v>
      </c>
      <c r="C1232" s="1">
        <v>126</v>
      </c>
      <c r="D1232" s="1">
        <v>0.62790697699999998</v>
      </c>
      <c r="E1232" s="1">
        <v>0.825396825</v>
      </c>
      <c r="F1232" s="1">
        <v>3600.0014679999999</v>
      </c>
      <c r="G1232" s="1">
        <v>0.20192307700000001</v>
      </c>
      <c r="H1232" s="1">
        <v>104</v>
      </c>
      <c r="I1232" s="1">
        <v>6</v>
      </c>
      <c r="J1232" s="1">
        <v>3780</v>
      </c>
      <c r="K1232" s="1">
        <v>630</v>
      </c>
      <c r="L1232" s="1">
        <v>0.137551382</v>
      </c>
      <c r="M1232" s="1">
        <v>0</v>
      </c>
      <c r="N1232" s="1">
        <v>0.137551382</v>
      </c>
      <c r="O1232" s="1">
        <v>-4</v>
      </c>
      <c r="P1232" s="1" t="s">
        <v>10</v>
      </c>
      <c r="Q1232" s="1">
        <v>3600</v>
      </c>
      <c r="R1232" s="1">
        <v>15</v>
      </c>
      <c r="S1232" s="1">
        <v>0</v>
      </c>
      <c r="T1232" s="1" t="b">
        <v>0</v>
      </c>
      <c r="U1232" s="1" t="b">
        <v>0</v>
      </c>
      <c r="V1232" s="1" t="b">
        <v>0</v>
      </c>
      <c r="W1232" s="1" t="s">
        <v>0</v>
      </c>
      <c r="X1232" s="1" t="s">
        <v>0</v>
      </c>
      <c r="Y1232" s="1" t="b">
        <v>0</v>
      </c>
      <c r="Z1232" s="1"/>
      <c r="AA1232" s="1"/>
    </row>
    <row r="1233" spans="1:27" x14ac:dyDescent="0.2">
      <c r="A1233" s="1" t="s">
        <v>18</v>
      </c>
      <c r="B1233" s="1">
        <v>4</v>
      </c>
      <c r="C1233" s="1">
        <v>126</v>
      </c>
      <c r="D1233" s="1">
        <v>0.65116279099999996</v>
      </c>
      <c r="E1233" s="1">
        <v>0.81746031699999999</v>
      </c>
      <c r="F1233" s="1">
        <v>3600.0010000000002</v>
      </c>
      <c r="G1233" s="1">
        <v>0.203883495</v>
      </c>
      <c r="H1233" s="1">
        <v>103</v>
      </c>
      <c r="I1233" s="1">
        <v>6</v>
      </c>
      <c r="J1233" s="1">
        <v>3780</v>
      </c>
      <c r="K1233" s="1">
        <v>630</v>
      </c>
      <c r="L1233" s="1">
        <v>8.0458758000000005E-2</v>
      </c>
      <c r="M1233" s="1">
        <v>0</v>
      </c>
      <c r="N1233" s="1">
        <v>8.0458758000000005E-2</v>
      </c>
      <c r="O1233" s="1">
        <v>-4</v>
      </c>
      <c r="P1233" s="1" t="s">
        <v>10</v>
      </c>
      <c r="Q1233" s="1">
        <v>3600</v>
      </c>
      <c r="R1233" s="1">
        <v>89</v>
      </c>
      <c r="S1233" s="1">
        <v>0</v>
      </c>
      <c r="T1233" s="1" t="b">
        <v>0</v>
      </c>
      <c r="U1233" s="1" t="b">
        <v>0</v>
      </c>
      <c r="V1233" s="1" t="b">
        <v>0</v>
      </c>
      <c r="W1233" s="1" t="s">
        <v>0</v>
      </c>
      <c r="X1233" s="1" t="s">
        <v>0</v>
      </c>
      <c r="Y1233" s="1" t="b">
        <v>0</v>
      </c>
      <c r="Z1233" s="1"/>
      <c r="AA1233" s="1"/>
    </row>
    <row r="1234" spans="1:27" x14ac:dyDescent="0.2">
      <c r="A1234" s="1" t="s">
        <v>18</v>
      </c>
      <c r="B1234" s="1">
        <v>4</v>
      </c>
      <c r="C1234" s="1">
        <v>126</v>
      </c>
      <c r="D1234" s="1">
        <v>0.58139534900000001</v>
      </c>
      <c r="E1234" s="1">
        <v>0.825396825</v>
      </c>
      <c r="F1234" s="1">
        <v>3600.0006699999999</v>
      </c>
      <c r="G1234" s="1">
        <v>0.192307692</v>
      </c>
      <c r="H1234" s="1">
        <v>104</v>
      </c>
      <c r="I1234" s="1">
        <v>6</v>
      </c>
      <c r="J1234" s="1">
        <v>3780</v>
      </c>
      <c r="K1234" s="1">
        <v>630</v>
      </c>
      <c r="L1234" s="1">
        <v>0.13571988600000001</v>
      </c>
      <c r="M1234" s="1">
        <v>0</v>
      </c>
      <c r="N1234" s="1">
        <v>0.13571988600000001</v>
      </c>
      <c r="O1234" s="1">
        <v>-4</v>
      </c>
      <c r="P1234" s="1" t="s">
        <v>10</v>
      </c>
      <c r="Q1234" s="1">
        <v>3600</v>
      </c>
      <c r="R1234" s="1">
        <v>42</v>
      </c>
      <c r="S1234" s="1">
        <v>0</v>
      </c>
      <c r="T1234" s="1" t="b">
        <v>0</v>
      </c>
      <c r="U1234" s="1" t="b">
        <v>0</v>
      </c>
      <c r="V1234" s="1" t="b">
        <v>0</v>
      </c>
      <c r="W1234" s="1" t="s">
        <v>0</v>
      </c>
      <c r="X1234" s="1" t="s">
        <v>0</v>
      </c>
      <c r="Y1234" s="1" t="b">
        <v>0</v>
      </c>
      <c r="Z1234" s="1"/>
      <c r="AA1234" s="1"/>
    </row>
    <row r="1235" spans="1:27" x14ac:dyDescent="0.2">
      <c r="A1235" s="1" t="s">
        <v>18</v>
      </c>
      <c r="B1235" s="1">
        <v>4</v>
      </c>
      <c r="C1235" s="1">
        <v>126</v>
      </c>
      <c r="D1235" s="1">
        <v>0.65116279099999996</v>
      </c>
      <c r="E1235" s="1">
        <v>0.84126984100000002</v>
      </c>
      <c r="F1235" s="1">
        <v>3600.0015039999998</v>
      </c>
      <c r="G1235" s="1">
        <v>0.160377358</v>
      </c>
      <c r="H1235" s="1">
        <v>106</v>
      </c>
      <c r="I1235" s="1">
        <v>6</v>
      </c>
      <c r="J1235" s="1">
        <v>3780</v>
      </c>
      <c r="K1235" s="1">
        <v>630</v>
      </c>
      <c r="L1235" s="1">
        <v>8.3799642999999993E-2</v>
      </c>
      <c r="M1235" s="1">
        <v>0</v>
      </c>
      <c r="N1235" s="1">
        <v>8.3799642999999993E-2</v>
      </c>
      <c r="O1235" s="1">
        <v>-4</v>
      </c>
      <c r="P1235" s="1" t="s">
        <v>10</v>
      </c>
      <c r="Q1235" s="1">
        <v>3600</v>
      </c>
      <c r="R1235" s="1">
        <v>0</v>
      </c>
      <c r="S1235" s="1">
        <v>0</v>
      </c>
      <c r="T1235" s="1" t="b">
        <v>0</v>
      </c>
      <c r="U1235" s="1" t="b">
        <v>0</v>
      </c>
      <c r="V1235" s="1" t="b">
        <v>0</v>
      </c>
      <c r="W1235" s="1" t="s">
        <v>0</v>
      </c>
      <c r="X1235" s="1" t="s">
        <v>0</v>
      </c>
      <c r="Y1235" s="1" t="b">
        <v>0</v>
      </c>
      <c r="Z1235" s="1"/>
      <c r="AA1235" s="1"/>
    </row>
    <row r="1236" spans="1:27" x14ac:dyDescent="0.2">
      <c r="A1236" s="1" t="s">
        <v>18</v>
      </c>
      <c r="B1236" s="1">
        <v>5</v>
      </c>
      <c r="C1236" s="1">
        <v>126</v>
      </c>
      <c r="D1236" s="1">
        <v>0.46511627900000002</v>
      </c>
      <c r="E1236" s="1">
        <v>0.88095238099999995</v>
      </c>
      <c r="F1236" s="1">
        <v>3600.0140059999999</v>
      </c>
      <c r="G1236" s="1">
        <v>0.13513513499999999</v>
      </c>
      <c r="H1236" s="1">
        <v>111</v>
      </c>
      <c r="I1236" s="1">
        <v>5</v>
      </c>
      <c r="J1236" s="1">
        <v>7812</v>
      </c>
      <c r="K1236" s="1">
        <v>1562.4</v>
      </c>
      <c r="L1236" s="1">
        <v>0.44676085300000001</v>
      </c>
      <c r="M1236" s="1">
        <v>0</v>
      </c>
      <c r="N1236" s="1">
        <v>0.44676085300000001</v>
      </c>
      <c r="O1236" s="1">
        <v>-4</v>
      </c>
      <c r="P1236" s="1" t="s">
        <v>10</v>
      </c>
      <c r="Q1236" s="1">
        <v>3600</v>
      </c>
      <c r="R1236" s="1">
        <v>138</v>
      </c>
      <c r="S1236" s="1">
        <v>0</v>
      </c>
      <c r="T1236" s="1" t="b">
        <v>0</v>
      </c>
      <c r="U1236" s="1" t="b">
        <v>0</v>
      </c>
      <c r="V1236" s="1" t="b">
        <v>0</v>
      </c>
      <c r="W1236" s="1" t="s">
        <v>0</v>
      </c>
      <c r="X1236" s="1" t="s">
        <v>0</v>
      </c>
      <c r="Y1236" s="1" t="b">
        <v>0</v>
      </c>
      <c r="Z1236" s="1"/>
      <c r="AA1236" s="1"/>
    </row>
    <row r="1237" spans="1:27" x14ac:dyDescent="0.2">
      <c r="A1237" s="1" t="s">
        <v>18</v>
      </c>
      <c r="B1237" s="1">
        <v>5</v>
      </c>
      <c r="C1237" s="1">
        <v>126</v>
      </c>
      <c r="D1237" s="1">
        <v>0.62790697699999998</v>
      </c>
      <c r="E1237" s="1">
        <v>0.90476190499999998</v>
      </c>
      <c r="F1237" s="1">
        <v>3600.001917</v>
      </c>
      <c r="G1237" s="1">
        <v>0.105263158</v>
      </c>
      <c r="H1237" s="1">
        <v>114</v>
      </c>
      <c r="I1237" s="1">
        <v>4</v>
      </c>
      <c r="J1237" s="1">
        <v>7812</v>
      </c>
      <c r="K1237" s="1">
        <v>1953</v>
      </c>
      <c r="L1237" s="1">
        <v>0.25372471499999999</v>
      </c>
      <c r="M1237" s="1">
        <v>0</v>
      </c>
      <c r="N1237" s="1">
        <v>0.25372471499999999</v>
      </c>
      <c r="O1237" s="1">
        <v>-4</v>
      </c>
      <c r="P1237" s="1" t="s">
        <v>10</v>
      </c>
      <c r="Q1237" s="1">
        <v>3600</v>
      </c>
      <c r="R1237" s="1">
        <v>15</v>
      </c>
      <c r="S1237" s="1">
        <v>0</v>
      </c>
      <c r="T1237" s="1" t="b">
        <v>0</v>
      </c>
      <c r="U1237" s="1" t="b">
        <v>0</v>
      </c>
      <c r="V1237" s="1" t="b">
        <v>0</v>
      </c>
      <c r="W1237" s="1" t="s">
        <v>0</v>
      </c>
      <c r="X1237" s="1" t="s">
        <v>0</v>
      </c>
      <c r="Y1237" s="1" t="b">
        <v>0</v>
      </c>
      <c r="Z1237" s="1"/>
      <c r="AA1237" s="1"/>
    </row>
    <row r="1238" spans="1:27" x14ac:dyDescent="0.2">
      <c r="A1238" s="1" t="s">
        <v>18</v>
      </c>
      <c r="B1238" s="1">
        <v>5</v>
      </c>
      <c r="C1238" s="1">
        <v>126</v>
      </c>
      <c r="D1238" s="1">
        <v>0.67441860499999995</v>
      </c>
      <c r="E1238" s="1">
        <v>0.86507936500000004</v>
      </c>
      <c r="F1238" s="1">
        <v>3600.003166</v>
      </c>
      <c r="G1238" s="1">
        <v>0.155963303</v>
      </c>
      <c r="H1238" s="1">
        <v>109</v>
      </c>
      <c r="I1238" s="1">
        <v>5</v>
      </c>
      <c r="J1238" s="1">
        <v>7812</v>
      </c>
      <c r="K1238" s="1">
        <v>1562.4</v>
      </c>
      <c r="L1238" s="1">
        <v>0.50033688600000004</v>
      </c>
      <c r="M1238" s="1">
        <v>0</v>
      </c>
      <c r="N1238" s="1">
        <v>0.50033688600000004</v>
      </c>
      <c r="O1238" s="1">
        <v>-4</v>
      </c>
      <c r="P1238" s="1" t="s">
        <v>10</v>
      </c>
      <c r="Q1238" s="1">
        <v>3600</v>
      </c>
      <c r="R1238" s="1">
        <v>89</v>
      </c>
      <c r="S1238" s="1">
        <v>0</v>
      </c>
      <c r="T1238" s="1" t="b">
        <v>0</v>
      </c>
      <c r="U1238" s="1" t="b">
        <v>0</v>
      </c>
      <c r="V1238" s="1" t="b">
        <v>0</v>
      </c>
      <c r="W1238" s="1" t="s">
        <v>0</v>
      </c>
      <c r="X1238" s="1" t="s">
        <v>0</v>
      </c>
      <c r="Y1238" s="1" t="b">
        <v>0</v>
      </c>
      <c r="Z1238" s="1"/>
      <c r="AA1238" s="1"/>
    </row>
    <row r="1239" spans="1:27" x14ac:dyDescent="0.2">
      <c r="A1239" s="1" t="s">
        <v>18</v>
      </c>
      <c r="B1239" s="1">
        <v>5</v>
      </c>
      <c r="C1239" s="1">
        <v>126</v>
      </c>
      <c r="D1239" s="1">
        <v>0.55813953500000002</v>
      </c>
      <c r="E1239" s="1">
        <v>0.928571429</v>
      </c>
      <c r="F1239" s="1">
        <v>3600.0103559999998</v>
      </c>
      <c r="G1239" s="1">
        <v>7.6923077000000006E-2</v>
      </c>
      <c r="H1239" s="1">
        <v>117</v>
      </c>
      <c r="I1239" s="1">
        <v>5</v>
      </c>
      <c r="J1239" s="1">
        <v>7812</v>
      </c>
      <c r="K1239" s="1">
        <v>1562.4</v>
      </c>
      <c r="L1239" s="1">
        <v>0.30276273300000001</v>
      </c>
      <c r="M1239" s="1">
        <v>0</v>
      </c>
      <c r="N1239" s="1">
        <v>0.30276273300000001</v>
      </c>
      <c r="O1239" s="1">
        <v>-4</v>
      </c>
      <c r="P1239" s="1" t="s">
        <v>10</v>
      </c>
      <c r="Q1239" s="1">
        <v>3600</v>
      </c>
      <c r="R1239" s="1">
        <v>42</v>
      </c>
      <c r="S1239" s="1">
        <v>0</v>
      </c>
      <c r="T1239" s="1" t="b">
        <v>0</v>
      </c>
      <c r="U1239" s="1" t="b">
        <v>0</v>
      </c>
      <c r="V1239" s="1" t="b">
        <v>0</v>
      </c>
      <c r="W1239" s="1" t="s">
        <v>0</v>
      </c>
      <c r="X1239" s="1" t="s">
        <v>0</v>
      </c>
      <c r="Y1239" s="1" t="b">
        <v>0</v>
      </c>
      <c r="Z1239" s="1"/>
      <c r="AA1239" s="1"/>
    </row>
    <row r="1240" spans="1:27" x14ac:dyDescent="0.2">
      <c r="A1240" s="1" t="s">
        <v>18</v>
      </c>
      <c r="B1240" s="1">
        <v>5</v>
      </c>
      <c r="C1240" s="1">
        <v>126</v>
      </c>
      <c r="D1240" s="1">
        <v>0.69767441900000005</v>
      </c>
      <c r="E1240" s="1">
        <v>0.90476190499999998</v>
      </c>
      <c r="F1240" s="1">
        <v>3600.0412139999999</v>
      </c>
      <c r="G1240" s="1">
        <v>0.105263158</v>
      </c>
      <c r="H1240" s="1">
        <v>114</v>
      </c>
      <c r="I1240" s="1">
        <v>5</v>
      </c>
      <c r="J1240" s="1">
        <v>7812</v>
      </c>
      <c r="K1240" s="1">
        <v>1562.4</v>
      </c>
      <c r="L1240" s="1">
        <v>0.28068448800000001</v>
      </c>
      <c r="M1240" s="1">
        <v>0</v>
      </c>
      <c r="N1240" s="1">
        <v>0.28068448800000001</v>
      </c>
      <c r="O1240" s="1">
        <v>-4</v>
      </c>
      <c r="P1240" s="1" t="s">
        <v>10</v>
      </c>
      <c r="Q1240" s="1">
        <v>3600</v>
      </c>
      <c r="R1240" s="1">
        <v>0</v>
      </c>
      <c r="S1240" s="1">
        <v>0</v>
      </c>
      <c r="T1240" s="1" t="b">
        <v>0</v>
      </c>
      <c r="U1240" s="1" t="b">
        <v>0</v>
      </c>
      <c r="V1240" s="1" t="b">
        <v>0</v>
      </c>
      <c r="W1240" s="1" t="s">
        <v>0</v>
      </c>
      <c r="X1240" s="1" t="s">
        <v>0</v>
      </c>
      <c r="Y1240" s="1" t="b">
        <v>0</v>
      </c>
      <c r="Z1240" s="1"/>
      <c r="AA1240" s="1"/>
    </row>
    <row r="1241" spans="1:27" x14ac:dyDescent="0.2">
      <c r="A1241" s="1" t="s">
        <v>18</v>
      </c>
      <c r="B1241" s="1">
        <v>2</v>
      </c>
      <c r="C1241" s="1">
        <v>126</v>
      </c>
      <c r="D1241" s="1">
        <v>0.58139534900000001</v>
      </c>
      <c r="E1241" s="1">
        <v>0.674603175</v>
      </c>
      <c r="F1241" s="1">
        <v>1.9565210340000001</v>
      </c>
      <c r="G1241" s="1">
        <v>0</v>
      </c>
      <c r="H1241" s="1">
        <v>85</v>
      </c>
      <c r="I1241" s="1">
        <v>5</v>
      </c>
      <c r="J1241" s="1">
        <v>756</v>
      </c>
      <c r="K1241" s="1">
        <v>151.19999999999999</v>
      </c>
      <c r="L1241" s="1">
        <v>1.1685147999999999E-2</v>
      </c>
      <c r="M1241" s="1">
        <v>0</v>
      </c>
      <c r="N1241" s="1">
        <v>1.1685147999999999E-2</v>
      </c>
      <c r="O1241" s="1">
        <v>-4</v>
      </c>
      <c r="P1241" s="1" t="s">
        <v>11</v>
      </c>
      <c r="Q1241" s="1">
        <v>3600</v>
      </c>
      <c r="R1241" s="1">
        <v>138</v>
      </c>
      <c r="S1241" s="1">
        <v>0</v>
      </c>
      <c r="T1241" s="1" t="b">
        <v>0</v>
      </c>
      <c r="U1241" s="1" t="b">
        <v>0</v>
      </c>
      <c r="V1241" s="1" t="b">
        <v>0</v>
      </c>
      <c r="W1241" s="1" t="s">
        <v>0</v>
      </c>
      <c r="X1241" s="1" t="s">
        <v>0</v>
      </c>
      <c r="Y1241" s="1" t="b">
        <v>0</v>
      </c>
      <c r="Z1241" s="1"/>
      <c r="AA1241" s="1"/>
    </row>
    <row r="1242" spans="1:27" x14ac:dyDescent="0.2">
      <c r="A1242" s="1" t="s">
        <v>18</v>
      </c>
      <c r="B1242" s="1">
        <v>2</v>
      </c>
      <c r="C1242" s="1">
        <v>126</v>
      </c>
      <c r="D1242" s="1">
        <v>0.51162790700000005</v>
      </c>
      <c r="E1242" s="1">
        <v>0.66666666699999999</v>
      </c>
      <c r="F1242" s="1">
        <v>1.9433748719999999</v>
      </c>
      <c r="G1242" s="1">
        <v>0</v>
      </c>
      <c r="H1242" s="1">
        <v>84</v>
      </c>
      <c r="I1242" s="1">
        <v>6</v>
      </c>
      <c r="J1242" s="1">
        <v>756</v>
      </c>
      <c r="K1242" s="1">
        <v>126</v>
      </c>
      <c r="L1242" s="1">
        <v>1.2425514E-2</v>
      </c>
      <c r="M1242" s="1">
        <v>0</v>
      </c>
      <c r="N1242" s="1">
        <v>1.2425514E-2</v>
      </c>
      <c r="O1242" s="1">
        <v>-4</v>
      </c>
      <c r="P1242" s="1" t="s">
        <v>11</v>
      </c>
      <c r="Q1242" s="1">
        <v>3600</v>
      </c>
      <c r="R1242" s="1">
        <v>15</v>
      </c>
      <c r="S1242" s="1">
        <v>0</v>
      </c>
      <c r="T1242" s="1" t="b">
        <v>0</v>
      </c>
      <c r="U1242" s="1" t="b">
        <v>0</v>
      </c>
      <c r="V1242" s="1" t="b">
        <v>0</v>
      </c>
      <c r="W1242" s="1" t="s">
        <v>0</v>
      </c>
      <c r="X1242" s="1" t="s">
        <v>0</v>
      </c>
      <c r="Y1242" s="1" t="b">
        <v>0</v>
      </c>
      <c r="Z1242" s="1"/>
      <c r="AA1242" s="1"/>
    </row>
    <row r="1243" spans="1:27" x14ac:dyDescent="0.2">
      <c r="A1243" s="1" t="s">
        <v>18</v>
      </c>
      <c r="B1243" s="1">
        <v>2</v>
      </c>
      <c r="C1243" s="1">
        <v>126</v>
      </c>
      <c r="D1243" s="1">
        <v>0.62790697699999998</v>
      </c>
      <c r="E1243" s="1">
        <v>0.674603175</v>
      </c>
      <c r="F1243" s="1">
        <v>2.0967059140000002</v>
      </c>
      <c r="G1243" s="1">
        <v>0</v>
      </c>
      <c r="H1243" s="1">
        <v>85</v>
      </c>
      <c r="I1243" s="1">
        <v>7</v>
      </c>
      <c r="J1243" s="1">
        <v>756</v>
      </c>
      <c r="K1243" s="1">
        <v>108</v>
      </c>
      <c r="L1243" s="1">
        <v>1.3689767E-2</v>
      </c>
      <c r="M1243" s="1">
        <v>0</v>
      </c>
      <c r="N1243" s="1">
        <v>1.3689767E-2</v>
      </c>
      <c r="O1243" s="1">
        <v>-4</v>
      </c>
      <c r="P1243" s="1" t="s">
        <v>11</v>
      </c>
      <c r="Q1243" s="1">
        <v>3600</v>
      </c>
      <c r="R1243" s="1">
        <v>89</v>
      </c>
      <c r="S1243" s="1">
        <v>0</v>
      </c>
      <c r="T1243" s="1" t="b">
        <v>0</v>
      </c>
      <c r="U1243" s="1" t="b">
        <v>0</v>
      </c>
      <c r="V1243" s="1" t="b">
        <v>0</v>
      </c>
      <c r="W1243" s="1" t="s">
        <v>0</v>
      </c>
      <c r="X1243" s="1" t="s">
        <v>0</v>
      </c>
      <c r="Y1243" s="1" t="b">
        <v>0</v>
      </c>
      <c r="Z1243" s="1"/>
      <c r="AA1243" s="1"/>
    </row>
    <row r="1244" spans="1:27" x14ac:dyDescent="0.2">
      <c r="A1244" s="1" t="s">
        <v>18</v>
      </c>
      <c r="B1244" s="1">
        <v>2</v>
      </c>
      <c r="C1244" s="1">
        <v>126</v>
      </c>
      <c r="D1244" s="1">
        <v>0.51162790700000005</v>
      </c>
      <c r="E1244" s="1">
        <v>0.71428571399999996</v>
      </c>
      <c r="F1244" s="1">
        <v>1.7080459589999999</v>
      </c>
      <c r="G1244" s="1">
        <v>0</v>
      </c>
      <c r="H1244" s="1">
        <v>90</v>
      </c>
      <c r="I1244" s="1">
        <v>6</v>
      </c>
      <c r="J1244" s="1">
        <v>756</v>
      </c>
      <c r="K1244" s="1">
        <v>126</v>
      </c>
      <c r="L1244" s="1">
        <v>1.2511639999999999E-2</v>
      </c>
      <c r="M1244" s="1">
        <v>0</v>
      </c>
      <c r="N1244" s="1">
        <v>1.2511639999999999E-2</v>
      </c>
      <c r="O1244" s="1">
        <v>-4</v>
      </c>
      <c r="P1244" s="1" t="s">
        <v>11</v>
      </c>
      <c r="Q1244" s="1">
        <v>3600</v>
      </c>
      <c r="R1244" s="1">
        <v>42</v>
      </c>
      <c r="S1244" s="1">
        <v>0</v>
      </c>
      <c r="T1244" s="1" t="b">
        <v>0</v>
      </c>
      <c r="U1244" s="1" t="b">
        <v>0</v>
      </c>
      <c r="V1244" s="1" t="b">
        <v>0</v>
      </c>
      <c r="W1244" s="1" t="s">
        <v>0</v>
      </c>
      <c r="X1244" s="1" t="s">
        <v>0</v>
      </c>
      <c r="Y1244" s="1" t="b">
        <v>0</v>
      </c>
      <c r="Z1244" s="1"/>
      <c r="AA1244" s="1"/>
    </row>
    <row r="1245" spans="1:27" x14ac:dyDescent="0.2">
      <c r="A1245" s="1" t="s">
        <v>18</v>
      </c>
      <c r="B1245" s="1">
        <v>2</v>
      </c>
      <c r="C1245" s="1">
        <v>126</v>
      </c>
      <c r="D1245" s="1">
        <v>0.51162790700000005</v>
      </c>
      <c r="E1245" s="1">
        <v>0.68253968300000001</v>
      </c>
      <c r="F1245" s="1">
        <v>2.0854670999999998</v>
      </c>
      <c r="G1245" s="1">
        <v>0</v>
      </c>
      <c r="H1245" s="1">
        <v>86</v>
      </c>
      <c r="I1245" s="1">
        <v>5</v>
      </c>
      <c r="J1245" s="1">
        <v>756</v>
      </c>
      <c r="K1245" s="1">
        <v>151.19999999999999</v>
      </c>
      <c r="L1245" s="1">
        <v>1.1776139E-2</v>
      </c>
      <c r="M1245" s="1">
        <v>0</v>
      </c>
      <c r="N1245" s="1">
        <v>1.1776139E-2</v>
      </c>
      <c r="O1245" s="1">
        <v>-4</v>
      </c>
      <c r="P1245" s="1" t="s">
        <v>11</v>
      </c>
      <c r="Q1245" s="1">
        <v>3600</v>
      </c>
      <c r="R1245" s="1">
        <v>0</v>
      </c>
      <c r="S1245" s="1">
        <v>0</v>
      </c>
      <c r="T1245" s="1" t="b">
        <v>0</v>
      </c>
      <c r="U1245" s="1" t="b">
        <v>0</v>
      </c>
      <c r="V1245" s="1" t="b">
        <v>0</v>
      </c>
      <c r="W1245" s="1" t="s">
        <v>0</v>
      </c>
      <c r="X1245" s="1" t="s">
        <v>0</v>
      </c>
      <c r="Y1245" s="1" t="b">
        <v>0</v>
      </c>
      <c r="Z1245" s="1"/>
      <c r="AA1245" s="1"/>
    </row>
    <row r="1246" spans="1:27" x14ac:dyDescent="0.2">
      <c r="A1246" s="1" t="s">
        <v>18</v>
      </c>
      <c r="B1246" s="1">
        <v>3</v>
      </c>
      <c r="C1246" s="1">
        <v>126</v>
      </c>
      <c r="D1246" s="1">
        <v>0.65116279099999996</v>
      </c>
      <c r="E1246" s="1">
        <v>0.76984127000000002</v>
      </c>
      <c r="F1246" s="1">
        <v>472.08774399999999</v>
      </c>
      <c r="G1246" s="1">
        <v>0</v>
      </c>
      <c r="H1246" s="1">
        <v>97</v>
      </c>
      <c r="I1246" s="1">
        <v>5</v>
      </c>
      <c r="J1246" s="1">
        <v>1764</v>
      </c>
      <c r="K1246" s="1">
        <v>352.8</v>
      </c>
      <c r="L1246" s="1">
        <v>3.3965138999999998E-2</v>
      </c>
      <c r="M1246" s="1">
        <v>0</v>
      </c>
      <c r="N1246" s="1">
        <v>3.3965138999999998E-2</v>
      </c>
      <c r="O1246" s="1">
        <v>-4</v>
      </c>
      <c r="P1246" s="1" t="s">
        <v>11</v>
      </c>
      <c r="Q1246" s="1">
        <v>3600</v>
      </c>
      <c r="R1246" s="1">
        <v>138</v>
      </c>
      <c r="S1246" s="1">
        <v>0</v>
      </c>
      <c r="T1246" s="1" t="b">
        <v>0</v>
      </c>
      <c r="U1246" s="1" t="b">
        <v>0</v>
      </c>
      <c r="V1246" s="1" t="b">
        <v>0</v>
      </c>
      <c r="W1246" s="1" t="s">
        <v>0</v>
      </c>
      <c r="X1246" s="1" t="s">
        <v>0</v>
      </c>
      <c r="Y1246" s="1" t="b">
        <v>0</v>
      </c>
      <c r="Z1246" s="1"/>
      <c r="AA1246" s="1"/>
    </row>
    <row r="1247" spans="1:27" x14ac:dyDescent="0.2">
      <c r="A1247" s="1" t="s">
        <v>18</v>
      </c>
      <c r="B1247" s="1">
        <v>3</v>
      </c>
      <c r="C1247" s="1">
        <v>126</v>
      </c>
      <c r="D1247" s="1">
        <v>0.67441860499999995</v>
      </c>
      <c r="E1247" s="1">
        <v>0.77777777800000003</v>
      </c>
      <c r="F1247" s="1">
        <v>717.59953710000002</v>
      </c>
      <c r="G1247" s="1">
        <v>0</v>
      </c>
      <c r="H1247" s="1">
        <v>98</v>
      </c>
      <c r="I1247" s="1">
        <v>6</v>
      </c>
      <c r="J1247" s="1">
        <v>1764</v>
      </c>
      <c r="K1247" s="1">
        <v>294</v>
      </c>
      <c r="L1247" s="1">
        <v>3.5359743999999999E-2</v>
      </c>
      <c r="M1247" s="1">
        <v>0</v>
      </c>
      <c r="N1247" s="1">
        <v>3.5359743999999999E-2</v>
      </c>
      <c r="O1247" s="1">
        <v>-4</v>
      </c>
      <c r="P1247" s="1" t="s">
        <v>11</v>
      </c>
      <c r="Q1247" s="1">
        <v>3600</v>
      </c>
      <c r="R1247" s="1">
        <v>15</v>
      </c>
      <c r="S1247" s="1">
        <v>0</v>
      </c>
      <c r="T1247" s="1" t="b">
        <v>0</v>
      </c>
      <c r="U1247" s="1" t="b">
        <v>0</v>
      </c>
      <c r="V1247" s="1" t="b">
        <v>0</v>
      </c>
      <c r="W1247" s="1" t="s">
        <v>0</v>
      </c>
      <c r="X1247" s="1" t="s">
        <v>0</v>
      </c>
      <c r="Y1247" s="1" t="b">
        <v>0</v>
      </c>
      <c r="Z1247" s="1"/>
      <c r="AA1247" s="1"/>
    </row>
    <row r="1248" spans="1:27" x14ac:dyDescent="0.2">
      <c r="A1248" s="1" t="s">
        <v>18</v>
      </c>
      <c r="B1248" s="1">
        <v>3</v>
      </c>
      <c r="C1248" s="1">
        <v>126</v>
      </c>
      <c r="D1248" s="1">
        <v>0.55813953500000002</v>
      </c>
      <c r="E1248" s="1">
        <v>0.76190476200000001</v>
      </c>
      <c r="F1248" s="1">
        <v>1260.8091099999999</v>
      </c>
      <c r="G1248" s="1">
        <v>0</v>
      </c>
      <c r="H1248" s="1">
        <v>96</v>
      </c>
      <c r="I1248" s="1">
        <v>6</v>
      </c>
      <c r="J1248" s="1">
        <v>1764</v>
      </c>
      <c r="K1248" s="1">
        <v>294</v>
      </c>
      <c r="L1248" s="1">
        <v>3.5828723999999999E-2</v>
      </c>
      <c r="M1248" s="1">
        <v>0</v>
      </c>
      <c r="N1248" s="1">
        <v>3.5828723999999999E-2</v>
      </c>
      <c r="O1248" s="1">
        <v>-4</v>
      </c>
      <c r="P1248" s="1" t="s">
        <v>11</v>
      </c>
      <c r="Q1248" s="1">
        <v>3600</v>
      </c>
      <c r="R1248" s="1">
        <v>89</v>
      </c>
      <c r="S1248" s="1">
        <v>0</v>
      </c>
      <c r="T1248" s="1" t="b">
        <v>0</v>
      </c>
      <c r="U1248" s="1" t="b">
        <v>0</v>
      </c>
      <c r="V1248" s="1" t="b">
        <v>0</v>
      </c>
      <c r="W1248" s="1" t="s">
        <v>0</v>
      </c>
      <c r="X1248" s="1" t="s">
        <v>0</v>
      </c>
      <c r="Y1248" s="1" t="b">
        <v>0</v>
      </c>
      <c r="Z1248" s="1"/>
      <c r="AA1248" s="1"/>
    </row>
    <row r="1249" spans="1:27" x14ac:dyDescent="0.2">
      <c r="A1249" s="1" t="s">
        <v>18</v>
      </c>
      <c r="B1249" s="1">
        <v>3</v>
      </c>
      <c r="C1249" s="1">
        <v>126</v>
      </c>
      <c r="D1249" s="1">
        <v>0.62790697699999998</v>
      </c>
      <c r="E1249" s="1">
        <v>0.80158730199999995</v>
      </c>
      <c r="F1249" s="1">
        <v>819.89041020000002</v>
      </c>
      <c r="G1249" s="1">
        <v>0</v>
      </c>
      <c r="H1249" s="1">
        <v>101</v>
      </c>
      <c r="I1249" s="1">
        <v>6</v>
      </c>
      <c r="J1249" s="1">
        <v>1764</v>
      </c>
      <c r="K1249" s="1">
        <v>294</v>
      </c>
      <c r="L1249" s="1">
        <v>3.8108889999999999E-2</v>
      </c>
      <c r="M1249" s="1">
        <v>0</v>
      </c>
      <c r="N1249" s="1">
        <v>3.8108889999999999E-2</v>
      </c>
      <c r="O1249" s="1">
        <v>-4</v>
      </c>
      <c r="P1249" s="1" t="s">
        <v>11</v>
      </c>
      <c r="Q1249" s="1">
        <v>3600</v>
      </c>
      <c r="R1249" s="1">
        <v>42</v>
      </c>
      <c r="S1249" s="1">
        <v>0</v>
      </c>
      <c r="T1249" s="1" t="b">
        <v>0</v>
      </c>
      <c r="U1249" s="1" t="b">
        <v>0</v>
      </c>
      <c r="V1249" s="1" t="b">
        <v>0</v>
      </c>
      <c r="W1249" s="1" t="s">
        <v>0</v>
      </c>
      <c r="X1249" s="1" t="s">
        <v>0</v>
      </c>
      <c r="Y1249" s="1" t="b">
        <v>0</v>
      </c>
      <c r="Z1249" s="1"/>
      <c r="AA1249" s="1"/>
    </row>
    <row r="1250" spans="1:27" x14ac:dyDescent="0.2">
      <c r="A1250" s="1" t="s">
        <v>18</v>
      </c>
      <c r="B1250" s="1">
        <v>3</v>
      </c>
      <c r="C1250" s="1">
        <v>126</v>
      </c>
      <c r="D1250" s="1">
        <v>0.74418604700000002</v>
      </c>
      <c r="E1250" s="1">
        <v>0.753968254</v>
      </c>
      <c r="F1250" s="1">
        <v>3600.0004020000001</v>
      </c>
      <c r="G1250" s="1">
        <v>4.2105262999999997E-2</v>
      </c>
      <c r="H1250" s="1">
        <v>95</v>
      </c>
      <c r="I1250" s="1">
        <v>6</v>
      </c>
      <c r="J1250" s="1">
        <v>1764</v>
      </c>
      <c r="K1250" s="1">
        <v>294</v>
      </c>
      <c r="L1250" s="1">
        <v>4.0819754E-2</v>
      </c>
      <c r="M1250" s="1">
        <v>0</v>
      </c>
      <c r="N1250" s="1">
        <v>4.0819754E-2</v>
      </c>
      <c r="O1250" s="1">
        <v>-4</v>
      </c>
      <c r="P1250" s="1" t="s">
        <v>11</v>
      </c>
      <c r="Q1250" s="1">
        <v>3600</v>
      </c>
      <c r="R1250" s="1">
        <v>0</v>
      </c>
      <c r="S1250" s="1">
        <v>0</v>
      </c>
      <c r="T1250" s="1" t="b">
        <v>0</v>
      </c>
      <c r="U1250" s="1" t="b">
        <v>0</v>
      </c>
      <c r="V1250" s="1" t="b">
        <v>0</v>
      </c>
      <c r="W1250" s="1" t="s">
        <v>0</v>
      </c>
      <c r="X1250" s="1" t="s">
        <v>0</v>
      </c>
      <c r="Y1250" s="1" t="b">
        <v>0</v>
      </c>
      <c r="Z1250" s="1"/>
      <c r="AA1250" s="1"/>
    </row>
    <row r="1251" spans="1:27" x14ac:dyDescent="0.2">
      <c r="A1251" s="1" t="s">
        <v>18</v>
      </c>
      <c r="B1251" s="1">
        <v>4</v>
      </c>
      <c r="C1251" s="1">
        <v>126</v>
      </c>
      <c r="D1251" s="1">
        <v>0.60465116299999999</v>
      </c>
      <c r="E1251" s="1">
        <v>0.83333333300000001</v>
      </c>
      <c r="F1251" s="1">
        <v>3600.0009770000001</v>
      </c>
      <c r="G1251" s="1">
        <v>0.171428571</v>
      </c>
      <c r="H1251" s="1">
        <v>105</v>
      </c>
      <c r="I1251" s="1">
        <v>6</v>
      </c>
      <c r="J1251" s="1">
        <v>3780</v>
      </c>
      <c r="K1251" s="1">
        <v>630</v>
      </c>
      <c r="L1251" s="1">
        <v>0.120280493</v>
      </c>
      <c r="M1251" s="1">
        <v>0</v>
      </c>
      <c r="N1251" s="1">
        <v>0.120280493</v>
      </c>
      <c r="O1251" s="1">
        <v>-4</v>
      </c>
      <c r="P1251" s="1" t="s">
        <v>11</v>
      </c>
      <c r="Q1251" s="1">
        <v>3600</v>
      </c>
      <c r="R1251" s="1">
        <v>138</v>
      </c>
      <c r="S1251" s="1">
        <v>0</v>
      </c>
      <c r="T1251" s="1" t="b">
        <v>0</v>
      </c>
      <c r="U1251" s="1" t="b">
        <v>0</v>
      </c>
      <c r="V1251" s="1" t="b">
        <v>0</v>
      </c>
      <c r="W1251" s="1" t="s">
        <v>0</v>
      </c>
      <c r="X1251" s="1" t="s">
        <v>0</v>
      </c>
      <c r="Y1251" s="1" t="b">
        <v>0</v>
      </c>
      <c r="Z1251" s="1"/>
      <c r="AA1251" s="1"/>
    </row>
    <row r="1252" spans="1:27" x14ac:dyDescent="0.2">
      <c r="A1252" s="1" t="s">
        <v>18</v>
      </c>
      <c r="B1252" s="1">
        <v>4</v>
      </c>
      <c r="C1252" s="1">
        <v>126</v>
      </c>
      <c r="D1252" s="1">
        <v>0.62790697699999998</v>
      </c>
      <c r="E1252" s="1">
        <v>0.825396825</v>
      </c>
      <c r="F1252" s="1">
        <v>3600.0011380000001</v>
      </c>
      <c r="G1252" s="1">
        <v>0.20192307700000001</v>
      </c>
      <c r="H1252" s="1">
        <v>104</v>
      </c>
      <c r="I1252" s="1">
        <v>6</v>
      </c>
      <c r="J1252" s="1">
        <v>3780</v>
      </c>
      <c r="K1252" s="1">
        <v>630</v>
      </c>
      <c r="L1252" s="1">
        <v>0.15436361200000001</v>
      </c>
      <c r="M1252" s="1">
        <v>0</v>
      </c>
      <c r="N1252" s="1">
        <v>0.15436361200000001</v>
      </c>
      <c r="O1252" s="1">
        <v>-4</v>
      </c>
      <c r="P1252" s="1" t="s">
        <v>11</v>
      </c>
      <c r="Q1252" s="1">
        <v>3600</v>
      </c>
      <c r="R1252" s="1">
        <v>15</v>
      </c>
      <c r="S1252" s="1">
        <v>0</v>
      </c>
      <c r="T1252" s="1" t="b">
        <v>0</v>
      </c>
      <c r="U1252" s="1" t="b">
        <v>0</v>
      </c>
      <c r="V1252" s="1" t="b">
        <v>0</v>
      </c>
      <c r="W1252" s="1" t="s">
        <v>0</v>
      </c>
      <c r="X1252" s="1" t="s">
        <v>0</v>
      </c>
      <c r="Y1252" s="1" t="b">
        <v>0</v>
      </c>
      <c r="Z1252" s="1"/>
      <c r="AA1252" s="1"/>
    </row>
    <row r="1253" spans="1:27" x14ac:dyDescent="0.2">
      <c r="A1253" s="1" t="s">
        <v>18</v>
      </c>
      <c r="B1253" s="1">
        <v>4</v>
      </c>
      <c r="C1253" s="1">
        <v>126</v>
      </c>
      <c r="D1253" s="1">
        <v>0.65116279099999996</v>
      </c>
      <c r="E1253" s="1">
        <v>0.81746031699999999</v>
      </c>
      <c r="F1253" s="1">
        <v>3600.0008849999999</v>
      </c>
      <c r="G1253" s="1">
        <v>0.203883495</v>
      </c>
      <c r="H1253" s="1">
        <v>103</v>
      </c>
      <c r="I1253" s="1">
        <v>6</v>
      </c>
      <c r="J1253" s="1">
        <v>3780</v>
      </c>
      <c r="K1253" s="1">
        <v>630</v>
      </c>
      <c r="L1253" s="1">
        <v>0.140407224</v>
      </c>
      <c r="M1253" s="1">
        <v>0</v>
      </c>
      <c r="N1253" s="1">
        <v>0.140407224</v>
      </c>
      <c r="O1253" s="1">
        <v>-4</v>
      </c>
      <c r="P1253" s="1" t="s">
        <v>11</v>
      </c>
      <c r="Q1253" s="1">
        <v>3600</v>
      </c>
      <c r="R1253" s="1">
        <v>89</v>
      </c>
      <c r="S1253" s="1">
        <v>0</v>
      </c>
      <c r="T1253" s="1" t="b">
        <v>0</v>
      </c>
      <c r="U1253" s="1" t="b">
        <v>0</v>
      </c>
      <c r="V1253" s="1" t="b">
        <v>0</v>
      </c>
      <c r="W1253" s="1" t="s">
        <v>0</v>
      </c>
      <c r="X1253" s="1" t="s">
        <v>0</v>
      </c>
      <c r="Y1253" s="1" t="b">
        <v>0</v>
      </c>
      <c r="Z1253" s="1"/>
      <c r="AA1253" s="1"/>
    </row>
    <row r="1254" spans="1:27" x14ac:dyDescent="0.2">
      <c r="A1254" s="1" t="s">
        <v>18</v>
      </c>
      <c r="B1254" s="1">
        <v>4</v>
      </c>
      <c r="C1254" s="1">
        <v>126</v>
      </c>
      <c r="D1254" s="1">
        <v>0.58139534900000001</v>
      </c>
      <c r="E1254" s="1">
        <v>0.825396825</v>
      </c>
      <c r="F1254" s="1">
        <v>3600.0014080000001</v>
      </c>
      <c r="G1254" s="1">
        <v>0.192307692</v>
      </c>
      <c r="H1254" s="1">
        <v>104</v>
      </c>
      <c r="I1254" s="1">
        <v>6</v>
      </c>
      <c r="J1254" s="1">
        <v>3780</v>
      </c>
      <c r="K1254" s="1">
        <v>630</v>
      </c>
      <c r="L1254" s="1">
        <v>0.149203905</v>
      </c>
      <c r="M1254" s="1">
        <v>0</v>
      </c>
      <c r="N1254" s="1">
        <v>0.149203905</v>
      </c>
      <c r="O1254" s="1">
        <v>-4</v>
      </c>
      <c r="P1254" s="1" t="s">
        <v>11</v>
      </c>
      <c r="Q1254" s="1">
        <v>3600</v>
      </c>
      <c r="R1254" s="1">
        <v>42</v>
      </c>
      <c r="S1254" s="1">
        <v>0</v>
      </c>
      <c r="T1254" s="1" t="b">
        <v>0</v>
      </c>
      <c r="U1254" s="1" t="b">
        <v>0</v>
      </c>
      <c r="V1254" s="1" t="b">
        <v>0</v>
      </c>
      <c r="W1254" s="1" t="s">
        <v>0</v>
      </c>
      <c r="X1254" s="1" t="s">
        <v>0</v>
      </c>
      <c r="Y1254" s="1" t="b">
        <v>0</v>
      </c>
      <c r="Z1254" s="1"/>
      <c r="AA1254" s="1"/>
    </row>
    <row r="1255" spans="1:27" x14ac:dyDescent="0.2">
      <c r="A1255" s="1" t="s">
        <v>18</v>
      </c>
      <c r="B1255" s="1">
        <v>4</v>
      </c>
      <c r="C1255" s="1">
        <v>126</v>
      </c>
      <c r="D1255" s="1">
        <v>0.65116279099999996</v>
      </c>
      <c r="E1255" s="1">
        <v>0.84126984100000002</v>
      </c>
      <c r="F1255" s="1">
        <v>3600.00252</v>
      </c>
      <c r="G1255" s="1">
        <v>0.160377358</v>
      </c>
      <c r="H1255" s="1">
        <v>106</v>
      </c>
      <c r="I1255" s="1">
        <v>6</v>
      </c>
      <c r="J1255" s="1">
        <v>3780</v>
      </c>
      <c r="K1255" s="1">
        <v>630</v>
      </c>
      <c r="L1255" s="1">
        <v>9.4981496999999998E-2</v>
      </c>
      <c r="M1255" s="1">
        <v>0</v>
      </c>
      <c r="N1255" s="1">
        <v>9.4981496999999998E-2</v>
      </c>
      <c r="O1255" s="1">
        <v>-4</v>
      </c>
      <c r="P1255" s="1" t="s">
        <v>11</v>
      </c>
      <c r="Q1255" s="1">
        <v>3600</v>
      </c>
      <c r="R1255" s="1">
        <v>0</v>
      </c>
      <c r="S1255" s="1">
        <v>0</v>
      </c>
      <c r="T1255" s="1" t="b">
        <v>0</v>
      </c>
      <c r="U1255" s="1" t="b">
        <v>0</v>
      </c>
      <c r="V1255" s="1" t="b">
        <v>0</v>
      </c>
      <c r="W1255" s="1" t="s">
        <v>0</v>
      </c>
      <c r="X1255" s="1" t="s">
        <v>0</v>
      </c>
      <c r="Y1255" s="1" t="b">
        <v>0</v>
      </c>
      <c r="Z1255" s="1"/>
      <c r="AA1255" s="1"/>
    </row>
    <row r="1256" spans="1:27" x14ac:dyDescent="0.2">
      <c r="A1256" s="1" t="s">
        <v>18</v>
      </c>
      <c r="B1256" s="1">
        <v>5</v>
      </c>
      <c r="C1256" s="1">
        <v>126</v>
      </c>
      <c r="D1256" s="1">
        <v>0.46511627900000002</v>
      </c>
      <c r="E1256" s="1">
        <v>0.88095238099999995</v>
      </c>
      <c r="F1256" s="1">
        <v>3600.0019619999998</v>
      </c>
      <c r="G1256" s="1">
        <v>0.13513513499999999</v>
      </c>
      <c r="H1256" s="1">
        <v>111</v>
      </c>
      <c r="I1256" s="1">
        <v>5</v>
      </c>
      <c r="J1256" s="1">
        <v>7812</v>
      </c>
      <c r="K1256" s="1">
        <v>1562.4</v>
      </c>
      <c r="L1256" s="1">
        <v>0.43880175700000001</v>
      </c>
      <c r="M1256" s="1">
        <v>0</v>
      </c>
      <c r="N1256" s="1">
        <v>0.43880175700000001</v>
      </c>
      <c r="O1256" s="1">
        <v>-4</v>
      </c>
      <c r="P1256" s="1" t="s">
        <v>11</v>
      </c>
      <c r="Q1256" s="1">
        <v>3600</v>
      </c>
      <c r="R1256" s="1">
        <v>138</v>
      </c>
      <c r="S1256" s="1">
        <v>0</v>
      </c>
      <c r="T1256" s="1" t="b">
        <v>0</v>
      </c>
      <c r="U1256" s="1" t="b">
        <v>0</v>
      </c>
      <c r="V1256" s="1" t="b">
        <v>0</v>
      </c>
      <c r="W1256" s="1" t="s">
        <v>0</v>
      </c>
      <c r="X1256" s="1" t="s">
        <v>0</v>
      </c>
      <c r="Y1256" s="1" t="b">
        <v>0</v>
      </c>
      <c r="Z1256" s="1"/>
      <c r="AA1256" s="1"/>
    </row>
    <row r="1257" spans="1:27" x14ac:dyDescent="0.2">
      <c r="A1257" s="1" t="s">
        <v>18</v>
      </c>
      <c r="B1257" s="1">
        <v>5</v>
      </c>
      <c r="C1257" s="1">
        <v>126</v>
      </c>
      <c r="D1257" s="1">
        <v>0.62790697699999998</v>
      </c>
      <c r="E1257" s="1">
        <v>0.90476190499999998</v>
      </c>
      <c r="F1257" s="1">
        <v>3600.00369</v>
      </c>
      <c r="G1257" s="1">
        <v>0.105263158</v>
      </c>
      <c r="H1257" s="1">
        <v>114</v>
      </c>
      <c r="I1257" s="1">
        <v>4</v>
      </c>
      <c r="J1257" s="1">
        <v>7812</v>
      </c>
      <c r="K1257" s="1">
        <v>1953</v>
      </c>
      <c r="L1257" s="1">
        <v>0.31041287699999998</v>
      </c>
      <c r="M1257" s="1">
        <v>0</v>
      </c>
      <c r="N1257" s="1">
        <v>0.31041287699999998</v>
      </c>
      <c r="O1257" s="1">
        <v>-4</v>
      </c>
      <c r="P1257" s="1" t="s">
        <v>11</v>
      </c>
      <c r="Q1257" s="1">
        <v>3600</v>
      </c>
      <c r="R1257" s="1">
        <v>15</v>
      </c>
      <c r="S1257" s="1">
        <v>0</v>
      </c>
      <c r="T1257" s="1" t="b">
        <v>0</v>
      </c>
      <c r="U1257" s="1" t="b">
        <v>0</v>
      </c>
      <c r="V1257" s="1" t="b">
        <v>0</v>
      </c>
      <c r="W1257" s="1" t="s">
        <v>0</v>
      </c>
      <c r="X1257" s="1" t="s">
        <v>0</v>
      </c>
      <c r="Y1257" s="1" t="b">
        <v>0</v>
      </c>
      <c r="Z1257" s="1"/>
      <c r="AA1257" s="1"/>
    </row>
    <row r="1258" spans="1:27" x14ac:dyDescent="0.2">
      <c r="A1258" s="1" t="s">
        <v>18</v>
      </c>
      <c r="B1258" s="1">
        <v>5</v>
      </c>
      <c r="C1258" s="1">
        <v>126</v>
      </c>
      <c r="D1258" s="1">
        <v>0.67441860499999995</v>
      </c>
      <c r="E1258" s="1">
        <v>0.86507936500000004</v>
      </c>
      <c r="F1258" s="1">
        <v>3600.0028510000002</v>
      </c>
      <c r="G1258" s="1">
        <v>0.155963303</v>
      </c>
      <c r="H1258" s="1">
        <v>109</v>
      </c>
      <c r="I1258" s="1">
        <v>5</v>
      </c>
      <c r="J1258" s="1">
        <v>7812</v>
      </c>
      <c r="K1258" s="1">
        <v>1562.4</v>
      </c>
      <c r="L1258" s="1">
        <v>0.53272156000000004</v>
      </c>
      <c r="M1258" s="1">
        <v>0</v>
      </c>
      <c r="N1258" s="1">
        <v>0.53272156000000004</v>
      </c>
      <c r="O1258" s="1">
        <v>-4</v>
      </c>
      <c r="P1258" s="1" t="s">
        <v>11</v>
      </c>
      <c r="Q1258" s="1">
        <v>3600</v>
      </c>
      <c r="R1258" s="1">
        <v>89</v>
      </c>
      <c r="S1258" s="1">
        <v>0</v>
      </c>
      <c r="T1258" s="1" t="b">
        <v>0</v>
      </c>
      <c r="U1258" s="1" t="b">
        <v>0</v>
      </c>
      <c r="V1258" s="1" t="b">
        <v>0</v>
      </c>
      <c r="W1258" s="1" t="s">
        <v>0</v>
      </c>
      <c r="X1258" s="1" t="s">
        <v>0</v>
      </c>
      <c r="Y1258" s="1" t="b">
        <v>0</v>
      </c>
      <c r="Z1258" s="1"/>
      <c r="AA1258" s="1"/>
    </row>
    <row r="1259" spans="1:27" x14ac:dyDescent="0.2">
      <c r="A1259" s="1" t="s">
        <v>18</v>
      </c>
      <c r="B1259" s="1">
        <v>5</v>
      </c>
      <c r="C1259" s="1">
        <v>126</v>
      </c>
      <c r="D1259" s="1">
        <v>0.55813953500000002</v>
      </c>
      <c r="E1259" s="1">
        <v>0.928571429</v>
      </c>
      <c r="F1259" s="1">
        <v>3600.0035809999999</v>
      </c>
      <c r="G1259" s="1">
        <v>7.6923077000000006E-2</v>
      </c>
      <c r="H1259" s="1">
        <v>117</v>
      </c>
      <c r="I1259" s="1">
        <v>5</v>
      </c>
      <c r="J1259" s="1">
        <v>7812</v>
      </c>
      <c r="K1259" s="1">
        <v>1562.4</v>
      </c>
      <c r="L1259" s="1">
        <v>0.342188457</v>
      </c>
      <c r="M1259" s="1">
        <v>0</v>
      </c>
      <c r="N1259" s="1">
        <v>0.342188457</v>
      </c>
      <c r="O1259" s="1">
        <v>-4</v>
      </c>
      <c r="P1259" s="1" t="s">
        <v>11</v>
      </c>
      <c r="Q1259" s="1">
        <v>3600</v>
      </c>
      <c r="R1259" s="1">
        <v>42</v>
      </c>
      <c r="S1259" s="1">
        <v>0</v>
      </c>
      <c r="T1259" s="1" t="b">
        <v>0</v>
      </c>
      <c r="U1259" s="1" t="b">
        <v>0</v>
      </c>
      <c r="V1259" s="1" t="b">
        <v>0</v>
      </c>
      <c r="W1259" s="1" t="s">
        <v>0</v>
      </c>
      <c r="X1259" s="1" t="s">
        <v>0</v>
      </c>
      <c r="Y1259" s="1" t="b">
        <v>0</v>
      </c>
      <c r="Z1259" s="1"/>
      <c r="AA1259" s="1"/>
    </row>
    <row r="1260" spans="1:27" x14ac:dyDescent="0.2">
      <c r="A1260" s="1" t="s">
        <v>18</v>
      </c>
      <c r="B1260" s="1">
        <v>2</v>
      </c>
      <c r="C1260" s="1">
        <v>126</v>
      </c>
      <c r="D1260" s="1">
        <v>0.58139534900000001</v>
      </c>
      <c r="E1260" s="1">
        <v>0.674603175</v>
      </c>
      <c r="F1260" s="1">
        <v>1.8748798369999999</v>
      </c>
      <c r="G1260" s="1">
        <v>0</v>
      </c>
      <c r="H1260" s="1">
        <v>85</v>
      </c>
      <c r="I1260" s="1">
        <v>0</v>
      </c>
      <c r="J1260" s="1">
        <v>0</v>
      </c>
      <c r="K1260" s="1">
        <v>0</v>
      </c>
      <c r="L1260" s="1">
        <v>0</v>
      </c>
      <c r="M1260" s="1">
        <v>0</v>
      </c>
      <c r="N1260" s="1">
        <v>0</v>
      </c>
      <c r="O1260" s="1">
        <v>0</v>
      </c>
      <c r="P1260" s="1" t="s">
        <v>12</v>
      </c>
      <c r="Q1260" s="1">
        <v>3600</v>
      </c>
      <c r="R1260" s="1">
        <v>138</v>
      </c>
      <c r="S1260" s="1">
        <v>0</v>
      </c>
      <c r="T1260" s="1" t="b">
        <v>0</v>
      </c>
      <c r="U1260" s="1" t="b">
        <v>0</v>
      </c>
      <c r="V1260" s="1" t="b">
        <v>0</v>
      </c>
      <c r="W1260" s="1" t="s">
        <v>0</v>
      </c>
      <c r="X1260" s="1" t="s">
        <v>0</v>
      </c>
      <c r="Y1260" s="1" t="b">
        <v>0</v>
      </c>
      <c r="Z1260" s="1"/>
      <c r="AA1260" s="1"/>
    </row>
    <row r="1261" spans="1:27" x14ac:dyDescent="0.2">
      <c r="A1261" s="1" t="s">
        <v>18</v>
      </c>
      <c r="B1261" s="1">
        <v>2</v>
      </c>
      <c r="C1261" s="1">
        <v>126</v>
      </c>
      <c r="D1261" s="1">
        <v>0.51162790700000005</v>
      </c>
      <c r="E1261" s="1">
        <v>0.66666666699999999</v>
      </c>
      <c r="F1261" s="1">
        <v>2.0256869790000001</v>
      </c>
      <c r="G1261" s="1">
        <v>0</v>
      </c>
      <c r="H1261" s="1">
        <v>84</v>
      </c>
      <c r="I1261" s="1">
        <v>0</v>
      </c>
      <c r="J1261" s="1">
        <v>0</v>
      </c>
      <c r="K1261" s="1">
        <v>0</v>
      </c>
      <c r="L1261" s="1">
        <v>0</v>
      </c>
      <c r="M1261" s="1">
        <v>0</v>
      </c>
      <c r="N1261" s="1">
        <v>0</v>
      </c>
      <c r="O1261" s="1">
        <v>0</v>
      </c>
      <c r="P1261" s="1" t="s">
        <v>12</v>
      </c>
      <c r="Q1261" s="1">
        <v>3600</v>
      </c>
      <c r="R1261" s="1">
        <v>15</v>
      </c>
      <c r="S1261" s="1">
        <v>0</v>
      </c>
      <c r="T1261" s="1" t="b">
        <v>0</v>
      </c>
      <c r="U1261" s="1" t="b">
        <v>0</v>
      </c>
      <c r="V1261" s="1" t="b">
        <v>0</v>
      </c>
      <c r="W1261" s="1" t="s">
        <v>0</v>
      </c>
      <c r="X1261" s="1" t="s">
        <v>0</v>
      </c>
      <c r="Y1261" s="1" t="b">
        <v>0</v>
      </c>
      <c r="Z1261" s="1"/>
      <c r="AA1261" s="1"/>
    </row>
    <row r="1262" spans="1:27" x14ac:dyDescent="0.2">
      <c r="A1262" s="1" t="s">
        <v>18</v>
      </c>
      <c r="B1262" s="1">
        <v>2</v>
      </c>
      <c r="C1262" s="1">
        <v>126</v>
      </c>
      <c r="D1262" s="1">
        <v>0.62790697699999998</v>
      </c>
      <c r="E1262" s="1">
        <v>0.674603175</v>
      </c>
      <c r="F1262" s="1">
        <v>2.1343548299999999</v>
      </c>
      <c r="G1262" s="1">
        <v>0</v>
      </c>
      <c r="H1262" s="1">
        <v>85</v>
      </c>
      <c r="I1262" s="1">
        <v>0</v>
      </c>
      <c r="J1262" s="1">
        <v>0</v>
      </c>
      <c r="K1262" s="1">
        <v>0</v>
      </c>
      <c r="L1262" s="1">
        <v>0</v>
      </c>
      <c r="M1262" s="1">
        <v>0</v>
      </c>
      <c r="N1262" s="1">
        <v>0</v>
      </c>
      <c r="O1262" s="1">
        <v>0</v>
      </c>
      <c r="P1262" s="1" t="s">
        <v>12</v>
      </c>
      <c r="Q1262" s="1">
        <v>3600</v>
      </c>
      <c r="R1262" s="1">
        <v>89</v>
      </c>
      <c r="S1262" s="1">
        <v>0</v>
      </c>
      <c r="T1262" s="1" t="b">
        <v>0</v>
      </c>
      <c r="U1262" s="1" t="b">
        <v>0</v>
      </c>
      <c r="V1262" s="1" t="b">
        <v>0</v>
      </c>
      <c r="W1262" s="1" t="s">
        <v>0</v>
      </c>
      <c r="X1262" s="1" t="s">
        <v>0</v>
      </c>
      <c r="Y1262" s="1" t="b">
        <v>0</v>
      </c>
      <c r="Z1262" s="1"/>
      <c r="AA1262" s="1"/>
    </row>
    <row r="1263" spans="1:27" x14ac:dyDescent="0.2">
      <c r="A1263" s="1" t="s">
        <v>18</v>
      </c>
      <c r="B1263" s="1">
        <v>2</v>
      </c>
      <c r="C1263" s="1">
        <v>126</v>
      </c>
      <c r="D1263" s="1">
        <v>0.51162790700000005</v>
      </c>
      <c r="E1263" s="1">
        <v>0.71428571399999996</v>
      </c>
      <c r="F1263" s="1">
        <v>1.6800348759999999</v>
      </c>
      <c r="G1263" s="1">
        <v>0</v>
      </c>
      <c r="H1263" s="1">
        <v>90</v>
      </c>
      <c r="I1263" s="1">
        <v>0</v>
      </c>
      <c r="J1263" s="1">
        <v>0</v>
      </c>
      <c r="K1263" s="1">
        <v>0</v>
      </c>
      <c r="L1263" s="1">
        <v>0</v>
      </c>
      <c r="M1263" s="1">
        <v>0</v>
      </c>
      <c r="N1263" s="1">
        <v>0</v>
      </c>
      <c r="O1263" s="1">
        <v>0</v>
      </c>
      <c r="P1263" s="1" t="s">
        <v>12</v>
      </c>
      <c r="Q1263" s="1">
        <v>3600</v>
      </c>
      <c r="R1263" s="1">
        <v>42</v>
      </c>
      <c r="S1263" s="1">
        <v>0</v>
      </c>
      <c r="T1263" s="1" t="b">
        <v>0</v>
      </c>
      <c r="U1263" s="1" t="b">
        <v>0</v>
      </c>
      <c r="V1263" s="1" t="b">
        <v>0</v>
      </c>
      <c r="W1263" s="1" t="s">
        <v>0</v>
      </c>
      <c r="X1263" s="1" t="s">
        <v>0</v>
      </c>
      <c r="Y1263" s="1" t="b">
        <v>0</v>
      </c>
      <c r="Z1263" s="1"/>
      <c r="AA1263" s="1"/>
    </row>
    <row r="1264" spans="1:27" x14ac:dyDescent="0.2">
      <c r="A1264" s="1" t="s">
        <v>18</v>
      </c>
      <c r="B1264" s="1">
        <v>2</v>
      </c>
      <c r="C1264" s="1">
        <v>126</v>
      </c>
      <c r="D1264" s="1">
        <v>0.48837209300000001</v>
      </c>
      <c r="E1264" s="1">
        <v>0.68253968300000001</v>
      </c>
      <c r="F1264" s="1">
        <v>1.870093107</v>
      </c>
      <c r="G1264" s="1">
        <v>0</v>
      </c>
      <c r="H1264" s="1">
        <v>86</v>
      </c>
      <c r="I1264" s="1">
        <v>0</v>
      </c>
      <c r="J1264" s="1">
        <v>0</v>
      </c>
      <c r="K1264" s="1">
        <v>0</v>
      </c>
      <c r="L1264" s="1">
        <v>0</v>
      </c>
      <c r="M1264" s="1">
        <v>0</v>
      </c>
      <c r="N1264" s="1">
        <v>0</v>
      </c>
      <c r="O1264" s="1">
        <v>0</v>
      </c>
      <c r="P1264" s="1" t="s">
        <v>12</v>
      </c>
      <c r="Q1264" s="1">
        <v>3600</v>
      </c>
      <c r="R1264" s="1">
        <v>0</v>
      </c>
      <c r="S1264" s="1">
        <v>0</v>
      </c>
      <c r="T1264" s="1" t="b">
        <v>0</v>
      </c>
      <c r="U1264" s="1" t="b">
        <v>0</v>
      </c>
      <c r="V1264" s="1" t="b">
        <v>0</v>
      </c>
      <c r="W1264" s="1" t="s">
        <v>0</v>
      </c>
      <c r="X1264" s="1" t="s">
        <v>0</v>
      </c>
      <c r="Y1264" s="1" t="b">
        <v>0</v>
      </c>
      <c r="Z1264" s="1"/>
      <c r="AA1264" s="1"/>
    </row>
    <row r="1265" spans="1:27" x14ac:dyDescent="0.2">
      <c r="A1265" s="1" t="s">
        <v>18</v>
      </c>
      <c r="B1265" s="1">
        <v>3</v>
      </c>
      <c r="C1265" s="1">
        <v>126</v>
      </c>
      <c r="D1265" s="1">
        <v>0.67441860499999995</v>
      </c>
      <c r="E1265" s="1">
        <v>0.76984127000000002</v>
      </c>
      <c r="F1265" s="1">
        <v>757.68814799999996</v>
      </c>
      <c r="G1265" s="1">
        <v>0</v>
      </c>
      <c r="H1265" s="1">
        <v>97</v>
      </c>
      <c r="I1265" s="1">
        <v>0</v>
      </c>
      <c r="J1265" s="1">
        <v>0</v>
      </c>
      <c r="K1265" s="1">
        <v>0</v>
      </c>
      <c r="L1265" s="1">
        <v>0</v>
      </c>
      <c r="M1265" s="1">
        <v>0</v>
      </c>
      <c r="N1265" s="1">
        <v>0</v>
      </c>
      <c r="O1265" s="1">
        <v>0</v>
      </c>
      <c r="P1265" s="1" t="s">
        <v>12</v>
      </c>
      <c r="Q1265" s="1">
        <v>3600</v>
      </c>
      <c r="R1265" s="1">
        <v>138</v>
      </c>
      <c r="S1265" s="1">
        <v>0</v>
      </c>
      <c r="T1265" s="1" t="b">
        <v>0</v>
      </c>
      <c r="U1265" s="1" t="b">
        <v>0</v>
      </c>
      <c r="V1265" s="1" t="b">
        <v>0</v>
      </c>
      <c r="W1265" s="1" t="s">
        <v>0</v>
      </c>
      <c r="X1265" s="1" t="s">
        <v>0</v>
      </c>
      <c r="Y1265" s="1" t="b">
        <v>0</v>
      </c>
      <c r="Z1265" s="1"/>
      <c r="AA1265" s="1"/>
    </row>
    <row r="1266" spans="1:27" x14ac:dyDescent="0.2">
      <c r="A1266" s="1" t="s">
        <v>18</v>
      </c>
      <c r="B1266" s="1">
        <v>3</v>
      </c>
      <c r="C1266" s="1">
        <v>126</v>
      </c>
      <c r="D1266" s="1">
        <v>0.67441860499999995</v>
      </c>
      <c r="E1266" s="1">
        <v>0.77777777800000003</v>
      </c>
      <c r="F1266" s="1">
        <v>401.91039009999997</v>
      </c>
      <c r="G1266" s="1">
        <v>0</v>
      </c>
      <c r="H1266" s="1">
        <v>98</v>
      </c>
      <c r="I1266" s="1">
        <v>0</v>
      </c>
      <c r="J1266" s="1">
        <v>0</v>
      </c>
      <c r="K1266" s="1">
        <v>0</v>
      </c>
      <c r="L1266" s="1">
        <v>0</v>
      </c>
      <c r="M1266" s="1">
        <v>0</v>
      </c>
      <c r="N1266" s="1">
        <v>0</v>
      </c>
      <c r="O1266" s="1">
        <v>0</v>
      </c>
      <c r="P1266" s="1" t="s">
        <v>12</v>
      </c>
      <c r="Q1266" s="1">
        <v>3600</v>
      </c>
      <c r="R1266" s="1">
        <v>15</v>
      </c>
      <c r="S1266" s="1">
        <v>0</v>
      </c>
      <c r="T1266" s="1" t="b">
        <v>0</v>
      </c>
      <c r="U1266" s="1" t="b">
        <v>0</v>
      </c>
      <c r="V1266" s="1" t="b">
        <v>0</v>
      </c>
      <c r="W1266" s="1" t="s">
        <v>0</v>
      </c>
      <c r="X1266" s="1" t="s">
        <v>0</v>
      </c>
      <c r="Y1266" s="1" t="b">
        <v>0</v>
      </c>
      <c r="Z1266" s="1"/>
      <c r="AA1266" s="1"/>
    </row>
    <row r="1267" spans="1:27" x14ac:dyDescent="0.2">
      <c r="A1267" s="1" t="s">
        <v>18</v>
      </c>
      <c r="B1267" s="1">
        <v>3</v>
      </c>
      <c r="C1267" s="1">
        <v>126</v>
      </c>
      <c r="D1267" s="1">
        <v>0.72093023300000003</v>
      </c>
      <c r="E1267" s="1">
        <v>0.76190476200000001</v>
      </c>
      <c r="F1267" s="1">
        <v>995.60811109999997</v>
      </c>
      <c r="G1267" s="1">
        <v>0</v>
      </c>
      <c r="H1267" s="1">
        <v>96</v>
      </c>
      <c r="I1267" s="1">
        <v>0</v>
      </c>
      <c r="J1267" s="1">
        <v>0</v>
      </c>
      <c r="K1267" s="1">
        <v>0</v>
      </c>
      <c r="L1267" s="1">
        <v>0</v>
      </c>
      <c r="M1267" s="1">
        <v>0</v>
      </c>
      <c r="N1267" s="1">
        <v>0</v>
      </c>
      <c r="O1267" s="1">
        <v>0</v>
      </c>
      <c r="P1267" s="1" t="s">
        <v>12</v>
      </c>
      <c r="Q1267" s="1">
        <v>3600</v>
      </c>
      <c r="R1267" s="1">
        <v>89</v>
      </c>
      <c r="S1267" s="1">
        <v>0</v>
      </c>
      <c r="T1267" s="1" t="b">
        <v>0</v>
      </c>
      <c r="U1267" s="1" t="b">
        <v>0</v>
      </c>
      <c r="V1267" s="1" t="b">
        <v>0</v>
      </c>
      <c r="W1267" s="1" t="s">
        <v>0</v>
      </c>
      <c r="X1267" s="1" t="s">
        <v>0</v>
      </c>
      <c r="Y1267" s="1" t="b">
        <v>0</v>
      </c>
      <c r="Z1267" s="1"/>
      <c r="AA1267" s="1"/>
    </row>
    <row r="1268" spans="1:27" x14ac:dyDescent="0.2">
      <c r="A1268" s="1" t="s">
        <v>18</v>
      </c>
      <c r="B1268" s="1">
        <v>3</v>
      </c>
      <c r="C1268" s="1">
        <v>126</v>
      </c>
      <c r="D1268" s="1">
        <v>0.62790697699999998</v>
      </c>
      <c r="E1268" s="1">
        <v>0.80158730199999995</v>
      </c>
      <c r="F1268" s="1">
        <v>618.46467489999998</v>
      </c>
      <c r="G1268" s="1">
        <v>0</v>
      </c>
      <c r="H1268" s="1">
        <v>101</v>
      </c>
      <c r="I1268" s="1">
        <v>0</v>
      </c>
      <c r="J1268" s="1">
        <v>0</v>
      </c>
      <c r="K1268" s="1">
        <v>0</v>
      </c>
      <c r="L1268" s="1">
        <v>0</v>
      </c>
      <c r="M1268" s="1">
        <v>0</v>
      </c>
      <c r="N1268" s="1">
        <v>0</v>
      </c>
      <c r="O1268" s="1">
        <v>0</v>
      </c>
      <c r="P1268" s="1" t="s">
        <v>12</v>
      </c>
      <c r="Q1268" s="1">
        <v>3600</v>
      </c>
      <c r="R1268" s="1">
        <v>42</v>
      </c>
      <c r="S1268" s="1">
        <v>0</v>
      </c>
      <c r="T1268" s="1" t="b">
        <v>0</v>
      </c>
      <c r="U1268" s="1" t="b">
        <v>0</v>
      </c>
      <c r="V1268" s="1" t="b">
        <v>0</v>
      </c>
      <c r="W1268" s="1" t="s">
        <v>0</v>
      </c>
      <c r="X1268" s="1" t="s">
        <v>0</v>
      </c>
      <c r="Y1268" s="1" t="b">
        <v>0</v>
      </c>
      <c r="Z1268" s="1"/>
      <c r="AA1268" s="1"/>
    </row>
    <row r="1269" spans="1:27" x14ac:dyDescent="0.2">
      <c r="A1269" s="1" t="s">
        <v>18</v>
      </c>
      <c r="B1269" s="1">
        <v>3</v>
      </c>
      <c r="C1269" s="1">
        <v>126</v>
      </c>
      <c r="D1269" s="1">
        <v>0.74418604700000002</v>
      </c>
      <c r="E1269" s="1">
        <v>0.753968254</v>
      </c>
      <c r="F1269" s="1">
        <v>3600.0005590000001</v>
      </c>
      <c r="G1269" s="1">
        <v>3.1578947000000003E-2</v>
      </c>
      <c r="H1269" s="1">
        <v>95</v>
      </c>
      <c r="I1269" s="1">
        <v>0</v>
      </c>
      <c r="J1269" s="1">
        <v>0</v>
      </c>
      <c r="K1269" s="1">
        <v>0</v>
      </c>
      <c r="L1269" s="1">
        <v>0</v>
      </c>
      <c r="M1269" s="1">
        <v>0</v>
      </c>
      <c r="N1269" s="1">
        <v>0</v>
      </c>
      <c r="O1269" s="1">
        <v>0</v>
      </c>
      <c r="P1269" s="1" t="s">
        <v>12</v>
      </c>
      <c r="Q1269" s="1">
        <v>3600</v>
      </c>
      <c r="R1269" s="1">
        <v>0</v>
      </c>
      <c r="S1269" s="1">
        <v>0</v>
      </c>
      <c r="T1269" s="1" t="b">
        <v>0</v>
      </c>
      <c r="U1269" s="1" t="b">
        <v>0</v>
      </c>
      <c r="V1269" s="1" t="b">
        <v>0</v>
      </c>
      <c r="W1269" s="1" t="s">
        <v>0</v>
      </c>
      <c r="X1269" s="1" t="s">
        <v>0</v>
      </c>
      <c r="Y1269" s="1" t="b">
        <v>0</v>
      </c>
      <c r="Z1269" s="1"/>
      <c r="AA1269" s="1"/>
    </row>
    <row r="1270" spans="1:27" x14ac:dyDescent="0.2">
      <c r="A1270" s="1" t="s">
        <v>18</v>
      </c>
      <c r="B1270" s="1">
        <v>4</v>
      </c>
      <c r="C1270" s="1">
        <v>126</v>
      </c>
      <c r="D1270" s="1">
        <v>0.53488372100000003</v>
      </c>
      <c r="E1270" s="1">
        <v>0.84126984100000002</v>
      </c>
      <c r="F1270" s="1">
        <v>3600.0023099999999</v>
      </c>
      <c r="G1270" s="1">
        <v>0.16981132099999999</v>
      </c>
      <c r="H1270" s="1">
        <v>106</v>
      </c>
      <c r="I1270" s="1">
        <v>0</v>
      </c>
      <c r="J1270" s="1">
        <v>0</v>
      </c>
      <c r="K1270" s="1">
        <v>0</v>
      </c>
      <c r="L1270" s="1">
        <v>0</v>
      </c>
      <c r="M1270" s="1">
        <v>0</v>
      </c>
      <c r="N1270" s="1">
        <v>0</v>
      </c>
      <c r="O1270" s="1">
        <v>0</v>
      </c>
      <c r="P1270" s="1" t="s">
        <v>12</v>
      </c>
      <c r="Q1270" s="1">
        <v>3600</v>
      </c>
      <c r="R1270" s="1">
        <v>138</v>
      </c>
      <c r="S1270" s="1">
        <v>0</v>
      </c>
      <c r="T1270" s="1" t="b">
        <v>0</v>
      </c>
      <c r="U1270" s="1" t="b">
        <v>0</v>
      </c>
      <c r="V1270" s="1" t="b">
        <v>0</v>
      </c>
      <c r="W1270" s="1" t="s">
        <v>0</v>
      </c>
      <c r="X1270" s="1" t="s">
        <v>0</v>
      </c>
      <c r="Y1270" s="1" t="b">
        <v>0</v>
      </c>
      <c r="Z1270" s="1"/>
      <c r="AA1270" s="1"/>
    </row>
    <row r="1271" spans="1:27" x14ac:dyDescent="0.2">
      <c r="A1271" s="1" t="s">
        <v>18</v>
      </c>
      <c r="B1271" s="1">
        <v>4</v>
      </c>
      <c r="C1271" s="1">
        <v>126</v>
      </c>
      <c r="D1271" s="1">
        <v>0.60465116299999999</v>
      </c>
      <c r="E1271" s="1">
        <v>0.84920634900000003</v>
      </c>
      <c r="F1271" s="1">
        <v>3600.0007099999998</v>
      </c>
      <c r="G1271" s="1">
        <v>0.14953271000000001</v>
      </c>
      <c r="H1271" s="1">
        <v>107</v>
      </c>
      <c r="I1271" s="1">
        <v>0</v>
      </c>
      <c r="J1271" s="1">
        <v>0</v>
      </c>
      <c r="K1271" s="1">
        <v>0</v>
      </c>
      <c r="L1271" s="1">
        <v>0</v>
      </c>
      <c r="M1271" s="1">
        <v>0</v>
      </c>
      <c r="N1271" s="1">
        <v>0</v>
      </c>
      <c r="O1271" s="1">
        <v>0</v>
      </c>
      <c r="P1271" s="1" t="s">
        <v>12</v>
      </c>
      <c r="Q1271" s="1">
        <v>3600</v>
      </c>
      <c r="R1271" s="1">
        <v>15</v>
      </c>
      <c r="S1271" s="1">
        <v>0</v>
      </c>
      <c r="T1271" s="1" t="b">
        <v>0</v>
      </c>
      <c r="U1271" s="1" t="b">
        <v>0</v>
      </c>
      <c r="V1271" s="1" t="b">
        <v>0</v>
      </c>
      <c r="W1271" s="1" t="s">
        <v>0</v>
      </c>
      <c r="X1271" s="1" t="s">
        <v>0</v>
      </c>
      <c r="Y1271" s="1" t="b">
        <v>0</v>
      </c>
      <c r="Z1271" s="1"/>
      <c r="AA1271" s="1"/>
    </row>
    <row r="1272" spans="1:27" x14ac:dyDescent="0.2">
      <c r="A1272" s="1" t="s">
        <v>18</v>
      </c>
      <c r="B1272" s="1">
        <v>4</v>
      </c>
      <c r="C1272" s="1">
        <v>126</v>
      </c>
      <c r="D1272" s="1">
        <v>0.67441860499999995</v>
      </c>
      <c r="E1272" s="1">
        <v>0.80952380999999995</v>
      </c>
      <c r="F1272" s="1">
        <v>3600.0033819999999</v>
      </c>
      <c r="G1272" s="1">
        <v>0.225490196</v>
      </c>
      <c r="H1272" s="1">
        <v>102</v>
      </c>
      <c r="I1272" s="1">
        <v>0</v>
      </c>
      <c r="J1272" s="1">
        <v>0</v>
      </c>
      <c r="K1272" s="1">
        <v>0</v>
      </c>
      <c r="L1272" s="1">
        <v>0</v>
      </c>
      <c r="M1272" s="1">
        <v>0</v>
      </c>
      <c r="N1272" s="1">
        <v>0</v>
      </c>
      <c r="O1272" s="1">
        <v>0</v>
      </c>
      <c r="P1272" s="1" t="s">
        <v>12</v>
      </c>
      <c r="Q1272" s="1">
        <v>3600</v>
      </c>
      <c r="R1272" s="1">
        <v>89</v>
      </c>
      <c r="S1272" s="1">
        <v>0</v>
      </c>
      <c r="T1272" s="1" t="b">
        <v>0</v>
      </c>
      <c r="U1272" s="1" t="b">
        <v>0</v>
      </c>
      <c r="V1272" s="1" t="b">
        <v>0</v>
      </c>
      <c r="W1272" s="1" t="s">
        <v>0</v>
      </c>
      <c r="X1272" s="1" t="s">
        <v>0</v>
      </c>
      <c r="Y1272" s="1" t="b">
        <v>0</v>
      </c>
      <c r="Z1272" s="1"/>
      <c r="AA1272" s="1"/>
    </row>
    <row r="1273" spans="1:27" x14ac:dyDescent="0.2">
      <c r="A1273" s="1" t="s">
        <v>18</v>
      </c>
      <c r="B1273" s="1">
        <v>4</v>
      </c>
      <c r="C1273" s="1">
        <v>126</v>
      </c>
      <c r="D1273" s="1">
        <v>0.62790697699999998</v>
      </c>
      <c r="E1273" s="1">
        <v>0.83333333300000001</v>
      </c>
      <c r="F1273" s="1">
        <v>3600.0014590000001</v>
      </c>
      <c r="G1273" s="1">
        <v>0.180952381</v>
      </c>
      <c r="H1273" s="1">
        <v>105</v>
      </c>
      <c r="I1273" s="1">
        <v>0</v>
      </c>
      <c r="J1273" s="1">
        <v>0</v>
      </c>
      <c r="K1273" s="1">
        <v>0</v>
      </c>
      <c r="L1273" s="1">
        <v>0</v>
      </c>
      <c r="M1273" s="1">
        <v>0</v>
      </c>
      <c r="N1273" s="1">
        <v>0</v>
      </c>
      <c r="O1273" s="1">
        <v>0</v>
      </c>
      <c r="P1273" s="1" t="s">
        <v>12</v>
      </c>
      <c r="Q1273" s="1">
        <v>3600</v>
      </c>
      <c r="R1273" s="1">
        <v>42</v>
      </c>
      <c r="S1273" s="1">
        <v>0</v>
      </c>
      <c r="T1273" s="1" t="b">
        <v>0</v>
      </c>
      <c r="U1273" s="1" t="b">
        <v>0</v>
      </c>
      <c r="V1273" s="1" t="b">
        <v>0</v>
      </c>
      <c r="W1273" s="1" t="s">
        <v>0</v>
      </c>
      <c r="X1273" s="1" t="s">
        <v>0</v>
      </c>
      <c r="Y1273" s="1" t="b">
        <v>0</v>
      </c>
      <c r="Z1273" s="1"/>
      <c r="AA1273" s="1"/>
    </row>
    <row r="1274" spans="1:27" x14ac:dyDescent="0.2">
      <c r="A1274" s="1" t="s">
        <v>18</v>
      </c>
      <c r="B1274" s="1">
        <v>4</v>
      </c>
      <c r="C1274" s="1">
        <v>126</v>
      </c>
      <c r="D1274" s="1">
        <v>0.55813953500000002</v>
      </c>
      <c r="E1274" s="1">
        <v>0.78571428600000004</v>
      </c>
      <c r="F1274" s="1">
        <v>3600.0006079999998</v>
      </c>
      <c r="G1274" s="1">
        <v>0.26262626300000003</v>
      </c>
      <c r="H1274" s="1">
        <v>99</v>
      </c>
      <c r="I1274" s="1">
        <v>0</v>
      </c>
      <c r="J1274" s="1">
        <v>0</v>
      </c>
      <c r="K1274" s="1">
        <v>0</v>
      </c>
      <c r="L1274" s="1">
        <v>0</v>
      </c>
      <c r="M1274" s="1">
        <v>0</v>
      </c>
      <c r="N1274" s="1">
        <v>0</v>
      </c>
      <c r="O1274" s="1">
        <v>0</v>
      </c>
      <c r="P1274" s="1" t="s">
        <v>12</v>
      </c>
      <c r="Q1274" s="1">
        <v>3600</v>
      </c>
      <c r="R1274" s="1">
        <v>0</v>
      </c>
      <c r="S1274" s="1">
        <v>0</v>
      </c>
      <c r="T1274" s="1" t="b">
        <v>0</v>
      </c>
      <c r="U1274" s="1" t="b">
        <v>0</v>
      </c>
      <c r="V1274" s="1" t="b">
        <v>0</v>
      </c>
      <c r="W1274" s="1" t="s">
        <v>0</v>
      </c>
      <c r="X1274" s="1" t="s">
        <v>0</v>
      </c>
      <c r="Y1274" s="1" t="b">
        <v>0</v>
      </c>
      <c r="Z1274" s="1"/>
      <c r="AA1274" s="1"/>
    </row>
    <row r="1275" spans="1:27" x14ac:dyDescent="0.2">
      <c r="A1275" s="1" t="s">
        <v>18</v>
      </c>
      <c r="B1275" s="1">
        <v>5</v>
      </c>
      <c r="C1275" s="1">
        <v>126</v>
      </c>
      <c r="D1275" s="1">
        <v>0.62790697699999998</v>
      </c>
      <c r="E1275" s="1">
        <v>0.90476190499999998</v>
      </c>
      <c r="F1275" s="1">
        <v>3600.0020789999999</v>
      </c>
      <c r="G1275" s="1">
        <v>0.105263158</v>
      </c>
      <c r="H1275" s="1">
        <v>114</v>
      </c>
      <c r="I1275" s="1">
        <v>0</v>
      </c>
      <c r="J1275" s="1">
        <v>0</v>
      </c>
      <c r="K1275" s="1">
        <v>0</v>
      </c>
      <c r="L1275" s="1">
        <v>0</v>
      </c>
      <c r="M1275" s="1">
        <v>0</v>
      </c>
      <c r="N1275" s="1">
        <v>0</v>
      </c>
      <c r="O1275" s="1">
        <v>0</v>
      </c>
      <c r="P1275" s="1" t="s">
        <v>12</v>
      </c>
      <c r="Q1275" s="1">
        <v>3600</v>
      </c>
      <c r="R1275" s="1">
        <v>138</v>
      </c>
      <c r="S1275" s="1">
        <v>0</v>
      </c>
      <c r="T1275" s="1" t="b">
        <v>0</v>
      </c>
      <c r="U1275" s="1" t="b">
        <v>0</v>
      </c>
      <c r="V1275" s="1" t="b">
        <v>0</v>
      </c>
      <c r="W1275" s="1" t="s">
        <v>0</v>
      </c>
      <c r="X1275" s="1" t="s">
        <v>0</v>
      </c>
      <c r="Y1275" s="1" t="b">
        <v>0</v>
      </c>
      <c r="Z1275" s="1"/>
      <c r="AA1275" s="1"/>
    </row>
    <row r="1276" spans="1:27" x14ac:dyDescent="0.2">
      <c r="A1276" s="1" t="s">
        <v>18</v>
      </c>
      <c r="B1276" s="1">
        <v>5</v>
      </c>
      <c r="C1276" s="1">
        <v>126</v>
      </c>
      <c r="D1276" s="1">
        <v>0.69767441900000005</v>
      </c>
      <c r="E1276" s="1">
        <v>0.89682539699999997</v>
      </c>
      <c r="F1276" s="1">
        <v>3600.0035250000001</v>
      </c>
      <c r="G1276" s="1">
        <v>0.115044248</v>
      </c>
      <c r="H1276" s="1">
        <v>113</v>
      </c>
      <c r="I1276" s="1">
        <v>0</v>
      </c>
      <c r="J1276" s="1">
        <v>0</v>
      </c>
      <c r="K1276" s="1">
        <v>0</v>
      </c>
      <c r="L1276" s="1">
        <v>0</v>
      </c>
      <c r="M1276" s="1">
        <v>0</v>
      </c>
      <c r="N1276" s="1">
        <v>0</v>
      </c>
      <c r="O1276" s="1">
        <v>0</v>
      </c>
      <c r="P1276" s="1" t="s">
        <v>12</v>
      </c>
      <c r="Q1276" s="1">
        <v>3600</v>
      </c>
      <c r="R1276" s="1">
        <v>15</v>
      </c>
      <c r="S1276" s="1">
        <v>0</v>
      </c>
      <c r="T1276" s="1" t="b">
        <v>0</v>
      </c>
      <c r="U1276" s="1" t="b">
        <v>0</v>
      </c>
      <c r="V1276" s="1" t="b">
        <v>0</v>
      </c>
      <c r="W1276" s="1" t="s">
        <v>0</v>
      </c>
      <c r="X1276" s="1" t="s">
        <v>0</v>
      </c>
      <c r="Y1276" s="1" t="b">
        <v>0</v>
      </c>
      <c r="Z1276" s="1"/>
      <c r="AA1276" s="1"/>
    </row>
    <row r="1277" spans="1:27" x14ac:dyDescent="0.2">
      <c r="A1277" s="1" t="s">
        <v>18</v>
      </c>
      <c r="B1277" s="1">
        <v>5</v>
      </c>
      <c r="C1277" s="1">
        <v>126</v>
      </c>
      <c r="D1277" s="1">
        <v>0.72093023300000003</v>
      </c>
      <c r="E1277" s="1">
        <v>0.88095238099999995</v>
      </c>
      <c r="F1277" s="1">
        <v>3600.0076650000001</v>
      </c>
      <c r="G1277" s="1">
        <v>0.13513513499999999</v>
      </c>
      <c r="H1277" s="1">
        <v>111</v>
      </c>
      <c r="I1277" s="1">
        <v>0</v>
      </c>
      <c r="J1277" s="1">
        <v>0</v>
      </c>
      <c r="K1277" s="1">
        <v>0</v>
      </c>
      <c r="L1277" s="1">
        <v>0</v>
      </c>
      <c r="M1277" s="1">
        <v>0</v>
      </c>
      <c r="N1277" s="1">
        <v>0</v>
      </c>
      <c r="O1277" s="1">
        <v>0</v>
      </c>
      <c r="P1277" s="1" t="s">
        <v>12</v>
      </c>
      <c r="Q1277" s="1">
        <v>3600</v>
      </c>
      <c r="R1277" s="1">
        <v>89</v>
      </c>
      <c r="S1277" s="1">
        <v>0</v>
      </c>
      <c r="T1277" s="1" t="b">
        <v>0</v>
      </c>
      <c r="U1277" s="1" t="b">
        <v>0</v>
      </c>
      <c r="V1277" s="1" t="b">
        <v>0</v>
      </c>
      <c r="W1277" s="1" t="s">
        <v>0</v>
      </c>
      <c r="X1277" s="1" t="s">
        <v>0</v>
      </c>
      <c r="Y1277" s="1" t="b">
        <v>0</v>
      </c>
      <c r="Z1277" s="1"/>
      <c r="AA1277" s="1"/>
    </row>
    <row r="1278" spans="1:27" x14ac:dyDescent="0.2">
      <c r="A1278" s="1" t="s">
        <v>18</v>
      </c>
      <c r="B1278" s="1">
        <v>5</v>
      </c>
      <c r="C1278" s="1">
        <v>126</v>
      </c>
      <c r="D1278" s="1">
        <v>0.58139534900000001</v>
      </c>
      <c r="E1278" s="1">
        <v>0.928571429</v>
      </c>
      <c r="F1278" s="1">
        <v>3600.0039310000002</v>
      </c>
      <c r="G1278" s="1">
        <v>7.6923077000000006E-2</v>
      </c>
      <c r="H1278" s="1">
        <v>117</v>
      </c>
      <c r="I1278" s="1">
        <v>0</v>
      </c>
      <c r="J1278" s="1">
        <v>0</v>
      </c>
      <c r="K1278" s="1">
        <v>0</v>
      </c>
      <c r="L1278" s="1">
        <v>0</v>
      </c>
      <c r="M1278" s="1">
        <v>0</v>
      </c>
      <c r="N1278" s="1">
        <v>0</v>
      </c>
      <c r="O1278" s="1">
        <v>0</v>
      </c>
      <c r="P1278" s="1" t="s">
        <v>12</v>
      </c>
      <c r="Q1278" s="1">
        <v>3600</v>
      </c>
      <c r="R1278" s="1">
        <v>42</v>
      </c>
      <c r="S1278" s="1">
        <v>0</v>
      </c>
      <c r="T1278" s="1" t="b">
        <v>0</v>
      </c>
      <c r="U1278" s="1" t="b">
        <v>0</v>
      </c>
      <c r="V1278" s="1" t="b">
        <v>0</v>
      </c>
      <c r="W1278" s="1" t="s">
        <v>0</v>
      </c>
      <c r="X1278" s="1" t="s">
        <v>0</v>
      </c>
      <c r="Y1278" s="1" t="b">
        <v>0</v>
      </c>
      <c r="Z1278" s="1"/>
      <c r="AA1278" s="1"/>
    </row>
    <row r="1279" spans="1:27" x14ac:dyDescent="0.2">
      <c r="A1279" s="1" t="s">
        <v>18</v>
      </c>
      <c r="B1279" s="1">
        <v>5</v>
      </c>
      <c r="C1279" s="1">
        <v>126</v>
      </c>
      <c r="D1279" s="1">
        <v>0.60465116299999999</v>
      </c>
      <c r="E1279" s="1">
        <v>0.91269841299999999</v>
      </c>
      <c r="F1279" s="1">
        <v>3600.0019339999999</v>
      </c>
      <c r="G1279" s="1">
        <v>9.5652174000000006E-2</v>
      </c>
      <c r="H1279" s="1">
        <v>115</v>
      </c>
      <c r="I1279" s="1">
        <v>0</v>
      </c>
      <c r="J1279" s="1">
        <v>0</v>
      </c>
      <c r="K1279" s="1">
        <v>0</v>
      </c>
      <c r="L1279" s="1">
        <v>0</v>
      </c>
      <c r="M1279" s="1">
        <v>0</v>
      </c>
      <c r="N1279" s="1">
        <v>0</v>
      </c>
      <c r="O1279" s="1">
        <v>0</v>
      </c>
      <c r="P1279" s="1" t="s">
        <v>12</v>
      </c>
      <c r="Q1279" s="1">
        <v>3600</v>
      </c>
      <c r="R1279" s="1">
        <v>0</v>
      </c>
      <c r="S1279" s="1">
        <v>0</v>
      </c>
      <c r="T1279" s="1" t="b">
        <v>0</v>
      </c>
      <c r="U1279" s="1" t="b">
        <v>0</v>
      </c>
      <c r="V1279" s="1" t="b">
        <v>0</v>
      </c>
      <c r="W1279" s="1" t="s">
        <v>0</v>
      </c>
      <c r="X1279" s="1" t="s">
        <v>0</v>
      </c>
      <c r="Y1279" s="1" t="b">
        <v>0</v>
      </c>
      <c r="Z1279" s="1"/>
      <c r="AA1279" s="1"/>
    </row>
    <row r="1280" spans="1:27" x14ac:dyDescent="0.2">
      <c r="A1280" s="1" t="s">
        <v>18</v>
      </c>
      <c r="B1280" s="1">
        <v>2</v>
      </c>
      <c r="C1280" s="1">
        <v>126</v>
      </c>
      <c r="D1280" s="1">
        <v>0.58139534900000001</v>
      </c>
      <c r="E1280" s="1">
        <v>0.69047619000000005</v>
      </c>
      <c r="F1280" s="1">
        <v>6.8926060199999997</v>
      </c>
      <c r="G1280" s="1">
        <v>0</v>
      </c>
      <c r="H1280" s="1">
        <v>85</v>
      </c>
      <c r="I1280" s="1">
        <v>0</v>
      </c>
      <c r="J1280" s="1">
        <v>0</v>
      </c>
      <c r="K1280" s="1">
        <v>0</v>
      </c>
      <c r="L1280" s="1">
        <v>0</v>
      </c>
      <c r="M1280" s="1">
        <v>0</v>
      </c>
      <c r="N1280" s="1">
        <v>0</v>
      </c>
      <c r="O1280" s="1">
        <v>0</v>
      </c>
      <c r="P1280" s="1" t="s">
        <v>13</v>
      </c>
      <c r="Q1280" s="1">
        <v>3600</v>
      </c>
      <c r="R1280" s="1">
        <v>138</v>
      </c>
      <c r="S1280" s="1">
        <v>0</v>
      </c>
      <c r="T1280" s="1" t="b">
        <v>0</v>
      </c>
      <c r="U1280" s="1" t="b">
        <v>0</v>
      </c>
      <c r="V1280" s="1" t="b">
        <v>0</v>
      </c>
      <c r="W1280" s="1" t="s">
        <v>0</v>
      </c>
      <c r="X1280" s="1" t="s">
        <v>0</v>
      </c>
      <c r="Y1280" s="1" t="b">
        <v>0</v>
      </c>
      <c r="Z1280" s="1"/>
      <c r="AA1280" s="1"/>
    </row>
    <row r="1281" spans="1:27" x14ac:dyDescent="0.2">
      <c r="A1281" s="1" t="s">
        <v>18</v>
      </c>
      <c r="B1281" s="1">
        <v>2</v>
      </c>
      <c r="C1281" s="1">
        <v>126</v>
      </c>
      <c r="D1281" s="1">
        <v>0.58139534900000001</v>
      </c>
      <c r="E1281" s="1">
        <v>0.65476190499999998</v>
      </c>
      <c r="F1281" s="1">
        <v>6.9159381389999997</v>
      </c>
      <c r="G1281" s="1">
        <v>0</v>
      </c>
      <c r="H1281" s="1">
        <v>84</v>
      </c>
      <c r="I1281" s="1">
        <v>0</v>
      </c>
      <c r="J1281" s="1">
        <v>0</v>
      </c>
      <c r="K1281" s="1">
        <v>0</v>
      </c>
      <c r="L1281" s="1">
        <v>0</v>
      </c>
      <c r="M1281" s="1">
        <v>0</v>
      </c>
      <c r="N1281" s="1">
        <v>0</v>
      </c>
      <c r="O1281" s="1">
        <v>0</v>
      </c>
      <c r="P1281" s="1" t="s">
        <v>13</v>
      </c>
      <c r="Q1281" s="1">
        <v>3600</v>
      </c>
      <c r="R1281" s="1">
        <v>15</v>
      </c>
      <c r="S1281" s="1">
        <v>0</v>
      </c>
      <c r="T1281" s="1" t="b">
        <v>0</v>
      </c>
      <c r="U1281" s="1" t="b">
        <v>0</v>
      </c>
      <c r="V1281" s="1" t="b">
        <v>0</v>
      </c>
      <c r="W1281" s="1" t="s">
        <v>0</v>
      </c>
      <c r="X1281" s="1" t="s">
        <v>0</v>
      </c>
      <c r="Y1281" s="1" t="b">
        <v>0</v>
      </c>
      <c r="Z1281" s="1"/>
      <c r="AA1281" s="1"/>
    </row>
    <row r="1282" spans="1:27" x14ac:dyDescent="0.2">
      <c r="A1282" s="1" t="s">
        <v>18</v>
      </c>
      <c r="B1282" s="1">
        <v>2</v>
      </c>
      <c r="C1282" s="1">
        <v>126</v>
      </c>
      <c r="D1282" s="1">
        <v>0.62790697699999998</v>
      </c>
      <c r="E1282" s="1">
        <v>0.63095238099999995</v>
      </c>
      <c r="F1282" s="1">
        <v>6.9795751570000002</v>
      </c>
      <c r="G1282" s="1">
        <v>0</v>
      </c>
      <c r="H1282" s="1">
        <v>85</v>
      </c>
      <c r="I1282" s="1">
        <v>0</v>
      </c>
      <c r="J1282" s="1">
        <v>0</v>
      </c>
      <c r="K1282" s="1">
        <v>0</v>
      </c>
      <c r="L1282" s="1">
        <v>0</v>
      </c>
      <c r="M1282" s="1">
        <v>0</v>
      </c>
      <c r="N1282" s="1">
        <v>0</v>
      </c>
      <c r="O1282" s="1">
        <v>0</v>
      </c>
      <c r="P1282" s="1" t="s">
        <v>13</v>
      </c>
      <c r="Q1282" s="1">
        <v>3600</v>
      </c>
      <c r="R1282" s="1">
        <v>89</v>
      </c>
      <c r="S1282" s="1">
        <v>0</v>
      </c>
      <c r="T1282" s="1" t="b">
        <v>0</v>
      </c>
      <c r="U1282" s="1" t="b">
        <v>0</v>
      </c>
      <c r="V1282" s="1" t="b">
        <v>0</v>
      </c>
      <c r="W1282" s="1" t="s">
        <v>0</v>
      </c>
      <c r="X1282" s="1" t="s">
        <v>0</v>
      </c>
      <c r="Y1282" s="1" t="b">
        <v>0</v>
      </c>
      <c r="Z1282" s="1"/>
      <c r="AA1282" s="1"/>
    </row>
    <row r="1283" spans="1:27" x14ac:dyDescent="0.2">
      <c r="A1283" s="1" t="s">
        <v>18</v>
      </c>
      <c r="B1283" s="1">
        <v>2</v>
      </c>
      <c r="C1283" s="1">
        <v>126</v>
      </c>
      <c r="D1283" s="1">
        <v>0.51162790700000005</v>
      </c>
      <c r="E1283" s="1">
        <v>0.75</v>
      </c>
      <c r="F1283" s="1">
        <v>6.5547091960000001</v>
      </c>
      <c r="G1283" s="1">
        <v>0</v>
      </c>
      <c r="H1283" s="1">
        <v>90</v>
      </c>
      <c r="I1283" s="1">
        <v>0</v>
      </c>
      <c r="J1283" s="1">
        <v>0</v>
      </c>
      <c r="K1283" s="1">
        <v>0</v>
      </c>
      <c r="L1283" s="1">
        <v>0</v>
      </c>
      <c r="M1283" s="1">
        <v>0</v>
      </c>
      <c r="N1283" s="1">
        <v>0</v>
      </c>
      <c r="O1283" s="1">
        <v>0</v>
      </c>
      <c r="P1283" s="1" t="s">
        <v>13</v>
      </c>
      <c r="Q1283" s="1">
        <v>3600</v>
      </c>
      <c r="R1283" s="1">
        <v>42</v>
      </c>
      <c r="S1283" s="1">
        <v>0</v>
      </c>
      <c r="T1283" s="1" t="b">
        <v>0</v>
      </c>
      <c r="U1283" s="1" t="b">
        <v>0</v>
      </c>
      <c r="V1283" s="1" t="b">
        <v>0</v>
      </c>
      <c r="W1283" s="1" t="s">
        <v>0</v>
      </c>
      <c r="X1283" s="1" t="s">
        <v>0</v>
      </c>
      <c r="Y1283" s="1" t="b">
        <v>0</v>
      </c>
      <c r="Z1283" s="1"/>
      <c r="AA1283" s="1"/>
    </row>
    <row r="1284" spans="1:27" x14ac:dyDescent="0.2">
      <c r="A1284" s="1" t="s">
        <v>18</v>
      </c>
      <c r="B1284" s="1">
        <v>2</v>
      </c>
      <c r="C1284" s="1">
        <v>126</v>
      </c>
      <c r="D1284" s="1">
        <v>0.51162790700000005</v>
      </c>
      <c r="E1284" s="1">
        <v>0.65476190499999998</v>
      </c>
      <c r="F1284" s="1">
        <v>6.4449939729999999</v>
      </c>
      <c r="G1284" s="1">
        <v>0</v>
      </c>
      <c r="H1284" s="1">
        <v>86</v>
      </c>
      <c r="I1284" s="1">
        <v>0</v>
      </c>
      <c r="J1284" s="1">
        <v>0</v>
      </c>
      <c r="K1284" s="1">
        <v>0</v>
      </c>
      <c r="L1284" s="1">
        <v>0</v>
      </c>
      <c r="M1284" s="1">
        <v>0</v>
      </c>
      <c r="N1284" s="1">
        <v>0</v>
      </c>
      <c r="O1284" s="1">
        <v>0</v>
      </c>
      <c r="P1284" s="1" t="s">
        <v>13</v>
      </c>
      <c r="Q1284" s="1">
        <v>3600</v>
      </c>
      <c r="R1284" s="1">
        <v>0</v>
      </c>
      <c r="S1284" s="1">
        <v>0</v>
      </c>
      <c r="T1284" s="1" t="b">
        <v>0</v>
      </c>
      <c r="U1284" s="1" t="b">
        <v>0</v>
      </c>
      <c r="V1284" s="1" t="b">
        <v>0</v>
      </c>
      <c r="W1284" s="1" t="s">
        <v>0</v>
      </c>
      <c r="X1284" s="1" t="s">
        <v>0</v>
      </c>
      <c r="Y1284" s="1" t="b">
        <v>0</v>
      </c>
      <c r="Z1284" s="1"/>
      <c r="AA1284" s="1"/>
    </row>
    <row r="1285" spans="1:27" x14ac:dyDescent="0.2">
      <c r="A1285" s="1" t="s">
        <v>18</v>
      </c>
      <c r="B1285" s="1">
        <v>3</v>
      </c>
      <c r="C1285" s="1">
        <v>126</v>
      </c>
      <c r="D1285" s="1">
        <v>0.67441860499999995</v>
      </c>
      <c r="E1285" s="1">
        <v>0.76190476200000001</v>
      </c>
      <c r="F1285" s="1">
        <v>2541.3055429999999</v>
      </c>
      <c r="G1285" s="1">
        <v>0</v>
      </c>
      <c r="H1285" s="1">
        <v>97</v>
      </c>
      <c r="I1285" s="1">
        <v>0</v>
      </c>
      <c r="J1285" s="1">
        <v>0</v>
      </c>
      <c r="K1285" s="1">
        <v>0</v>
      </c>
      <c r="L1285" s="1">
        <v>0</v>
      </c>
      <c r="M1285" s="1">
        <v>0</v>
      </c>
      <c r="N1285" s="1">
        <v>0</v>
      </c>
      <c r="O1285" s="1">
        <v>0</v>
      </c>
      <c r="P1285" s="1" t="s">
        <v>13</v>
      </c>
      <c r="Q1285" s="1">
        <v>3600</v>
      </c>
      <c r="R1285" s="1">
        <v>138</v>
      </c>
      <c r="S1285" s="1">
        <v>0</v>
      </c>
      <c r="T1285" s="1" t="b">
        <v>0</v>
      </c>
      <c r="U1285" s="1" t="b">
        <v>0</v>
      </c>
      <c r="V1285" s="1" t="b">
        <v>0</v>
      </c>
      <c r="W1285" s="1" t="s">
        <v>0</v>
      </c>
      <c r="X1285" s="1" t="s">
        <v>0</v>
      </c>
      <c r="Y1285" s="1" t="b">
        <v>0</v>
      </c>
      <c r="Z1285" s="1"/>
      <c r="AA1285" s="1"/>
    </row>
    <row r="1286" spans="1:27" x14ac:dyDescent="0.2">
      <c r="A1286" s="1" t="s">
        <v>18</v>
      </c>
      <c r="B1286" s="1">
        <v>3</v>
      </c>
      <c r="C1286" s="1">
        <v>126</v>
      </c>
      <c r="D1286" s="1">
        <v>0.67441860499999995</v>
      </c>
      <c r="E1286" s="1">
        <v>0.79761904800000005</v>
      </c>
      <c r="F1286" s="1">
        <v>2429.0321570000001</v>
      </c>
      <c r="G1286" s="1">
        <v>0</v>
      </c>
      <c r="H1286" s="1">
        <v>98</v>
      </c>
      <c r="I1286" s="1">
        <v>0</v>
      </c>
      <c r="J1286" s="1">
        <v>0</v>
      </c>
      <c r="K1286" s="1">
        <v>0</v>
      </c>
      <c r="L1286" s="1">
        <v>0</v>
      </c>
      <c r="M1286" s="1">
        <v>0</v>
      </c>
      <c r="N1286" s="1">
        <v>0</v>
      </c>
      <c r="O1286" s="1">
        <v>0</v>
      </c>
      <c r="P1286" s="1" t="s">
        <v>13</v>
      </c>
      <c r="Q1286" s="1">
        <v>3600</v>
      </c>
      <c r="R1286" s="1">
        <v>15</v>
      </c>
      <c r="S1286" s="1">
        <v>0</v>
      </c>
      <c r="T1286" s="1" t="b">
        <v>0</v>
      </c>
      <c r="U1286" s="1" t="b">
        <v>0</v>
      </c>
      <c r="V1286" s="1" t="b">
        <v>0</v>
      </c>
      <c r="W1286" s="1" t="s">
        <v>0</v>
      </c>
      <c r="X1286" s="1" t="s">
        <v>0</v>
      </c>
      <c r="Y1286" s="1" t="b">
        <v>0</v>
      </c>
      <c r="Z1286" s="1"/>
      <c r="AA1286" s="1"/>
    </row>
    <row r="1287" spans="1:27" x14ac:dyDescent="0.2">
      <c r="A1287" s="1" t="s">
        <v>18</v>
      </c>
      <c r="B1287" s="1">
        <v>3</v>
      </c>
      <c r="C1287" s="1">
        <v>126</v>
      </c>
      <c r="D1287" s="1">
        <v>0.48837209300000001</v>
      </c>
      <c r="E1287" s="1">
        <v>0.73809523799999999</v>
      </c>
      <c r="F1287" s="1">
        <v>3600.0013880000001</v>
      </c>
      <c r="G1287" s="1">
        <v>5.2631578999999998E-2</v>
      </c>
      <c r="H1287" s="1">
        <v>95</v>
      </c>
      <c r="I1287" s="1">
        <v>0</v>
      </c>
      <c r="J1287" s="1">
        <v>0</v>
      </c>
      <c r="K1287" s="1">
        <v>0</v>
      </c>
      <c r="L1287" s="1">
        <v>0</v>
      </c>
      <c r="M1287" s="1">
        <v>0</v>
      </c>
      <c r="N1287" s="1">
        <v>0</v>
      </c>
      <c r="O1287" s="1">
        <v>0</v>
      </c>
      <c r="P1287" s="1" t="s">
        <v>13</v>
      </c>
      <c r="Q1287" s="1">
        <v>3600</v>
      </c>
      <c r="R1287" s="1">
        <v>89</v>
      </c>
      <c r="S1287" s="1">
        <v>0</v>
      </c>
      <c r="T1287" s="1" t="b">
        <v>0</v>
      </c>
      <c r="U1287" s="1" t="b">
        <v>0</v>
      </c>
      <c r="V1287" s="1" t="b">
        <v>0</v>
      </c>
      <c r="W1287" s="1" t="s">
        <v>0</v>
      </c>
      <c r="X1287" s="1" t="s">
        <v>0</v>
      </c>
      <c r="Y1287" s="1" t="b">
        <v>0</v>
      </c>
      <c r="Z1287" s="1"/>
      <c r="AA1287" s="1"/>
    </row>
    <row r="1288" spans="1:27" x14ac:dyDescent="0.2">
      <c r="A1288" s="1" t="s">
        <v>18</v>
      </c>
      <c r="B1288" s="1">
        <v>3</v>
      </c>
      <c r="C1288" s="1">
        <v>126</v>
      </c>
      <c r="D1288" s="1">
        <v>0.62790697699999998</v>
      </c>
      <c r="E1288" s="1">
        <v>0.77380952400000003</v>
      </c>
      <c r="F1288" s="1">
        <v>2504.7097610000001</v>
      </c>
      <c r="G1288" s="2">
        <v>5.7699999999999997E-9</v>
      </c>
      <c r="H1288" s="1">
        <v>101</v>
      </c>
      <c r="I1288" s="1">
        <v>0</v>
      </c>
      <c r="J1288" s="1">
        <v>0</v>
      </c>
      <c r="K1288" s="1">
        <v>0</v>
      </c>
      <c r="L1288" s="1">
        <v>0</v>
      </c>
      <c r="M1288" s="1">
        <v>0</v>
      </c>
      <c r="N1288" s="1">
        <v>0</v>
      </c>
      <c r="O1288" s="1">
        <v>0</v>
      </c>
      <c r="P1288" s="1" t="s">
        <v>13</v>
      </c>
      <c r="Q1288" s="1">
        <v>3600</v>
      </c>
      <c r="R1288" s="1">
        <v>42</v>
      </c>
      <c r="S1288" s="1">
        <v>0</v>
      </c>
      <c r="T1288" s="1" t="b">
        <v>0</v>
      </c>
      <c r="U1288" s="1" t="b">
        <v>0</v>
      </c>
      <c r="V1288" s="1" t="b">
        <v>0</v>
      </c>
      <c r="W1288" s="1" t="s">
        <v>0</v>
      </c>
      <c r="X1288" s="1" t="s">
        <v>0</v>
      </c>
      <c r="Y1288" s="1" t="b">
        <v>0</v>
      </c>
      <c r="Z1288" s="1"/>
      <c r="AA1288" s="1"/>
    </row>
    <row r="1289" spans="1:27" x14ac:dyDescent="0.2">
      <c r="A1289" s="1" t="s">
        <v>18</v>
      </c>
      <c r="B1289" s="1">
        <v>3</v>
      </c>
      <c r="C1289" s="1">
        <v>126</v>
      </c>
      <c r="D1289" s="1">
        <v>0.67441860499999995</v>
      </c>
      <c r="E1289" s="1">
        <v>0.76190476200000001</v>
      </c>
      <c r="F1289" s="1">
        <v>3600.0018009999999</v>
      </c>
      <c r="G1289" s="1">
        <v>7.4468085000000003E-2</v>
      </c>
      <c r="H1289" s="1">
        <v>94</v>
      </c>
      <c r="I1289" s="1">
        <v>0</v>
      </c>
      <c r="J1289" s="1">
        <v>0</v>
      </c>
      <c r="K1289" s="1">
        <v>0</v>
      </c>
      <c r="L1289" s="1">
        <v>0</v>
      </c>
      <c r="M1289" s="1">
        <v>0</v>
      </c>
      <c r="N1289" s="1">
        <v>0</v>
      </c>
      <c r="O1289" s="1">
        <v>0</v>
      </c>
      <c r="P1289" s="1" t="s">
        <v>13</v>
      </c>
      <c r="Q1289" s="1">
        <v>3600</v>
      </c>
      <c r="R1289" s="1">
        <v>0</v>
      </c>
      <c r="S1289" s="1">
        <v>0</v>
      </c>
      <c r="T1289" s="1" t="b">
        <v>0</v>
      </c>
      <c r="U1289" s="1" t="b">
        <v>0</v>
      </c>
      <c r="V1289" s="1" t="b">
        <v>0</v>
      </c>
      <c r="W1289" s="1" t="s">
        <v>0</v>
      </c>
      <c r="X1289" s="1" t="s">
        <v>0</v>
      </c>
      <c r="Y1289" s="1" t="b">
        <v>0</v>
      </c>
      <c r="Z1289" s="1"/>
      <c r="AA1289" s="1"/>
    </row>
    <row r="1290" spans="1:27" x14ac:dyDescent="0.2">
      <c r="A1290" s="1" t="s">
        <v>18</v>
      </c>
      <c r="B1290" s="1">
        <v>4</v>
      </c>
      <c r="C1290" s="1">
        <v>126</v>
      </c>
      <c r="D1290" s="1">
        <v>0.60465116299999999</v>
      </c>
      <c r="E1290" s="1">
        <v>0.821428571</v>
      </c>
      <c r="F1290" s="1">
        <v>3600.0036730000002</v>
      </c>
      <c r="G1290" s="1">
        <v>0.14779874200000001</v>
      </c>
      <c r="H1290" s="1">
        <v>106</v>
      </c>
      <c r="I1290" s="1">
        <v>0</v>
      </c>
      <c r="J1290" s="1">
        <v>0</v>
      </c>
      <c r="K1290" s="1">
        <v>0</v>
      </c>
      <c r="L1290" s="1">
        <v>0</v>
      </c>
      <c r="M1290" s="1">
        <v>0</v>
      </c>
      <c r="N1290" s="1">
        <v>0</v>
      </c>
      <c r="O1290" s="1">
        <v>0</v>
      </c>
      <c r="P1290" s="1" t="s">
        <v>13</v>
      </c>
      <c r="Q1290" s="1">
        <v>3600</v>
      </c>
      <c r="R1290" s="1">
        <v>138</v>
      </c>
      <c r="S1290" s="1">
        <v>0</v>
      </c>
      <c r="T1290" s="1" t="b">
        <v>0</v>
      </c>
      <c r="U1290" s="1" t="b">
        <v>0</v>
      </c>
      <c r="V1290" s="1" t="b">
        <v>0</v>
      </c>
      <c r="W1290" s="1" t="s">
        <v>0</v>
      </c>
      <c r="X1290" s="1" t="s">
        <v>0</v>
      </c>
      <c r="Y1290" s="1" t="b">
        <v>0</v>
      </c>
      <c r="Z1290" s="1"/>
      <c r="AA1290" s="1"/>
    </row>
    <row r="1291" spans="1:27" x14ac:dyDescent="0.2">
      <c r="A1291" s="1" t="s">
        <v>18</v>
      </c>
      <c r="B1291" s="1">
        <v>4</v>
      </c>
      <c r="C1291" s="1">
        <v>126</v>
      </c>
      <c r="D1291" s="1">
        <v>0.69767441900000005</v>
      </c>
      <c r="E1291" s="1">
        <v>0.84523809500000002</v>
      </c>
      <c r="F1291" s="1">
        <v>3600.0050799999999</v>
      </c>
      <c r="G1291" s="1">
        <v>0.18446601900000001</v>
      </c>
      <c r="H1291" s="1">
        <v>103</v>
      </c>
      <c r="I1291" s="1">
        <v>0</v>
      </c>
      <c r="J1291" s="1">
        <v>0</v>
      </c>
      <c r="K1291" s="1">
        <v>0</v>
      </c>
      <c r="L1291" s="1">
        <v>0</v>
      </c>
      <c r="M1291" s="1">
        <v>0</v>
      </c>
      <c r="N1291" s="1">
        <v>0</v>
      </c>
      <c r="O1291" s="1">
        <v>0</v>
      </c>
      <c r="P1291" s="1" t="s">
        <v>13</v>
      </c>
      <c r="Q1291" s="1">
        <v>3600</v>
      </c>
      <c r="R1291" s="1">
        <v>15</v>
      </c>
      <c r="S1291" s="1">
        <v>0</v>
      </c>
      <c r="T1291" s="1" t="b">
        <v>0</v>
      </c>
      <c r="U1291" s="1" t="b">
        <v>0</v>
      </c>
      <c r="V1291" s="1" t="b">
        <v>0</v>
      </c>
      <c r="W1291" s="1" t="s">
        <v>0</v>
      </c>
      <c r="X1291" s="1" t="s">
        <v>0</v>
      </c>
      <c r="Y1291" s="1" t="b">
        <v>0</v>
      </c>
      <c r="Z1291" s="1"/>
      <c r="AA1291" s="1"/>
    </row>
    <row r="1292" spans="1:27" x14ac:dyDescent="0.2">
      <c r="A1292" s="1" t="s">
        <v>18</v>
      </c>
      <c r="B1292" s="1">
        <v>4</v>
      </c>
      <c r="C1292" s="1">
        <v>126</v>
      </c>
      <c r="D1292" s="1">
        <v>0.58139534900000001</v>
      </c>
      <c r="E1292" s="1">
        <v>0.821428571</v>
      </c>
      <c r="F1292" s="1">
        <v>3600.0044659999999</v>
      </c>
      <c r="G1292" s="1">
        <v>0.16580086599999999</v>
      </c>
      <c r="H1292" s="1">
        <v>105</v>
      </c>
      <c r="I1292" s="1">
        <v>0</v>
      </c>
      <c r="J1292" s="1">
        <v>0</v>
      </c>
      <c r="K1292" s="1">
        <v>0</v>
      </c>
      <c r="L1292" s="1">
        <v>0</v>
      </c>
      <c r="M1292" s="1">
        <v>0</v>
      </c>
      <c r="N1292" s="1">
        <v>0</v>
      </c>
      <c r="O1292" s="1">
        <v>0</v>
      </c>
      <c r="P1292" s="1" t="s">
        <v>13</v>
      </c>
      <c r="Q1292" s="1">
        <v>3600</v>
      </c>
      <c r="R1292" s="1">
        <v>89</v>
      </c>
      <c r="S1292" s="1">
        <v>0</v>
      </c>
      <c r="T1292" s="1" t="b">
        <v>0</v>
      </c>
      <c r="U1292" s="1" t="b">
        <v>0</v>
      </c>
      <c r="V1292" s="1" t="b">
        <v>0</v>
      </c>
      <c r="W1292" s="1" t="s">
        <v>0</v>
      </c>
      <c r="X1292" s="1" t="s">
        <v>0</v>
      </c>
      <c r="Y1292" s="1" t="b">
        <v>0</v>
      </c>
      <c r="Z1292" s="1"/>
      <c r="AA1292" s="1"/>
    </row>
    <row r="1293" spans="1:27" x14ac:dyDescent="0.2">
      <c r="A1293" s="1" t="s">
        <v>18</v>
      </c>
      <c r="B1293" s="1">
        <v>4</v>
      </c>
      <c r="C1293" s="1">
        <v>126</v>
      </c>
      <c r="D1293" s="1">
        <v>0.51162790700000005</v>
      </c>
      <c r="E1293" s="1">
        <v>0.78571428600000004</v>
      </c>
      <c r="F1293" s="1">
        <v>3600.0058469999999</v>
      </c>
      <c r="G1293" s="1">
        <v>0.171428571</v>
      </c>
      <c r="H1293" s="1">
        <v>105</v>
      </c>
      <c r="I1293" s="1">
        <v>0</v>
      </c>
      <c r="J1293" s="1">
        <v>0</v>
      </c>
      <c r="K1293" s="1">
        <v>0</v>
      </c>
      <c r="L1293" s="1">
        <v>0</v>
      </c>
      <c r="M1293" s="1">
        <v>0</v>
      </c>
      <c r="N1293" s="1">
        <v>0</v>
      </c>
      <c r="O1293" s="1">
        <v>0</v>
      </c>
      <c r="P1293" s="1" t="s">
        <v>13</v>
      </c>
      <c r="Q1293" s="1">
        <v>3600</v>
      </c>
      <c r="R1293" s="1">
        <v>42</v>
      </c>
      <c r="S1293" s="1">
        <v>0</v>
      </c>
      <c r="T1293" s="1" t="b">
        <v>0</v>
      </c>
      <c r="U1293" s="1" t="b">
        <v>0</v>
      </c>
      <c r="V1293" s="1" t="b">
        <v>0</v>
      </c>
      <c r="W1293" s="1" t="s">
        <v>0</v>
      </c>
      <c r="X1293" s="1" t="s">
        <v>0</v>
      </c>
      <c r="Y1293" s="1" t="b">
        <v>0</v>
      </c>
      <c r="Z1293" s="1"/>
      <c r="AA1293" s="1"/>
    </row>
    <row r="1294" spans="1:27" x14ac:dyDescent="0.2">
      <c r="A1294" s="1" t="s">
        <v>18</v>
      </c>
      <c r="B1294" s="1">
        <v>4</v>
      </c>
      <c r="C1294" s="1">
        <v>126</v>
      </c>
      <c r="D1294" s="1">
        <v>0.72093023300000003</v>
      </c>
      <c r="E1294" s="1">
        <v>0.79761904800000005</v>
      </c>
      <c r="F1294" s="1">
        <v>3600.0036359999999</v>
      </c>
      <c r="G1294" s="1">
        <v>0.191831683</v>
      </c>
      <c r="H1294" s="1">
        <v>101</v>
      </c>
      <c r="I1294" s="1">
        <v>0</v>
      </c>
      <c r="J1294" s="1">
        <v>0</v>
      </c>
      <c r="K1294" s="1">
        <v>0</v>
      </c>
      <c r="L1294" s="1">
        <v>0</v>
      </c>
      <c r="M1294" s="1">
        <v>0</v>
      </c>
      <c r="N1294" s="1">
        <v>0</v>
      </c>
      <c r="O1294" s="1">
        <v>0</v>
      </c>
      <c r="P1294" s="1" t="s">
        <v>13</v>
      </c>
      <c r="Q1294" s="1">
        <v>3600</v>
      </c>
      <c r="R1294" s="1">
        <v>0</v>
      </c>
      <c r="S1294" s="1">
        <v>0</v>
      </c>
      <c r="T1294" s="1" t="b">
        <v>0</v>
      </c>
      <c r="U1294" s="1" t="b">
        <v>0</v>
      </c>
      <c r="V1294" s="1" t="b">
        <v>0</v>
      </c>
      <c r="W1294" s="1" t="s">
        <v>0</v>
      </c>
      <c r="X1294" s="1" t="s">
        <v>0</v>
      </c>
      <c r="Y1294" s="1" t="b">
        <v>0</v>
      </c>
      <c r="Z1294" s="1"/>
      <c r="AA1294" s="1"/>
    </row>
    <row r="1295" spans="1:27" x14ac:dyDescent="0.2">
      <c r="A1295" s="1" t="s">
        <v>18</v>
      </c>
      <c r="B1295" s="1">
        <v>5</v>
      </c>
      <c r="C1295" s="1">
        <v>126</v>
      </c>
      <c r="D1295" s="1">
        <v>0.67441860499999995</v>
      </c>
      <c r="E1295" s="1">
        <v>0.90476190499999998</v>
      </c>
      <c r="F1295" s="1">
        <v>3600.0134859999998</v>
      </c>
      <c r="G1295" s="1">
        <v>0.10526315</v>
      </c>
      <c r="H1295" s="1">
        <v>114.0000008</v>
      </c>
      <c r="I1295" s="1">
        <v>0</v>
      </c>
      <c r="J1295" s="1">
        <v>0</v>
      </c>
      <c r="K1295" s="1">
        <v>0</v>
      </c>
      <c r="L1295" s="1">
        <v>0</v>
      </c>
      <c r="M1295" s="1">
        <v>0</v>
      </c>
      <c r="N1295" s="1">
        <v>0</v>
      </c>
      <c r="O1295" s="1">
        <v>0</v>
      </c>
      <c r="P1295" s="1" t="s">
        <v>13</v>
      </c>
      <c r="Q1295" s="1">
        <v>3600</v>
      </c>
      <c r="R1295" s="1">
        <v>138</v>
      </c>
      <c r="S1295" s="1">
        <v>0</v>
      </c>
      <c r="T1295" s="1" t="b">
        <v>0</v>
      </c>
      <c r="U1295" s="1" t="b">
        <v>0</v>
      </c>
      <c r="V1295" s="1" t="b">
        <v>0</v>
      </c>
      <c r="W1295" s="1" t="s">
        <v>0</v>
      </c>
      <c r="X1295" s="1" t="s">
        <v>0</v>
      </c>
      <c r="Y1295" s="1" t="b">
        <v>0</v>
      </c>
      <c r="Z1295" s="1"/>
      <c r="AA1295" s="1"/>
    </row>
    <row r="1296" spans="1:27" x14ac:dyDescent="0.2">
      <c r="A1296" s="1" t="s">
        <v>18</v>
      </c>
      <c r="B1296" s="1">
        <v>5</v>
      </c>
      <c r="C1296" s="1">
        <v>126</v>
      </c>
      <c r="D1296" s="1">
        <v>0.60465116299999999</v>
      </c>
      <c r="E1296" s="1">
        <v>0.91666666699999999</v>
      </c>
      <c r="F1296" s="1">
        <v>3600.0238720000002</v>
      </c>
      <c r="G1296" s="1">
        <v>0.13513509100000001</v>
      </c>
      <c r="H1296" s="1">
        <v>111.0000043</v>
      </c>
      <c r="I1296" s="1">
        <v>0</v>
      </c>
      <c r="J1296" s="1">
        <v>0</v>
      </c>
      <c r="K1296" s="1">
        <v>0</v>
      </c>
      <c r="L1296" s="1">
        <v>0</v>
      </c>
      <c r="M1296" s="1">
        <v>0</v>
      </c>
      <c r="N1296" s="1">
        <v>0</v>
      </c>
      <c r="O1296" s="1">
        <v>0</v>
      </c>
      <c r="P1296" s="1" t="s">
        <v>13</v>
      </c>
      <c r="Q1296" s="1">
        <v>3600</v>
      </c>
      <c r="R1296" s="1">
        <v>15</v>
      </c>
      <c r="S1296" s="1">
        <v>0</v>
      </c>
      <c r="T1296" s="1" t="b">
        <v>0</v>
      </c>
      <c r="U1296" s="1" t="b">
        <v>0</v>
      </c>
      <c r="V1296" s="1" t="b">
        <v>0</v>
      </c>
      <c r="W1296" s="1" t="s">
        <v>0</v>
      </c>
      <c r="X1296" s="1" t="s">
        <v>0</v>
      </c>
      <c r="Y1296" s="1" t="b">
        <v>0</v>
      </c>
      <c r="Z1296" s="1"/>
      <c r="AA1296" s="1"/>
    </row>
    <row r="1297" spans="1:27" x14ac:dyDescent="0.2">
      <c r="A1297" s="1" t="s">
        <v>18</v>
      </c>
      <c r="B1297" s="1">
        <v>5</v>
      </c>
      <c r="C1297" s="1">
        <v>126</v>
      </c>
      <c r="D1297" s="1">
        <v>0.58139534900000001</v>
      </c>
      <c r="E1297" s="1">
        <v>0.89285714299999996</v>
      </c>
      <c r="F1297" s="1">
        <v>3600.0189209999999</v>
      </c>
      <c r="G1297" s="1">
        <v>0.11504424100000001</v>
      </c>
      <c r="H1297" s="1">
        <v>113.0000007</v>
      </c>
      <c r="I1297" s="1">
        <v>0</v>
      </c>
      <c r="J1297" s="1">
        <v>0</v>
      </c>
      <c r="K1297" s="1">
        <v>0</v>
      </c>
      <c r="L1297" s="1">
        <v>0</v>
      </c>
      <c r="M1297" s="1">
        <v>0</v>
      </c>
      <c r="N1297" s="1">
        <v>0</v>
      </c>
      <c r="O1297" s="1">
        <v>0</v>
      </c>
      <c r="P1297" s="1" t="s">
        <v>13</v>
      </c>
      <c r="Q1297" s="1">
        <v>3600</v>
      </c>
      <c r="R1297" s="1">
        <v>89</v>
      </c>
      <c r="S1297" s="1">
        <v>0</v>
      </c>
      <c r="T1297" s="1" t="b">
        <v>0</v>
      </c>
      <c r="U1297" s="1" t="b">
        <v>0</v>
      </c>
      <c r="V1297" s="1" t="b">
        <v>0</v>
      </c>
      <c r="W1297" s="1" t="s">
        <v>0</v>
      </c>
      <c r="X1297" s="1" t="s">
        <v>0</v>
      </c>
      <c r="Y1297" s="1" t="b">
        <v>0</v>
      </c>
      <c r="Z1297" s="1"/>
      <c r="AA1297" s="1"/>
    </row>
    <row r="1298" spans="1:27" x14ac:dyDescent="0.2">
      <c r="A1298" s="1" t="s">
        <v>18</v>
      </c>
      <c r="B1298" s="1">
        <v>5</v>
      </c>
      <c r="C1298" s="1">
        <v>126</v>
      </c>
      <c r="D1298" s="1">
        <v>0.51162790700000005</v>
      </c>
      <c r="E1298" s="1">
        <v>0.90476190499999998</v>
      </c>
      <c r="F1298" s="1">
        <v>3600.0256829999998</v>
      </c>
      <c r="G1298" s="1">
        <v>0.115044244</v>
      </c>
      <c r="H1298" s="1">
        <v>113.0000004</v>
      </c>
      <c r="I1298" s="1">
        <v>0</v>
      </c>
      <c r="J1298" s="1">
        <v>0</v>
      </c>
      <c r="K1298" s="1">
        <v>0</v>
      </c>
      <c r="L1298" s="1">
        <v>0</v>
      </c>
      <c r="M1298" s="1">
        <v>0</v>
      </c>
      <c r="N1298" s="1">
        <v>0</v>
      </c>
      <c r="O1298" s="1">
        <v>0</v>
      </c>
      <c r="P1298" s="1" t="s">
        <v>13</v>
      </c>
      <c r="Q1298" s="1">
        <v>3600</v>
      </c>
      <c r="R1298" s="1">
        <v>42</v>
      </c>
      <c r="S1298" s="1">
        <v>0</v>
      </c>
      <c r="T1298" s="1" t="b">
        <v>0</v>
      </c>
      <c r="U1298" s="1" t="b">
        <v>0</v>
      </c>
      <c r="V1298" s="1" t="b">
        <v>0</v>
      </c>
      <c r="W1298" s="1" t="s">
        <v>0</v>
      </c>
      <c r="X1298" s="1" t="s">
        <v>0</v>
      </c>
      <c r="Y1298" s="1" t="b">
        <v>0</v>
      </c>
      <c r="Z1298" s="1"/>
      <c r="AA1298" s="1"/>
    </row>
    <row r="1299" spans="1:27" x14ac:dyDescent="0.2">
      <c r="A1299" s="1" t="s">
        <v>18</v>
      </c>
      <c r="B1299" s="1">
        <v>5</v>
      </c>
      <c r="C1299" s="1">
        <v>126</v>
      </c>
      <c r="D1299" s="1">
        <v>0.53488372100000003</v>
      </c>
      <c r="E1299" s="1">
        <v>0.88095238099999995</v>
      </c>
      <c r="F1299" s="1">
        <v>3600.0121170000002</v>
      </c>
      <c r="G1299" s="1">
        <v>0.115044176</v>
      </c>
      <c r="H1299" s="1">
        <v>113.0000072</v>
      </c>
      <c r="I1299" s="1">
        <v>0</v>
      </c>
      <c r="J1299" s="1">
        <v>0</v>
      </c>
      <c r="K1299" s="1">
        <v>0</v>
      </c>
      <c r="L1299" s="1">
        <v>0</v>
      </c>
      <c r="M1299" s="1">
        <v>0</v>
      </c>
      <c r="N1299" s="1">
        <v>0</v>
      </c>
      <c r="O1299" s="1">
        <v>0</v>
      </c>
      <c r="P1299" s="1" t="s">
        <v>13</v>
      </c>
      <c r="Q1299" s="1">
        <v>3600</v>
      </c>
      <c r="R1299" s="1">
        <v>0</v>
      </c>
      <c r="S1299" s="1">
        <v>0</v>
      </c>
      <c r="T1299" s="1" t="b">
        <v>0</v>
      </c>
      <c r="U1299" s="1" t="b">
        <v>0</v>
      </c>
      <c r="V1299" s="1" t="b">
        <v>0</v>
      </c>
      <c r="W1299" s="1" t="s">
        <v>0</v>
      </c>
      <c r="X1299" s="1" t="s">
        <v>0</v>
      </c>
      <c r="Y1299" s="1" t="b">
        <v>0</v>
      </c>
      <c r="Z1299" s="1"/>
      <c r="AA1299" s="1"/>
    </row>
    <row r="1300" spans="1:27" x14ac:dyDescent="0.2">
      <c r="A1300" s="1" t="s">
        <v>18</v>
      </c>
      <c r="B1300" s="1">
        <v>2</v>
      </c>
      <c r="C1300" s="1">
        <v>126</v>
      </c>
      <c r="D1300" s="1">
        <v>0.58139534900000001</v>
      </c>
      <c r="E1300" s="1">
        <v>0.674603175</v>
      </c>
      <c r="F1300" s="1">
        <v>4.7373638150000001</v>
      </c>
      <c r="G1300" s="1">
        <v>0</v>
      </c>
      <c r="H1300" s="1">
        <v>85</v>
      </c>
      <c r="I1300" s="1">
        <v>0</v>
      </c>
      <c r="J1300" s="1">
        <v>0</v>
      </c>
      <c r="K1300" s="1">
        <v>0</v>
      </c>
      <c r="L1300" s="1">
        <v>0</v>
      </c>
      <c r="M1300" s="1">
        <v>0</v>
      </c>
      <c r="N1300" s="1">
        <v>0</v>
      </c>
      <c r="O1300" s="1">
        <v>0</v>
      </c>
      <c r="P1300" s="1" t="s">
        <v>14</v>
      </c>
      <c r="Q1300" s="1">
        <v>3600</v>
      </c>
      <c r="R1300" s="1">
        <v>138</v>
      </c>
      <c r="S1300" s="1">
        <v>0</v>
      </c>
      <c r="T1300" s="1" t="b">
        <v>0</v>
      </c>
      <c r="U1300" s="1" t="b">
        <v>0</v>
      </c>
      <c r="V1300" s="1" t="b">
        <v>0</v>
      </c>
      <c r="W1300" s="1" t="s">
        <v>0</v>
      </c>
      <c r="X1300" s="1" t="s">
        <v>0</v>
      </c>
      <c r="Y1300" s="1" t="b">
        <v>0</v>
      </c>
      <c r="Z1300" s="1"/>
      <c r="AA1300" s="1"/>
    </row>
    <row r="1301" spans="1:27" x14ac:dyDescent="0.2">
      <c r="A1301" s="1" t="s">
        <v>18</v>
      </c>
      <c r="B1301" s="1">
        <v>2</v>
      </c>
      <c r="C1301" s="1">
        <v>126</v>
      </c>
      <c r="D1301" s="1">
        <v>0.58139534900000001</v>
      </c>
      <c r="E1301" s="1">
        <v>0.66666666699999999</v>
      </c>
      <c r="F1301" s="1">
        <v>5.7715890410000004</v>
      </c>
      <c r="G1301" s="1">
        <v>0</v>
      </c>
      <c r="H1301" s="1">
        <v>84</v>
      </c>
      <c r="I1301" s="1">
        <v>0</v>
      </c>
      <c r="J1301" s="1">
        <v>0</v>
      </c>
      <c r="K1301" s="1">
        <v>0</v>
      </c>
      <c r="L1301" s="1">
        <v>0</v>
      </c>
      <c r="M1301" s="1">
        <v>0</v>
      </c>
      <c r="N1301" s="1">
        <v>0</v>
      </c>
      <c r="O1301" s="1">
        <v>0</v>
      </c>
      <c r="P1301" s="1" t="s">
        <v>14</v>
      </c>
      <c r="Q1301" s="1">
        <v>3600</v>
      </c>
      <c r="R1301" s="1">
        <v>15</v>
      </c>
      <c r="S1301" s="1">
        <v>0</v>
      </c>
      <c r="T1301" s="1" t="b">
        <v>0</v>
      </c>
      <c r="U1301" s="1" t="b">
        <v>0</v>
      </c>
      <c r="V1301" s="1" t="b">
        <v>0</v>
      </c>
      <c r="W1301" s="1" t="s">
        <v>0</v>
      </c>
      <c r="X1301" s="1" t="s">
        <v>0</v>
      </c>
      <c r="Y1301" s="1" t="b">
        <v>0</v>
      </c>
      <c r="Z1301" s="1"/>
      <c r="AA1301" s="1"/>
    </row>
    <row r="1302" spans="1:27" x14ac:dyDescent="0.2">
      <c r="A1302" s="1" t="s">
        <v>18</v>
      </c>
      <c r="B1302" s="1">
        <v>2</v>
      </c>
      <c r="C1302" s="1">
        <v>126</v>
      </c>
      <c r="D1302" s="1">
        <v>0.62790697699999998</v>
      </c>
      <c r="E1302" s="1">
        <v>0.674603175</v>
      </c>
      <c r="F1302" s="1">
        <v>8.1410980219999995</v>
      </c>
      <c r="G1302" s="1">
        <v>0</v>
      </c>
      <c r="H1302" s="1">
        <v>85</v>
      </c>
      <c r="I1302" s="1">
        <v>0</v>
      </c>
      <c r="J1302" s="1">
        <v>0</v>
      </c>
      <c r="K1302" s="1">
        <v>0</v>
      </c>
      <c r="L1302" s="1">
        <v>0</v>
      </c>
      <c r="M1302" s="1">
        <v>0</v>
      </c>
      <c r="N1302" s="1">
        <v>0</v>
      </c>
      <c r="O1302" s="1">
        <v>0</v>
      </c>
      <c r="P1302" s="1" t="s">
        <v>14</v>
      </c>
      <c r="Q1302" s="1">
        <v>3600</v>
      </c>
      <c r="R1302" s="1">
        <v>89</v>
      </c>
      <c r="S1302" s="1">
        <v>0</v>
      </c>
      <c r="T1302" s="1" t="b">
        <v>0</v>
      </c>
      <c r="U1302" s="1" t="b">
        <v>0</v>
      </c>
      <c r="V1302" s="1" t="b">
        <v>0</v>
      </c>
      <c r="W1302" s="1" t="s">
        <v>0</v>
      </c>
      <c r="X1302" s="1" t="s">
        <v>0</v>
      </c>
      <c r="Y1302" s="1" t="b">
        <v>0</v>
      </c>
      <c r="Z1302" s="1"/>
      <c r="AA1302" s="1"/>
    </row>
    <row r="1303" spans="1:27" x14ac:dyDescent="0.2">
      <c r="A1303" s="1" t="s">
        <v>18</v>
      </c>
      <c r="B1303" s="1">
        <v>2</v>
      </c>
      <c r="C1303" s="1">
        <v>126</v>
      </c>
      <c r="D1303" s="1">
        <v>0.51162790700000005</v>
      </c>
      <c r="E1303" s="1">
        <v>0.71428571399999996</v>
      </c>
      <c r="F1303" s="1">
        <v>4.1156699659999996</v>
      </c>
      <c r="G1303" s="1">
        <v>0</v>
      </c>
      <c r="H1303" s="1">
        <v>90</v>
      </c>
      <c r="I1303" s="1">
        <v>0</v>
      </c>
      <c r="J1303" s="1">
        <v>0</v>
      </c>
      <c r="K1303" s="1">
        <v>0</v>
      </c>
      <c r="L1303" s="1">
        <v>0</v>
      </c>
      <c r="M1303" s="1">
        <v>0</v>
      </c>
      <c r="N1303" s="1">
        <v>0</v>
      </c>
      <c r="O1303" s="1">
        <v>0</v>
      </c>
      <c r="P1303" s="1" t="s">
        <v>14</v>
      </c>
      <c r="Q1303" s="1">
        <v>3600</v>
      </c>
      <c r="R1303" s="1">
        <v>42</v>
      </c>
      <c r="S1303" s="1">
        <v>0</v>
      </c>
      <c r="T1303" s="1" t="b">
        <v>0</v>
      </c>
      <c r="U1303" s="1" t="b">
        <v>0</v>
      </c>
      <c r="V1303" s="1" t="b">
        <v>0</v>
      </c>
      <c r="W1303" s="1" t="s">
        <v>0</v>
      </c>
      <c r="X1303" s="1" t="s">
        <v>0</v>
      </c>
      <c r="Y1303" s="1" t="b">
        <v>0</v>
      </c>
      <c r="Z1303" s="1"/>
      <c r="AA1303" s="1"/>
    </row>
    <row r="1304" spans="1:27" x14ac:dyDescent="0.2">
      <c r="A1304" s="1" t="s">
        <v>18</v>
      </c>
      <c r="B1304" s="1">
        <v>2</v>
      </c>
      <c r="C1304" s="1">
        <v>126</v>
      </c>
      <c r="D1304" s="1">
        <v>0.48837209300000001</v>
      </c>
      <c r="E1304" s="1">
        <v>0.68253968300000001</v>
      </c>
      <c r="F1304" s="1">
        <v>6.3851661679999996</v>
      </c>
      <c r="G1304" s="1">
        <v>0</v>
      </c>
      <c r="H1304" s="1">
        <v>86</v>
      </c>
      <c r="I1304" s="1">
        <v>0</v>
      </c>
      <c r="J1304" s="1">
        <v>0</v>
      </c>
      <c r="K1304" s="1">
        <v>0</v>
      </c>
      <c r="L1304" s="1">
        <v>0</v>
      </c>
      <c r="M1304" s="1">
        <v>0</v>
      </c>
      <c r="N1304" s="1">
        <v>0</v>
      </c>
      <c r="O1304" s="1">
        <v>0</v>
      </c>
      <c r="P1304" s="1" t="s">
        <v>14</v>
      </c>
      <c r="Q1304" s="1">
        <v>3600</v>
      </c>
      <c r="R1304" s="1">
        <v>0</v>
      </c>
      <c r="S1304" s="1">
        <v>0</v>
      </c>
      <c r="T1304" s="1" t="b">
        <v>0</v>
      </c>
      <c r="U1304" s="1" t="b">
        <v>0</v>
      </c>
      <c r="V1304" s="1" t="b">
        <v>0</v>
      </c>
      <c r="W1304" s="1" t="s">
        <v>0</v>
      </c>
      <c r="X1304" s="1" t="s">
        <v>0</v>
      </c>
      <c r="Y1304" s="1" t="b">
        <v>0</v>
      </c>
      <c r="Z1304" s="1"/>
      <c r="AA1304" s="1"/>
    </row>
    <row r="1305" spans="1:27" x14ac:dyDescent="0.2">
      <c r="A1305" s="1" t="s">
        <v>18</v>
      </c>
      <c r="B1305" s="1">
        <v>3</v>
      </c>
      <c r="C1305" s="1">
        <v>126</v>
      </c>
      <c r="D1305" s="1">
        <v>0.65116279099999996</v>
      </c>
      <c r="E1305" s="1">
        <v>0.76984127000000002</v>
      </c>
      <c r="F1305" s="1">
        <v>685.1144812</v>
      </c>
      <c r="G1305" s="1">
        <v>0</v>
      </c>
      <c r="H1305" s="1">
        <v>97</v>
      </c>
      <c r="I1305" s="1">
        <v>0</v>
      </c>
      <c r="J1305" s="1">
        <v>0</v>
      </c>
      <c r="K1305" s="1">
        <v>0</v>
      </c>
      <c r="L1305" s="1">
        <v>0</v>
      </c>
      <c r="M1305" s="1">
        <v>0</v>
      </c>
      <c r="N1305" s="1">
        <v>0</v>
      </c>
      <c r="O1305" s="1">
        <v>0</v>
      </c>
      <c r="P1305" s="1" t="s">
        <v>14</v>
      </c>
      <c r="Q1305" s="1">
        <v>3600</v>
      </c>
      <c r="R1305" s="1">
        <v>138</v>
      </c>
      <c r="S1305" s="1">
        <v>0</v>
      </c>
      <c r="T1305" s="1" t="b">
        <v>0</v>
      </c>
      <c r="U1305" s="1" t="b">
        <v>0</v>
      </c>
      <c r="V1305" s="1" t="b">
        <v>0</v>
      </c>
      <c r="W1305" s="1" t="s">
        <v>0</v>
      </c>
      <c r="X1305" s="1" t="s">
        <v>0</v>
      </c>
      <c r="Y1305" s="1" t="b">
        <v>0</v>
      </c>
      <c r="Z1305" s="1"/>
      <c r="AA1305" s="1"/>
    </row>
    <row r="1306" spans="1:27" x14ac:dyDescent="0.2">
      <c r="A1306" s="1" t="s">
        <v>18</v>
      </c>
      <c r="B1306" s="1">
        <v>3</v>
      </c>
      <c r="C1306" s="1">
        <v>126</v>
      </c>
      <c r="D1306" s="1">
        <v>0.67441860499999995</v>
      </c>
      <c r="E1306" s="1">
        <v>0.77777777800000003</v>
      </c>
      <c r="F1306" s="1">
        <v>986.14774199999999</v>
      </c>
      <c r="G1306" s="1">
        <v>0</v>
      </c>
      <c r="H1306" s="1">
        <v>98</v>
      </c>
      <c r="I1306" s="1">
        <v>0</v>
      </c>
      <c r="J1306" s="1">
        <v>0</v>
      </c>
      <c r="K1306" s="1">
        <v>0</v>
      </c>
      <c r="L1306" s="1">
        <v>0</v>
      </c>
      <c r="M1306" s="1">
        <v>0</v>
      </c>
      <c r="N1306" s="1">
        <v>0</v>
      </c>
      <c r="O1306" s="1">
        <v>0</v>
      </c>
      <c r="P1306" s="1" t="s">
        <v>14</v>
      </c>
      <c r="Q1306" s="1">
        <v>3600</v>
      </c>
      <c r="R1306" s="1">
        <v>15</v>
      </c>
      <c r="S1306" s="1">
        <v>0</v>
      </c>
      <c r="T1306" s="1" t="b">
        <v>0</v>
      </c>
      <c r="U1306" s="1" t="b">
        <v>0</v>
      </c>
      <c r="V1306" s="1" t="b">
        <v>0</v>
      </c>
      <c r="W1306" s="1" t="s">
        <v>0</v>
      </c>
      <c r="X1306" s="1" t="s">
        <v>0</v>
      </c>
      <c r="Y1306" s="1" t="b">
        <v>0</v>
      </c>
      <c r="Z1306" s="1"/>
      <c r="AA1306" s="1"/>
    </row>
    <row r="1307" spans="1:27" x14ac:dyDescent="0.2">
      <c r="A1307" s="1" t="s">
        <v>18</v>
      </c>
      <c r="B1307" s="1">
        <v>3</v>
      </c>
      <c r="C1307" s="1">
        <v>126</v>
      </c>
      <c r="D1307" s="1">
        <v>0.72093023300000003</v>
      </c>
      <c r="E1307" s="1">
        <v>0.76190476200000001</v>
      </c>
      <c r="F1307" s="1">
        <v>1763.9592600000001</v>
      </c>
      <c r="G1307" s="1">
        <v>0</v>
      </c>
      <c r="H1307" s="1">
        <v>96</v>
      </c>
      <c r="I1307" s="1">
        <v>0</v>
      </c>
      <c r="J1307" s="1">
        <v>0</v>
      </c>
      <c r="K1307" s="1">
        <v>0</v>
      </c>
      <c r="L1307" s="1">
        <v>0</v>
      </c>
      <c r="M1307" s="1">
        <v>0</v>
      </c>
      <c r="N1307" s="1">
        <v>0</v>
      </c>
      <c r="O1307" s="1">
        <v>0</v>
      </c>
      <c r="P1307" s="1" t="s">
        <v>14</v>
      </c>
      <c r="Q1307" s="1">
        <v>3600</v>
      </c>
      <c r="R1307" s="1">
        <v>89</v>
      </c>
      <c r="S1307" s="1">
        <v>0</v>
      </c>
      <c r="T1307" s="1" t="b">
        <v>0</v>
      </c>
      <c r="U1307" s="1" t="b">
        <v>0</v>
      </c>
      <c r="V1307" s="1" t="b">
        <v>0</v>
      </c>
      <c r="W1307" s="1" t="s">
        <v>0</v>
      </c>
      <c r="X1307" s="1" t="s">
        <v>0</v>
      </c>
      <c r="Y1307" s="1" t="b">
        <v>0</v>
      </c>
      <c r="Z1307" s="1"/>
      <c r="AA1307" s="1"/>
    </row>
    <row r="1308" spans="1:27" x14ac:dyDescent="0.2">
      <c r="A1308" s="1" t="s">
        <v>18</v>
      </c>
      <c r="B1308" s="1">
        <v>3</v>
      </c>
      <c r="C1308" s="1">
        <v>126</v>
      </c>
      <c r="D1308" s="1">
        <v>0.62790697699999998</v>
      </c>
      <c r="E1308" s="1">
        <v>0.80158730199999995</v>
      </c>
      <c r="F1308" s="1">
        <v>2455.0229359999998</v>
      </c>
      <c r="G1308" s="1">
        <v>0</v>
      </c>
      <c r="H1308" s="1">
        <v>101</v>
      </c>
      <c r="I1308" s="1">
        <v>0</v>
      </c>
      <c r="J1308" s="1">
        <v>0</v>
      </c>
      <c r="K1308" s="1">
        <v>0</v>
      </c>
      <c r="L1308" s="1">
        <v>0</v>
      </c>
      <c r="M1308" s="1">
        <v>0</v>
      </c>
      <c r="N1308" s="1">
        <v>0</v>
      </c>
      <c r="O1308" s="1">
        <v>0</v>
      </c>
      <c r="P1308" s="1" t="s">
        <v>14</v>
      </c>
      <c r="Q1308" s="1">
        <v>3600</v>
      </c>
      <c r="R1308" s="1">
        <v>42</v>
      </c>
      <c r="S1308" s="1">
        <v>0</v>
      </c>
      <c r="T1308" s="1" t="b">
        <v>0</v>
      </c>
      <c r="U1308" s="1" t="b">
        <v>0</v>
      </c>
      <c r="V1308" s="1" t="b">
        <v>0</v>
      </c>
      <c r="W1308" s="1" t="s">
        <v>0</v>
      </c>
      <c r="X1308" s="1" t="s">
        <v>0</v>
      </c>
      <c r="Y1308" s="1" t="b">
        <v>0</v>
      </c>
      <c r="Z1308" s="1"/>
      <c r="AA1308" s="1"/>
    </row>
    <row r="1309" spans="1:27" x14ac:dyDescent="0.2">
      <c r="A1309" s="1" t="s">
        <v>18</v>
      </c>
      <c r="B1309" s="1">
        <v>3</v>
      </c>
      <c r="C1309" s="1">
        <v>126</v>
      </c>
      <c r="D1309" s="1">
        <v>0.55813953500000002</v>
      </c>
      <c r="E1309" s="1">
        <v>0.746031746</v>
      </c>
      <c r="F1309" s="1">
        <v>3600.0030940000001</v>
      </c>
      <c r="G1309" s="1">
        <v>4.2553190999999997E-2</v>
      </c>
      <c r="H1309" s="1">
        <v>94</v>
      </c>
      <c r="I1309" s="1">
        <v>0</v>
      </c>
      <c r="J1309" s="1">
        <v>0</v>
      </c>
      <c r="K1309" s="1">
        <v>0</v>
      </c>
      <c r="L1309" s="1">
        <v>0</v>
      </c>
      <c r="M1309" s="1">
        <v>0</v>
      </c>
      <c r="N1309" s="1">
        <v>0</v>
      </c>
      <c r="O1309" s="1">
        <v>0</v>
      </c>
      <c r="P1309" s="1" t="s">
        <v>14</v>
      </c>
      <c r="Q1309" s="1">
        <v>3600</v>
      </c>
      <c r="R1309" s="1">
        <v>0</v>
      </c>
      <c r="S1309" s="1">
        <v>0</v>
      </c>
      <c r="T1309" s="1" t="b">
        <v>0</v>
      </c>
      <c r="U1309" s="1" t="b">
        <v>0</v>
      </c>
      <c r="V1309" s="1" t="b">
        <v>0</v>
      </c>
      <c r="W1309" s="1" t="s">
        <v>0</v>
      </c>
      <c r="X1309" s="1" t="s">
        <v>0</v>
      </c>
      <c r="Y1309" s="1" t="b">
        <v>0</v>
      </c>
      <c r="Z1309" s="1"/>
      <c r="AA1309" s="1"/>
    </row>
    <row r="1310" spans="1:27" x14ac:dyDescent="0.2">
      <c r="A1310" s="1" t="s">
        <v>18</v>
      </c>
      <c r="B1310" s="1">
        <v>4</v>
      </c>
      <c r="C1310" s="1">
        <v>126</v>
      </c>
      <c r="D1310" s="1">
        <v>0.67441860499999995</v>
      </c>
      <c r="E1310" s="1">
        <v>0.84920634900000003</v>
      </c>
      <c r="F1310" s="1">
        <v>3600.0069100000001</v>
      </c>
      <c r="G1310" s="1">
        <v>0.14953271000000001</v>
      </c>
      <c r="H1310" s="1">
        <v>107</v>
      </c>
      <c r="I1310" s="1">
        <v>0</v>
      </c>
      <c r="J1310" s="1">
        <v>0</v>
      </c>
      <c r="K1310" s="1">
        <v>0</v>
      </c>
      <c r="L1310" s="1">
        <v>0</v>
      </c>
      <c r="M1310" s="1">
        <v>0</v>
      </c>
      <c r="N1310" s="1">
        <v>0</v>
      </c>
      <c r="O1310" s="1">
        <v>0</v>
      </c>
      <c r="P1310" s="1" t="s">
        <v>14</v>
      </c>
      <c r="Q1310" s="1">
        <v>3600</v>
      </c>
      <c r="R1310" s="1">
        <v>138</v>
      </c>
      <c r="S1310" s="1">
        <v>0</v>
      </c>
      <c r="T1310" s="1" t="b">
        <v>0</v>
      </c>
      <c r="U1310" s="1" t="b">
        <v>0</v>
      </c>
      <c r="V1310" s="1" t="b">
        <v>0</v>
      </c>
      <c r="W1310" s="1" t="s">
        <v>0</v>
      </c>
      <c r="X1310" s="1" t="s">
        <v>0</v>
      </c>
      <c r="Y1310" s="1" t="b">
        <v>0</v>
      </c>
      <c r="Z1310" s="1"/>
      <c r="AA1310" s="1"/>
    </row>
    <row r="1311" spans="1:27" x14ac:dyDescent="0.2">
      <c r="A1311" s="1" t="s">
        <v>18</v>
      </c>
      <c r="B1311" s="1">
        <v>4</v>
      </c>
      <c r="C1311" s="1">
        <v>126</v>
      </c>
      <c r="D1311" s="1">
        <v>0.74418604700000002</v>
      </c>
      <c r="E1311" s="1">
        <v>0.825396825</v>
      </c>
      <c r="F1311" s="1">
        <v>3600.009235</v>
      </c>
      <c r="G1311" s="1">
        <v>0.20192307700000001</v>
      </c>
      <c r="H1311" s="1">
        <v>104</v>
      </c>
      <c r="I1311" s="1">
        <v>0</v>
      </c>
      <c r="J1311" s="1">
        <v>0</v>
      </c>
      <c r="K1311" s="1">
        <v>0</v>
      </c>
      <c r="L1311" s="1">
        <v>0</v>
      </c>
      <c r="M1311" s="1">
        <v>0</v>
      </c>
      <c r="N1311" s="1">
        <v>0</v>
      </c>
      <c r="O1311" s="1">
        <v>0</v>
      </c>
      <c r="P1311" s="1" t="s">
        <v>14</v>
      </c>
      <c r="Q1311" s="1">
        <v>3600</v>
      </c>
      <c r="R1311" s="1">
        <v>15</v>
      </c>
      <c r="S1311" s="1">
        <v>0</v>
      </c>
      <c r="T1311" s="1" t="b">
        <v>0</v>
      </c>
      <c r="U1311" s="1" t="b">
        <v>0</v>
      </c>
      <c r="V1311" s="1" t="b">
        <v>0</v>
      </c>
      <c r="W1311" s="1" t="s">
        <v>0</v>
      </c>
      <c r="X1311" s="1" t="s">
        <v>0</v>
      </c>
      <c r="Y1311" s="1" t="b">
        <v>0</v>
      </c>
      <c r="Z1311" s="1"/>
      <c r="AA1311" s="1"/>
    </row>
    <row r="1312" spans="1:27" x14ac:dyDescent="0.2">
      <c r="A1312" s="1" t="s">
        <v>18</v>
      </c>
      <c r="B1312" s="1">
        <v>4</v>
      </c>
      <c r="C1312" s="1">
        <v>126</v>
      </c>
      <c r="D1312" s="1">
        <v>0.60465116299999999</v>
      </c>
      <c r="E1312" s="1">
        <v>0.83333333300000001</v>
      </c>
      <c r="F1312" s="1">
        <v>3600.0075120000001</v>
      </c>
      <c r="G1312" s="1">
        <v>0.171428571</v>
      </c>
      <c r="H1312" s="1">
        <v>105</v>
      </c>
      <c r="I1312" s="1">
        <v>0</v>
      </c>
      <c r="J1312" s="1">
        <v>0</v>
      </c>
      <c r="K1312" s="1">
        <v>0</v>
      </c>
      <c r="L1312" s="1">
        <v>0</v>
      </c>
      <c r="M1312" s="1">
        <v>0</v>
      </c>
      <c r="N1312" s="1">
        <v>0</v>
      </c>
      <c r="O1312" s="1">
        <v>0</v>
      </c>
      <c r="P1312" s="1" t="s">
        <v>14</v>
      </c>
      <c r="Q1312" s="1">
        <v>3600</v>
      </c>
      <c r="R1312" s="1">
        <v>89</v>
      </c>
      <c r="S1312" s="1">
        <v>0</v>
      </c>
      <c r="T1312" s="1" t="b">
        <v>0</v>
      </c>
      <c r="U1312" s="1" t="b">
        <v>0</v>
      </c>
      <c r="V1312" s="1" t="b">
        <v>0</v>
      </c>
      <c r="W1312" s="1" t="s">
        <v>0</v>
      </c>
      <c r="X1312" s="1" t="s">
        <v>0</v>
      </c>
      <c r="Y1312" s="1" t="b">
        <v>0</v>
      </c>
      <c r="Z1312" s="1"/>
      <c r="AA1312" s="1"/>
    </row>
    <row r="1313" spans="1:27" x14ac:dyDescent="0.2">
      <c r="A1313" s="1" t="s">
        <v>18</v>
      </c>
      <c r="B1313" s="1">
        <v>4</v>
      </c>
      <c r="C1313" s="1">
        <v>126</v>
      </c>
      <c r="D1313" s="1">
        <v>0.44186046499999998</v>
      </c>
      <c r="E1313" s="1">
        <v>0.84126984100000002</v>
      </c>
      <c r="F1313" s="1">
        <v>3600.0074500000001</v>
      </c>
      <c r="G1313" s="1">
        <v>0.17924528300000001</v>
      </c>
      <c r="H1313" s="1">
        <v>106</v>
      </c>
      <c r="I1313" s="1">
        <v>0</v>
      </c>
      <c r="J1313" s="1">
        <v>0</v>
      </c>
      <c r="K1313" s="1">
        <v>0</v>
      </c>
      <c r="L1313" s="1">
        <v>0</v>
      </c>
      <c r="M1313" s="1">
        <v>0</v>
      </c>
      <c r="N1313" s="1">
        <v>0</v>
      </c>
      <c r="O1313" s="1">
        <v>0</v>
      </c>
      <c r="P1313" s="1" t="s">
        <v>14</v>
      </c>
      <c r="Q1313" s="1">
        <v>3600</v>
      </c>
      <c r="R1313" s="1">
        <v>42</v>
      </c>
      <c r="S1313" s="1">
        <v>0</v>
      </c>
      <c r="T1313" s="1" t="b">
        <v>0</v>
      </c>
      <c r="U1313" s="1" t="b">
        <v>0</v>
      </c>
      <c r="V1313" s="1" t="b">
        <v>0</v>
      </c>
      <c r="W1313" s="1" t="s">
        <v>0</v>
      </c>
      <c r="X1313" s="1" t="s">
        <v>0</v>
      </c>
      <c r="Y1313" s="1" t="b">
        <v>0</v>
      </c>
      <c r="Z1313" s="1"/>
      <c r="AA1313" s="1"/>
    </row>
    <row r="1314" spans="1:27" x14ac:dyDescent="0.2">
      <c r="A1314" s="1" t="s">
        <v>18</v>
      </c>
      <c r="B1314" s="1">
        <v>4</v>
      </c>
      <c r="C1314" s="1">
        <v>126</v>
      </c>
      <c r="D1314" s="1">
        <v>0.65116279099999996</v>
      </c>
      <c r="E1314" s="1">
        <v>0.80952380999999995</v>
      </c>
      <c r="F1314" s="1">
        <v>3600.007286</v>
      </c>
      <c r="G1314" s="1">
        <v>0.21568627500000001</v>
      </c>
      <c r="H1314" s="1">
        <v>102</v>
      </c>
      <c r="I1314" s="1">
        <v>0</v>
      </c>
      <c r="J1314" s="1">
        <v>0</v>
      </c>
      <c r="K1314" s="1">
        <v>0</v>
      </c>
      <c r="L1314" s="1">
        <v>0</v>
      </c>
      <c r="M1314" s="1">
        <v>0</v>
      </c>
      <c r="N1314" s="1">
        <v>0</v>
      </c>
      <c r="O1314" s="1">
        <v>0</v>
      </c>
      <c r="P1314" s="1" t="s">
        <v>14</v>
      </c>
      <c r="Q1314" s="1">
        <v>3600</v>
      </c>
      <c r="R1314" s="1">
        <v>0</v>
      </c>
      <c r="S1314" s="1">
        <v>0</v>
      </c>
      <c r="T1314" s="1" t="b">
        <v>0</v>
      </c>
      <c r="U1314" s="1" t="b">
        <v>0</v>
      </c>
      <c r="V1314" s="1" t="b">
        <v>0</v>
      </c>
      <c r="W1314" s="1" t="s">
        <v>0</v>
      </c>
      <c r="X1314" s="1" t="s">
        <v>0</v>
      </c>
      <c r="Y1314" s="1" t="b">
        <v>0</v>
      </c>
      <c r="Z1314" s="1"/>
      <c r="AA1314" s="1"/>
    </row>
    <row r="1315" spans="1:27" x14ac:dyDescent="0.2">
      <c r="A1315" s="1" t="s">
        <v>18</v>
      </c>
      <c r="B1315" s="1">
        <v>5</v>
      </c>
      <c r="C1315" s="1">
        <v>126</v>
      </c>
      <c r="D1315" s="1">
        <v>0.72093023300000003</v>
      </c>
      <c r="E1315" s="1">
        <v>0.91269841299999999</v>
      </c>
      <c r="F1315" s="1">
        <v>3600.0176540000002</v>
      </c>
      <c r="G1315" s="1">
        <v>9.5652174000000006E-2</v>
      </c>
      <c r="H1315" s="1">
        <v>115</v>
      </c>
      <c r="I1315" s="1">
        <v>0</v>
      </c>
      <c r="J1315" s="1">
        <v>0</v>
      </c>
      <c r="K1315" s="1">
        <v>0</v>
      </c>
      <c r="L1315" s="1">
        <v>0</v>
      </c>
      <c r="M1315" s="1">
        <v>0</v>
      </c>
      <c r="N1315" s="1">
        <v>0</v>
      </c>
      <c r="O1315" s="1">
        <v>0</v>
      </c>
      <c r="P1315" s="1" t="s">
        <v>14</v>
      </c>
      <c r="Q1315" s="1">
        <v>3600</v>
      </c>
      <c r="R1315" s="1">
        <v>138</v>
      </c>
      <c r="S1315" s="1">
        <v>0</v>
      </c>
      <c r="T1315" s="1" t="b">
        <v>0</v>
      </c>
      <c r="U1315" s="1" t="b">
        <v>0</v>
      </c>
      <c r="V1315" s="1" t="b">
        <v>0</v>
      </c>
      <c r="W1315" s="1" t="s">
        <v>0</v>
      </c>
      <c r="X1315" s="1" t="s">
        <v>0</v>
      </c>
      <c r="Y1315" s="1" t="b">
        <v>0</v>
      </c>
      <c r="Z1315" s="1"/>
      <c r="AA1315" s="1"/>
    </row>
    <row r="1316" spans="1:27" x14ac:dyDescent="0.2">
      <c r="A1316" s="1" t="s">
        <v>18</v>
      </c>
      <c r="B1316" s="1">
        <v>5</v>
      </c>
      <c r="C1316" s="1">
        <v>126</v>
      </c>
      <c r="D1316" s="1">
        <v>0.76744186000000003</v>
      </c>
      <c r="E1316" s="1">
        <v>0.91269841299999999</v>
      </c>
      <c r="F1316" s="1">
        <v>3600.0225479999999</v>
      </c>
      <c r="G1316" s="1">
        <v>9.5652174000000006E-2</v>
      </c>
      <c r="H1316" s="1">
        <v>115</v>
      </c>
      <c r="I1316" s="1">
        <v>0</v>
      </c>
      <c r="J1316" s="1">
        <v>0</v>
      </c>
      <c r="K1316" s="1">
        <v>0</v>
      </c>
      <c r="L1316" s="1">
        <v>0</v>
      </c>
      <c r="M1316" s="1">
        <v>0</v>
      </c>
      <c r="N1316" s="1">
        <v>0</v>
      </c>
      <c r="O1316" s="1">
        <v>0</v>
      </c>
      <c r="P1316" s="1" t="s">
        <v>14</v>
      </c>
      <c r="Q1316" s="1">
        <v>3600</v>
      </c>
      <c r="R1316" s="1">
        <v>15</v>
      </c>
      <c r="S1316" s="1">
        <v>0</v>
      </c>
      <c r="T1316" s="1" t="b">
        <v>0</v>
      </c>
      <c r="U1316" s="1" t="b">
        <v>0</v>
      </c>
      <c r="V1316" s="1" t="b">
        <v>0</v>
      </c>
      <c r="W1316" s="1" t="s">
        <v>0</v>
      </c>
      <c r="X1316" s="1" t="s">
        <v>0</v>
      </c>
      <c r="Y1316" s="1" t="b">
        <v>0</v>
      </c>
      <c r="Z1316" s="1"/>
      <c r="AA1316" s="1"/>
    </row>
    <row r="1317" spans="1:27" x14ac:dyDescent="0.2">
      <c r="A1317" s="1" t="s">
        <v>18</v>
      </c>
      <c r="B1317" s="1">
        <v>5</v>
      </c>
      <c r="C1317" s="1">
        <v>126</v>
      </c>
      <c r="D1317" s="1">
        <v>0.53488372100000003</v>
      </c>
      <c r="E1317" s="1">
        <v>0.90476190499999998</v>
      </c>
      <c r="F1317" s="1">
        <v>3600.024993</v>
      </c>
      <c r="G1317" s="1">
        <v>0.105263158</v>
      </c>
      <c r="H1317" s="1">
        <v>114</v>
      </c>
      <c r="I1317" s="1">
        <v>0</v>
      </c>
      <c r="J1317" s="1">
        <v>0</v>
      </c>
      <c r="K1317" s="1">
        <v>0</v>
      </c>
      <c r="L1317" s="1">
        <v>0</v>
      </c>
      <c r="M1317" s="1">
        <v>0</v>
      </c>
      <c r="N1317" s="1">
        <v>0</v>
      </c>
      <c r="O1317" s="1">
        <v>0</v>
      </c>
      <c r="P1317" s="1" t="s">
        <v>14</v>
      </c>
      <c r="Q1317" s="1">
        <v>3600</v>
      </c>
      <c r="R1317" s="1">
        <v>89</v>
      </c>
      <c r="S1317" s="1">
        <v>0</v>
      </c>
      <c r="T1317" s="1" t="b">
        <v>0</v>
      </c>
      <c r="U1317" s="1" t="b">
        <v>0</v>
      </c>
      <c r="V1317" s="1" t="b">
        <v>0</v>
      </c>
      <c r="W1317" s="1" t="s">
        <v>0</v>
      </c>
      <c r="X1317" s="1" t="s">
        <v>0</v>
      </c>
      <c r="Y1317" s="1" t="b">
        <v>0</v>
      </c>
      <c r="Z1317" s="1"/>
      <c r="AA1317" s="1"/>
    </row>
    <row r="1318" spans="1:27" x14ac:dyDescent="0.2">
      <c r="A1318" s="1" t="s">
        <v>18</v>
      </c>
      <c r="B1318" s="1">
        <v>5</v>
      </c>
      <c r="C1318" s="1">
        <v>126</v>
      </c>
      <c r="D1318" s="1">
        <v>0.62790697699999998</v>
      </c>
      <c r="E1318" s="1">
        <v>0.93650793700000001</v>
      </c>
      <c r="F1318" s="1">
        <v>3600.0277609999998</v>
      </c>
      <c r="G1318" s="1">
        <v>6.7796609999999993E-2</v>
      </c>
      <c r="H1318" s="1">
        <v>118</v>
      </c>
      <c r="I1318" s="1">
        <v>0</v>
      </c>
      <c r="J1318" s="1">
        <v>0</v>
      </c>
      <c r="K1318" s="1">
        <v>0</v>
      </c>
      <c r="L1318" s="1">
        <v>0</v>
      </c>
      <c r="M1318" s="1">
        <v>0</v>
      </c>
      <c r="N1318" s="1">
        <v>0</v>
      </c>
      <c r="O1318" s="1">
        <v>0</v>
      </c>
      <c r="P1318" s="1" t="s">
        <v>14</v>
      </c>
      <c r="Q1318" s="1">
        <v>3600</v>
      </c>
      <c r="R1318" s="1">
        <v>42</v>
      </c>
      <c r="S1318" s="1">
        <v>0</v>
      </c>
      <c r="T1318" s="1" t="b">
        <v>0</v>
      </c>
      <c r="U1318" s="1" t="b">
        <v>0</v>
      </c>
      <c r="V1318" s="1" t="b">
        <v>0</v>
      </c>
      <c r="W1318" s="1" t="s">
        <v>0</v>
      </c>
      <c r="X1318" s="1" t="s">
        <v>0</v>
      </c>
      <c r="Y1318" s="1" t="b">
        <v>0</v>
      </c>
      <c r="Z1318" s="1"/>
      <c r="AA1318" s="1"/>
    </row>
    <row r="1319" spans="1:27" x14ac:dyDescent="0.2">
      <c r="A1319" s="1" t="s">
        <v>18</v>
      </c>
      <c r="B1319" s="1">
        <v>5</v>
      </c>
      <c r="C1319" s="1">
        <v>126</v>
      </c>
      <c r="D1319" s="1">
        <v>0.62790697699999998</v>
      </c>
      <c r="E1319" s="1">
        <v>0.91269841299999999</v>
      </c>
      <c r="F1319" s="1">
        <v>3600.0210520000001</v>
      </c>
      <c r="G1319" s="1">
        <v>9.5652174000000006E-2</v>
      </c>
      <c r="H1319" s="1">
        <v>115</v>
      </c>
      <c r="I1319" s="1">
        <v>0</v>
      </c>
      <c r="J1319" s="1">
        <v>0</v>
      </c>
      <c r="K1319" s="1">
        <v>0</v>
      </c>
      <c r="L1319" s="1">
        <v>0</v>
      </c>
      <c r="M1319" s="1">
        <v>0</v>
      </c>
      <c r="N1319" s="1">
        <v>0</v>
      </c>
      <c r="O1319" s="1">
        <v>0</v>
      </c>
      <c r="P1319" s="1" t="s">
        <v>14</v>
      </c>
      <c r="Q1319" s="1">
        <v>3600</v>
      </c>
      <c r="R1319" s="1">
        <v>0</v>
      </c>
      <c r="S1319" s="1">
        <v>0</v>
      </c>
      <c r="T1319" s="1" t="b">
        <v>0</v>
      </c>
      <c r="U1319" s="1" t="b">
        <v>0</v>
      </c>
      <c r="V1319" s="1" t="b">
        <v>0</v>
      </c>
      <c r="W1319" s="1" t="s">
        <v>0</v>
      </c>
      <c r="X1319" s="1" t="s">
        <v>0</v>
      </c>
      <c r="Y1319" s="1" t="b">
        <v>0</v>
      </c>
      <c r="Z1319" s="1"/>
      <c r="AA1319" s="1"/>
    </row>
    <row r="1320" spans="1:27" x14ac:dyDescent="0.2">
      <c r="A1320" s="1" t="s">
        <v>137</v>
      </c>
      <c r="B1320" s="1">
        <v>2</v>
      </c>
      <c r="C1320" s="1">
        <v>174</v>
      </c>
      <c r="D1320" s="1">
        <v>0.96551724100000003</v>
      </c>
      <c r="E1320" s="1">
        <v>0.96551724100000003</v>
      </c>
      <c r="F1320" s="1">
        <v>0.55873799300000004</v>
      </c>
      <c r="G1320" s="1">
        <v>0</v>
      </c>
      <c r="H1320" s="1">
        <v>169</v>
      </c>
      <c r="I1320" s="1">
        <v>0</v>
      </c>
      <c r="J1320" s="1">
        <v>0</v>
      </c>
      <c r="K1320" s="1">
        <v>0</v>
      </c>
      <c r="L1320" s="1">
        <v>0</v>
      </c>
      <c r="M1320" s="1">
        <v>0</v>
      </c>
      <c r="N1320" s="1">
        <v>0</v>
      </c>
      <c r="O1320" s="1">
        <v>0</v>
      </c>
      <c r="P1320" s="1" t="s">
        <v>1</v>
      </c>
      <c r="Q1320" s="1">
        <v>3600</v>
      </c>
      <c r="R1320" s="1">
        <v>138</v>
      </c>
      <c r="S1320" s="1">
        <v>0</v>
      </c>
      <c r="T1320" s="1" t="b">
        <v>0</v>
      </c>
      <c r="U1320" s="1" t="b">
        <v>0</v>
      </c>
      <c r="V1320" s="1" t="b">
        <v>0</v>
      </c>
      <c r="W1320" s="1" t="s">
        <v>0</v>
      </c>
      <c r="X1320" s="1" t="s">
        <v>0</v>
      </c>
      <c r="Y1320" s="1" t="b">
        <v>0</v>
      </c>
      <c r="Z1320" s="1"/>
      <c r="AA1320" s="1"/>
    </row>
    <row r="1321" spans="1:27" x14ac:dyDescent="0.2">
      <c r="A1321" s="1" t="s">
        <v>137</v>
      </c>
      <c r="B1321" s="1">
        <v>2</v>
      </c>
      <c r="C1321" s="1">
        <v>174</v>
      </c>
      <c r="D1321" s="1">
        <v>0.982758621</v>
      </c>
      <c r="E1321" s="1">
        <v>0.95689655200000001</v>
      </c>
      <c r="F1321" s="1">
        <v>0.46012401600000002</v>
      </c>
      <c r="G1321" s="1">
        <v>0</v>
      </c>
      <c r="H1321" s="1">
        <v>168</v>
      </c>
      <c r="I1321" s="1">
        <v>0</v>
      </c>
      <c r="J1321" s="1">
        <v>0</v>
      </c>
      <c r="K1321" s="1">
        <v>0</v>
      </c>
      <c r="L1321" s="1">
        <v>0</v>
      </c>
      <c r="M1321" s="1">
        <v>0</v>
      </c>
      <c r="N1321" s="1">
        <v>0</v>
      </c>
      <c r="O1321" s="1">
        <v>0</v>
      </c>
      <c r="P1321" s="1" t="s">
        <v>1</v>
      </c>
      <c r="Q1321" s="1">
        <v>3600</v>
      </c>
      <c r="R1321" s="1">
        <v>15</v>
      </c>
      <c r="S1321" s="1">
        <v>0</v>
      </c>
      <c r="T1321" s="1" t="b">
        <v>0</v>
      </c>
      <c r="U1321" s="1" t="b">
        <v>0</v>
      </c>
      <c r="V1321" s="1" t="b">
        <v>0</v>
      </c>
      <c r="W1321" s="1" t="s">
        <v>0</v>
      </c>
      <c r="X1321" s="1" t="s">
        <v>0</v>
      </c>
      <c r="Y1321" s="1" t="b">
        <v>0</v>
      </c>
      <c r="Z1321" s="1"/>
      <c r="AA1321" s="1"/>
    </row>
    <row r="1322" spans="1:27" x14ac:dyDescent="0.2">
      <c r="A1322" s="1" t="s">
        <v>137</v>
      </c>
      <c r="B1322" s="1">
        <v>2</v>
      </c>
      <c r="C1322" s="1">
        <v>174</v>
      </c>
      <c r="D1322" s="1">
        <v>0.96551724100000003</v>
      </c>
      <c r="E1322" s="1">
        <v>0.97413793100000001</v>
      </c>
      <c r="F1322" s="1">
        <v>0.58356809600000004</v>
      </c>
      <c r="G1322" s="1">
        <v>0</v>
      </c>
      <c r="H1322" s="1">
        <v>169</v>
      </c>
      <c r="I1322" s="1">
        <v>0</v>
      </c>
      <c r="J1322" s="1">
        <v>0</v>
      </c>
      <c r="K1322" s="1">
        <v>0</v>
      </c>
      <c r="L1322" s="1">
        <v>0</v>
      </c>
      <c r="M1322" s="1">
        <v>0</v>
      </c>
      <c r="N1322" s="1">
        <v>0</v>
      </c>
      <c r="O1322" s="1">
        <v>0</v>
      </c>
      <c r="P1322" s="1" t="s">
        <v>1</v>
      </c>
      <c r="Q1322" s="1">
        <v>3600</v>
      </c>
      <c r="R1322" s="1">
        <v>89</v>
      </c>
      <c r="S1322" s="1">
        <v>0</v>
      </c>
      <c r="T1322" s="1" t="b">
        <v>0</v>
      </c>
      <c r="U1322" s="1" t="b">
        <v>0</v>
      </c>
      <c r="V1322" s="1" t="b">
        <v>0</v>
      </c>
      <c r="W1322" s="1" t="s">
        <v>0</v>
      </c>
      <c r="X1322" s="1" t="s">
        <v>0</v>
      </c>
      <c r="Y1322" s="1" t="b">
        <v>0</v>
      </c>
      <c r="Z1322" s="1"/>
      <c r="AA1322" s="1"/>
    </row>
    <row r="1323" spans="1:27" x14ac:dyDescent="0.2">
      <c r="A1323" s="1" t="s">
        <v>137</v>
      </c>
      <c r="B1323" s="1">
        <v>2</v>
      </c>
      <c r="C1323" s="1">
        <v>174</v>
      </c>
      <c r="D1323" s="1">
        <v>0.96551724100000003</v>
      </c>
      <c r="E1323" s="1">
        <v>0.96551724100000003</v>
      </c>
      <c r="F1323" s="1">
        <v>0.40385293999999999</v>
      </c>
      <c r="G1323" s="1">
        <v>0</v>
      </c>
      <c r="H1323" s="1">
        <v>169</v>
      </c>
      <c r="I1323" s="1">
        <v>0</v>
      </c>
      <c r="J1323" s="1">
        <v>0</v>
      </c>
      <c r="K1323" s="1">
        <v>0</v>
      </c>
      <c r="L1323" s="1">
        <v>0</v>
      </c>
      <c r="M1323" s="1">
        <v>0</v>
      </c>
      <c r="N1323" s="1">
        <v>0</v>
      </c>
      <c r="O1323" s="1">
        <v>0</v>
      </c>
      <c r="P1323" s="1" t="s">
        <v>1</v>
      </c>
      <c r="Q1323" s="1">
        <v>3600</v>
      </c>
      <c r="R1323" s="1">
        <v>42</v>
      </c>
      <c r="S1323" s="1">
        <v>0</v>
      </c>
      <c r="T1323" s="1" t="b">
        <v>0</v>
      </c>
      <c r="U1323" s="1" t="b">
        <v>0</v>
      </c>
      <c r="V1323" s="1" t="b">
        <v>0</v>
      </c>
      <c r="W1323" s="1" t="s">
        <v>0</v>
      </c>
      <c r="X1323" s="1" t="s">
        <v>0</v>
      </c>
      <c r="Y1323" s="1" t="b">
        <v>0</v>
      </c>
      <c r="Z1323" s="1"/>
      <c r="AA1323" s="1"/>
    </row>
    <row r="1324" spans="1:27" x14ac:dyDescent="0.2">
      <c r="A1324" s="1" t="s">
        <v>137</v>
      </c>
      <c r="B1324" s="1">
        <v>2</v>
      </c>
      <c r="C1324" s="1">
        <v>174</v>
      </c>
      <c r="D1324" s="1">
        <v>0.89655172400000005</v>
      </c>
      <c r="E1324" s="1">
        <v>0.97413793100000001</v>
      </c>
      <c r="F1324" s="1">
        <v>0.37306499500000001</v>
      </c>
      <c r="G1324" s="1">
        <v>0</v>
      </c>
      <c r="H1324" s="1">
        <v>171</v>
      </c>
      <c r="I1324" s="1">
        <v>0</v>
      </c>
      <c r="J1324" s="1">
        <v>0</v>
      </c>
      <c r="K1324" s="1">
        <v>0</v>
      </c>
      <c r="L1324" s="1">
        <v>0</v>
      </c>
      <c r="M1324" s="1">
        <v>0</v>
      </c>
      <c r="N1324" s="1">
        <v>0</v>
      </c>
      <c r="O1324" s="1">
        <v>0</v>
      </c>
      <c r="P1324" s="1" t="s">
        <v>1</v>
      </c>
      <c r="Q1324" s="1">
        <v>3600</v>
      </c>
      <c r="R1324" s="1">
        <v>0</v>
      </c>
      <c r="S1324" s="1">
        <v>0</v>
      </c>
      <c r="T1324" s="1" t="b">
        <v>0</v>
      </c>
      <c r="U1324" s="1" t="b">
        <v>0</v>
      </c>
      <c r="V1324" s="1" t="b">
        <v>0</v>
      </c>
      <c r="W1324" s="1" t="s">
        <v>0</v>
      </c>
      <c r="X1324" s="1" t="s">
        <v>0</v>
      </c>
      <c r="Y1324" s="1" t="b">
        <v>0</v>
      </c>
      <c r="Z1324" s="1"/>
      <c r="AA1324" s="1"/>
    </row>
    <row r="1325" spans="1:27" x14ac:dyDescent="0.2">
      <c r="A1325" s="1" t="s">
        <v>137</v>
      </c>
      <c r="B1325" s="1">
        <v>3</v>
      </c>
      <c r="C1325" s="1">
        <v>174</v>
      </c>
      <c r="D1325" s="1">
        <v>0.94827586200000002</v>
      </c>
      <c r="E1325" s="1">
        <v>0.982758621</v>
      </c>
      <c r="F1325" s="1">
        <v>79.522413970000002</v>
      </c>
      <c r="G1325" s="2">
        <v>9.7499999999999998E-5</v>
      </c>
      <c r="H1325" s="1">
        <v>171</v>
      </c>
      <c r="I1325" s="1">
        <v>0</v>
      </c>
      <c r="J1325" s="1">
        <v>0</v>
      </c>
      <c r="K1325" s="1">
        <v>0</v>
      </c>
      <c r="L1325" s="1">
        <v>0</v>
      </c>
      <c r="M1325" s="1">
        <v>0</v>
      </c>
      <c r="N1325" s="1">
        <v>0</v>
      </c>
      <c r="O1325" s="1">
        <v>0</v>
      </c>
      <c r="P1325" s="1" t="s">
        <v>1</v>
      </c>
      <c r="Q1325" s="1">
        <v>3600</v>
      </c>
      <c r="R1325" s="1">
        <v>138</v>
      </c>
      <c r="S1325" s="1">
        <v>0</v>
      </c>
      <c r="T1325" s="1" t="b">
        <v>0</v>
      </c>
      <c r="U1325" s="1" t="b">
        <v>0</v>
      </c>
      <c r="V1325" s="1" t="b">
        <v>0</v>
      </c>
      <c r="W1325" s="1" t="s">
        <v>0</v>
      </c>
      <c r="X1325" s="1" t="s">
        <v>0</v>
      </c>
      <c r="Y1325" s="1" t="b">
        <v>0</v>
      </c>
      <c r="Z1325" s="1"/>
      <c r="AA1325" s="1"/>
    </row>
    <row r="1326" spans="1:27" x14ac:dyDescent="0.2">
      <c r="A1326" s="1" t="s">
        <v>137</v>
      </c>
      <c r="B1326" s="1">
        <v>3</v>
      </c>
      <c r="C1326" s="1">
        <v>174</v>
      </c>
      <c r="D1326" s="1">
        <v>0.89655172400000005</v>
      </c>
      <c r="E1326" s="1">
        <v>0.97413793100000001</v>
      </c>
      <c r="F1326" s="1">
        <v>55.777756930000002</v>
      </c>
      <c r="G1326" s="1">
        <v>0</v>
      </c>
      <c r="H1326" s="1">
        <v>171</v>
      </c>
      <c r="I1326" s="1">
        <v>0</v>
      </c>
      <c r="J1326" s="1">
        <v>0</v>
      </c>
      <c r="K1326" s="1">
        <v>0</v>
      </c>
      <c r="L1326" s="1">
        <v>0</v>
      </c>
      <c r="M1326" s="1">
        <v>0</v>
      </c>
      <c r="N1326" s="1">
        <v>0</v>
      </c>
      <c r="O1326" s="1">
        <v>0</v>
      </c>
      <c r="P1326" s="1" t="s">
        <v>1</v>
      </c>
      <c r="Q1326" s="1">
        <v>3600</v>
      </c>
      <c r="R1326" s="1">
        <v>15</v>
      </c>
      <c r="S1326" s="1">
        <v>0</v>
      </c>
      <c r="T1326" s="1" t="b">
        <v>0</v>
      </c>
      <c r="U1326" s="1" t="b">
        <v>0</v>
      </c>
      <c r="V1326" s="1" t="b">
        <v>0</v>
      </c>
      <c r="W1326" s="1" t="s">
        <v>0</v>
      </c>
      <c r="X1326" s="1" t="s">
        <v>0</v>
      </c>
      <c r="Y1326" s="1" t="b">
        <v>0</v>
      </c>
      <c r="Z1326" s="1"/>
      <c r="AA1326" s="1"/>
    </row>
    <row r="1327" spans="1:27" x14ac:dyDescent="0.2">
      <c r="A1327" s="1" t="s">
        <v>137</v>
      </c>
      <c r="B1327" s="1">
        <v>3</v>
      </c>
      <c r="C1327" s="1">
        <v>174</v>
      </c>
      <c r="D1327" s="1">
        <v>0.93103448300000002</v>
      </c>
      <c r="E1327" s="1">
        <v>0.982758621</v>
      </c>
      <c r="F1327" s="1">
        <v>67.865386959999995</v>
      </c>
      <c r="G1327" s="2">
        <v>9.0000000000000006E-5</v>
      </c>
      <c r="H1327" s="1">
        <v>171</v>
      </c>
      <c r="I1327" s="1">
        <v>0</v>
      </c>
      <c r="J1327" s="1">
        <v>0</v>
      </c>
      <c r="K1327" s="1">
        <v>0</v>
      </c>
      <c r="L1327" s="1">
        <v>0</v>
      </c>
      <c r="M1327" s="1">
        <v>0</v>
      </c>
      <c r="N1327" s="1">
        <v>0</v>
      </c>
      <c r="O1327" s="1">
        <v>0</v>
      </c>
      <c r="P1327" s="1" t="s">
        <v>1</v>
      </c>
      <c r="Q1327" s="1">
        <v>3600</v>
      </c>
      <c r="R1327" s="1">
        <v>89</v>
      </c>
      <c r="S1327" s="1">
        <v>0</v>
      </c>
      <c r="T1327" s="1" t="b">
        <v>0</v>
      </c>
      <c r="U1327" s="1" t="b">
        <v>0</v>
      </c>
      <c r="V1327" s="1" t="b">
        <v>0</v>
      </c>
      <c r="W1327" s="1" t="s">
        <v>0</v>
      </c>
      <c r="X1327" s="1" t="s">
        <v>0</v>
      </c>
      <c r="Y1327" s="1" t="b">
        <v>0</v>
      </c>
      <c r="Z1327" s="1"/>
      <c r="AA1327" s="1"/>
    </row>
    <row r="1328" spans="1:27" x14ac:dyDescent="0.2">
      <c r="A1328" s="1" t="s">
        <v>137</v>
      </c>
      <c r="B1328" s="1">
        <v>3</v>
      </c>
      <c r="C1328" s="1">
        <v>174</v>
      </c>
      <c r="D1328" s="1">
        <v>0.94827586200000002</v>
      </c>
      <c r="E1328" s="1">
        <v>0.97413793100000001</v>
      </c>
      <c r="F1328" s="1">
        <v>27.578893900000001</v>
      </c>
      <c r="G1328" s="1">
        <v>0</v>
      </c>
      <c r="H1328" s="1">
        <v>171</v>
      </c>
      <c r="I1328" s="1">
        <v>0</v>
      </c>
      <c r="J1328" s="1">
        <v>0</v>
      </c>
      <c r="K1328" s="1">
        <v>0</v>
      </c>
      <c r="L1328" s="1">
        <v>0</v>
      </c>
      <c r="M1328" s="1">
        <v>0</v>
      </c>
      <c r="N1328" s="1">
        <v>0</v>
      </c>
      <c r="O1328" s="1">
        <v>0</v>
      </c>
      <c r="P1328" s="1" t="s">
        <v>1</v>
      </c>
      <c r="Q1328" s="1">
        <v>3600</v>
      </c>
      <c r="R1328" s="1">
        <v>42</v>
      </c>
      <c r="S1328" s="1">
        <v>0</v>
      </c>
      <c r="T1328" s="1" t="b">
        <v>0</v>
      </c>
      <c r="U1328" s="1" t="b">
        <v>0</v>
      </c>
      <c r="V1328" s="1" t="b">
        <v>0</v>
      </c>
      <c r="W1328" s="1" t="s">
        <v>0</v>
      </c>
      <c r="X1328" s="1" t="s">
        <v>0</v>
      </c>
      <c r="Y1328" s="1" t="b">
        <v>0</v>
      </c>
      <c r="Z1328" s="1"/>
      <c r="AA1328" s="1"/>
    </row>
    <row r="1329" spans="1:27" x14ac:dyDescent="0.2">
      <c r="A1329" s="1" t="s">
        <v>137</v>
      </c>
      <c r="B1329" s="1">
        <v>3</v>
      </c>
      <c r="C1329" s="1">
        <v>174</v>
      </c>
      <c r="D1329" s="1">
        <v>0.89655172400000005</v>
      </c>
      <c r="E1329" s="1">
        <v>0.982758621</v>
      </c>
      <c r="F1329" s="1">
        <v>170.76640800000001</v>
      </c>
      <c r="G1329" s="2">
        <v>9.3800000000000003E-5</v>
      </c>
      <c r="H1329" s="1">
        <v>172.00000009999999</v>
      </c>
      <c r="I1329" s="1">
        <v>0</v>
      </c>
      <c r="J1329" s="1">
        <v>0</v>
      </c>
      <c r="K1329" s="1">
        <v>0</v>
      </c>
      <c r="L1329" s="1">
        <v>0</v>
      </c>
      <c r="M1329" s="1">
        <v>0</v>
      </c>
      <c r="N1329" s="1">
        <v>0</v>
      </c>
      <c r="O1329" s="1">
        <v>0</v>
      </c>
      <c r="P1329" s="1" t="s">
        <v>1</v>
      </c>
      <c r="Q1329" s="1">
        <v>3600</v>
      </c>
      <c r="R1329" s="1">
        <v>0</v>
      </c>
      <c r="S1329" s="1">
        <v>0</v>
      </c>
      <c r="T1329" s="1" t="b">
        <v>0</v>
      </c>
      <c r="U1329" s="1" t="b">
        <v>0</v>
      </c>
      <c r="V1329" s="1" t="b">
        <v>0</v>
      </c>
      <c r="W1329" s="1" t="s">
        <v>0</v>
      </c>
      <c r="X1329" s="1" t="s">
        <v>0</v>
      </c>
      <c r="Y1329" s="1" t="b">
        <v>0</v>
      </c>
      <c r="Z1329" s="1"/>
      <c r="AA1329" s="1"/>
    </row>
    <row r="1330" spans="1:27" x14ac:dyDescent="0.2">
      <c r="A1330" s="1" t="s">
        <v>137</v>
      </c>
      <c r="B1330" s="1">
        <v>4</v>
      </c>
      <c r="C1330" s="1">
        <v>174</v>
      </c>
      <c r="D1330" s="1">
        <v>0.96551724100000003</v>
      </c>
      <c r="E1330" s="1">
        <v>0.99137931000000001</v>
      </c>
      <c r="F1330" s="1">
        <v>3600.0006360000002</v>
      </c>
      <c r="G1330" s="1">
        <v>5.7803409999999996E-3</v>
      </c>
      <c r="H1330" s="1">
        <v>173.0000009</v>
      </c>
      <c r="I1330" s="1">
        <v>0</v>
      </c>
      <c r="J1330" s="1">
        <v>0</v>
      </c>
      <c r="K1330" s="1">
        <v>0</v>
      </c>
      <c r="L1330" s="1">
        <v>0</v>
      </c>
      <c r="M1330" s="1">
        <v>0</v>
      </c>
      <c r="N1330" s="1">
        <v>0</v>
      </c>
      <c r="O1330" s="1">
        <v>0</v>
      </c>
      <c r="P1330" s="1" t="s">
        <v>1</v>
      </c>
      <c r="Q1330" s="1">
        <v>3600</v>
      </c>
      <c r="R1330" s="1">
        <v>138</v>
      </c>
      <c r="S1330" s="1">
        <v>0</v>
      </c>
      <c r="T1330" s="1" t="b">
        <v>0</v>
      </c>
      <c r="U1330" s="1" t="b">
        <v>0</v>
      </c>
      <c r="V1330" s="1" t="b">
        <v>0</v>
      </c>
      <c r="W1330" s="1" t="s">
        <v>0</v>
      </c>
      <c r="X1330" s="1" t="s">
        <v>0</v>
      </c>
      <c r="Y1330" s="1" t="b">
        <v>0</v>
      </c>
      <c r="Z1330" s="1"/>
      <c r="AA1330" s="1"/>
    </row>
    <row r="1331" spans="1:27" x14ac:dyDescent="0.2">
      <c r="A1331" s="1" t="s">
        <v>137</v>
      </c>
      <c r="B1331" s="1">
        <v>4</v>
      </c>
      <c r="C1331" s="1">
        <v>174</v>
      </c>
      <c r="D1331" s="1">
        <v>0.91379310300000005</v>
      </c>
      <c r="E1331" s="1">
        <v>0.99137931000000001</v>
      </c>
      <c r="F1331" s="1">
        <v>3600.0005630000001</v>
      </c>
      <c r="G1331" s="1">
        <v>5.7803409999999996E-3</v>
      </c>
      <c r="H1331" s="1">
        <v>173.000001</v>
      </c>
      <c r="I1331" s="1">
        <v>0</v>
      </c>
      <c r="J1331" s="1">
        <v>0</v>
      </c>
      <c r="K1331" s="1">
        <v>0</v>
      </c>
      <c r="L1331" s="1">
        <v>0</v>
      </c>
      <c r="M1331" s="1">
        <v>0</v>
      </c>
      <c r="N1331" s="1">
        <v>0</v>
      </c>
      <c r="O1331" s="1">
        <v>0</v>
      </c>
      <c r="P1331" s="1" t="s">
        <v>1</v>
      </c>
      <c r="Q1331" s="1">
        <v>3600</v>
      </c>
      <c r="R1331" s="1">
        <v>15</v>
      </c>
      <c r="S1331" s="1">
        <v>0</v>
      </c>
      <c r="T1331" s="1" t="b">
        <v>0</v>
      </c>
      <c r="U1331" s="1" t="b">
        <v>0</v>
      </c>
      <c r="V1331" s="1" t="b">
        <v>0</v>
      </c>
      <c r="W1331" s="1" t="s">
        <v>0</v>
      </c>
      <c r="X1331" s="1" t="s">
        <v>0</v>
      </c>
      <c r="Y1331" s="1" t="b">
        <v>0</v>
      </c>
      <c r="Z1331" s="1"/>
      <c r="AA1331" s="1"/>
    </row>
    <row r="1332" spans="1:27" x14ac:dyDescent="0.2">
      <c r="A1332" s="1" t="s">
        <v>137</v>
      </c>
      <c r="B1332" s="1">
        <v>4</v>
      </c>
      <c r="C1332" s="1">
        <v>174</v>
      </c>
      <c r="D1332" s="1">
        <v>0.96551724100000003</v>
      </c>
      <c r="E1332" s="1">
        <v>1</v>
      </c>
      <c r="F1332" s="1">
        <v>10.092046979999999</v>
      </c>
      <c r="G1332" s="1">
        <v>0</v>
      </c>
      <c r="H1332" s="1">
        <v>174</v>
      </c>
      <c r="I1332" s="1">
        <v>0</v>
      </c>
      <c r="J1332" s="1">
        <v>0</v>
      </c>
      <c r="K1332" s="1">
        <v>0</v>
      </c>
      <c r="L1332" s="1">
        <v>0</v>
      </c>
      <c r="M1332" s="1">
        <v>0</v>
      </c>
      <c r="N1332" s="1">
        <v>0</v>
      </c>
      <c r="O1332" s="1">
        <v>0</v>
      </c>
      <c r="P1332" s="1" t="s">
        <v>1</v>
      </c>
      <c r="Q1332" s="1">
        <v>3600</v>
      </c>
      <c r="R1332" s="1">
        <v>89</v>
      </c>
      <c r="S1332" s="1">
        <v>0</v>
      </c>
      <c r="T1332" s="1" t="b">
        <v>0</v>
      </c>
      <c r="U1332" s="1" t="b">
        <v>0</v>
      </c>
      <c r="V1332" s="1" t="b">
        <v>0</v>
      </c>
      <c r="W1332" s="1" t="s">
        <v>0</v>
      </c>
      <c r="X1332" s="1" t="s">
        <v>0</v>
      </c>
      <c r="Y1332" s="1" t="b">
        <v>0</v>
      </c>
      <c r="Z1332" s="1"/>
      <c r="AA1332" s="1"/>
    </row>
    <row r="1333" spans="1:27" x14ac:dyDescent="0.2">
      <c r="A1333" s="1" t="s">
        <v>137</v>
      </c>
      <c r="B1333" s="1">
        <v>4</v>
      </c>
      <c r="C1333" s="1">
        <v>174</v>
      </c>
      <c r="D1333" s="1">
        <v>0.96551724100000003</v>
      </c>
      <c r="E1333" s="1">
        <v>0.99137931000000001</v>
      </c>
      <c r="F1333" s="1">
        <v>3600.000149</v>
      </c>
      <c r="G1333" s="1">
        <v>5.7803300000000002E-3</v>
      </c>
      <c r="H1333" s="1">
        <v>173.0000029</v>
      </c>
      <c r="I1333" s="1">
        <v>0</v>
      </c>
      <c r="J1333" s="1">
        <v>0</v>
      </c>
      <c r="K1333" s="1">
        <v>0</v>
      </c>
      <c r="L1333" s="1">
        <v>0</v>
      </c>
      <c r="M1333" s="1">
        <v>0</v>
      </c>
      <c r="N1333" s="1">
        <v>0</v>
      </c>
      <c r="O1333" s="1">
        <v>0</v>
      </c>
      <c r="P1333" s="1" t="s">
        <v>1</v>
      </c>
      <c r="Q1333" s="1">
        <v>3600</v>
      </c>
      <c r="R1333" s="1">
        <v>42</v>
      </c>
      <c r="S1333" s="1">
        <v>0</v>
      </c>
      <c r="T1333" s="1" t="b">
        <v>0</v>
      </c>
      <c r="U1333" s="1" t="b">
        <v>0</v>
      </c>
      <c r="V1333" s="1" t="b">
        <v>0</v>
      </c>
      <c r="W1333" s="1" t="s">
        <v>0</v>
      </c>
      <c r="X1333" s="1" t="s">
        <v>0</v>
      </c>
      <c r="Y1333" s="1" t="b">
        <v>0</v>
      </c>
      <c r="Z1333" s="1"/>
      <c r="AA1333" s="1"/>
    </row>
    <row r="1334" spans="1:27" x14ac:dyDescent="0.2">
      <c r="A1334" s="1" t="s">
        <v>137</v>
      </c>
      <c r="B1334" s="1">
        <v>4</v>
      </c>
      <c r="C1334" s="1">
        <v>174</v>
      </c>
      <c r="D1334" s="1">
        <v>0.94827586200000002</v>
      </c>
      <c r="E1334" s="1">
        <v>0.99137931000000001</v>
      </c>
      <c r="F1334" s="1">
        <v>3600.0001689999999</v>
      </c>
      <c r="G1334" s="1">
        <v>5.7803430000000003E-3</v>
      </c>
      <c r="H1334" s="1">
        <v>173.00000059999999</v>
      </c>
      <c r="I1334" s="1">
        <v>0</v>
      </c>
      <c r="J1334" s="1">
        <v>0</v>
      </c>
      <c r="K1334" s="1">
        <v>0</v>
      </c>
      <c r="L1334" s="1">
        <v>0</v>
      </c>
      <c r="M1334" s="1">
        <v>0</v>
      </c>
      <c r="N1334" s="1">
        <v>0</v>
      </c>
      <c r="O1334" s="1">
        <v>0</v>
      </c>
      <c r="P1334" s="1" t="s">
        <v>1</v>
      </c>
      <c r="Q1334" s="1">
        <v>3600</v>
      </c>
      <c r="R1334" s="1">
        <v>0</v>
      </c>
      <c r="S1334" s="1">
        <v>0</v>
      </c>
      <c r="T1334" s="1" t="b">
        <v>0</v>
      </c>
      <c r="U1334" s="1" t="b">
        <v>0</v>
      </c>
      <c r="V1334" s="1" t="b">
        <v>0</v>
      </c>
      <c r="W1334" s="1" t="s">
        <v>0</v>
      </c>
      <c r="X1334" s="1" t="s">
        <v>0</v>
      </c>
      <c r="Y1334" s="1" t="b">
        <v>0</v>
      </c>
      <c r="Z1334" s="1"/>
      <c r="AA1334" s="1"/>
    </row>
    <row r="1335" spans="1:27" x14ac:dyDescent="0.2">
      <c r="A1335" s="1" t="s">
        <v>137</v>
      </c>
      <c r="B1335" s="1">
        <v>5</v>
      </c>
      <c r="C1335" s="1">
        <v>174</v>
      </c>
      <c r="D1335" s="1">
        <v>0.96551724100000003</v>
      </c>
      <c r="E1335" s="1">
        <v>1</v>
      </c>
      <c r="F1335" s="1">
        <v>107.6570261</v>
      </c>
      <c r="G1335" s="1">
        <v>0</v>
      </c>
      <c r="H1335" s="1">
        <v>174</v>
      </c>
      <c r="I1335" s="1">
        <v>0</v>
      </c>
      <c r="J1335" s="1">
        <v>0</v>
      </c>
      <c r="K1335" s="1">
        <v>0</v>
      </c>
      <c r="L1335" s="1">
        <v>0</v>
      </c>
      <c r="M1335" s="1">
        <v>0</v>
      </c>
      <c r="N1335" s="1">
        <v>0</v>
      </c>
      <c r="O1335" s="1">
        <v>0</v>
      </c>
      <c r="P1335" s="1" t="s">
        <v>1</v>
      </c>
      <c r="Q1335" s="1">
        <v>3600</v>
      </c>
      <c r="R1335" s="1">
        <v>138</v>
      </c>
      <c r="S1335" s="1">
        <v>0</v>
      </c>
      <c r="T1335" s="1" t="b">
        <v>0</v>
      </c>
      <c r="U1335" s="1" t="b">
        <v>0</v>
      </c>
      <c r="V1335" s="1" t="b">
        <v>0</v>
      </c>
      <c r="W1335" s="1" t="s">
        <v>0</v>
      </c>
      <c r="X1335" s="1" t="s">
        <v>0</v>
      </c>
      <c r="Y1335" s="1" t="b">
        <v>0</v>
      </c>
      <c r="Z1335" s="1"/>
      <c r="AA1335" s="1"/>
    </row>
    <row r="1336" spans="1:27" x14ac:dyDescent="0.2">
      <c r="A1336" s="1" t="s">
        <v>137</v>
      </c>
      <c r="B1336" s="1">
        <v>5</v>
      </c>
      <c r="C1336" s="1">
        <v>174</v>
      </c>
      <c r="D1336" s="1">
        <v>0.94827586200000002</v>
      </c>
      <c r="E1336" s="1">
        <v>1</v>
      </c>
      <c r="F1336" s="1">
        <v>246.80830599999999</v>
      </c>
      <c r="G1336" s="1">
        <v>0</v>
      </c>
      <c r="H1336" s="1">
        <v>174</v>
      </c>
      <c r="I1336" s="1">
        <v>0</v>
      </c>
      <c r="J1336" s="1">
        <v>0</v>
      </c>
      <c r="K1336" s="1">
        <v>0</v>
      </c>
      <c r="L1336" s="1">
        <v>0</v>
      </c>
      <c r="M1336" s="1">
        <v>0</v>
      </c>
      <c r="N1336" s="1">
        <v>0</v>
      </c>
      <c r="O1336" s="1">
        <v>0</v>
      </c>
      <c r="P1336" s="1" t="s">
        <v>1</v>
      </c>
      <c r="Q1336" s="1">
        <v>3600</v>
      </c>
      <c r="R1336" s="1">
        <v>15</v>
      </c>
      <c r="S1336" s="1">
        <v>0</v>
      </c>
      <c r="T1336" s="1" t="b">
        <v>0</v>
      </c>
      <c r="U1336" s="1" t="b">
        <v>0</v>
      </c>
      <c r="V1336" s="1" t="b">
        <v>0</v>
      </c>
      <c r="W1336" s="1" t="s">
        <v>0</v>
      </c>
      <c r="X1336" s="1" t="s">
        <v>0</v>
      </c>
      <c r="Y1336" s="1" t="b">
        <v>0</v>
      </c>
      <c r="Z1336" s="1"/>
      <c r="AA1336" s="1"/>
    </row>
    <row r="1337" spans="1:27" x14ac:dyDescent="0.2">
      <c r="A1337" s="1" t="s">
        <v>137</v>
      </c>
      <c r="B1337" s="1">
        <v>5</v>
      </c>
      <c r="C1337" s="1">
        <v>174</v>
      </c>
      <c r="D1337" s="1">
        <v>0.86206896600000005</v>
      </c>
      <c r="E1337" s="1">
        <v>1</v>
      </c>
      <c r="F1337" s="1">
        <v>16.17548609</v>
      </c>
      <c r="G1337" s="1">
        <v>0</v>
      </c>
      <c r="H1337" s="1">
        <v>174</v>
      </c>
      <c r="I1337" s="1">
        <v>0</v>
      </c>
      <c r="J1337" s="1">
        <v>0</v>
      </c>
      <c r="K1337" s="1">
        <v>0</v>
      </c>
      <c r="L1337" s="1">
        <v>0</v>
      </c>
      <c r="M1337" s="1">
        <v>0</v>
      </c>
      <c r="N1337" s="1">
        <v>0</v>
      </c>
      <c r="O1337" s="1">
        <v>0</v>
      </c>
      <c r="P1337" s="1" t="s">
        <v>1</v>
      </c>
      <c r="Q1337" s="1">
        <v>3600</v>
      </c>
      <c r="R1337" s="1">
        <v>89</v>
      </c>
      <c r="S1337" s="1">
        <v>0</v>
      </c>
      <c r="T1337" s="1" t="b">
        <v>0</v>
      </c>
      <c r="U1337" s="1" t="b">
        <v>0</v>
      </c>
      <c r="V1337" s="1" t="b">
        <v>0</v>
      </c>
      <c r="W1337" s="1" t="s">
        <v>0</v>
      </c>
      <c r="X1337" s="1" t="s">
        <v>0</v>
      </c>
      <c r="Y1337" s="1" t="b">
        <v>0</v>
      </c>
      <c r="Z1337" s="1"/>
      <c r="AA1337" s="1"/>
    </row>
    <row r="1338" spans="1:27" x14ac:dyDescent="0.2">
      <c r="A1338" s="1" t="s">
        <v>137</v>
      </c>
      <c r="B1338" s="1">
        <v>5</v>
      </c>
      <c r="C1338" s="1">
        <v>174</v>
      </c>
      <c r="D1338" s="1">
        <v>0.96551724100000003</v>
      </c>
      <c r="E1338" s="1">
        <v>1</v>
      </c>
      <c r="F1338" s="1">
        <v>2395.4217979999999</v>
      </c>
      <c r="G1338" s="1">
        <v>0</v>
      </c>
      <c r="H1338" s="1">
        <v>174</v>
      </c>
      <c r="I1338" s="1">
        <v>0</v>
      </c>
      <c r="J1338" s="1">
        <v>0</v>
      </c>
      <c r="K1338" s="1">
        <v>0</v>
      </c>
      <c r="L1338" s="1">
        <v>0</v>
      </c>
      <c r="M1338" s="1">
        <v>0</v>
      </c>
      <c r="N1338" s="1">
        <v>0</v>
      </c>
      <c r="O1338" s="1">
        <v>0</v>
      </c>
      <c r="P1338" s="1" t="s">
        <v>1</v>
      </c>
      <c r="Q1338" s="1">
        <v>3600</v>
      </c>
      <c r="R1338" s="1">
        <v>42</v>
      </c>
      <c r="S1338" s="1">
        <v>0</v>
      </c>
      <c r="T1338" s="1" t="b">
        <v>0</v>
      </c>
      <c r="U1338" s="1" t="b">
        <v>0</v>
      </c>
      <c r="V1338" s="1" t="b">
        <v>0</v>
      </c>
      <c r="W1338" s="1" t="s">
        <v>0</v>
      </c>
      <c r="X1338" s="1" t="s">
        <v>0</v>
      </c>
      <c r="Y1338" s="1" t="b">
        <v>0</v>
      </c>
      <c r="Z1338" s="1"/>
      <c r="AA1338" s="1"/>
    </row>
    <row r="1339" spans="1:27" x14ac:dyDescent="0.2">
      <c r="A1339" s="1" t="s">
        <v>137</v>
      </c>
      <c r="B1339" s="1">
        <v>5</v>
      </c>
      <c r="C1339" s="1">
        <v>174</v>
      </c>
      <c r="D1339" s="1">
        <v>0.94827586200000002</v>
      </c>
      <c r="E1339" s="1">
        <v>1</v>
      </c>
      <c r="F1339" s="1">
        <v>10.187804939999999</v>
      </c>
      <c r="G1339" s="1">
        <v>0</v>
      </c>
      <c r="H1339" s="1">
        <v>174</v>
      </c>
      <c r="I1339" s="1">
        <v>0</v>
      </c>
      <c r="J1339" s="1">
        <v>0</v>
      </c>
      <c r="K1339" s="1">
        <v>0</v>
      </c>
      <c r="L1339" s="1">
        <v>0</v>
      </c>
      <c r="M1339" s="1">
        <v>0</v>
      </c>
      <c r="N1339" s="1">
        <v>0</v>
      </c>
      <c r="O1339" s="1">
        <v>0</v>
      </c>
      <c r="P1339" s="1" t="s">
        <v>1</v>
      </c>
      <c r="Q1339" s="1">
        <v>3600</v>
      </c>
      <c r="R1339" s="1">
        <v>0</v>
      </c>
      <c r="S1339" s="1">
        <v>0</v>
      </c>
      <c r="T1339" s="1" t="b">
        <v>0</v>
      </c>
      <c r="U1339" s="1" t="b">
        <v>0</v>
      </c>
      <c r="V1339" s="1" t="b">
        <v>0</v>
      </c>
      <c r="W1339" s="1" t="s">
        <v>0</v>
      </c>
      <c r="X1339" s="1" t="s">
        <v>0</v>
      </c>
      <c r="Y1339" s="1" t="b">
        <v>0</v>
      </c>
      <c r="Z1339" s="1"/>
      <c r="AA1339" s="1"/>
    </row>
    <row r="1340" spans="1:27" x14ac:dyDescent="0.2">
      <c r="A1340" s="1" t="s">
        <v>137</v>
      </c>
      <c r="B1340" s="1">
        <v>2</v>
      </c>
      <c r="C1340" s="1">
        <v>174</v>
      </c>
      <c r="D1340" s="1">
        <v>0.96551724100000003</v>
      </c>
      <c r="E1340" s="1">
        <v>0.97126436800000004</v>
      </c>
      <c r="F1340" s="1">
        <v>2.8696789740000002</v>
      </c>
      <c r="G1340" s="1">
        <v>0</v>
      </c>
      <c r="H1340" s="1">
        <v>169</v>
      </c>
      <c r="I1340" s="1">
        <v>0</v>
      </c>
      <c r="J1340" s="1">
        <v>0</v>
      </c>
      <c r="K1340" s="1">
        <v>0</v>
      </c>
      <c r="L1340" s="1">
        <v>0</v>
      </c>
      <c r="M1340" s="1">
        <v>0</v>
      </c>
      <c r="N1340" s="1">
        <v>0</v>
      </c>
      <c r="O1340" s="1">
        <v>0</v>
      </c>
      <c r="P1340" s="1" t="s">
        <v>3</v>
      </c>
      <c r="Q1340" s="1">
        <v>3600</v>
      </c>
      <c r="R1340" s="1">
        <v>138</v>
      </c>
      <c r="S1340" s="1">
        <v>0</v>
      </c>
      <c r="T1340" s="1" t="b">
        <v>0</v>
      </c>
      <c r="U1340" s="1" t="b">
        <v>0</v>
      </c>
      <c r="V1340" s="1" t="b">
        <v>0</v>
      </c>
      <c r="W1340" s="1" t="s">
        <v>0</v>
      </c>
      <c r="X1340" s="1" t="s">
        <v>0</v>
      </c>
      <c r="Y1340" s="1" t="b">
        <v>0</v>
      </c>
      <c r="Z1340" s="1"/>
      <c r="AA1340" s="1"/>
    </row>
    <row r="1341" spans="1:27" x14ac:dyDescent="0.2">
      <c r="A1341" s="1" t="s">
        <v>137</v>
      </c>
      <c r="B1341" s="1">
        <v>2</v>
      </c>
      <c r="C1341" s="1">
        <v>174</v>
      </c>
      <c r="D1341" s="1">
        <v>0.982758621</v>
      </c>
      <c r="E1341" s="1">
        <v>0.96551724100000003</v>
      </c>
      <c r="F1341" s="1">
        <v>4.3832819460000003</v>
      </c>
      <c r="G1341" s="1">
        <v>0</v>
      </c>
      <c r="H1341" s="1">
        <v>168</v>
      </c>
      <c r="I1341" s="1">
        <v>0</v>
      </c>
      <c r="J1341" s="1">
        <v>0</v>
      </c>
      <c r="K1341" s="1">
        <v>0</v>
      </c>
      <c r="L1341" s="1">
        <v>0</v>
      </c>
      <c r="M1341" s="1">
        <v>0</v>
      </c>
      <c r="N1341" s="1">
        <v>0</v>
      </c>
      <c r="O1341" s="1">
        <v>0</v>
      </c>
      <c r="P1341" s="1" t="s">
        <v>3</v>
      </c>
      <c r="Q1341" s="1">
        <v>3600</v>
      </c>
      <c r="R1341" s="1">
        <v>15</v>
      </c>
      <c r="S1341" s="1">
        <v>0</v>
      </c>
      <c r="T1341" s="1" t="b">
        <v>0</v>
      </c>
      <c r="U1341" s="1" t="b">
        <v>0</v>
      </c>
      <c r="V1341" s="1" t="b">
        <v>0</v>
      </c>
      <c r="W1341" s="1" t="s">
        <v>0</v>
      </c>
      <c r="X1341" s="1" t="s">
        <v>0</v>
      </c>
      <c r="Y1341" s="1" t="b">
        <v>0</v>
      </c>
      <c r="Z1341" s="1"/>
      <c r="AA1341" s="1"/>
    </row>
    <row r="1342" spans="1:27" x14ac:dyDescent="0.2">
      <c r="A1342" s="1" t="s">
        <v>137</v>
      </c>
      <c r="B1342" s="1">
        <v>2</v>
      </c>
      <c r="C1342" s="1">
        <v>174</v>
      </c>
      <c r="D1342" s="1">
        <v>0.96551724100000003</v>
      </c>
      <c r="E1342" s="1">
        <v>0.97126436800000004</v>
      </c>
      <c r="F1342" s="1">
        <v>2.5416939260000002</v>
      </c>
      <c r="G1342" s="1">
        <v>0</v>
      </c>
      <c r="H1342" s="1">
        <v>169</v>
      </c>
      <c r="I1342" s="1">
        <v>0</v>
      </c>
      <c r="J1342" s="1">
        <v>0</v>
      </c>
      <c r="K1342" s="1">
        <v>0</v>
      </c>
      <c r="L1342" s="1">
        <v>0</v>
      </c>
      <c r="M1342" s="1">
        <v>0</v>
      </c>
      <c r="N1342" s="1">
        <v>0</v>
      </c>
      <c r="O1342" s="1">
        <v>0</v>
      </c>
      <c r="P1342" s="1" t="s">
        <v>3</v>
      </c>
      <c r="Q1342" s="1">
        <v>3600</v>
      </c>
      <c r="R1342" s="1">
        <v>89</v>
      </c>
      <c r="S1342" s="1">
        <v>0</v>
      </c>
      <c r="T1342" s="1" t="b">
        <v>0</v>
      </c>
      <c r="U1342" s="1" t="b">
        <v>0</v>
      </c>
      <c r="V1342" s="1" t="b">
        <v>0</v>
      </c>
      <c r="W1342" s="1" t="s">
        <v>0</v>
      </c>
      <c r="X1342" s="1" t="s">
        <v>0</v>
      </c>
      <c r="Y1342" s="1" t="b">
        <v>0</v>
      </c>
      <c r="Z1342" s="1"/>
      <c r="AA1342" s="1"/>
    </row>
    <row r="1343" spans="1:27" x14ac:dyDescent="0.2">
      <c r="A1343" s="1" t="s">
        <v>137</v>
      </c>
      <c r="B1343" s="1">
        <v>2</v>
      </c>
      <c r="C1343" s="1">
        <v>174</v>
      </c>
      <c r="D1343" s="1">
        <v>0.96551724100000003</v>
      </c>
      <c r="E1343" s="1">
        <v>0.97126436800000004</v>
      </c>
      <c r="F1343" s="1">
        <v>2.710979939</v>
      </c>
      <c r="G1343" s="1">
        <v>0</v>
      </c>
      <c r="H1343" s="1">
        <v>169</v>
      </c>
      <c r="I1343" s="1">
        <v>0</v>
      </c>
      <c r="J1343" s="1">
        <v>0</v>
      </c>
      <c r="K1343" s="1">
        <v>0</v>
      </c>
      <c r="L1343" s="1">
        <v>0</v>
      </c>
      <c r="M1343" s="1">
        <v>0</v>
      </c>
      <c r="N1343" s="1">
        <v>0</v>
      </c>
      <c r="O1343" s="1">
        <v>0</v>
      </c>
      <c r="P1343" s="1" t="s">
        <v>3</v>
      </c>
      <c r="Q1343" s="1">
        <v>3600</v>
      </c>
      <c r="R1343" s="1">
        <v>42</v>
      </c>
      <c r="S1343" s="1">
        <v>0</v>
      </c>
      <c r="T1343" s="1" t="b">
        <v>0</v>
      </c>
      <c r="U1343" s="1" t="b">
        <v>0</v>
      </c>
      <c r="V1343" s="1" t="b">
        <v>0</v>
      </c>
      <c r="W1343" s="1" t="s">
        <v>0</v>
      </c>
      <c r="X1343" s="1" t="s">
        <v>0</v>
      </c>
      <c r="Y1343" s="1" t="b">
        <v>0</v>
      </c>
      <c r="Z1343" s="1"/>
      <c r="AA1343" s="1"/>
    </row>
    <row r="1344" spans="1:27" x14ac:dyDescent="0.2">
      <c r="A1344" s="1" t="s">
        <v>137</v>
      </c>
      <c r="B1344" s="1">
        <v>2</v>
      </c>
      <c r="C1344" s="1">
        <v>174</v>
      </c>
      <c r="D1344" s="1">
        <v>0.89655172400000005</v>
      </c>
      <c r="E1344" s="1">
        <v>0.982758621</v>
      </c>
      <c r="F1344" s="1">
        <v>1.944133997</v>
      </c>
      <c r="G1344" s="1">
        <v>0</v>
      </c>
      <c r="H1344" s="1">
        <v>171</v>
      </c>
      <c r="I1344" s="1">
        <v>0</v>
      </c>
      <c r="J1344" s="1">
        <v>0</v>
      </c>
      <c r="K1344" s="1">
        <v>0</v>
      </c>
      <c r="L1344" s="1">
        <v>0</v>
      </c>
      <c r="M1344" s="1">
        <v>0</v>
      </c>
      <c r="N1344" s="1">
        <v>0</v>
      </c>
      <c r="O1344" s="1">
        <v>0</v>
      </c>
      <c r="P1344" s="1" t="s">
        <v>3</v>
      </c>
      <c r="Q1344" s="1">
        <v>3600</v>
      </c>
      <c r="R1344" s="1">
        <v>0</v>
      </c>
      <c r="S1344" s="1">
        <v>0</v>
      </c>
      <c r="T1344" s="1" t="b">
        <v>0</v>
      </c>
      <c r="U1344" s="1" t="b">
        <v>0</v>
      </c>
      <c r="V1344" s="1" t="b">
        <v>0</v>
      </c>
      <c r="W1344" s="1" t="s">
        <v>0</v>
      </c>
      <c r="X1344" s="1" t="s">
        <v>0</v>
      </c>
      <c r="Y1344" s="1" t="b">
        <v>0</v>
      </c>
      <c r="Z1344" s="1"/>
      <c r="AA1344" s="1"/>
    </row>
    <row r="1345" spans="1:27" x14ac:dyDescent="0.2">
      <c r="A1345" s="1" t="s">
        <v>137</v>
      </c>
      <c r="B1345" s="1">
        <v>3</v>
      </c>
      <c r="C1345" s="1">
        <v>174</v>
      </c>
      <c r="D1345" s="1">
        <v>0.94827586200000002</v>
      </c>
      <c r="E1345" s="1">
        <v>0.982758621</v>
      </c>
      <c r="F1345" s="1">
        <v>168.37045810000001</v>
      </c>
      <c r="G1345" s="1">
        <v>0</v>
      </c>
      <c r="H1345" s="1">
        <v>171</v>
      </c>
      <c r="I1345" s="1">
        <v>0</v>
      </c>
      <c r="J1345" s="1">
        <v>0</v>
      </c>
      <c r="K1345" s="1">
        <v>0</v>
      </c>
      <c r="L1345" s="1">
        <v>0</v>
      </c>
      <c r="M1345" s="1">
        <v>0</v>
      </c>
      <c r="N1345" s="1">
        <v>0</v>
      </c>
      <c r="O1345" s="1">
        <v>0</v>
      </c>
      <c r="P1345" s="1" t="s">
        <v>3</v>
      </c>
      <c r="Q1345" s="1">
        <v>3600</v>
      </c>
      <c r="R1345" s="1">
        <v>138</v>
      </c>
      <c r="S1345" s="1">
        <v>0</v>
      </c>
      <c r="T1345" s="1" t="b">
        <v>0</v>
      </c>
      <c r="U1345" s="1" t="b">
        <v>0</v>
      </c>
      <c r="V1345" s="1" t="b">
        <v>0</v>
      </c>
      <c r="W1345" s="1" t="s">
        <v>0</v>
      </c>
      <c r="X1345" s="1" t="s">
        <v>0</v>
      </c>
      <c r="Y1345" s="1" t="b">
        <v>0</v>
      </c>
      <c r="Z1345" s="1"/>
      <c r="AA1345" s="1"/>
    </row>
    <row r="1346" spans="1:27" x14ac:dyDescent="0.2">
      <c r="A1346" s="1" t="s">
        <v>137</v>
      </c>
      <c r="B1346" s="1">
        <v>3</v>
      </c>
      <c r="C1346" s="1">
        <v>174</v>
      </c>
      <c r="D1346" s="1">
        <v>0.89655172400000005</v>
      </c>
      <c r="E1346" s="1">
        <v>0.982758621</v>
      </c>
      <c r="F1346" s="1">
        <v>176.03104619999999</v>
      </c>
      <c r="G1346" s="1">
        <v>0</v>
      </c>
      <c r="H1346" s="1">
        <v>171</v>
      </c>
      <c r="I1346" s="1">
        <v>0</v>
      </c>
      <c r="J1346" s="1">
        <v>0</v>
      </c>
      <c r="K1346" s="1">
        <v>0</v>
      </c>
      <c r="L1346" s="1">
        <v>0</v>
      </c>
      <c r="M1346" s="1">
        <v>0</v>
      </c>
      <c r="N1346" s="1">
        <v>0</v>
      </c>
      <c r="O1346" s="1">
        <v>0</v>
      </c>
      <c r="P1346" s="1" t="s">
        <v>3</v>
      </c>
      <c r="Q1346" s="1">
        <v>3600</v>
      </c>
      <c r="R1346" s="1">
        <v>15</v>
      </c>
      <c r="S1346" s="1">
        <v>0</v>
      </c>
      <c r="T1346" s="1" t="b">
        <v>0</v>
      </c>
      <c r="U1346" s="1" t="b">
        <v>0</v>
      </c>
      <c r="V1346" s="1" t="b">
        <v>0</v>
      </c>
      <c r="W1346" s="1" t="s">
        <v>0</v>
      </c>
      <c r="X1346" s="1" t="s">
        <v>0</v>
      </c>
      <c r="Y1346" s="1" t="b">
        <v>0</v>
      </c>
      <c r="Z1346" s="1"/>
      <c r="AA1346" s="1"/>
    </row>
    <row r="1347" spans="1:27" x14ac:dyDescent="0.2">
      <c r="A1347" s="1" t="s">
        <v>137</v>
      </c>
      <c r="B1347" s="1">
        <v>3</v>
      </c>
      <c r="C1347" s="1">
        <v>174</v>
      </c>
      <c r="D1347" s="1">
        <v>0.96551724100000003</v>
      </c>
      <c r="E1347" s="1">
        <v>0.982758621</v>
      </c>
      <c r="F1347" s="1">
        <v>306.38647700000001</v>
      </c>
      <c r="G1347" s="1">
        <v>0</v>
      </c>
      <c r="H1347" s="1">
        <v>171</v>
      </c>
      <c r="I1347" s="1">
        <v>0</v>
      </c>
      <c r="J1347" s="1">
        <v>0</v>
      </c>
      <c r="K1347" s="1">
        <v>0</v>
      </c>
      <c r="L1347" s="1">
        <v>0</v>
      </c>
      <c r="M1347" s="1">
        <v>0</v>
      </c>
      <c r="N1347" s="1">
        <v>0</v>
      </c>
      <c r="O1347" s="1">
        <v>0</v>
      </c>
      <c r="P1347" s="1" t="s">
        <v>3</v>
      </c>
      <c r="Q1347" s="1">
        <v>3600</v>
      </c>
      <c r="R1347" s="1">
        <v>89</v>
      </c>
      <c r="S1347" s="1">
        <v>0</v>
      </c>
      <c r="T1347" s="1" t="b">
        <v>0</v>
      </c>
      <c r="U1347" s="1" t="b">
        <v>0</v>
      </c>
      <c r="V1347" s="1" t="b">
        <v>0</v>
      </c>
      <c r="W1347" s="1" t="s">
        <v>0</v>
      </c>
      <c r="X1347" s="1" t="s">
        <v>0</v>
      </c>
      <c r="Y1347" s="1" t="b">
        <v>0</v>
      </c>
      <c r="Z1347" s="1"/>
      <c r="AA1347" s="1"/>
    </row>
    <row r="1348" spans="1:27" x14ac:dyDescent="0.2">
      <c r="A1348" s="1" t="s">
        <v>137</v>
      </c>
      <c r="B1348" s="1">
        <v>3</v>
      </c>
      <c r="C1348" s="1">
        <v>174</v>
      </c>
      <c r="D1348" s="1">
        <v>0.94827586200000002</v>
      </c>
      <c r="E1348" s="1">
        <v>0.982758621</v>
      </c>
      <c r="F1348" s="1">
        <v>120.0537891</v>
      </c>
      <c r="G1348" s="1">
        <v>0</v>
      </c>
      <c r="H1348" s="1">
        <v>171</v>
      </c>
      <c r="I1348" s="1">
        <v>0</v>
      </c>
      <c r="J1348" s="1">
        <v>0</v>
      </c>
      <c r="K1348" s="1">
        <v>0</v>
      </c>
      <c r="L1348" s="1">
        <v>0</v>
      </c>
      <c r="M1348" s="1">
        <v>0</v>
      </c>
      <c r="N1348" s="1">
        <v>0</v>
      </c>
      <c r="O1348" s="1">
        <v>0</v>
      </c>
      <c r="P1348" s="1" t="s">
        <v>3</v>
      </c>
      <c r="Q1348" s="1">
        <v>3600</v>
      </c>
      <c r="R1348" s="1">
        <v>42</v>
      </c>
      <c r="S1348" s="1">
        <v>0</v>
      </c>
      <c r="T1348" s="1" t="b">
        <v>0</v>
      </c>
      <c r="U1348" s="1" t="b">
        <v>0</v>
      </c>
      <c r="V1348" s="1" t="b">
        <v>0</v>
      </c>
      <c r="W1348" s="1" t="s">
        <v>0</v>
      </c>
      <c r="X1348" s="1" t="s">
        <v>0</v>
      </c>
      <c r="Y1348" s="1" t="b">
        <v>0</v>
      </c>
      <c r="Z1348" s="1"/>
      <c r="AA1348" s="1"/>
    </row>
    <row r="1349" spans="1:27" x14ac:dyDescent="0.2">
      <c r="A1349" s="1" t="s">
        <v>137</v>
      </c>
      <c r="B1349" s="1">
        <v>3</v>
      </c>
      <c r="C1349" s="1">
        <v>174</v>
      </c>
      <c r="D1349" s="1">
        <v>0.89655172400000005</v>
      </c>
      <c r="E1349" s="1">
        <v>0.98850574700000005</v>
      </c>
      <c r="F1349" s="1">
        <v>97.359041930000004</v>
      </c>
      <c r="G1349" s="1">
        <v>0</v>
      </c>
      <c r="H1349" s="1">
        <v>172</v>
      </c>
      <c r="I1349" s="1">
        <v>0</v>
      </c>
      <c r="J1349" s="1">
        <v>0</v>
      </c>
      <c r="K1349" s="1">
        <v>0</v>
      </c>
      <c r="L1349" s="1">
        <v>0</v>
      </c>
      <c r="M1349" s="1">
        <v>0</v>
      </c>
      <c r="N1349" s="1">
        <v>0</v>
      </c>
      <c r="O1349" s="1">
        <v>0</v>
      </c>
      <c r="P1349" s="1" t="s">
        <v>3</v>
      </c>
      <c r="Q1349" s="1">
        <v>3600</v>
      </c>
      <c r="R1349" s="1">
        <v>0</v>
      </c>
      <c r="S1349" s="1">
        <v>0</v>
      </c>
      <c r="T1349" s="1" t="b">
        <v>0</v>
      </c>
      <c r="U1349" s="1" t="b">
        <v>0</v>
      </c>
      <c r="V1349" s="1" t="b">
        <v>0</v>
      </c>
      <c r="W1349" s="1" t="s">
        <v>0</v>
      </c>
      <c r="X1349" s="1" t="s">
        <v>0</v>
      </c>
      <c r="Y1349" s="1" t="b">
        <v>0</v>
      </c>
      <c r="Z1349" s="1"/>
      <c r="AA1349" s="1"/>
    </row>
    <row r="1350" spans="1:27" x14ac:dyDescent="0.2">
      <c r="A1350" s="1" t="s">
        <v>137</v>
      </c>
      <c r="B1350" s="1">
        <v>4</v>
      </c>
      <c r="C1350" s="1">
        <v>174</v>
      </c>
      <c r="D1350" s="1">
        <v>0.96551724100000003</v>
      </c>
      <c r="E1350" s="1">
        <v>0.99425287399999995</v>
      </c>
      <c r="F1350" s="1">
        <v>1344.908641</v>
      </c>
      <c r="G1350" s="1">
        <v>0</v>
      </c>
      <c r="H1350" s="1">
        <v>173</v>
      </c>
      <c r="I1350" s="1">
        <v>0</v>
      </c>
      <c r="J1350" s="1">
        <v>0</v>
      </c>
      <c r="K1350" s="1">
        <v>0</v>
      </c>
      <c r="L1350" s="1">
        <v>0</v>
      </c>
      <c r="M1350" s="1">
        <v>0</v>
      </c>
      <c r="N1350" s="1">
        <v>0</v>
      </c>
      <c r="O1350" s="1">
        <v>0</v>
      </c>
      <c r="P1350" s="1" t="s">
        <v>3</v>
      </c>
      <c r="Q1350" s="1">
        <v>3600</v>
      </c>
      <c r="R1350" s="1">
        <v>138</v>
      </c>
      <c r="S1350" s="1">
        <v>0</v>
      </c>
      <c r="T1350" s="1" t="b">
        <v>0</v>
      </c>
      <c r="U1350" s="1" t="b">
        <v>0</v>
      </c>
      <c r="V1350" s="1" t="b">
        <v>0</v>
      </c>
      <c r="W1350" s="1" t="s">
        <v>0</v>
      </c>
      <c r="X1350" s="1" t="s">
        <v>0</v>
      </c>
      <c r="Y1350" s="1" t="b">
        <v>0</v>
      </c>
      <c r="Z1350" s="1"/>
      <c r="AA1350" s="1"/>
    </row>
    <row r="1351" spans="1:27" x14ac:dyDescent="0.2">
      <c r="A1351" s="1" t="s">
        <v>137</v>
      </c>
      <c r="B1351" s="1">
        <v>4</v>
      </c>
      <c r="C1351" s="1">
        <v>174</v>
      </c>
      <c r="D1351" s="1">
        <v>0.982758621</v>
      </c>
      <c r="E1351" s="1">
        <v>0.99425287399999995</v>
      </c>
      <c r="F1351" s="1">
        <v>3600.0084830000001</v>
      </c>
      <c r="G1351" s="1">
        <v>5.7803469999999999E-3</v>
      </c>
      <c r="H1351" s="1">
        <v>173</v>
      </c>
      <c r="I1351" s="1">
        <v>0</v>
      </c>
      <c r="J1351" s="1">
        <v>0</v>
      </c>
      <c r="K1351" s="1">
        <v>0</v>
      </c>
      <c r="L1351" s="1">
        <v>0</v>
      </c>
      <c r="M1351" s="1">
        <v>0</v>
      </c>
      <c r="N1351" s="1">
        <v>0</v>
      </c>
      <c r="O1351" s="1">
        <v>0</v>
      </c>
      <c r="P1351" s="1" t="s">
        <v>3</v>
      </c>
      <c r="Q1351" s="1">
        <v>3600</v>
      </c>
      <c r="R1351" s="1">
        <v>15</v>
      </c>
      <c r="S1351" s="1">
        <v>0</v>
      </c>
      <c r="T1351" s="1" t="b">
        <v>0</v>
      </c>
      <c r="U1351" s="1" t="b">
        <v>0</v>
      </c>
      <c r="V1351" s="1" t="b">
        <v>0</v>
      </c>
      <c r="W1351" s="1" t="s">
        <v>0</v>
      </c>
      <c r="X1351" s="1" t="s">
        <v>0</v>
      </c>
      <c r="Y1351" s="1" t="b">
        <v>0</v>
      </c>
      <c r="Z1351" s="1"/>
      <c r="AA1351" s="1"/>
    </row>
    <row r="1352" spans="1:27" x14ac:dyDescent="0.2">
      <c r="A1352" s="1" t="s">
        <v>137</v>
      </c>
      <c r="B1352" s="1">
        <v>4</v>
      </c>
      <c r="C1352" s="1">
        <v>174</v>
      </c>
      <c r="D1352" s="1">
        <v>0.94827586200000002</v>
      </c>
      <c r="E1352" s="1">
        <v>1</v>
      </c>
      <c r="F1352" s="1">
        <v>28.146319869999999</v>
      </c>
      <c r="G1352" s="1">
        <v>0</v>
      </c>
      <c r="H1352" s="1">
        <v>174</v>
      </c>
      <c r="I1352" s="1">
        <v>0</v>
      </c>
      <c r="J1352" s="1">
        <v>0</v>
      </c>
      <c r="K1352" s="1">
        <v>0</v>
      </c>
      <c r="L1352" s="1">
        <v>0</v>
      </c>
      <c r="M1352" s="1">
        <v>0</v>
      </c>
      <c r="N1352" s="1">
        <v>0</v>
      </c>
      <c r="O1352" s="1">
        <v>0</v>
      </c>
      <c r="P1352" s="1" t="s">
        <v>3</v>
      </c>
      <c r="Q1352" s="1">
        <v>3600</v>
      </c>
      <c r="R1352" s="1">
        <v>89</v>
      </c>
      <c r="S1352" s="1">
        <v>0</v>
      </c>
      <c r="T1352" s="1" t="b">
        <v>0</v>
      </c>
      <c r="U1352" s="1" t="b">
        <v>0</v>
      </c>
      <c r="V1352" s="1" t="b">
        <v>0</v>
      </c>
      <c r="W1352" s="1" t="s">
        <v>0</v>
      </c>
      <c r="X1352" s="1" t="s">
        <v>0</v>
      </c>
      <c r="Y1352" s="1" t="b">
        <v>0</v>
      </c>
      <c r="Z1352" s="1"/>
      <c r="AA1352" s="1"/>
    </row>
    <row r="1353" spans="1:27" x14ac:dyDescent="0.2">
      <c r="A1353" s="1" t="s">
        <v>137</v>
      </c>
      <c r="B1353" s="1">
        <v>4</v>
      </c>
      <c r="C1353" s="1">
        <v>174</v>
      </c>
      <c r="D1353" s="1">
        <v>0.96551724100000003</v>
      </c>
      <c r="E1353" s="1">
        <v>0.99425287399999995</v>
      </c>
      <c r="F1353" s="1">
        <v>2704.1741539999998</v>
      </c>
      <c r="G1353" s="1">
        <v>0</v>
      </c>
      <c r="H1353" s="1">
        <v>173</v>
      </c>
      <c r="I1353" s="1">
        <v>0</v>
      </c>
      <c r="J1353" s="1">
        <v>0</v>
      </c>
      <c r="K1353" s="1">
        <v>0</v>
      </c>
      <c r="L1353" s="1">
        <v>0</v>
      </c>
      <c r="M1353" s="1">
        <v>0</v>
      </c>
      <c r="N1353" s="1">
        <v>0</v>
      </c>
      <c r="O1353" s="1">
        <v>0</v>
      </c>
      <c r="P1353" s="1" t="s">
        <v>3</v>
      </c>
      <c r="Q1353" s="1">
        <v>3600</v>
      </c>
      <c r="R1353" s="1">
        <v>42</v>
      </c>
      <c r="S1353" s="1">
        <v>0</v>
      </c>
      <c r="T1353" s="1" t="b">
        <v>0</v>
      </c>
      <c r="U1353" s="1" t="b">
        <v>0</v>
      </c>
      <c r="V1353" s="1" t="b">
        <v>0</v>
      </c>
      <c r="W1353" s="1" t="s">
        <v>0</v>
      </c>
      <c r="X1353" s="1" t="s">
        <v>0</v>
      </c>
      <c r="Y1353" s="1" t="b">
        <v>0</v>
      </c>
      <c r="Z1353" s="1"/>
      <c r="AA1353" s="1"/>
    </row>
    <row r="1354" spans="1:27" x14ac:dyDescent="0.2">
      <c r="A1354" s="1" t="s">
        <v>137</v>
      </c>
      <c r="B1354" s="1">
        <v>4</v>
      </c>
      <c r="C1354" s="1">
        <v>174</v>
      </c>
      <c r="D1354" s="1">
        <v>0.96551724100000003</v>
      </c>
      <c r="E1354" s="1">
        <v>1</v>
      </c>
      <c r="F1354" s="1">
        <v>451.85942510000001</v>
      </c>
      <c r="G1354" s="1">
        <v>0</v>
      </c>
      <c r="H1354" s="1">
        <v>174</v>
      </c>
      <c r="I1354" s="1">
        <v>0</v>
      </c>
      <c r="J1354" s="1">
        <v>0</v>
      </c>
      <c r="K1354" s="1">
        <v>0</v>
      </c>
      <c r="L1354" s="1">
        <v>0</v>
      </c>
      <c r="M1354" s="1">
        <v>0</v>
      </c>
      <c r="N1354" s="1">
        <v>0</v>
      </c>
      <c r="O1354" s="1">
        <v>0</v>
      </c>
      <c r="P1354" s="1" t="s">
        <v>3</v>
      </c>
      <c r="Q1354" s="1">
        <v>3600</v>
      </c>
      <c r="R1354" s="1">
        <v>0</v>
      </c>
      <c r="S1354" s="1">
        <v>0</v>
      </c>
      <c r="T1354" s="1" t="b">
        <v>0</v>
      </c>
      <c r="U1354" s="1" t="b">
        <v>0</v>
      </c>
      <c r="V1354" s="1" t="b">
        <v>0</v>
      </c>
      <c r="W1354" s="1" t="s">
        <v>0</v>
      </c>
      <c r="X1354" s="1" t="s">
        <v>0</v>
      </c>
      <c r="Y1354" s="1" t="b">
        <v>0</v>
      </c>
      <c r="Z1354" s="1"/>
      <c r="AA1354" s="1"/>
    </row>
    <row r="1355" spans="1:27" x14ac:dyDescent="0.2">
      <c r="A1355" s="1" t="s">
        <v>137</v>
      </c>
      <c r="B1355" s="1">
        <v>5</v>
      </c>
      <c r="C1355" s="1">
        <v>174</v>
      </c>
      <c r="D1355" s="1">
        <v>0.982758621</v>
      </c>
      <c r="E1355" s="1">
        <v>1</v>
      </c>
      <c r="F1355" s="1">
        <v>243.85377099999999</v>
      </c>
      <c r="G1355" s="1">
        <v>0</v>
      </c>
      <c r="H1355" s="1">
        <v>174</v>
      </c>
      <c r="I1355" s="1">
        <v>0</v>
      </c>
      <c r="J1355" s="1">
        <v>0</v>
      </c>
      <c r="K1355" s="1">
        <v>0</v>
      </c>
      <c r="L1355" s="1">
        <v>0</v>
      </c>
      <c r="M1355" s="1">
        <v>0</v>
      </c>
      <c r="N1355" s="1">
        <v>0</v>
      </c>
      <c r="O1355" s="1">
        <v>0</v>
      </c>
      <c r="P1355" s="1" t="s">
        <v>3</v>
      </c>
      <c r="Q1355" s="1">
        <v>3600</v>
      </c>
      <c r="R1355" s="1">
        <v>138</v>
      </c>
      <c r="S1355" s="1">
        <v>0</v>
      </c>
      <c r="T1355" s="1" t="b">
        <v>0</v>
      </c>
      <c r="U1355" s="1" t="b">
        <v>0</v>
      </c>
      <c r="V1355" s="1" t="b">
        <v>0</v>
      </c>
      <c r="W1355" s="1" t="s">
        <v>0</v>
      </c>
      <c r="X1355" s="1" t="s">
        <v>0</v>
      </c>
      <c r="Y1355" s="1" t="b">
        <v>0</v>
      </c>
      <c r="Z1355" s="1"/>
      <c r="AA1355" s="1"/>
    </row>
    <row r="1356" spans="1:27" x14ac:dyDescent="0.2">
      <c r="A1356" s="1" t="s">
        <v>137</v>
      </c>
      <c r="B1356" s="1">
        <v>5</v>
      </c>
      <c r="C1356" s="1">
        <v>174</v>
      </c>
      <c r="D1356" s="1">
        <v>0.96551724100000003</v>
      </c>
      <c r="E1356" s="1">
        <v>1</v>
      </c>
      <c r="F1356" s="1">
        <v>52.44574094</v>
      </c>
      <c r="G1356" s="1">
        <v>0</v>
      </c>
      <c r="H1356" s="1">
        <v>174</v>
      </c>
      <c r="I1356" s="1">
        <v>0</v>
      </c>
      <c r="J1356" s="1">
        <v>0</v>
      </c>
      <c r="K1356" s="1">
        <v>0</v>
      </c>
      <c r="L1356" s="1">
        <v>0</v>
      </c>
      <c r="M1356" s="1">
        <v>0</v>
      </c>
      <c r="N1356" s="1">
        <v>0</v>
      </c>
      <c r="O1356" s="1">
        <v>0</v>
      </c>
      <c r="P1356" s="1" t="s">
        <v>3</v>
      </c>
      <c r="Q1356" s="1">
        <v>3600</v>
      </c>
      <c r="R1356" s="1">
        <v>15</v>
      </c>
      <c r="S1356" s="1">
        <v>0</v>
      </c>
      <c r="T1356" s="1" t="b">
        <v>0</v>
      </c>
      <c r="U1356" s="1" t="b">
        <v>0</v>
      </c>
      <c r="V1356" s="1" t="b">
        <v>0</v>
      </c>
      <c r="W1356" s="1" t="s">
        <v>0</v>
      </c>
      <c r="X1356" s="1" t="s">
        <v>0</v>
      </c>
      <c r="Y1356" s="1" t="b">
        <v>0</v>
      </c>
      <c r="Z1356" s="1"/>
      <c r="AA1356" s="1"/>
    </row>
    <row r="1357" spans="1:27" x14ac:dyDescent="0.2">
      <c r="A1357" s="1" t="s">
        <v>137</v>
      </c>
      <c r="B1357" s="1">
        <v>5</v>
      </c>
      <c r="C1357" s="1">
        <v>174</v>
      </c>
      <c r="D1357" s="1">
        <v>0.94827586200000002</v>
      </c>
      <c r="E1357" s="1">
        <v>1</v>
      </c>
      <c r="F1357" s="1">
        <v>23.205739019999999</v>
      </c>
      <c r="G1357" s="1">
        <v>0</v>
      </c>
      <c r="H1357" s="1">
        <v>174</v>
      </c>
      <c r="I1357" s="1">
        <v>0</v>
      </c>
      <c r="J1357" s="1">
        <v>0</v>
      </c>
      <c r="K1357" s="1">
        <v>0</v>
      </c>
      <c r="L1357" s="1">
        <v>0</v>
      </c>
      <c r="M1357" s="1">
        <v>0</v>
      </c>
      <c r="N1357" s="1">
        <v>0</v>
      </c>
      <c r="O1357" s="1">
        <v>0</v>
      </c>
      <c r="P1357" s="1" t="s">
        <v>3</v>
      </c>
      <c r="Q1357" s="1">
        <v>3600</v>
      </c>
      <c r="R1357" s="1">
        <v>89</v>
      </c>
      <c r="S1357" s="1">
        <v>0</v>
      </c>
      <c r="T1357" s="1" t="b">
        <v>0</v>
      </c>
      <c r="U1357" s="1" t="b">
        <v>0</v>
      </c>
      <c r="V1357" s="1" t="b">
        <v>0</v>
      </c>
      <c r="W1357" s="1" t="s">
        <v>0</v>
      </c>
      <c r="X1357" s="1" t="s">
        <v>0</v>
      </c>
      <c r="Y1357" s="1" t="b">
        <v>0</v>
      </c>
      <c r="Z1357" s="1"/>
      <c r="AA1357" s="1"/>
    </row>
    <row r="1358" spans="1:27" x14ac:dyDescent="0.2">
      <c r="A1358" s="1" t="s">
        <v>137</v>
      </c>
      <c r="B1358" s="1">
        <v>5</v>
      </c>
      <c r="C1358" s="1">
        <v>174</v>
      </c>
      <c r="D1358" s="1">
        <v>0.93103448300000002</v>
      </c>
      <c r="E1358" s="1">
        <v>1</v>
      </c>
      <c r="F1358" s="1">
        <v>70.350825069999999</v>
      </c>
      <c r="G1358" s="1">
        <v>0</v>
      </c>
      <c r="H1358" s="1">
        <v>174</v>
      </c>
      <c r="I1358" s="1">
        <v>0</v>
      </c>
      <c r="J1358" s="1">
        <v>0</v>
      </c>
      <c r="K1358" s="1">
        <v>0</v>
      </c>
      <c r="L1358" s="1">
        <v>0</v>
      </c>
      <c r="M1358" s="1">
        <v>0</v>
      </c>
      <c r="N1358" s="1">
        <v>0</v>
      </c>
      <c r="O1358" s="1">
        <v>0</v>
      </c>
      <c r="P1358" s="1" t="s">
        <v>3</v>
      </c>
      <c r="Q1358" s="1">
        <v>3600</v>
      </c>
      <c r="R1358" s="1">
        <v>42</v>
      </c>
      <c r="S1358" s="1">
        <v>0</v>
      </c>
      <c r="T1358" s="1" t="b">
        <v>0</v>
      </c>
      <c r="U1358" s="1" t="b">
        <v>0</v>
      </c>
      <c r="V1358" s="1" t="b">
        <v>0</v>
      </c>
      <c r="W1358" s="1" t="s">
        <v>0</v>
      </c>
      <c r="X1358" s="1" t="s">
        <v>0</v>
      </c>
      <c r="Y1358" s="1" t="b">
        <v>0</v>
      </c>
      <c r="Z1358" s="1"/>
      <c r="AA1358" s="1"/>
    </row>
    <row r="1359" spans="1:27" x14ac:dyDescent="0.2">
      <c r="A1359" s="1" t="s">
        <v>137</v>
      </c>
      <c r="B1359" s="1">
        <v>5</v>
      </c>
      <c r="C1359" s="1">
        <v>174</v>
      </c>
      <c r="D1359" s="1">
        <v>0.96551724100000003</v>
      </c>
      <c r="E1359" s="1">
        <v>1</v>
      </c>
      <c r="F1359" s="1">
        <v>189.6592028</v>
      </c>
      <c r="G1359" s="1">
        <v>0</v>
      </c>
      <c r="H1359" s="1">
        <v>174</v>
      </c>
      <c r="I1359" s="1">
        <v>0</v>
      </c>
      <c r="J1359" s="1">
        <v>0</v>
      </c>
      <c r="K1359" s="1">
        <v>0</v>
      </c>
      <c r="L1359" s="1">
        <v>0</v>
      </c>
      <c r="M1359" s="1">
        <v>0</v>
      </c>
      <c r="N1359" s="1">
        <v>0</v>
      </c>
      <c r="O1359" s="1">
        <v>0</v>
      </c>
      <c r="P1359" s="1" t="s">
        <v>3</v>
      </c>
      <c r="Q1359" s="1">
        <v>3600</v>
      </c>
      <c r="R1359" s="1">
        <v>0</v>
      </c>
      <c r="S1359" s="1">
        <v>0</v>
      </c>
      <c r="T1359" s="1" t="b">
        <v>0</v>
      </c>
      <c r="U1359" s="1" t="b">
        <v>0</v>
      </c>
      <c r="V1359" s="1" t="b">
        <v>0</v>
      </c>
      <c r="W1359" s="1" t="s">
        <v>0</v>
      </c>
      <c r="X1359" s="1" t="s">
        <v>0</v>
      </c>
      <c r="Y1359" s="1" t="b">
        <v>0</v>
      </c>
      <c r="Z1359" s="1"/>
      <c r="AA1359" s="1"/>
    </row>
    <row r="1360" spans="1:27" x14ac:dyDescent="0.2">
      <c r="A1360" s="1" t="s">
        <v>137</v>
      </c>
      <c r="B1360" s="1">
        <v>2</v>
      </c>
      <c r="C1360" s="1">
        <v>174</v>
      </c>
      <c r="D1360" s="1">
        <v>0.96551724100000003</v>
      </c>
      <c r="E1360" s="1">
        <v>0.97126436800000004</v>
      </c>
      <c r="F1360" s="1">
        <v>1.1002991200000001</v>
      </c>
      <c r="G1360" s="1">
        <v>0</v>
      </c>
      <c r="H1360" s="1">
        <v>169</v>
      </c>
      <c r="I1360" s="1">
        <v>6</v>
      </c>
      <c r="J1360" s="1">
        <v>20</v>
      </c>
      <c r="K1360" s="1">
        <v>3.3333333330000001</v>
      </c>
      <c r="L1360" s="1">
        <v>4.823651E-3</v>
      </c>
      <c r="M1360" s="1">
        <v>0</v>
      </c>
      <c r="N1360" s="1">
        <v>4.823651E-3</v>
      </c>
      <c r="O1360" s="1">
        <v>-4</v>
      </c>
      <c r="P1360" s="1" t="s">
        <v>4</v>
      </c>
      <c r="Q1360" s="1">
        <v>3600</v>
      </c>
      <c r="R1360" s="1">
        <v>138</v>
      </c>
      <c r="S1360" s="1">
        <v>0</v>
      </c>
      <c r="T1360" s="1" t="b">
        <v>0</v>
      </c>
      <c r="U1360" s="1" t="b">
        <v>0</v>
      </c>
      <c r="V1360" s="1" t="b">
        <v>0</v>
      </c>
      <c r="W1360" s="1" t="s">
        <v>0</v>
      </c>
      <c r="X1360" s="1" t="s">
        <v>0</v>
      </c>
      <c r="Y1360" s="1" t="b">
        <v>0</v>
      </c>
      <c r="Z1360" s="1"/>
      <c r="AA1360" s="1"/>
    </row>
    <row r="1361" spans="1:27" x14ac:dyDescent="0.2">
      <c r="A1361" s="1" t="s">
        <v>137</v>
      </c>
      <c r="B1361" s="1">
        <v>2</v>
      </c>
      <c r="C1361" s="1">
        <v>174</v>
      </c>
      <c r="D1361" s="1">
        <v>0.982758621</v>
      </c>
      <c r="E1361" s="1">
        <v>0.96551724100000003</v>
      </c>
      <c r="F1361" s="1">
        <v>1.089847088</v>
      </c>
      <c r="G1361" s="1">
        <v>0</v>
      </c>
      <c r="H1361" s="1">
        <v>168</v>
      </c>
      <c r="I1361" s="1">
        <v>6</v>
      </c>
      <c r="J1361" s="1">
        <v>24</v>
      </c>
      <c r="K1361" s="1">
        <v>4</v>
      </c>
      <c r="L1361" s="1">
        <v>4.5519250000000001E-3</v>
      </c>
      <c r="M1361" s="1">
        <v>0</v>
      </c>
      <c r="N1361" s="1">
        <v>4.5519250000000001E-3</v>
      </c>
      <c r="O1361" s="1">
        <v>-4</v>
      </c>
      <c r="P1361" s="1" t="s">
        <v>4</v>
      </c>
      <c r="Q1361" s="1">
        <v>3600</v>
      </c>
      <c r="R1361" s="1">
        <v>15</v>
      </c>
      <c r="S1361" s="1">
        <v>0</v>
      </c>
      <c r="T1361" s="1" t="b">
        <v>0</v>
      </c>
      <c r="U1361" s="1" t="b">
        <v>0</v>
      </c>
      <c r="V1361" s="1" t="b">
        <v>0</v>
      </c>
      <c r="W1361" s="1" t="s">
        <v>0</v>
      </c>
      <c r="X1361" s="1" t="s">
        <v>0</v>
      </c>
      <c r="Y1361" s="1" t="b">
        <v>0</v>
      </c>
      <c r="Z1361" s="1"/>
      <c r="AA1361" s="1"/>
    </row>
    <row r="1362" spans="1:27" x14ac:dyDescent="0.2">
      <c r="A1362" s="1" t="s">
        <v>137</v>
      </c>
      <c r="B1362" s="1">
        <v>2</v>
      </c>
      <c r="C1362" s="1">
        <v>174</v>
      </c>
      <c r="D1362" s="1">
        <v>0.96551724100000003</v>
      </c>
      <c r="E1362" s="1">
        <v>0.97126436800000004</v>
      </c>
      <c r="F1362" s="1">
        <v>1.1256740089999999</v>
      </c>
      <c r="G1362" s="1">
        <v>0</v>
      </c>
      <c r="H1362" s="1">
        <v>169</v>
      </c>
      <c r="I1362" s="1">
        <v>6</v>
      </c>
      <c r="J1362" s="1">
        <v>20</v>
      </c>
      <c r="K1362" s="1">
        <v>3.3333333330000001</v>
      </c>
      <c r="L1362" s="1">
        <v>4.4210990000000004E-3</v>
      </c>
      <c r="M1362" s="1">
        <v>0</v>
      </c>
      <c r="N1362" s="1">
        <v>4.4210990000000004E-3</v>
      </c>
      <c r="O1362" s="1">
        <v>-4</v>
      </c>
      <c r="P1362" s="1" t="s">
        <v>4</v>
      </c>
      <c r="Q1362" s="1">
        <v>3600</v>
      </c>
      <c r="R1362" s="1">
        <v>89</v>
      </c>
      <c r="S1362" s="1">
        <v>0</v>
      </c>
      <c r="T1362" s="1" t="b">
        <v>0</v>
      </c>
      <c r="U1362" s="1" t="b">
        <v>0</v>
      </c>
      <c r="V1362" s="1" t="b">
        <v>0</v>
      </c>
      <c r="W1362" s="1" t="s">
        <v>0</v>
      </c>
      <c r="X1362" s="1" t="s">
        <v>0</v>
      </c>
      <c r="Y1362" s="1" t="b">
        <v>0</v>
      </c>
      <c r="Z1362" s="1"/>
      <c r="AA1362" s="1"/>
    </row>
    <row r="1363" spans="1:27" x14ac:dyDescent="0.2">
      <c r="A1363" s="1" t="s">
        <v>137</v>
      </c>
      <c r="B1363" s="1">
        <v>2</v>
      </c>
      <c r="C1363" s="1">
        <v>174</v>
      </c>
      <c r="D1363" s="1">
        <v>0.96551724100000003</v>
      </c>
      <c r="E1363" s="1">
        <v>0.97126436800000004</v>
      </c>
      <c r="F1363" s="1">
        <v>1.0127351280000001</v>
      </c>
      <c r="G1363" s="1">
        <v>0</v>
      </c>
      <c r="H1363" s="1">
        <v>169</v>
      </c>
      <c r="I1363" s="1">
        <v>6</v>
      </c>
      <c r="J1363" s="1">
        <v>20</v>
      </c>
      <c r="K1363" s="1">
        <v>3.3333333330000001</v>
      </c>
      <c r="L1363" s="1">
        <v>4.5391429999999998E-3</v>
      </c>
      <c r="M1363" s="1">
        <v>0</v>
      </c>
      <c r="N1363" s="1">
        <v>4.5391429999999998E-3</v>
      </c>
      <c r="O1363" s="1">
        <v>-4</v>
      </c>
      <c r="P1363" s="1" t="s">
        <v>4</v>
      </c>
      <c r="Q1363" s="1">
        <v>3600</v>
      </c>
      <c r="R1363" s="1">
        <v>42</v>
      </c>
      <c r="S1363" s="1">
        <v>0</v>
      </c>
      <c r="T1363" s="1" t="b">
        <v>0</v>
      </c>
      <c r="U1363" s="1" t="b">
        <v>0</v>
      </c>
      <c r="V1363" s="1" t="b">
        <v>0</v>
      </c>
      <c r="W1363" s="1" t="s">
        <v>0</v>
      </c>
      <c r="X1363" s="1" t="s">
        <v>0</v>
      </c>
      <c r="Y1363" s="1" t="b">
        <v>0</v>
      </c>
      <c r="Z1363" s="1"/>
      <c r="AA1363" s="1"/>
    </row>
    <row r="1364" spans="1:27" x14ac:dyDescent="0.2">
      <c r="A1364" s="1" t="s">
        <v>137</v>
      </c>
      <c r="B1364" s="1">
        <v>2</v>
      </c>
      <c r="C1364" s="1">
        <v>174</v>
      </c>
      <c r="D1364" s="1">
        <v>0.89655172400000005</v>
      </c>
      <c r="E1364" s="1">
        <v>0.982758621</v>
      </c>
      <c r="F1364" s="1">
        <v>0.99742388699999995</v>
      </c>
      <c r="G1364" s="1">
        <v>0</v>
      </c>
      <c r="H1364" s="1">
        <v>171</v>
      </c>
      <c r="I1364" s="1">
        <v>5</v>
      </c>
      <c r="J1364" s="1">
        <v>20</v>
      </c>
      <c r="K1364" s="1">
        <v>4</v>
      </c>
      <c r="L1364" s="1">
        <v>4.1800869999999999E-3</v>
      </c>
      <c r="M1364" s="1">
        <v>0</v>
      </c>
      <c r="N1364" s="1">
        <v>4.1800869999999999E-3</v>
      </c>
      <c r="O1364" s="1">
        <v>-4</v>
      </c>
      <c r="P1364" s="1" t="s">
        <v>4</v>
      </c>
      <c r="Q1364" s="1">
        <v>3600</v>
      </c>
      <c r="R1364" s="1">
        <v>0</v>
      </c>
      <c r="S1364" s="1">
        <v>0</v>
      </c>
      <c r="T1364" s="1" t="b">
        <v>0</v>
      </c>
      <c r="U1364" s="1" t="b">
        <v>0</v>
      </c>
      <c r="V1364" s="1" t="b">
        <v>0</v>
      </c>
      <c r="W1364" s="1" t="s">
        <v>0</v>
      </c>
      <c r="X1364" s="1" t="s">
        <v>0</v>
      </c>
      <c r="Y1364" s="1" t="b">
        <v>0</v>
      </c>
      <c r="Z1364" s="1"/>
      <c r="AA1364" s="1"/>
    </row>
    <row r="1365" spans="1:27" x14ac:dyDescent="0.2">
      <c r="A1365" s="1" t="s">
        <v>137</v>
      </c>
      <c r="B1365" s="1">
        <v>3</v>
      </c>
      <c r="C1365" s="1">
        <v>174</v>
      </c>
      <c r="D1365" s="1">
        <v>0.94827586200000002</v>
      </c>
      <c r="E1365" s="1">
        <v>0.982758621</v>
      </c>
      <c r="F1365" s="1">
        <v>511.2090111</v>
      </c>
      <c r="G1365" s="1">
        <v>0</v>
      </c>
      <c r="H1365" s="1">
        <v>171</v>
      </c>
      <c r="I1365" s="1">
        <v>6</v>
      </c>
      <c r="J1365" s="1">
        <v>80</v>
      </c>
      <c r="K1365" s="1">
        <v>13.33333333</v>
      </c>
      <c r="L1365" s="1">
        <v>1.2517231E-2</v>
      </c>
      <c r="M1365" s="1">
        <v>0</v>
      </c>
      <c r="N1365" s="1">
        <v>1.2517231E-2</v>
      </c>
      <c r="O1365" s="1">
        <v>-4</v>
      </c>
      <c r="P1365" s="1" t="s">
        <v>4</v>
      </c>
      <c r="Q1365" s="1">
        <v>3600</v>
      </c>
      <c r="R1365" s="1">
        <v>138</v>
      </c>
      <c r="S1365" s="1">
        <v>0</v>
      </c>
      <c r="T1365" s="1" t="b">
        <v>0</v>
      </c>
      <c r="U1365" s="1" t="b">
        <v>0</v>
      </c>
      <c r="V1365" s="1" t="b">
        <v>0</v>
      </c>
      <c r="W1365" s="1" t="s">
        <v>0</v>
      </c>
      <c r="X1365" s="1" t="s">
        <v>0</v>
      </c>
      <c r="Y1365" s="1" t="b">
        <v>0</v>
      </c>
      <c r="Z1365" s="1"/>
      <c r="AA1365" s="1"/>
    </row>
    <row r="1366" spans="1:27" x14ac:dyDescent="0.2">
      <c r="A1366" s="1" t="s">
        <v>137</v>
      </c>
      <c r="B1366" s="1">
        <v>3</v>
      </c>
      <c r="C1366" s="1">
        <v>174</v>
      </c>
      <c r="D1366" s="1">
        <v>0.89655172400000005</v>
      </c>
      <c r="E1366" s="1">
        <v>0.982758621</v>
      </c>
      <c r="F1366" s="1">
        <v>188.97894099999999</v>
      </c>
      <c r="G1366" s="1">
        <v>0</v>
      </c>
      <c r="H1366" s="1">
        <v>171</v>
      </c>
      <c r="I1366" s="1">
        <v>5</v>
      </c>
      <c r="J1366" s="1">
        <v>96</v>
      </c>
      <c r="K1366" s="1">
        <v>19.2</v>
      </c>
      <c r="L1366" s="1">
        <v>1.0264373E-2</v>
      </c>
      <c r="M1366" s="1">
        <v>0</v>
      </c>
      <c r="N1366" s="1">
        <v>1.0264373E-2</v>
      </c>
      <c r="O1366" s="1">
        <v>-4</v>
      </c>
      <c r="P1366" s="1" t="s">
        <v>4</v>
      </c>
      <c r="Q1366" s="1">
        <v>3600</v>
      </c>
      <c r="R1366" s="1">
        <v>15</v>
      </c>
      <c r="S1366" s="1">
        <v>0</v>
      </c>
      <c r="T1366" s="1" t="b">
        <v>0</v>
      </c>
      <c r="U1366" s="1" t="b">
        <v>0</v>
      </c>
      <c r="V1366" s="1" t="b">
        <v>0</v>
      </c>
      <c r="W1366" s="1" t="s">
        <v>0</v>
      </c>
      <c r="X1366" s="1" t="s">
        <v>0</v>
      </c>
      <c r="Y1366" s="1" t="b">
        <v>0</v>
      </c>
      <c r="Z1366" s="1"/>
      <c r="AA1366" s="1"/>
    </row>
    <row r="1367" spans="1:27" x14ac:dyDescent="0.2">
      <c r="A1367" s="1" t="s">
        <v>137</v>
      </c>
      <c r="B1367" s="1">
        <v>3</v>
      </c>
      <c r="C1367" s="1">
        <v>174</v>
      </c>
      <c r="D1367" s="1">
        <v>0.91379310300000005</v>
      </c>
      <c r="E1367" s="1">
        <v>0.982758621</v>
      </c>
      <c r="F1367" s="1">
        <v>306.20564009999998</v>
      </c>
      <c r="G1367" s="1">
        <v>0</v>
      </c>
      <c r="H1367" s="1">
        <v>171</v>
      </c>
      <c r="I1367" s="1">
        <v>6</v>
      </c>
      <c r="J1367" s="1">
        <v>80</v>
      </c>
      <c r="K1367" s="1">
        <v>13.33333333</v>
      </c>
      <c r="L1367" s="1">
        <v>1.2115126E-2</v>
      </c>
      <c r="M1367" s="1">
        <v>0</v>
      </c>
      <c r="N1367" s="1">
        <v>1.2115126E-2</v>
      </c>
      <c r="O1367" s="1">
        <v>-4</v>
      </c>
      <c r="P1367" s="1" t="s">
        <v>4</v>
      </c>
      <c r="Q1367" s="1">
        <v>3600</v>
      </c>
      <c r="R1367" s="1">
        <v>89</v>
      </c>
      <c r="S1367" s="1">
        <v>0</v>
      </c>
      <c r="T1367" s="1" t="b">
        <v>0</v>
      </c>
      <c r="U1367" s="1" t="b">
        <v>0</v>
      </c>
      <c r="V1367" s="1" t="b">
        <v>0</v>
      </c>
      <c r="W1367" s="1" t="s">
        <v>0</v>
      </c>
      <c r="X1367" s="1" t="s">
        <v>0</v>
      </c>
      <c r="Y1367" s="1" t="b">
        <v>0</v>
      </c>
      <c r="Z1367" s="1"/>
      <c r="AA1367" s="1"/>
    </row>
    <row r="1368" spans="1:27" x14ac:dyDescent="0.2">
      <c r="A1368" s="1" t="s">
        <v>137</v>
      </c>
      <c r="B1368" s="1">
        <v>3</v>
      </c>
      <c r="C1368" s="1">
        <v>174</v>
      </c>
      <c r="D1368" s="1">
        <v>0.94827586200000002</v>
      </c>
      <c r="E1368" s="1">
        <v>0.982758621</v>
      </c>
      <c r="F1368" s="1">
        <v>166.0605731</v>
      </c>
      <c r="G1368" s="1">
        <v>0</v>
      </c>
      <c r="H1368" s="1">
        <v>171</v>
      </c>
      <c r="I1368" s="1">
        <v>5</v>
      </c>
      <c r="J1368" s="1">
        <v>110</v>
      </c>
      <c r="K1368" s="1">
        <v>22</v>
      </c>
      <c r="L1368" s="1">
        <v>1.0533938E-2</v>
      </c>
      <c r="M1368" s="1">
        <v>0</v>
      </c>
      <c r="N1368" s="1">
        <v>1.0533938E-2</v>
      </c>
      <c r="O1368" s="1">
        <v>-4</v>
      </c>
      <c r="P1368" s="1" t="s">
        <v>4</v>
      </c>
      <c r="Q1368" s="1">
        <v>3600</v>
      </c>
      <c r="R1368" s="1">
        <v>42</v>
      </c>
      <c r="S1368" s="1">
        <v>0</v>
      </c>
      <c r="T1368" s="1" t="b">
        <v>0</v>
      </c>
      <c r="U1368" s="1" t="b">
        <v>0</v>
      </c>
      <c r="V1368" s="1" t="b">
        <v>0</v>
      </c>
      <c r="W1368" s="1" t="s">
        <v>0</v>
      </c>
      <c r="X1368" s="1" t="s">
        <v>0</v>
      </c>
      <c r="Y1368" s="1" t="b">
        <v>0</v>
      </c>
      <c r="Z1368" s="1"/>
      <c r="AA1368" s="1"/>
    </row>
    <row r="1369" spans="1:27" x14ac:dyDescent="0.2">
      <c r="A1369" s="1" t="s">
        <v>137</v>
      </c>
      <c r="B1369" s="1">
        <v>3</v>
      </c>
      <c r="C1369" s="1">
        <v>174</v>
      </c>
      <c r="D1369" s="1">
        <v>0.89655172400000005</v>
      </c>
      <c r="E1369" s="1">
        <v>0.98850574700000005</v>
      </c>
      <c r="F1369" s="1">
        <v>165.491107</v>
      </c>
      <c r="G1369" s="1">
        <v>0</v>
      </c>
      <c r="H1369" s="1">
        <v>172</v>
      </c>
      <c r="I1369" s="1">
        <v>5</v>
      </c>
      <c r="J1369" s="1">
        <v>96</v>
      </c>
      <c r="K1369" s="1">
        <v>19.2</v>
      </c>
      <c r="L1369" s="1">
        <v>1.045565E-2</v>
      </c>
      <c r="M1369" s="1">
        <v>0</v>
      </c>
      <c r="N1369" s="1">
        <v>1.045565E-2</v>
      </c>
      <c r="O1369" s="1">
        <v>-4</v>
      </c>
      <c r="P1369" s="1" t="s">
        <v>4</v>
      </c>
      <c r="Q1369" s="1">
        <v>3600</v>
      </c>
      <c r="R1369" s="1">
        <v>0</v>
      </c>
      <c r="S1369" s="1">
        <v>0</v>
      </c>
      <c r="T1369" s="1" t="b">
        <v>0</v>
      </c>
      <c r="U1369" s="1" t="b">
        <v>0</v>
      </c>
      <c r="V1369" s="1" t="b">
        <v>0</v>
      </c>
      <c r="W1369" s="1" t="s">
        <v>0</v>
      </c>
      <c r="X1369" s="1" t="s">
        <v>0</v>
      </c>
      <c r="Y1369" s="1" t="b">
        <v>0</v>
      </c>
      <c r="Z1369" s="1"/>
      <c r="AA1369" s="1"/>
    </row>
    <row r="1370" spans="1:27" x14ac:dyDescent="0.2">
      <c r="A1370" s="1" t="s">
        <v>137</v>
      </c>
      <c r="B1370" s="1">
        <v>4</v>
      </c>
      <c r="C1370" s="1">
        <v>174</v>
      </c>
      <c r="D1370" s="1">
        <v>0.982758621</v>
      </c>
      <c r="E1370" s="1">
        <v>0.99425287399999995</v>
      </c>
      <c r="F1370" s="1">
        <v>847.48449400000004</v>
      </c>
      <c r="G1370" s="1">
        <v>0</v>
      </c>
      <c r="H1370" s="1">
        <v>173</v>
      </c>
      <c r="I1370" s="1">
        <v>5</v>
      </c>
      <c r="J1370" s="1">
        <v>240</v>
      </c>
      <c r="K1370" s="1">
        <v>48</v>
      </c>
      <c r="L1370" s="1">
        <v>2.5064357999999998E-2</v>
      </c>
      <c r="M1370" s="1">
        <v>0</v>
      </c>
      <c r="N1370" s="1">
        <v>2.5064357999999998E-2</v>
      </c>
      <c r="O1370" s="1">
        <v>-4</v>
      </c>
      <c r="P1370" s="1" t="s">
        <v>4</v>
      </c>
      <c r="Q1370" s="1">
        <v>3600</v>
      </c>
      <c r="R1370" s="1">
        <v>138</v>
      </c>
      <c r="S1370" s="1">
        <v>0</v>
      </c>
      <c r="T1370" s="1" t="b">
        <v>0</v>
      </c>
      <c r="U1370" s="1" t="b">
        <v>0</v>
      </c>
      <c r="V1370" s="1" t="b">
        <v>0</v>
      </c>
      <c r="W1370" s="1" t="s">
        <v>0</v>
      </c>
      <c r="X1370" s="1" t="s">
        <v>0</v>
      </c>
      <c r="Y1370" s="1" t="b">
        <v>0</v>
      </c>
      <c r="Z1370" s="1"/>
      <c r="AA1370" s="1"/>
    </row>
    <row r="1371" spans="1:27" x14ac:dyDescent="0.2">
      <c r="A1371" s="1" t="s">
        <v>137</v>
      </c>
      <c r="B1371" s="1">
        <v>4</v>
      </c>
      <c r="C1371" s="1">
        <v>174</v>
      </c>
      <c r="D1371" s="1">
        <v>0.94827586200000002</v>
      </c>
      <c r="E1371" s="1">
        <v>0.99425287399999995</v>
      </c>
      <c r="F1371" s="1">
        <v>1986.155667</v>
      </c>
      <c r="G1371" s="1">
        <v>0</v>
      </c>
      <c r="H1371" s="1">
        <v>173</v>
      </c>
      <c r="I1371" s="1">
        <v>6</v>
      </c>
      <c r="J1371" s="1">
        <v>288</v>
      </c>
      <c r="K1371" s="1">
        <v>48</v>
      </c>
      <c r="L1371" s="1">
        <v>3.1064991E-2</v>
      </c>
      <c r="M1371" s="1">
        <v>0</v>
      </c>
      <c r="N1371" s="1">
        <v>3.1064991E-2</v>
      </c>
      <c r="O1371" s="1">
        <v>-4</v>
      </c>
      <c r="P1371" s="1" t="s">
        <v>4</v>
      </c>
      <c r="Q1371" s="1">
        <v>3600</v>
      </c>
      <c r="R1371" s="1">
        <v>15</v>
      </c>
      <c r="S1371" s="1">
        <v>0</v>
      </c>
      <c r="T1371" s="1" t="b">
        <v>0</v>
      </c>
      <c r="U1371" s="1" t="b">
        <v>0</v>
      </c>
      <c r="V1371" s="1" t="b">
        <v>0</v>
      </c>
      <c r="W1371" s="1" t="s">
        <v>0</v>
      </c>
      <c r="X1371" s="1" t="s">
        <v>0</v>
      </c>
      <c r="Y1371" s="1" t="b">
        <v>0</v>
      </c>
      <c r="Z1371" s="1"/>
      <c r="AA1371" s="1"/>
    </row>
    <row r="1372" spans="1:27" x14ac:dyDescent="0.2">
      <c r="A1372" s="1" t="s">
        <v>137</v>
      </c>
      <c r="B1372" s="1">
        <v>4</v>
      </c>
      <c r="C1372" s="1">
        <v>174</v>
      </c>
      <c r="D1372" s="1">
        <v>0.94827586200000002</v>
      </c>
      <c r="E1372" s="1">
        <v>1</v>
      </c>
      <c r="F1372" s="1">
        <v>96.297961000000001</v>
      </c>
      <c r="G1372" s="1">
        <v>0</v>
      </c>
      <c r="H1372" s="1">
        <v>174</v>
      </c>
      <c r="I1372" s="1">
        <v>5</v>
      </c>
      <c r="J1372" s="1">
        <v>240</v>
      </c>
      <c r="K1372" s="1">
        <v>48</v>
      </c>
      <c r="L1372" s="1">
        <v>3.0369802000000001E-2</v>
      </c>
      <c r="M1372" s="1">
        <v>0</v>
      </c>
      <c r="N1372" s="1">
        <v>3.0369802000000001E-2</v>
      </c>
      <c r="O1372" s="1">
        <v>-4</v>
      </c>
      <c r="P1372" s="1" t="s">
        <v>4</v>
      </c>
      <c r="Q1372" s="1">
        <v>3600</v>
      </c>
      <c r="R1372" s="1">
        <v>89</v>
      </c>
      <c r="S1372" s="1">
        <v>0</v>
      </c>
      <c r="T1372" s="1" t="b">
        <v>0</v>
      </c>
      <c r="U1372" s="1" t="b">
        <v>0</v>
      </c>
      <c r="V1372" s="1" t="b">
        <v>0</v>
      </c>
      <c r="W1372" s="1" t="s">
        <v>0</v>
      </c>
      <c r="X1372" s="1" t="s">
        <v>0</v>
      </c>
      <c r="Y1372" s="1" t="b">
        <v>0</v>
      </c>
      <c r="Z1372" s="1"/>
      <c r="AA1372" s="1"/>
    </row>
    <row r="1373" spans="1:27" x14ac:dyDescent="0.2">
      <c r="A1373" s="1" t="s">
        <v>137</v>
      </c>
      <c r="B1373" s="1">
        <v>4</v>
      </c>
      <c r="C1373" s="1">
        <v>174</v>
      </c>
      <c r="D1373" s="1">
        <v>0.96551724100000003</v>
      </c>
      <c r="E1373" s="1">
        <v>0.99425287399999995</v>
      </c>
      <c r="F1373" s="1">
        <v>2211.7965140000001</v>
      </c>
      <c r="G1373" s="1">
        <v>0</v>
      </c>
      <c r="H1373" s="1">
        <v>173</v>
      </c>
      <c r="I1373" s="1">
        <v>5</v>
      </c>
      <c r="J1373" s="1">
        <v>330</v>
      </c>
      <c r="K1373" s="1">
        <v>66</v>
      </c>
      <c r="L1373" s="1">
        <v>2.6381765000000001E-2</v>
      </c>
      <c r="M1373" s="1">
        <v>0</v>
      </c>
      <c r="N1373" s="1">
        <v>2.6381765000000001E-2</v>
      </c>
      <c r="O1373" s="1">
        <v>-4</v>
      </c>
      <c r="P1373" s="1" t="s">
        <v>4</v>
      </c>
      <c r="Q1373" s="1">
        <v>3600</v>
      </c>
      <c r="R1373" s="1">
        <v>42</v>
      </c>
      <c r="S1373" s="1">
        <v>0</v>
      </c>
      <c r="T1373" s="1" t="b">
        <v>0</v>
      </c>
      <c r="U1373" s="1" t="b">
        <v>0</v>
      </c>
      <c r="V1373" s="1" t="b">
        <v>0</v>
      </c>
      <c r="W1373" s="1" t="s">
        <v>0</v>
      </c>
      <c r="X1373" s="1" t="s">
        <v>0</v>
      </c>
      <c r="Y1373" s="1" t="b">
        <v>0</v>
      </c>
      <c r="Z1373" s="1"/>
      <c r="AA1373" s="1"/>
    </row>
    <row r="1374" spans="1:27" x14ac:dyDescent="0.2">
      <c r="A1374" s="1" t="s">
        <v>137</v>
      </c>
      <c r="B1374" s="1">
        <v>4</v>
      </c>
      <c r="C1374" s="1">
        <v>174</v>
      </c>
      <c r="D1374" s="1">
        <v>0.96551724100000003</v>
      </c>
      <c r="E1374" s="1">
        <v>1</v>
      </c>
      <c r="F1374" s="1">
        <v>578.68866400000002</v>
      </c>
      <c r="G1374" s="1">
        <v>0</v>
      </c>
      <c r="H1374" s="1">
        <v>174</v>
      </c>
      <c r="I1374" s="1">
        <v>5</v>
      </c>
      <c r="J1374" s="1">
        <v>240</v>
      </c>
      <c r="K1374" s="1">
        <v>48</v>
      </c>
      <c r="L1374" s="1">
        <v>2.5358729E-2</v>
      </c>
      <c r="M1374" s="1">
        <v>0</v>
      </c>
      <c r="N1374" s="1">
        <v>2.5358729E-2</v>
      </c>
      <c r="O1374" s="1">
        <v>-4</v>
      </c>
      <c r="P1374" s="1" t="s">
        <v>4</v>
      </c>
      <c r="Q1374" s="1">
        <v>3600</v>
      </c>
      <c r="R1374" s="1">
        <v>0</v>
      </c>
      <c r="S1374" s="1">
        <v>0</v>
      </c>
      <c r="T1374" s="1" t="b">
        <v>0</v>
      </c>
      <c r="U1374" s="1" t="b">
        <v>0</v>
      </c>
      <c r="V1374" s="1" t="b">
        <v>0</v>
      </c>
      <c r="W1374" s="1" t="s">
        <v>0</v>
      </c>
      <c r="X1374" s="1" t="s">
        <v>0</v>
      </c>
      <c r="Y1374" s="1" t="b">
        <v>0</v>
      </c>
      <c r="Z1374" s="1"/>
      <c r="AA1374" s="1"/>
    </row>
    <row r="1375" spans="1:27" x14ac:dyDescent="0.2">
      <c r="A1375" s="1" t="s">
        <v>137</v>
      </c>
      <c r="B1375" s="1">
        <v>5</v>
      </c>
      <c r="C1375" s="1">
        <v>174</v>
      </c>
      <c r="D1375" s="1">
        <v>0.94827586200000002</v>
      </c>
      <c r="E1375" s="1">
        <v>1</v>
      </c>
      <c r="F1375" s="1">
        <v>126.723381</v>
      </c>
      <c r="G1375" s="1">
        <v>0</v>
      </c>
      <c r="H1375" s="1">
        <v>174</v>
      </c>
      <c r="I1375" s="1">
        <v>4</v>
      </c>
      <c r="J1375" s="1">
        <v>560</v>
      </c>
      <c r="K1375" s="1">
        <v>140</v>
      </c>
      <c r="L1375" s="1">
        <v>5.1841242000000003E-2</v>
      </c>
      <c r="M1375" s="1">
        <v>0</v>
      </c>
      <c r="N1375" s="1">
        <v>5.1841242000000003E-2</v>
      </c>
      <c r="O1375" s="1">
        <v>-4</v>
      </c>
      <c r="P1375" s="1" t="s">
        <v>4</v>
      </c>
      <c r="Q1375" s="1">
        <v>3600</v>
      </c>
      <c r="R1375" s="1">
        <v>138</v>
      </c>
      <c r="S1375" s="1">
        <v>0</v>
      </c>
      <c r="T1375" s="1" t="b">
        <v>0</v>
      </c>
      <c r="U1375" s="1" t="b">
        <v>0</v>
      </c>
      <c r="V1375" s="1" t="b">
        <v>0</v>
      </c>
      <c r="W1375" s="1" t="s">
        <v>0</v>
      </c>
      <c r="X1375" s="1" t="s">
        <v>0</v>
      </c>
      <c r="Y1375" s="1" t="b">
        <v>0</v>
      </c>
      <c r="Z1375" s="1"/>
      <c r="AA1375" s="1"/>
    </row>
    <row r="1376" spans="1:27" x14ac:dyDescent="0.2">
      <c r="A1376" s="1" t="s">
        <v>137</v>
      </c>
      <c r="B1376" s="1">
        <v>5</v>
      </c>
      <c r="C1376" s="1">
        <v>174</v>
      </c>
      <c r="D1376" s="1">
        <v>0.89655172400000005</v>
      </c>
      <c r="E1376" s="1">
        <v>1</v>
      </c>
      <c r="F1376" s="1">
        <v>151.910111</v>
      </c>
      <c r="G1376" s="1">
        <v>0</v>
      </c>
      <c r="H1376" s="1">
        <v>174</v>
      </c>
      <c r="I1376" s="1">
        <v>5</v>
      </c>
      <c r="J1376" s="1">
        <v>768</v>
      </c>
      <c r="K1376" s="1">
        <v>153.6</v>
      </c>
      <c r="L1376" s="1">
        <v>6.5702659999999996E-2</v>
      </c>
      <c r="M1376" s="1">
        <v>0</v>
      </c>
      <c r="N1376" s="1">
        <v>6.5702659999999996E-2</v>
      </c>
      <c r="O1376" s="1">
        <v>-4</v>
      </c>
      <c r="P1376" s="1" t="s">
        <v>4</v>
      </c>
      <c r="Q1376" s="1">
        <v>3600</v>
      </c>
      <c r="R1376" s="1">
        <v>15</v>
      </c>
      <c r="S1376" s="1">
        <v>0</v>
      </c>
      <c r="T1376" s="1" t="b">
        <v>0</v>
      </c>
      <c r="U1376" s="1" t="b">
        <v>0</v>
      </c>
      <c r="V1376" s="1" t="b">
        <v>0</v>
      </c>
      <c r="W1376" s="1" t="s">
        <v>0</v>
      </c>
      <c r="X1376" s="1" t="s">
        <v>0</v>
      </c>
      <c r="Y1376" s="1" t="b">
        <v>0</v>
      </c>
      <c r="Z1376" s="1"/>
      <c r="AA1376" s="1"/>
    </row>
    <row r="1377" spans="1:27" x14ac:dyDescent="0.2">
      <c r="A1377" s="1" t="s">
        <v>137</v>
      </c>
      <c r="B1377" s="1">
        <v>5</v>
      </c>
      <c r="C1377" s="1">
        <v>174</v>
      </c>
      <c r="D1377" s="1">
        <v>0.93103448300000002</v>
      </c>
      <c r="E1377" s="1">
        <v>1</v>
      </c>
      <c r="F1377" s="1">
        <v>64.675174949999999</v>
      </c>
      <c r="G1377" s="1">
        <v>0</v>
      </c>
      <c r="H1377" s="1">
        <v>174</v>
      </c>
      <c r="I1377" s="1">
        <v>4</v>
      </c>
      <c r="J1377" s="1">
        <v>580</v>
      </c>
      <c r="K1377" s="1">
        <v>145</v>
      </c>
      <c r="L1377" s="1">
        <v>5.1429008999999998E-2</v>
      </c>
      <c r="M1377" s="1">
        <v>0</v>
      </c>
      <c r="N1377" s="1">
        <v>5.1429008999999998E-2</v>
      </c>
      <c r="O1377" s="1">
        <v>-4</v>
      </c>
      <c r="P1377" s="1" t="s">
        <v>4</v>
      </c>
      <c r="Q1377" s="1">
        <v>3600</v>
      </c>
      <c r="R1377" s="1">
        <v>89</v>
      </c>
      <c r="S1377" s="1">
        <v>0</v>
      </c>
      <c r="T1377" s="1" t="b">
        <v>0</v>
      </c>
      <c r="U1377" s="1" t="b">
        <v>0</v>
      </c>
      <c r="V1377" s="1" t="b">
        <v>0</v>
      </c>
      <c r="W1377" s="1" t="s">
        <v>0</v>
      </c>
      <c r="X1377" s="1" t="s">
        <v>0</v>
      </c>
      <c r="Y1377" s="1" t="b">
        <v>0</v>
      </c>
      <c r="Z1377" s="1"/>
      <c r="AA1377" s="1"/>
    </row>
    <row r="1378" spans="1:27" x14ac:dyDescent="0.2">
      <c r="A1378" s="1" t="s">
        <v>137</v>
      </c>
      <c r="B1378" s="1">
        <v>5</v>
      </c>
      <c r="C1378" s="1">
        <v>174</v>
      </c>
      <c r="D1378" s="1">
        <v>0.94827586200000002</v>
      </c>
      <c r="E1378" s="1">
        <v>1</v>
      </c>
      <c r="F1378" s="1">
        <v>183.61070609999999</v>
      </c>
      <c r="G1378" s="1">
        <v>0</v>
      </c>
      <c r="H1378" s="1">
        <v>174</v>
      </c>
      <c r="I1378" s="1">
        <v>4</v>
      </c>
      <c r="J1378" s="1">
        <v>800</v>
      </c>
      <c r="K1378" s="1">
        <v>200</v>
      </c>
      <c r="L1378" s="1">
        <v>5.1723617E-2</v>
      </c>
      <c r="M1378" s="1">
        <v>0</v>
      </c>
      <c r="N1378" s="1">
        <v>5.1723617E-2</v>
      </c>
      <c r="O1378" s="1">
        <v>-4</v>
      </c>
      <c r="P1378" s="1" t="s">
        <v>4</v>
      </c>
      <c r="Q1378" s="1">
        <v>3600</v>
      </c>
      <c r="R1378" s="1">
        <v>42</v>
      </c>
      <c r="S1378" s="1">
        <v>0</v>
      </c>
      <c r="T1378" s="1" t="b">
        <v>0</v>
      </c>
      <c r="U1378" s="1" t="b">
        <v>0</v>
      </c>
      <c r="V1378" s="1" t="b">
        <v>0</v>
      </c>
      <c r="W1378" s="1" t="s">
        <v>0</v>
      </c>
      <c r="X1378" s="1" t="s">
        <v>0</v>
      </c>
      <c r="Y1378" s="1" t="b">
        <v>0</v>
      </c>
      <c r="Z1378" s="1"/>
      <c r="AA1378" s="1"/>
    </row>
    <row r="1379" spans="1:27" x14ac:dyDescent="0.2">
      <c r="A1379" s="1" t="s">
        <v>137</v>
      </c>
      <c r="B1379" s="1">
        <v>5</v>
      </c>
      <c r="C1379" s="1">
        <v>174</v>
      </c>
      <c r="D1379" s="1">
        <v>0.982758621</v>
      </c>
      <c r="E1379" s="1">
        <v>1</v>
      </c>
      <c r="F1379" s="1">
        <v>177.2609961</v>
      </c>
      <c r="G1379" s="1">
        <v>0</v>
      </c>
      <c r="H1379" s="1">
        <v>174</v>
      </c>
      <c r="I1379" s="1">
        <v>4</v>
      </c>
      <c r="J1379" s="1">
        <v>672</v>
      </c>
      <c r="K1379" s="1">
        <v>168</v>
      </c>
      <c r="L1379" s="1">
        <v>5.1319622000000002E-2</v>
      </c>
      <c r="M1379" s="1">
        <v>0</v>
      </c>
      <c r="N1379" s="1">
        <v>5.1319622000000002E-2</v>
      </c>
      <c r="O1379" s="1">
        <v>-4</v>
      </c>
      <c r="P1379" s="1" t="s">
        <v>4</v>
      </c>
      <c r="Q1379" s="1">
        <v>3600</v>
      </c>
      <c r="R1379" s="1">
        <v>0</v>
      </c>
      <c r="S1379" s="1">
        <v>0</v>
      </c>
      <c r="T1379" s="1" t="b">
        <v>0</v>
      </c>
      <c r="U1379" s="1" t="b">
        <v>0</v>
      </c>
      <c r="V1379" s="1" t="b">
        <v>0</v>
      </c>
      <c r="W1379" s="1" t="s">
        <v>0</v>
      </c>
      <c r="X1379" s="1" t="s">
        <v>0</v>
      </c>
      <c r="Y1379" s="1" t="b">
        <v>0</v>
      </c>
      <c r="Z1379" s="1"/>
      <c r="AA1379" s="1"/>
    </row>
    <row r="1380" spans="1:27" x14ac:dyDescent="0.2">
      <c r="A1380" s="1" t="s">
        <v>137</v>
      </c>
      <c r="B1380" s="1">
        <v>2</v>
      </c>
      <c r="C1380" s="1">
        <v>174</v>
      </c>
      <c r="D1380" s="1">
        <v>0.96551724100000003</v>
      </c>
      <c r="E1380" s="1">
        <v>0.97126436800000004</v>
      </c>
      <c r="F1380" s="1">
        <v>1.0759980680000001</v>
      </c>
      <c r="G1380" s="1">
        <v>0</v>
      </c>
      <c r="H1380" s="1">
        <v>169</v>
      </c>
      <c r="I1380" s="1">
        <v>6</v>
      </c>
      <c r="J1380" s="1">
        <v>20</v>
      </c>
      <c r="K1380" s="1">
        <v>3.3333333330000001</v>
      </c>
      <c r="L1380" s="1">
        <v>4.5830740000000003E-3</v>
      </c>
      <c r="M1380" s="1">
        <v>0</v>
      </c>
      <c r="N1380" s="1">
        <v>4.5830740000000003E-3</v>
      </c>
      <c r="O1380" s="1">
        <v>-4</v>
      </c>
      <c r="P1380" s="1" t="s">
        <v>5</v>
      </c>
      <c r="Q1380" s="1">
        <v>3600</v>
      </c>
      <c r="R1380" s="1">
        <v>138</v>
      </c>
      <c r="S1380" s="1">
        <v>0</v>
      </c>
      <c r="T1380" s="1" t="b">
        <v>0</v>
      </c>
      <c r="U1380" s="1" t="b">
        <v>0</v>
      </c>
      <c r="V1380" s="1" t="b">
        <v>0</v>
      </c>
      <c r="W1380" s="1" t="s">
        <v>0</v>
      </c>
      <c r="X1380" s="1" t="s">
        <v>0</v>
      </c>
      <c r="Y1380" s="1" t="b">
        <v>0</v>
      </c>
      <c r="Z1380" s="1"/>
      <c r="AA1380" s="1"/>
    </row>
    <row r="1381" spans="1:27" x14ac:dyDescent="0.2">
      <c r="A1381" s="1" t="s">
        <v>137</v>
      </c>
      <c r="B1381" s="1">
        <v>2</v>
      </c>
      <c r="C1381" s="1">
        <v>174</v>
      </c>
      <c r="D1381" s="1">
        <v>0.982758621</v>
      </c>
      <c r="E1381" s="1">
        <v>0.96551724100000003</v>
      </c>
      <c r="F1381" s="1">
        <v>1.097084999</v>
      </c>
      <c r="G1381" s="1">
        <v>0</v>
      </c>
      <c r="H1381" s="1">
        <v>168</v>
      </c>
      <c r="I1381" s="1">
        <v>6</v>
      </c>
      <c r="J1381" s="1">
        <v>24</v>
      </c>
      <c r="K1381" s="1">
        <v>4</v>
      </c>
      <c r="L1381" s="1">
        <v>4.6498379999999999E-3</v>
      </c>
      <c r="M1381" s="1">
        <v>0</v>
      </c>
      <c r="N1381" s="1">
        <v>4.6498379999999999E-3</v>
      </c>
      <c r="O1381" s="1">
        <v>-4</v>
      </c>
      <c r="P1381" s="1" t="s">
        <v>5</v>
      </c>
      <c r="Q1381" s="1">
        <v>3600</v>
      </c>
      <c r="R1381" s="1">
        <v>15</v>
      </c>
      <c r="S1381" s="1">
        <v>0</v>
      </c>
      <c r="T1381" s="1" t="b">
        <v>0</v>
      </c>
      <c r="U1381" s="1" t="b">
        <v>0</v>
      </c>
      <c r="V1381" s="1" t="b">
        <v>0</v>
      </c>
      <c r="W1381" s="1" t="s">
        <v>0</v>
      </c>
      <c r="X1381" s="1" t="s">
        <v>0</v>
      </c>
      <c r="Y1381" s="1" t="b">
        <v>0</v>
      </c>
      <c r="Z1381" s="1"/>
      <c r="AA1381" s="1"/>
    </row>
    <row r="1382" spans="1:27" x14ac:dyDescent="0.2">
      <c r="A1382" s="1" t="s">
        <v>137</v>
      </c>
      <c r="B1382" s="1">
        <v>2</v>
      </c>
      <c r="C1382" s="1">
        <v>174</v>
      </c>
      <c r="D1382" s="1">
        <v>0.96551724100000003</v>
      </c>
      <c r="E1382" s="1">
        <v>0.97126436800000004</v>
      </c>
      <c r="F1382" s="1">
        <v>1.125324011</v>
      </c>
      <c r="G1382" s="1">
        <v>0</v>
      </c>
      <c r="H1382" s="1">
        <v>169</v>
      </c>
      <c r="I1382" s="1">
        <v>6</v>
      </c>
      <c r="J1382" s="1">
        <v>20</v>
      </c>
      <c r="K1382" s="1">
        <v>3.3333333330000001</v>
      </c>
      <c r="L1382" s="1">
        <v>4.5165279999999997E-3</v>
      </c>
      <c r="M1382" s="1">
        <v>0</v>
      </c>
      <c r="N1382" s="1">
        <v>4.5165279999999997E-3</v>
      </c>
      <c r="O1382" s="1">
        <v>-4</v>
      </c>
      <c r="P1382" s="1" t="s">
        <v>5</v>
      </c>
      <c r="Q1382" s="1">
        <v>3600</v>
      </c>
      <c r="R1382" s="1">
        <v>89</v>
      </c>
      <c r="S1382" s="1">
        <v>0</v>
      </c>
      <c r="T1382" s="1" t="b">
        <v>0</v>
      </c>
      <c r="U1382" s="1" t="b">
        <v>0</v>
      </c>
      <c r="V1382" s="1" t="b">
        <v>0</v>
      </c>
      <c r="W1382" s="1" t="s">
        <v>0</v>
      </c>
      <c r="X1382" s="1" t="s">
        <v>0</v>
      </c>
      <c r="Y1382" s="1" t="b">
        <v>0</v>
      </c>
      <c r="Z1382" s="1"/>
      <c r="AA1382" s="1"/>
    </row>
    <row r="1383" spans="1:27" x14ac:dyDescent="0.2">
      <c r="A1383" s="1" t="s">
        <v>137</v>
      </c>
      <c r="B1383" s="1">
        <v>2</v>
      </c>
      <c r="C1383" s="1">
        <v>174</v>
      </c>
      <c r="D1383" s="1">
        <v>0.96551724100000003</v>
      </c>
      <c r="E1383" s="1">
        <v>0.97126436800000004</v>
      </c>
      <c r="F1383" s="1">
        <v>1.017407894</v>
      </c>
      <c r="G1383" s="1">
        <v>0</v>
      </c>
      <c r="H1383" s="1">
        <v>169</v>
      </c>
      <c r="I1383" s="1">
        <v>6</v>
      </c>
      <c r="J1383" s="1">
        <v>20</v>
      </c>
      <c r="K1383" s="1">
        <v>3.3333333330000001</v>
      </c>
      <c r="L1383" s="1">
        <v>4.7249049999999997E-3</v>
      </c>
      <c r="M1383" s="1">
        <v>0</v>
      </c>
      <c r="N1383" s="1">
        <v>4.7249049999999997E-3</v>
      </c>
      <c r="O1383" s="1">
        <v>-4</v>
      </c>
      <c r="P1383" s="1" t="s">
        <v>5</v>
      </c>
      <c r="Q1383" s="1">
        <v>3600</v>
      </c>
      <c r="R1383" s="1">
        <v>42</v>
      </c>
      <c r="S1383" s="1">
        <v>0</v>
      </c>
      <c r="T1383" s="1" t="b">
        <v>0</v>
      </c>
      <c r="U1383" s="1" t="b">
        <v>0</v>
      </c>
      <c r="V1383" s="1" t="b">
        <v>0</v>
      </c>
      <c r="W1383" s="1" t="s">
        <v>0</v>
      </c>
      <c r="X1383" s="1" t="s">
        <v>0</v>
      </c>
      <c r="Y1383" s="1" t="b">
        <v>0</v>
      </c>
      <c r="Z1383" s="1"/>
      <c r="AA1383" s="1"/>
    </row>
    <row r="1384" spans="1:27" x14ac:dyDescent="0.2">
      <c r="A1384" s="1" t="s">
        <v>137</v>
      </c>
      <c r="B1384" s="1">
        <v>2</v>
      </c>
      <c r="C1384" s="1">
        <v>174</v>
      </c>
      <c r="D1384" s="1">
        <v>0.89655172400000005</v>
      </c>
      <c r="E1384" s="1">
        <v>0.982758621</v>
      </c>
      <c r="F1384" s="1">
        <v>0.97990703599999995</v>
      </c>
      <c r="G1384" s="1">
        <v>0</v>
      </c>
      <c r="H1384" s="1">
        <v>171</v>
      </c>
      <c r="I1384" s="1">
        <v>5</v>
      </c>
      <c r="J1384" s="1">
        <v>20</v>
      </c>
      <c r="K1384" s="1">
        <v>4</v>
      </c>
      <c r="L1384" s="1">
        <v>3.9660729999999996E-3</v>
      </c>
      <c r="M1384" s="1">
        <v>0</v>
      </c>
      <c r="N1384" s="1">
        <v>3.9660729999999996E-3</v>
      </c>
      <c r="O1384" s="1">
        <v>-4</v>
      </c>
      <c r="P1384" s="1" t="s">
        <v>5</v>
      </c>
      <c r="Q1384" s="1">
        <v>3600</v>
      </c>
      <c r="R1384" s="1">
        <v>0</v>
      </c>
      <c r="S1384" s="1">
        <v>0</v>
      </c>
      <c r="T1384" s="1" t="b">
        <v>0</v>
      </c>
      <c r="U1384" s="1" t="b">
        <v>0</v>
      </c>
      <c r="V1384" s="1" t="b">
        <v>0</v>
      </c>
      <c r="W1384" s="1" t="s">
        <v>0</v>
      </c>
      <c r="X1384" s="1" t="s">
        <v>0</v>
      </c>
      <c r="Y1384" s="1" t="b">
        <v>0</v>
      </c>
      <c r="Z1384" s="1"/>
      <c r="AA1384" s="1"/>
    </row>
    <row r="1385" spans="1:27" x14ac:dyDescent="0.2">
      <c r="A1385" s="1" t="s">
        <v>137</v>
      </c>
      <c r="B1385" s="1">
        <v>3</v>
      </c>
      <c r="C1385" s="1">
        <v>174</v>
      </c>
      <c r="D1385" s="1">
        <v>0.94827586200000002</v>
      </c>
      <c r="E1385" s="1">
        <v>0.982758621</v>
      </c>
      <c r="F1385" s="1">
        <v>472.88673210000002</v>
      </c>
      <c r="G1385" s="1">
        <v>0</v>
      </c>
      <c r="H1385" s="1">
        <v>171</v>
      </c>
      <c r="I1385" s="1">
        <v>6</v>
      </c>
      <c r="J1385" s="1">
        <v>40</v>
      </c>
      <c r="K1385" s="1">
        <v>6.6666666670000003</v>
      </c>
      <c r="L1385" s="1">
        <v>1.1956434E-2</v>
      </c>
      <c r="M1385" s="1">
        <v>0</v>
      </c>
      <c r="N1385" s="1">
        <v>1.1956434E-2</v>
      </c>
      <c r="O1385" s="1">
        <v>-4</v>
      </c>
      <c r="P1385" s="1" t="s">
        <v>5</v>
      </c>
      <c r="Q1385" s="1">
        <v>3600</v>
      </c>
      <c r="R1385" s="1">
        <v>138</v>
      </c>
      <c r="S1385" s="1">
        <v>0</v>
      </c>
      <c r="T1385" s="1" t="b">
        <v>0</v>
      </c>
      <c r="U1385" s="1" t="b">
        <v>0</v>
      </c>
      <c r="V1385" s="1" t="b">
        <v>0</v>
      </c>
      <c r="W1385" s="1" t="s">
        <v>0</v>
      </c>
      <c r="X1385" s="1" t="s">
        <v>0</v>
      </c>
      <c r="Y1385" s="1" t="b">
        <v>0</v>
      </c>
      <c r="Z1385" s="1"/>
      <c r="AA1385" s="1"/>
    </row>
    <row r="1386" spans="1:27" x14ac:dyDescent="0.2">
      <c r="A1386" s="1" t="s">
        <v>137</v>
      </c>
      <c r="B1386" s="1">
        <v>3</v>
      </c>
      <c r="C1386" s="1">
        <v>174</v>
      </c>
      <c r="D1386" s="1">
        <v>0.89655172400000005</v>
      </c>
      <c r="E1386" s="1">
        <v>0.982758621</v>
      </c>
      <c r="F1386" s="1">
        <v>212.33916500000001</v>
      </c>
      <c r="G1386" s="1">
        <v>0</v>
      </c>
      <c r="H1386" s="1">
        <v>171</v>
      </c>
      <c r="I1386" s="1">
        <v>5</v>
      </c>
      <c r="J1386" s="1">
        <v>48</v>
      </c>
      <c r="K1386" s="1">
        <v>9.6</v>
      </c>
      <c r="L1386" s="1">
        <v>9.9827930000000002E-3</v>
      </c>
      <c r="M1386" s="1">
        <v>0</v>
      </c>
      <c r="N1386" s="1">
        <v>9.9827930000000002E-3</v>
      </c>
      <c r="O1386" s="1">
        <v>-4</v>
      </c>
      <c r="P1386" s="1" t="s">
        <v>5</v>
      </c>
      <c r="Q1386" s="1">
        <v>3600</v>
      </c>
      <c r="R1386" s="1">
        <v>15</v>
      </c>
      <c r="S1386" s="1">
        <v>0</v>
      </c>
      <c r="T1386" s="1" t="b">
        <v>0</v>
      </c>
      <c r="U1386" s="1" t="b">
        <v>0</v>
      </c>
      <c r="V1386" s="1" t="b">
        <v>0</v>
      </c>
      <c r="W1386" s="1" t="s">
        <v>0</v>
      </c>
      <c r="X1386" s="1" t="s">
        <v>0</v>
      </c>
      <c r="Y1386" s="1" t="b">
        <v>0</v>
      </c>
      <c r="Z1386" s="1"/>
      <c r="AA1386" s="1"/>
    </row>
    <row r="1387" spans="1:27" x14ac:dyDescent="0.2">
      <c r="A1387" s="1" t="s">
        <v>137</v>
      </c>
      <c r="B1387" s="1">
        <v>3</v>
      </c>
      <c r="C1387" s="1">
        <v>174</v>
      </c>
      <c r="D1387" s="1">
        <v>0.96551724100000003</v>
      </c>
      <c r="E1387" s="1">
        <v>0.982758621</v>
      </c>
      <c r="F1387" s="1">
        <v>306.7361841</v>
      </c>
      <c r="G1387" s="1">
        <v>0</v>
      </c>
      <c r="H1387" s="1">
        <v>171</v>
      </c>
      <c r="I1387" s="1">
        <v>6</v>
      </c>
      <c r="J1387" s="1">
        <v>40</v>
      </c>
      <c r="K1387" s="1">
        <v>6.6666666670000003</v>
      </c>
      <c r="L1387" s="1">
        <v>1.179207E-2</v>
      </c>
      <c r="M1387" s="1">
        <v>0</v>
      </c>
      <c r="N1387" s="1">
        <v>1.179207E-2</v>
      </c>
      <c r="O1387" s="1">
        <v>-4</v>
      </c>
      <c r="P1387" s="1" t="s">
        <v>5</v>
      </c>
      <c r="Q1387" s="1">
        <v>3600</v>
      </c>
      <c r="R1387" s="1">
        <v>89</v>
      </c>
      <c r="S1387" s="1">
        <v>0</v>
      </c>
      <c r="T1387" s="1" t="b">
        <v>0</v>
      </c>
      <c r="U1387" s="1" t="b">
        <v>0</v>
      </c>
      <c r="V1387" s="1" t="b">
        <v>0</v>
      </c>
      <c r="W1387" s="1" t="s">
        <v>0</v>
      </c>
      <c r="X1387" s="1" t="s">
        <v>0</v>
      </c>
      <c r="Y1387" s="1" t="b">
        <v>0</v>
      </c>
      <c r="Z1387" s="1"/>
      <c r="AA1387" s="1"/>
    </row>
    <row r="1388" spans="1:27" x14ac:dyDescent="0.2">
      <c r="A1388" s="1" t="s">
        <v>137</v>
      </c>
      <c r="B1388" s="1">
        <v>3</v>
      </c>
      <c r="C1388" s="1">
        <v>174</v>
      </c>
      <c r="D1388" s="1">
        <v>0.94827586200000002</v>
      </c>
      <c r="E1388" s="1">
        <v>0.982758621</v>
      </c>
      <c r="F1388" s="1">
        <v>307.74040989999997</v>
      </c>
      <c r="G1388" s="1">
        <v>0</v>
      </c>
      <c r="H1388" s="1">
        <v>171</v>
      </c>
      <c r="I1388" s="1">
        <v>8</v>
      </c>
      <c r="J1388" s="1">
        <v>55</v>
      </c>
      <c r="K1388" s="1">
        <v>6.875</v>
      </c>
      <c r="L1388" s="1">
        <v>1.5742293000000001E-2</v>
      </c>
      <c r="M1388" s="1">
        <v>0</v>
      </c>
      <c r="N1388" s="1">
        <v>1.5742293000000001E-2</v>
      </c>
      <c r="O1388" s="1">
        <v>-4</v>
      </c>
      <c r="P1388" s="1" t="s">
        <v>5</v>
      </c>
      <c r="Q1388" s="1">
        <v>3600</v>
      </c>
      <c r="R1388" s="1">
        <v>42</v>
      </c>
      <c r="S1388" s="1">
        <v>0</v>
      </c>
      <c r="T1388" s="1" t="b">
        <v>0</v>
      </c>
      <c r="U1388" s="1" t="b">
        <v>0</v>
      </c>
      <c r="V1388" s="1" t="b">
        <v>0</v>
      </c>
      <c r="W1388" s="1" t="s">
        <v>0</v>
      </c>
      <c r="X1388" s="1" t="s">
        <v>0</v>
      </c>
      <c r="Y1388" s="1" t="b">
        <v>0</v>
      </c>
      <c r="Z1388" s="1"/>
      <c r="AA1388" s="1"/>
    </row>
    <row r="1389" spans="1:27" x14ac:dyDescent="0.2">
      <c r="A1389" s="1" t="s">
        <v>137</v>
      </c>
      <c r="B1389" s="1">
        <v>3</v>
      </c>
      <c r="C1389" s="1">
        <v>174</v>
      </c>
      <c r="D1389" s="1">
        <v>0.89655172400000005</v>
      </c>
      <c r="E1389" s="1">
        <v>0.98850574700000005</v>
      </c>
      <c r="F1389" s="1">
        <v>152.63375590000001</v>
      </c>
      <c r="G1389" s="1">
        <v>0</v>
      </c>
      <c r="H1389" s="1">
        <v>172</v>
      </c>
      <c r="I1389" s="1">
        <v>5</v>
      </c>
      <c r="J1389" s="1">
        <v>48</v>
      </c>
      <c r="K1389" s="1">
        <v>9.6</v>
      </c>
      <c r="L1389" s="1">
        <v>1.0087720999999999E-2</v>
      </c>
      <c r="M1389" s="1">
        <v>0</v>
      </c>
      <c r="N1389" s="1">
        <v>1.0087720999999999E-2</v>
      </c>
      <c r="O1389" s="1">
        <v>-4</v>
      </c>
      <c r="P1389" s="1" t="s">
        <v>5</v>
      </c>
      <c r="Q1389" s="1">
        <v>3600</v>
      </c>
      <c r="R1389" s="1">
        <v>0</v>
      </c>
      <c r="S1389" s="1">
        <v>0</v>
      </c>
      <c r="T1389" s="1" t="b">
        <v>0</v>
      </c>
      <c r="U1389" s="1" t="b">
        <v>0</v>
      </c>
      <c r="V1389" s="1" t="b">
        <v>0</v>
      </c>
      <c r="W1389" s="1" t="s">
        <v>0</v>
      </c>
      <c r="X1389" s="1" t="s">
        <v>0</v>
      </c>
      <c r="Y1389" s="1" t="b">
        <v>0</v>
      </c>
      <c r="Z1389" s="1"/>
      <c r="AA1389" s="1"/>
    </row>
    <row r="1390" spans="1:27" x14ac:dyDescent="0.2">
      <c r="A1390" s="1" t="s">
        <v>137</v>
      </c>
      <c r="B1390" s="1">
        <v>4</v>
      </c>
      <c r="C1390" s="1">
        <v>174</v>
      </c>
      <c r="D1390" s="1">
        <v>0.94827586200000002</v>
      </c>
      <c r="E1390" s="1">
        <v>0.99425287399999995</v>
      </c>
      <c r="F1390" s="1">
        <v>3600.0008699999998</v>
      </c>
      <c r="G1390" s="1">
        <v>5.7803469999999999E-3</v>
      </c>
      <c r="H1390" s="1">
        <v>173</v>
      </c>
      <c r="I1390" s="1">
        <v>6</v>
      </c>
      <c r="J1390" s="1">
        <v>80</v>
      </c>
      <c r="K1390" s="1">
        <v>13.33333333</v>
      </c>
      <c r="L1390" s="1">
        <v>3.0211716E-2</v>
      </c>
      <c r="M1390" s="1">
        <v>0</v>
      </c>
      <c r="N1390" s="1">
        <v>3.0211716E-2</v>
      </c>
      <c r="O1390" s="1">
        <v>-4</v>
      </c>
      <c r="P1390" s="1" t="s">
        <v>5</v>
      </c>
      <c r="Q1390" s="1">
        <v>3600</v>
      </c>
      <c r="R1390" s="1">
        <v>138</v>
      </c>
      <c r="S1390" s="1">
        <v>0</v>
      </c>
      <c r="T1390" s="1" t="b">
        <v>0</v>
      </c>
      <c r="U1390" s="1" t="b">
        <v>0</v>
      </c>
      <c r="V1390" s="1" t="b">
        <v>0</v>
      </c>
      <c r="W1390" s="1" t="s">
        <v>0</v>
      </c>
      <c r="X1390" s="1" t="s">
        <v>0</v>
      </c>
      <c r="Y1390" s="1" t="b">
        <v>0</v>
      </c>
      <c r="Z1390" s="1"/>
      <c r="AA1390" s="1"/>
    </row>
    <row r="1391" spans="1:27" x14ac:dyDescent="0.2">
      <c r="A1391" s="1" t="s">
        <v>137</v>
      </c>
      <c r="B1391" s="1">
        <v>4</v>
      </c>
      <c r="C1391" s="1">
        <v>174</v>
      </c>
      <c r="D1391" s="1">
        <v>0.94827586200000002</v>
      </c>
      <c r="E1391" s="1">
        <v>0.99425287399999995</v>
      </c>
      <c r="F1391" s="1">
        <v>1924.7032979999999</v>
      </c>
      <c r="G1391" s="1">
        <v>0</v>
      </c>
      <c r="H1391" s="1">
        <v>173</v>
      </c>
      <c r="I1391" s="1">
        <v>5</v>
      </c>
      <c r="J1391" s="1">
        <v>96</v>
      </c>
      <c r="K1391" s="1">
        <v>19.2</v>
      </c>
      <c r="L1391" s="1">
        <v>2.4706934E-2</v>
      </c>
      <c r="M1391" s="1">
        <v>0</v>
      </c>
      <c r="N1391" s="1">
        <v>2.4706934E-2</v>
      </c>
      <c r="O1391" s="1">
        <v>-4</v>
      </c>
      <c r="P1391" s="1" t="s">
        <v>5</v>
      </c>
      <c r="Q1391" s="1">
        <v>3600</v>
      </c>
      <c r="R1391" s="1">
        <v>15</v>
      </c>
      <c r="S1391" s="1">
        <v>0</v>
      </c>
      <c r="T1391" s="1" t="b">
        <v>0</v>
      </c>
      <c r="U1391" s="1" t="b">
        <v>0</v>
      </c>
      <c r="V1391" s="1" t="b">
        <v>0</v>
      </c>
      <c r="W1391" s="1" t="s">
        <v>0</v>
      </c>
      <c r="X1391" s="1" t="s">
        <v>0</v>
      </c>
      <c r="Y1391" s="1" t="b">
        <v>0</v>
      </c>
      <c r="Z1391" s="1"/>
      <c r="AA1391" s="1"/>
    </row>
    <row r="1392" spans="1:27" x14ac:dyDescent="0.2">
      <c r="A1392" s="1" t="s">
        <v>137</v>
      </c>
      <c r="B1392" s="1">
        <v>4</v>
      </c>
      <c r="C1392" s="1">
        <v>174</v>
      </c>
      <c r="D1392" s="1">
        <v>0.94827586200000002</v>
      </c>
      <c r="E1392" s="1">
        <v>1</v>
      </c>
      <c r="F1392" s="1">
        <v>71.105156179999994</v>
      </c>
      <c r="G1392" s="1">
        <v>0</v>
      </c>
      <c r="H1392" s="1">
        <v>174</v>
      </c>
      <c r="I1392" s="1">
        <v>5</v>
      </c>
      <c r="J1392" s="1">
        <v>80</v>
      </c>
      <c r="K1392" s="1">
        <v>16</v>
      </c>
      <c r="L1392" s="1">
        <v>2.6521297999999999E-2</v>
      </c>
      <c r="M1392" s="1">
        <v>0</v>
      </c>
      <c r="N1392" s="1">
        <v>2.6521297999999999E-2</v>
      </c>
      <c r="O1392" s="1">
        <v>-4</v>
      </c>
      <c r="P1392" s="1" t="s">
        <v>5</v>
      </c>
      <c r="Q1392" s="1">
        <v>3600</v>
      </c>
      <c r="R1392" s="1">
        <v>89</v>
      </c>
      <c r="S1392" s="1">
        <v>0</v>
      </c>
      <c r="T1392" s="1" t="b">
        <v>0</v>
      </c>
      <c r="U1392" s="1" t="b">
        <v>0</v>
      </c>
      <c r="V1392" s="1" t="b">
        <v>0</v>
      </c>
      <c r="W1392" s="1" t="s">
        <v>0</v>
      </c>
      <c r="X1392" s="1" t="s">
        <v>0</v>
      </c>
      <c r="Y1392" s="1" t="b">
        <v>0</v>
      </c>
      <c r="Z1392" s="1"/>
      <c r="AA1392" s="1"/>
    </row>
    <row r="1393" spans="1:27" x14ac:dyDescent="0.2">
      <c r="A1393" s="1" t="s">
        <v>137</v>
      </c>
      <c r="B1393" s="1">
        <v>4</v>
      </c>
      <c r="C1393" s="1">
        <v>174</v>
      </c>
      <c r="D1393" s="1">
        <v>0.96551724100000003</v>
      </c>
      <c r="E1393" s="1">
        <v>0.99425287399999995</v>
      </c>
      <c r="F1393" s="1">
        <v>618.61346790000005</v>
      </c>
      <c r="G1393" s="1">
        <v>0</v>
      </c>
      <c r="H1393" s="1">
        <v>173</v>
      </c>
      <c r="I1393" s="1">
        <v>5</v>
      </c>
      <c r="J1393" s="1">
        <v>110</v>
      </c>
      <c r="K1393" s="1">
        <v>22</v>
      </c>
      <c r="L1393" s="1">
        <v>2.5254825000000002E-2</v>
      </c>
      <c r="M1393" s="1">
        <v>0</v>
      </c>
      <c r="N1393" s="1">
        <v>2.5254825000000002E-2</v>
      </c>
      <c r="O1393" s="1">
        <v>-4</v>
      </c>
      <c r="P1393" s="1" t="s">
        <v>5</v>
      </c>
      <c r="Q1393" s="1">
        <v>3600</v>
      </c>
      <c r="R1393" s="1">
        <v>42</v>
      </c>
      <c r="S1393" s="1">
        <v>0</v>
      </c>
      <c r="T1393" s="1" t="b">
        <v>0</v>
      </c>
      <c r="U1393" s="1" t="b">
        <v>0</v>
      </c>
      <c r="V1393" s="1" t="b">
        <v>0</v>
      </c>
      <c r="W1393" s="1" t="s">
        <v>0</v>
      </c>
      <c r="X1393" s="1" t="s">
        <v>0</v>
      </c>
      <c r="Y1393" s="1" t="b">
        <v>0</v>
      </c>
      <c r="Z1393" s="1"/>
      <c r="AA1393" s="1"/>
    </row>
    <row r="1394" spans="1:27" x14ac:dyDescent="0.2">
      <c r="A1394" s="1" t="s">
        <v>137</v>
      </c>
      <c r="B1394" s="1">
        <v>4</v>
      </c>
      <c r="C1394" s="1">
        <v>174</v>
      </c>
      <c r="D1394" s="1">
        <v>0.96551724100000003</v>
      </c>
      <c r="E1394" s="1">
        <v>1</v>
      </c>
      <c r="F1394" s="1">
        <v>255.06312199999999</v>
      </c>
      <c r="G1394" s="1">
        <v>0</v>
      </c>
      <c r="H1394" s="1">
        <v>174</v>
      </c>
      <c r="I1394" s="1">
        <v>5</v>
      </c>
      <c r="J1394" s="1">
        <v>80</v>
      </c>
      <c r="K1394" s="1">
        <v>16</v>
      </c>
      <c r="L1394" s="1">
        <v>2.4930310000000001E-2</v>
      </c>
      <c r="M1394" s="1">
        <v>0</v>
      </c>
      <c r="N1394" s="1">
        <v>2.4930310000000001E-2</v>
      </c>
      <c r="O1394" s="1">
        <v>-4</v>
      </c>
      <c r="P1394" s="1" t="s">
        <v>5</v>
      </c>
      <c r="Q1394" s="1">
        <v>3600</v>
      </c>
      <c r="R1394" s="1">
        <v>0</v>
      </c>
      <c r="S1394" s="1">
        <v>0</v>
      </c>
      <c r="T1394" s="1" t="b">
        <v>0</v>
      </c>
      <c r="U1394" s="1" t="b">
        <v>0</v>
      </c>
      <c r="V1394" s="1" t="b">
        <v>0</v>
      </c>
      <c r="W1394" s="1" t="s">
        <v>0</v>
      </c>
      <c r="X1394" s="1" t="s">
        <v>0</v>
      </c>
      <c r="Y1394" s="1" t="b">
        <v>0</v>
      </c>
      <c r="Z1394" s="1"/>
      <c r="AA1394" s="1"/>
    </row>
    <row r="1395" spans="1:27" x14ac:dyDescent="0.2">
      <c r="A1395" s="1" t="s">
        <v>137</v>
      </c>
      <c r="B1395" s="1">
        <v>5</v>
      </c>
      <c r="C1395" s="1">
        <v>174</v>
      </c>
      <c r="D1395" s="1">
        <v>0.94827586200000002</v>
      </c>
      <c r="E1395" s="1">
        <v>1</v>
      </c>
      <c r="F1395" s="1">
        <v>286.7599409</v>
      </c>
      <c r="G1395" s="1">
        <v>0</v>
      </c>
      <c r="H1395" s="1">
        <v>174</v>
      </c>
      <c r="I1395" s="1">
        <v>4</v>
      </c>
      <c r="J1395" s="1">
        <v>140</v>
      </c>
      <c r="K1395" s="1">
        <v>35</v>
      </c>
      <c r="L1395" s="1">
        <v>4.7550513000000003E-2</v>
      </c>
      <c r="M1395" s="1">
        <v>0</v>
      </c>
      <c r="N1395" s="1">
        <v>4.7550513000000003E-2</v>
      </c>
      <c r="O1395" s="1">
        <v>-4</v>
      </c>
      <c r="P1395" s="1" t="s">
        <v>5</v>
      </c>
      <c r="Q1395" s="1">
        <v>3600</v>
      </c>
      <c r="R1395" s="1">
        <v>138</v>
      </c>
      <c r="S1395" s="1">
        <v>0</v>
      </c>
      <c r="T1395" s="1" t="b">
        <v>0</v>
      </c>
      <c r="U1395" s="1" t="b">
        <v>0</v>
      </c>
      <c r="V1395" s="1" t="b">
        <v>0</v>
      </c>
      <c r="W1395" s="1" t="s">
        <v>0</v>
      </c>
      <c r="X1395" s="1" t="s">
        <v>0</v>
      </c>
      <c r="Y1395" s="1" t="b">
        <v>0</v>
      </c>
      <c r="Z1395" s="1"/>
      <c r="AA1395" s="1"/>
    </row>
    <row r="1396" spans="1:27" x14ac:dyDescent="0.2">
      <c r="A1396" s="1" t="s">
        <v>137</v>
      </c>
      <c r="B1396" s="1">
        <v>5</v>
      </c>
      <c r="C1396" s="1">
        <v>174</v>
      </c>
      <c r="D1396" s="1">
        <v>0.89655172400000005</v>
      </c>
      <c r="E1396" s="1">
        <v>1</v>
      </c>
      <c r="F1396" s="1">
        <v>48.575949909999999</v>
      </c>
      <c r="G1396" s="1">
        <v>0</v>
      </c>
      <c r="H1396" s="1">
        <v>174</v>
      </c>
      <c r="I1396" s="1">
        <v>6</v>
      </c>
      <c r="J1396" s="1">
        <v>192</v>
      </c>
      <c r="K1396" s="1">
        <v>32</v>
      </c>
      <c r="L1396" s="1">
        <v>7.1793925999999994E-2</v>
      </c>
      <c r="M1396" s="1">
        <v>0</v>
      </c>
      <c r="N1396" s="1">
        <v>7.1793925999999994E-2</v>
      </c>
      <c r="O1396" s="1">
        <v>-4</v>
      </c>
      <c r="P1396" s="1" t="s">
        <v>5</v>
      </c>
      <c r="Q1396" s="1">
        <v>3600</v>
      </c>
      <c r="R1396" s="1">
        <v>15</v>
      </c>
      <c r="S1396" s="1">
        <v>0</v>
      </c>
      <c r="T1396" s="1" t="b">
        <v>0</v>
      </c>
      <c r="U1396" s="1" t="b">
        <v>0</v>
      </c>
      <c r="V1396" s="1" t="b">
        <v>0</v>
      </c>
      <c r="W1396" s="1" t="s">
        <v>0</v>
      </c>
      <c r="X1396" s="1" t="s">
        <v>0</v>
      </c>
      <c r="Y1396" s="1" t="b">
        <v>0</v>
      </c>
      <c r="Z1396" s="1"/>
      <c r="AA1396" s="1"/>
    </row>
    <row r="1397" spans="1:27" x14ac:dyDescent="0.2">
      <c r="A1397" s="1" t="s">
        <v>137</v>
      </c>
      <c r="B1397" s="1">
        <v>5</v>
      </c>
      <c r="C1397" s="1">
        <v>174</v>
      </c>
      <c r="D1397" s="1">
        <v>0.94827586200000002</v>
      </c>
      <c r="E1397" s="1">
        <v>1</v>
      </c>
      <c r="F1397" s="1">
        <v>86.885915990000001</v>
      </c>
      <c r="G1397" s="1">
        <v>0</v>
      </c>
      <c r="H1397" s="1">
        <v>174</v>
      </c>
      <c r="I1397" s="1">
        <v>4</v>
      </c>
      <c r="J1397" s="1">
        <v>145</v>
      </c>
      <c r="K1397" s="1">
        <v>36.25</v>
      </c>
      <c r="L1397" s="1">
        <v>4.8382177999999998E-2</v>
      </c>
      <c r="M1397" s="1">
        <v>0</v>
      </c>
      <c r="N1397" s="1">
        <v>4.8382177999999998E-2</v>
      </c>
      <c r="O1397" s="1">
        <v>-4</v>
      </c>
      <c r="P1397" s="1" t="s">
        <v>5</v>
      </c>
      <c r="Q1397" s="1">
        <v>3600</v>
      </c>
      <c r="R1397" s="1">
        <v>89</v>
      </c>
      <c r="S1397" s="1">
        <v>0</v>
      </c>
      <c r="T1397" s="1" t="b">
        <v>0</v>
      </c>
      <c r="U1397" s="1" t="b">
        <v>0</v>
      </c>
      <c r="V1397" s="1" t="b">
        <v>0</v>
      </c>
      <c r="W1397" s="1" t="s">
        <v>0</v>
      </c>
      <c r="X1397" s="1" t="s">
        <v>0</v>
      </c>
      <c r="Y1397" s="1" t="b">
        <v>0</v>
      </c>
      <c r="Z1397" s="1"/>
      <c r="AA1397" s="1"/>
    </row>
    <row r="1398" spans="1:27" x14ac:dyDescent="0.2">
      <c r="A1398" s="1" t="s">
        <v>137</v>
      </c>
      <c r="B1398" s="1">
        <v>5</v>
      </c>
      <c r="C1398" s="1">
        <v>174</v>
      </c>
      <c r="D1398" s="1">
        <v>0.96551724100000003</v>
      </c>
      <c r="E1398" s="1">
        <v>1</v>
      </c>
      <c r="F1398" s="1">
        <v>73.315531019999995</v>
      </c>
      <c r="G1398" s="1">
        <v>0</v>
      </c>
      <c r="H1398" s="1">
        <v>174</v>
      </c>
      <c r="I1398" s="1">
        <v>4</v>
      </c>
      <c r="J1398" s="1">
        <v>200</v>
      </c>
      <c r="K1398" s="1">
        <v>50</v>
      </c>
      <c r="L1398" s="1">
        <v>4.9011608999999998E-2</v>
      </c>
      <c r="M1398" s="1">
        <v>0</v>
      </c>
      <c r="N1398" s="1">
        <v>4.9011608999999998E-2</v>
      </c>
      <c r="O1398" s="1">
        <v>-4</v>
      </c>
      <c r="P1398" s="1" t="s">
        <v>5</v>
      </c>
      <c r="Q1398" s="1">
        <v>3600</v>
      </c>
      <c r="R1398" s="1">
        <v>42</v>
      </c>
      <c r="S1398" s="1">
        <v>0</v>
      </c>
      <c r="T1398" s="1" t="b">
        <v>0</v>
      </c>
      <c r="U1398" s="1" t="b">
        <v>0</v>
      </c>
      <c r="V1398" s="1" t="b">
        <v>0</v>
      </c>
      <c r="W1398" s="1" t="s">
        <v>0</v>
      </c>
      <c r="X1398" s="1" t="s">
        <v>0</v>
      </c>
      <c r="Y1398" s="1" t="b">
        <v>0</v>
      </c>
      <c r="Z1398" s="1"/>
      <c r="AA1398" s="1"/>
    </row>
    <row r="1399" spans="1:27" x14ac:dyDescent="0.2">
      <c r="A1399" s="1" t="s">
        <v>137</v>
      </c>
      <c r="B1399" s="1">
        <v>5</v>
      </c>
      <c r="C1399" s="1">
        <v>174</v>
      </c>
      <c r="D1399" s="1">
        <v>0.89655172400000005</v>
      </c>
      <c r="E1399" s="1">
        <v>1</v>
      </c>
      <c r="F1399" s="1">
        <v>124.08463879999999</v>
      </c>
      <c r="G1399" s="1">
        <v>0</v>
      </c>
      <c r="H1399" s="1">
        <v>174</v>
      </c>
      <c r="I1399" s="1">
        <v>4</v>
      </c>
      <c r="J1399" s="1">
        <v>168</v>
      </c>
      <c r="K1399" s="1">
        <v>42</v>
      </c>
      <c r="L1399" s="1">
        <v>4.9200410999999999E-2</v>
      </c>
      <c r="M1399" s="1">
        <v>0</v>
      </c>
      <c r="N1399" s="1">
        <v>4.9200410999999999E-2</v>
      </c>
      <c r="O1399" s="1">
        <v>-4</v>
      </c>
      <c r="P1399" s="1" t="s">
        <v>5</v>
      </c>
      <c r="Q1399" s="1">
        <v>3600</v>
      </c>
      <c r="R1399" s="1">
        <v>0</v>
      </c>
      <c r="S1399" s="1">
        <v>0</v>
      </c>
      <c r="T1399" s="1" t="b">
        <v>0</v>
      </c>
      <c r="U1399" s="1" t="b">
        <v>0</v>
      </c>
      <c r="V1399" s="1" t="b">
        <v>0</v>
      </c>
      <c r="W1399" s="1" t="s">
        <v>0</v>
      </c>
      <c r="X1399" s="1" t="s">
        <v>0</v>
      </c>
      <c r="Y1399" s="1" t="b">
        <v>0</v>
      </c>
      <c r="Z1399" s="1"/>
      <c r="AA1399" s="1"/>
    </row>
    <row r="1400" spans="1:27" x14ac:dyDescent="0.2">
      <c r="A1400" s="1" t="s">
        <v>137</v>
      </c>
      <c r="B1400" s="1">
        <v>2</v>
      </c>
      <c r="C1400" s="1">
        <v>174</v>
      </c>
      <c r="D1400" s="1">
        <v>0.96551724100000003</v>
      </c>
      <c r="E1400" s="1">
        <v>0.97126436800000004</v>
      </c>
      <c r="F1400" s="1">
        <v>1.0902528760000001</v>
      </c>
      <c r="G1400" s="1">
        <v>0</v>
      </c>
      <c r="H1400" s="1">
        <v>169</v>
      </c>
      <c r="I1400" s="1">
        <v>6</v>
      </c>
      <c r="J1400" s="1">
        <v>20</v>
      </c>
      <c r="K1400" s="1">
        <v>3.3333333330000001</v>
      </c>
      <c r="L1400" s="1">
        <v>4.6434680000000004E-3</v>
      </c>
      <c r="M1400" s="1">
        <v>0</v>
      </c>
      <c r="N1400" s="1">
        <v>4.6434680000000004E-3</v>
      </c>
      <c r="O1400" s="1">
        <v>-4</v>
      </c>
      <c r="P1400" s="1" t="s">
        <v>6</v>
      </c>
      <c r="Q1400" s="1">
        <v>3600</v>
      </c>
      <c r="R1400" s="1">
        <v>138</v>
      </c>
      <c r="S1400" s="1">
        <v>0</v>
      </c>
      <c r="T1400" s="1" t="b">
        <v>0</v>
      </c>
      <c r="U1400" s="1" t="b">
        <v>0</v>
      </c>
      <c r="V1400" s="1" t="b">
        <v>0</v>
      </c>
      <c r="W1400" s="1" t="s">
        <v>0</v>
      </c>
      <c r="X1400" s="1" t="s">
        <v>0</v>
      </c>
      <c r="Y1400" s="1" t="b">
        <v>0</v>
      </c>
      <c r="Z1400" s="1"/>
      <c r="AA1400" s="1"/>
    </row>
    <row r="1401" spans="1:27" x14ac:dyDescent="0.2">
      <c r="A1401" s="1" t="s">
        <v>137</v>
      </c>
      <c r="B1401" s="1">
        <v>2</v>
      </c>
      <c r="C1401" s="1">
        <v>174</v>
      </c>
      <c r="D1401" s="1">
        <v>0.982758621</v>
      </c>
      <c r="E1401" s="1">
        <v>0.96551724100000003</v>
      </c>
      <c r="F1401" s="1">
        <v>1.100124836</v>
      </c>
      <c r="G1401" s="1">
        <v>0</v>
      </c>
      <c r="H1401" s="1">
        <v>168</v>
      </c>
      <c r="I1401" s="1">
        <v>6</v>
      </c>
      <c r="J1401" s="1">
        <v>24</v>
      </c>
      <c r="K1401" s="1">
        <v>4</v>
      </c>
      <c r="L1401" s="1">
        <v>4.8031740000000003E-3</v>
      </c>
      <c r="M1401" s="1">
        <v>0</v>
      </c>
      <c r="N1401" s="1">
        <v>4.8031740000000003E-3</v>
      </c>
      <c r="O1401" s="1">
        <v>-4</v>
      </c>
      <c r="P1401" s="1" t="s">
        <v>6</v>
      </c>
      <c r="Q1401" s="1">
        <v>3600</v>
      </c>
      <c r="R1401" s="1">
        <v>15</v>
      </c>
      <c r="S1401" s="1">
        <v>0</v>
      </c>
      <c r="T1401" s="1" t="b">
        <v>0</v>
      </c>
      <c r="U1401" s="1" t="b">
        <v>0</v>
      </c>
      <c r="V1401" s="1" t="b">
        <v>0</v>
      </c>
      <c r="W1401" s="1" t="s">
        <v>0</v>
      </c>
      <c r="X1401" s="1" t="s">
        <v>0</v>
      </c>
      <c r="Y1401" s="1" t="b">
        <v>0</v>
      </c>
      <c r="Z1401" s="1"/>
      <c r="AA1401" s="1"/>
    </row>
    <row r="1402" spans="1:27" x14ac:dyDescent="0.2">
      <c r="A1402" s="1" t="s">
        <v>137</v>
      </c>
      <c r="B1402" s="1">
        <v>2</v>
      </c>
      <c r="C1402" s="1">
        <v>174</v>
      </c>
      <c r="D1402" s="1">
        <v>0.96551724100000003</v>
      </c>
      <c r="E1402" s="1">
        <v>0.97126436800000004</v>
      </c>
      <c r="F1402" s="1">
        <v>1.1212539669999999</v>
      </c>
      <c r="G1402" s="1">
        <v>0</v>
      </c>
      <c r="H1402" s="1">
        <v>169</v>
      </c>
      <c r="I1402" s="1">
        <v>6</v>
      </c>
      <c r="J1402" s="1">
        <v>20</v>
      </c>
      <c r="K1402" s="1">
        <v>3.3333333330000001</v>
      </c>
      <c r="L1402" s="1">
        <v>4.5170480000000001E-3</v>
      </c>
      <c r="M1402" s="1">
        <v>0</v>
      </c>
      <c r="N1402" s="1">
        <v>4.5170480000000001E-3</v>
      </c>
      <c r="O1402" s="1">
        <v>-4</v>
      </c>
      <c r="P1402" s="1" t="s">
        <v>6</v>
      </c>
      <c r="Q1402" s="1">
        <v>3600</v>
      </c>
      <c r="R1402" s="1">
        <v>89</v>
      </c>
      <c r="S1402" s="1">
        <v>0</v>
      </c>
      <c r="T1402" s="1" t="b">
        <v>0</v>
      </c>
      <c r="U1402" s="1" t="b">
        <v>0</v>
      </c>
      <c r="V1402" s="1" t="b">
        <v>0</v>
      </c>
      <c r="W1402" s="1" t="s">
        <v>0</v>
      </c>
      <c r="X1402" s="1" t="s">
        <v>0</v>
      </c>
      <c r="Y1402" s="1" t="b">
        <v>0</v>
      </c>
      <c r="Z1402" s="1"/>
      <c r="AA1402" s="1"/>
    </row>
    <row r="1403" spans="1:27" x14ac:dyDescent="0.2">
      <c r="A1403" s="1" t="s">
        <v>137</v>
      </c>
      <c r="B1403" s="1">
        <v>2</v>
      </c>
      <c r="C1403" s="1">
        <v>174</v>
      </c>
      <c r="D1403" s="1">
        <v>0.96551724100000003</v>
      </c>
      <c r="E1403" s="1">
        <v>0.97126436800000004</v>
      </c>
      <c r="F1403" s="1">
        <v>0.99892210999999997</v>
      </c>
      <c r="G1403" s="1">
        <v>0</v>
      </c>
      <c r="H1403" s="1">
        <v>169</v>
      </c>
      <c r="I1403" s="1">
        <v>6</v>
      </c>
      <c r="J1403" s="1">
        <v>20</v>
      </c>
      <c r="K1403" s="1">
        <v>3.3333333330000001</v>
      </c>
      <c r="L1403" s="1">
        <v>4.6596010000000002E-3</v>
      </c>
      <c r="M1403" s="1">
        <v>0</v>
      </c>
      <c r="N1403" s="1">
        <v>4.6596010000000002E-3</v>
      </c>
      <c r="O1403" s="1">
        <v>-4</v>
      </c>
      <c r="P1403" s="1" t="s">
        <v>6</v>
      </c>
      <c r="Q1403" s="1">
        <v>3600</v>
      </c>
      <c r="R1403" s="1">
        <v>42</v>
      </c>
      <c r="S1403" s="1">
        <v>0</v>
      </c>
      <c r="T1403" s="1" t="b">
        <v>0</v>
      </c>
      <c r="U1403" s="1" t="b">
        <v>0</v>
      </c>
      <c r="V1403" s="1" t="b">
        <v>0</v>
      </c>
      <c r="W1403" s="1" t="s">
        <v>0</v>
      </c>
      <c r="X1403" s="1" t="s">
        <v>0</v>
      </c>
      <c r="Y1403" s="1" t="b">
        <v>0</v>
      </c>
      <c r="Z1403" s="1"/>
      <c r="AA1403" s="1"/>
    </row>
    <row r="1404" spans="1:27" x14ac:dyDescent="0.2">
      <c r="A1404" s="1" t="s">
        <v>137</v>
      </c>
      <c r="B1404" s="1">
        <v>2</v>
      </c>
      <c r="C1404" s="1">
        <v>174</v>
      </c>
      <c r="D1404" s="1">
        <v>0.89655172400000005</v>
      </c>
      <c r="E1404" s="1">
        <v>0.982758621</v>
      </c>
      <c r="F1404" s="1">
        <v>0.96800708800000002</v>
      </c>
      <c r="G1404" s="1">
        <v>0</v>
      </c>
      <c r="H1404" s="1">
        <v>171</v>
      </c>
      <c r="I1404" s="1">
        <v>5</v>
      </c>
      <c r="J1404" s="1">
        <v>20</v>
      </c>
      <c r="K1404" s="1">
        <v>4</v>
      </c>
      <c r="L1404" s="1">
        <v>3.871747E-3</v>
      </c>
      <c r="M1404" s="1">
        <v>0</v>
      </c>
      <c r="N1404" s="1">
        <v>3.871747E-3</v>
      </c>
      <c r="O1404" s="1">
        <v>-4</v>
      </c>
      <c r="P1404" s="1" t="s">
        <v>6</v>
      </c>
      <c r="Q1404" s="1">
        <v>3600</v>
      </c>
      <c r="R1404" s="1">
        <v>0</v>
      </c>
      <c r="S1404" s="1">
        <v>0</v>
      </c>
      <c r="T1404" s="1" t="b">
        <v>0</v>
      </c>
      <c r="U1404" s="1" t="b">
        <v>0</v>
      </c>
      <c r="V1404" s="1" t="b">
        <v>0</v>
      </c>
      <c r="W1404" s="1" t="s">
        <v>0</v>
      </c>
      <c r="X1404" s="1" t="s">
        <v>0</v>
      </c>
      <c r="Y1404" s="1" t="b">
        <v>0</v>
      </c>
      <c r="Z1404" s="1"/>
      <c r="AA1404" s="1"/>
    </row>
    <row r="1405" spans="1:27" x14ac:dyDescent="0.2">
      <c r="A1405" s="1" t="s">
        <v>137</v>
      </c>
      <c r="B1405" s="1">
        <v>3</v>
      </c>
      <c r="C1405" s="1">
        <v>174</v>
      </c>
      <c r="D1405" s="1">
        <v>0.94827586200000002</v>
      </c>
      <c r="E1405" s="1">
        <v>0.982758621</v>
      </c>
      <c r="F1405" s="1">
        <v>466.08991309999999</v>
      </c>
      <c r="G1405" s="1">
        <v>0</v>
      </c>
      <c r="H1405" s="1">
        <v>171</v>
      </c>
      <c r="I1405" s="1">
        <v>6</v>
      </c>
      <c r="J1405" s="1">
        <v>40</v>
      </c>
      <c r="K1405" s="1">
        <v>6.6666666670000003</v>
      </c>
      <c r="L1405" s="1">
        <v>1.2272770000000001E-2</v>
      </c>
      <c r="M1405" s="1">
        <v>0</v>
      </c>
      <c r="N1405" s="1">
        <v>1.2272770000000001E-2</v>
      </c>
      <c r="O1405" s="1">
        <v>-4</v>
      </c>
      <c r="P1405" s="1" t="s">
        <v>6</v>
      </c>
      <c r="Q1405" s="1">
        <v>3600</v>
      </c>
      <c r="R1405" s="1">
        <v>138</v>
      </c>
      <c r="S1405" s="1">
        <v>0</v>
      </c>
      <c r="T1405" s="1" t="b">
        <v>0</v>
      </c>
      <c r="U1405" s="1" t="b">
        <v>0</v>
      </c>
      <c r="V1405" s="1" t="b">
        <v>0</v>
      </c>
      <c r="W1405" s="1" t="s">
        <v>0</v>
      </c>
      <c r="X1405" s="1" t="s">
        <v>0</v>
      </c>
      <c r="Y1405" s="1" t="b">
        <v>0</v>
      </c>
      <c r="Z1405" s="1"/>
      <c r="AA1405" s="1"/>
    </row>
    <row r="1406" spans="1:27" x14ac:dyDescent="0.2">
      <c r="A1406" s="1" t="s">
        <v>137</v>
      </c>
      <c r="B1406" s="1">
        <v>3</v>
      </c>
      <c r="C1406" s="1">
        <v>174</v>
      </c>
      <c r="D1406" s="1">
        <v>0.89655172400000005</v>
      </c>
      <c r="E1406" s="1">
        <v>0.982758621</v>
      </c>
      <c r="F1406" s="1">
        <v>212.54927799999999</v>
      </c>
      <c r="G1406" s="1">
        <v>0</v>
      </c>
      <c r="H1406" s="1">
        <v>171</v>
      </c>
      <c r="I1406" s="1">
        <v>5</v>
      </c>
      <c r="J1406" s="1">
        <v>48</v>
      </c>
      <c r="K1406" s="1">
        <v>9.6</v>
      </c>
      <c r="L1406" s="1">
        <v>1.0341559E-2</v>
      </c>
      <c r="M1406" s="1">
        <v>0</v>
      </c>
      <c r="N1406" s="1">
        <v>1.0341559E-2</v>
      </c>
      <c r="O1406" s="1">
        <v>-4</v>
      </c>
      <c r="P1406" s="1" t="s">
        <v>6</v>
      </c>
      <c r="Q1406" s="1">
        <v>3600</v>
      </c>
      <c r="R1406" s="1">
        <v>15</v>
      </c>
      <c r="S1406" s="1">
        <v>0</v>
      </c>
      <c r="T1406" s="1" t="b">
        <v>0</v>
      </c>
      <c r="U1406" s="1" t="b">
        <v>0</v>
      </c>
      <c r="V1406" s="1" t="b">
        <v>0</v>
      </c>
      <c r="W1406" s="1" t="s">
        <v>0</v>
      </c>
      <c r="X1406" s="1" t="s">
        <v>0</v>
      </c>
      <c r="Y1406" s="1" t="b">
        <v>0</v>
      </c>
      <c r="Z1406" s="1"/>
      <c r="AA1406" s="1"/>
    </row>
    <row r="1407" spans="1:27" x14ac:dyDescent="0.2">
      <c r="A1407" s="1" t="s">
        <v>137</v>
      </c>
      <c r="B1407" s="1">
        <v>3</v>
      </c>
      <c r="C1407" s="1">
        <v>174</v>
      </c>
      <c r="D1407" s="1">
        <v>0.96551724100000003</v>
      </c>
      <c r="E1407" s="1">
        <v>0.982758621</v>
      </c>
      <c r="F1407" s="1">
        <v>306.66363100000001</v>
      </c>
      <c r="G1407" s="1">
        <v>0</v>
      </c>
      <c r="H1407" s="1">
        <v>171</v>
      </c>
      <c r="I1407" s="1">
        <v>6</v>
      </c>
      <c r="J1407" s="1">
        <v>40</v>
      </c>
      <c r="K1407" s="1">
        <v>6.6666666670000003</v>
      </c>
      <c r="L1407" s="1">
        <v>1.1812494E-2</v>
      </c>
      <c r="M1407" s="1">
        <v>0</v>
      </c>
      <c r="N1407" s="1">
        <v>1.1812494E-2</v>
      </c>
      <c r="O1407" s="1">
        <v>-4</v>
      </c>
      <c r="P1407" s="1" t="s">
        <v>6</v>
      </c>
      <c r="Q1407" s="1">
        <v>3600</v>
      </c>
      <c r="R1407" s="1">
        <v>89</v>
      </c>
      <c r="S1407" s="1">
        <v>0</v>
      </c>
      <c r="T1407" s="1" t="b">
        <v>0</v>
      </c>
      <c r="U1407" s="1" t="b">
        <v>0</v>
      </c>
      <c r="V1407" s="1" t="b">
        <v>0</v>
      </c>
      <c r="W1407" s="1" t="s">
        <v>0</v>
      </c>
      <c r="X1407" s="1" t="s">
        <v>0</v>
      </c>
      <c r="Y1407" s="1" t="b">
        <v>0</v>
      </c>
      <c r="Z1407" s="1"/>
      <c r="AA1407" s="1"/>
    </row>
    <row r="1408" spans="1:27" x14ac:dyDescent="0.2">
      <c r="A1408" s="1" t="s">
        <v>137</v>
      </c>
      <c r="B1408" s="1">
        <v>3</v>
      </c>
      <c r="C1408" s="1">
        <v>174</v>
      </c>
      <c r="D1408" s="1">
        <v>0.94827586200000002</v>
      </c>
      <c r="E1408" s="1">
        <v>0.982758621</v>
      </c>
      <c r="F1408" s="1">
        <v>307.52068400000002</v>
      </c>
      <c r="G1408" s="1">
        <v>0</v>
      </c>
      <c r="H1408" s="1">
        <v>171</v>
      </c>
      <c r="I1408" s="1">
        <v>8</v>
      </c>
      <c r="J1408" s="1">
        <v>55</v>
      </c>
      <c r="K1408" s="1">
        <v>6.875</v>
      </c>
      <c r="L1408" s="1">
        <v>1.6227032999999998E-2</v>
      </c>
      <c r="M1408" s="1">
        <v>0</v>
      </c>
      <c r="N1408" s="1">
        <v>1.6227032999999998E-2</v>
      </c>
      <c r="O1408" s="1">
        <v>-4</v>
      </c>
      <c r="P1408" s="1" t="s">
        <v>6</v>
      </c>
      <c r="Q1408" s="1">
        <v>3600</v>
      </c>
      <c r="R1408" s="1">
        <v>42</v>
      </c>
      <c r="S1408" s="1">
        <v>0</v>
      </c>
      <c r="T1408" s="1" t="b">
        <v>0</v>
      </c>
      <c r="U1408" s="1" t="b">
        <v>0</v>
      </c>
      <c r="V1408" s="1" t="b">
        <v>0</v>
      </c>
      <c r="W1408" s="1" t="s">
        <v>0</v>
      </c>
      <c r="X1408" s="1" t="s">
        <v>0</v>
      </c>
      <c r="Y1408" s="1" t="b">
        <v>0</v>
      </c>
      <c r="Z1408" s="1"/>
      <c r="AA1408" s="1"/>
    </row>
    <row r="1409" spans="1:27" x14ac:dyDescent="0.2">
      <c r="A1409" s="1" t="s">
        <v>137</v>
      </c>
      <c r="B1409" s="1">
        <v>3</v>
      </c>
      <c r="C1409" s="1">
        <v>174</v>
      </c>
      <c r="D1409" s="1">
        <v>0.89655172400000005</v>
      </c>
      <c r="E1409" s="1">
        <v>0.98850574700000005</v>
      </c>
      <c r="F1409" s="1">
        <v>152.55625610000001</v>
      </c>
      <c r="G1409" s="1">
        <v>0</v>
      </c>
      <c r="H1409" s="1">
        <v>172</v>
      </c>
      <c r="I1409" s="1">
        <v>5</v>
      </c>
      <c r="J1409" s="1">
        <v>48</v>
      </c>
      <c r="K1409" s="1">
        <v>9.6</v>
      </c>
      <c r="L1409" s="1">
        <v>1.0013591000000001E-2</v>
      </c>
      <c r="M1409" s="1">
        <v>0</v>
      </c>
      <c r="N1409" s="1">
        <v>1.0013591000000001E-2</v>
      </c>
      <c r="O1409" s="1">
        <v>-4</v>
      </c>
      <c r="P1409" s="1" t="s">
        <v>6</v>
      </c>
      <c r="Q1409" s="1">
        <v>3600</v>
      </c>
      <c r="R1409" s="1">
        <v>0</v>
      </c>
      <c r="S1409" s="1">
        <v>0</v>
      </c>
      <c r="T1409" s="1" t="b">
        <v>0</v>
      </c>
      <c r="U1409" s="1" t="b">
        <v>0</v>
      </c>
      <c r="V1409" s="1" t="b">
        <v>0</v>
      </c>
      <c r="W1409" s="1" t="s">
        <v>0</v>
      </c>
      <c r="X1409" s="1" t="s">
        <v>0</v>
      </c>
      <c r="Y1409" s="1" t="b">
        <v>0</v>
      </c>
      <c r="Z1409" s="1"/>
      <c r="AA1409" s="1"/>
    </row>
    <row r="1410" spans="1:27" x14ac:dyDescent="0.2">
      <c r="A1410" s="1" t="s">
        <v>137</v>
      </c>
      <c r="B1410" s="1">
        <v>4</v>
      </c>
      <c r="C1410" s="1">
        <v>174</v>
      </c>
      <c r="D1410" s="1">
        <v>0.94827586200000002</v>
      </c>
      <c r="E1410" s="1">
        <v>0.99425287399999995</v>
      </c>
      <c r="F1410" s="1">
        <v>3600.0035800000001</v>
      </c>
      <c r="G1410" s="1">
        <v>5.7803469999999999E-3</v>
      </c>
      <c r="H1410" s="1">
        <v>173</v>
      </c>
      <c r="I1410" s="1">
        <v>6</v>
      </c>
      <c r="J1410" s="1">
        <v>80</v>
      </c>
      <c r="K1410" s="1">
        <v>13.33333333</v>
      </c>
      <c r="L1410" s="1">
        <v>3.0259162999999999E-2</v>
      </c>
      <c r="M1410" s="1">
        <v>0</v>
      </c>
      <c r="N1410" s="1">
        <v>3.0259162999999999E-2</v>
      </c>
      <c r="O1410" s="1">
        <v>-4</v>
      </c>
      <c r="P1410" s="1" t="s">
        <v>6</v>
      </c>
      <c r="Q1410" s="1">
        <v>3600</v>
      </c>
      <c r="R1410" s="1">
        <v>138</v>
      </c>
      <c r="S1410" s="1">
        <v>0</v>
      </c>
      <c r="T1410" s="1" t="b">
        <v>0</v>
      </c>
      <c r="U1410" s="1" t="b">
        <v>0</v>
      </c>
      <c r="V1410" s="1" t="b">
        <v>0</v>
      </c>
      <c r="W1410" s="1" t="s">
        <v>0</v>
      </c>
      <c r="X1410" s="1" t="s">
        <v>0</v>
      </c>
      <c r="Y1410" s="1" t="b">
        <v>0</v>
      </c>
      <c r="Z1410" s="1"/>
      <c r="AA1410" s="1"/>
    </row>
    <row r="1411" spans="1:27" x14ac:dyDescent="0.2">
      <c r="A1411" s="1" t="s">
        <v>137</v>
      </c>
      <c r="B1411" s="1">
        <v>4</v>
      </c>
      <c r="C1411" s="1">
        <v>174</v>
      </c>
      <c r="D1411" s="1">
        <v>0.94827586200000002</v>
      </c>
      <c r="E1411" s="1">
        <v>0.99425287399999995</v>
      </c>
      <c r="F1411" s="1">
        <v>1924.2047050000001</v>
      </c>
      <c r="G1411" s="1">
        <v>0</v>
      </c>
      <c r="H1411" s="1">
        <v>173</v>
      </c>
      <c r="I1411" s="1">
        <v>5</v>
      </c>
      <c r="J1411" s="1">
        <v>96</v>
      </c>
      <c r="K1411" s="1">
        <v>19.2</v>
      </c>
      <c r="L1411" s="1">
        <v>2.6210770000000001E-2</v>
      </c>
      <c r="M1411" s="1">
        <v>0</v>
      </c>
      <c r="N1411" s="1">
        <v>2.6210770000000001E-2</v>
      </c>
      <c r="O1411" s="1">
        <v>-4</v>
      </c>
      <c r="P1411" s="1" t="s">
        <v>6</v>
      </c>
      <c r="Q1411" s="1">
        <v>3600</v>
      </c>
      <c r="R1411" s="1">
        <v>15</v>
      </c>
      <c r="S1411" s="1">
        <v>0</v>
      </c>
      <c r="T1411" s="1" t="b">
        <v>0</v>
      </c>
      <c r="U1411" s="1" t="b">
        <v>0</v>
      </c>
      <c r="V1411" s="1" t="b">
        <v>0</v>
      </c>
      <c r="W1411" s="1" t="s">
        <v>0</v>
      </c>
      <c r="X1411" s="1" t="s">
        <v>0</v>
      </c>
      <c r="Y1411" s="1" t="b">
        <v>0</v>
      </c>
      <c r="Z1411" s="1"/>
      <c r="AA1411" s="1"/>
    </row>
    <row r="1412" spans="1:27" x14ac:dyDescent="0.2">
      <c r="A1412" s="1" t="s">
        <v>137</v>
      </c>
      <c r="B1412" s="1">
        <v>4</v>
      </c>
      <c r="C1412" s="1">
        <v>174</v>
      </c>
      <c r="D1412" s="1">
        <v>0.94827586200000002</v>
      </c>
      <c r="E1412" s="1">
        <v>1</v>
      </c>
      <c r="F1412" s="1">
        <v>71.457323070000001</v>
      </c>
      <c r="G1412" s="1">
        <v>0</v>
      </c>
      <c r="H1412" s="1">
        <v>174</v>
      </c>
      <c r="I1412" s="1">
        <v>5</v>
      </c>
      <c r="J1412" s="1">
        <v>80</v>
      </c>
      <c r="K1412" s="1">
        <v>16</v>
      </c>
      <c r="L1412" s="1">
        <v>2.6809738E-2</v>
      </c>
      <c r="M1412" s="1">
        <v>0</v>
      </c>
      <c r="N1412" s="1">
        <v>2.6809738E-2</v>
      </c>
      <c r="O1412" s="1">
        <v>-4</v>
      </c>
      <c r="P1412" s="1" t="s">
        <v>6</v>
      </c>
      <c r="Q1412" s="1">
        <v>3600</v>
      </c>
      <c r="R1412" s="1">
        <v>89</v>
      </c>
      <c r="S1412" s="1">
        <v>0</v>
      </c>
      <c r="T1412" s="1" t="b">
        <v>0</v>
      </c>
      <c r="U1412" s="1" t="b">
        <v>0</v>
      </c>
      <c r="V1412" s="1" t="b">
        <v>0</v>
      </c>
      <c r="W1412" s="1" t="s">
        <v>0</v>
      </c>
      <c r="X1412" s="1" t="s">
        <v>0</v>
      </c>
      <c r="Y1412" s="1" t="b">
        <v>0</v>
      </c>
      <c r="Z1412" s="1"/>
      <c r="AA1412" s="1"/>
    </row>
    <row r="1413" spans="1:27" x14ac:dyDescent="0.2">
      <c r="A1413" s="1" t="s">
        <v>137</v>
      </c>
      <c r="B1413" s="1">
        <v>4</v>
      </c>
      <c r="C1413" s="1">
        <v>174</v>
      </c>
      <c r="D1413" s="1">
        <v>0.96551724100000003</v>
      </c>
      <c r="E1413" s="1">
        <v>0.99425287399999995</v>
      </c>
      <c r="F1413" s="1">
        <v>621.96133299999997</v>
      </c>
      <c r="G1413" s="1">
        <v>0</v>
      </c>
      <c r="H1413" s="1">
        <v>173</v>
      </c>
      <c r="I1413" s="1">
        <v>5</v>
      </c>
      <c r="J1413" s="1">
        <v>110</v>
      </c>
      <c r="K1413" s="1">
        <v>22</v>
      </c>
      <c r="L1413" s="1">
        <v>2.5385909000000002E-2</v>
      </c>
      <c r="M1413" s="1">
        <v>0</v>
      </c>
      <c r="N1413" s="1">
        <v>2.5385909000000002E-2</v>
      </c>
      <c r="O1413" s="1">
        <v>-4</v>
      </c>
      <c r="P1413" s="1" t="s">
        <v>6</v>
      </c>
      <c r="Q1413" s="1">
        <v>3600</v>
      </c>
      <c r="R1413" s="1">
        <v>42</v>
      </c>
      <c r="S1413" s="1">
        <v>0</v>
      </c>
      <c r="T1413" s="1" t="b">
        <v>0</v>
      </c>
      <c r="U1413" s="1" t="b">
        <v>0</v>
      </c>
      <c r="V1413" s="1" t="b">
        <v>0</v>
      </c>
      <c r="W1413" s="1" t="s">
        <v>0</v>
      </c>
      <c r="X1413" s="1" t="s">
        <v>0</v>
      </c>
      <c r="Y1413" s="1" t="b">
        <v>0</v>
      </c>
      <c r="Z1413" s="1"/>
      <c r="AA1413" s="1"/>
    </row>
    <row r="1414" spans="1:27" x14ac:dyDescent="0.2">
      <c r="A1414" s="1" t="s">
        <v>137</v>
      </c>
      <c r="B1414" s="1">
        <v>4</v>
      </c>
      <c r="C1414" s="1">
        <v>174</v>
      </c>
      <c r="D1414" s="1">
        <v>0.96551724100000003</v>
      </c>
      <c r="E1414" s="1">
        <v>1</v>
      </c>
      <c r="F1414" s="1">
        <v>257.16407800000002</v>
      </c>
      <c r="G1414" s="1">
        <v>0</v>
      </c>
      <c r="H1414" s="1">
        <v>174</v>
      </c>
      <c r="I1414" s="1">
        <v>5</v>
      </c>
      <c r="J1414" s="1">
        <v>80</v>
      </c>
      <c r="K1414" s="1">
        <v>16</v>
      </c>
      <c r="L1414" s="1">
        <v>2.5931902999999999E-2</v>
      </c>
      <c r="M1414" s="1">
        <v>0</v>
      </c>
      <c r="N1414" s="1">
        <v>2.5931902999999999E-2</v>
      </c>
      <c r="O1414" s="1">
        <v>-4</v>
      </c>
      <c r="P1414" s="1" t="s">
        <v>6</v>
      </c>
      <c r="Q1414" s="1">
        <v>3600</v>
      </c>
      <c r="R1414" s="1">
        <v>0</v>
      </c>
      <c r="S1414" s="1">
        <v>0</v>
      </c>
      <c r="T1414" s="1" t="b">
        <v>0</v>
      </c>
      <c r="U1414" s="1" t="b">
        <v>0</v>
      </c>
      <c r="V1414" s="1" t="b">
        <v>0</v>
      </c>
      <c r="W1414" s="1" t="s">
        <v>0</v>
      </c>
      <c r="X1414" s="1" t="s">
        <v>0</v>
      </c>
      <c r="Y1414" s="1" t="b">
        <v>0</v>
      </c>
      <c r="Z1414" s="1"/>
      <c r="AA1414" s="1"/>
    </row>
    <row r="1415" spans="1:27" x14ac:dyDescent="0.2">
      <c r="A1415" s="1" t="s">
        <v>137</v>
      </c>
      <c r="B1415" s="1">
        <v>5</v>
      </c>
      <c r="C1415" s="1">
        <v>174</v>
      </c>
      <c r="D1415" s="1">
        <v>0.94827586200000002</v>
      </c>
      <c r="E1415" s="1">
        <v>1</v>
      </c>
      <c r="F1415" s="1">
        <v>285.15566209999997</v>
      </c>
      <c r="G1415" s="1">
        <v>0</v>
      </c>
      <c r="H1415" s="1">
        <v>174</v>
      </c>
      <c r="I1415" s="1">
        <v>4</v>
      </c>
      <c r="J1415" s="1">
        <v>140</v>
      </c>
      <c r="K1415" s="1">
        <v>35</v>
      </c>
      <c r="L1415" s="1">
        <v>4.8018273E-2</v>
      </c>
      <c r="M1415" s="1">
        <v>0</v>
      </c>
      <c r="N1415" s="1">
        <v>4.8018273E-2</v>
      </c>
      <c r="O1415" s="1">
        <v>-4</v>
      </c>
      <c r="P1415" s="1" t="s">
        <v>6</v>
      </c>
      <c r="Q1415" s="1">
        <v>3600</v>
      </c>
      <c r="R1415" s="1">
        <v>138</v>
      </c>
      <c r="S1415" s="1">
        <v>0</v>
      </c>
      <c r="T1415" s="1" t="b">
        <v>0</v>
      </c>
      <c r="U1415" s="1" t="b">
        <v>0</v>
      </c>
      <c r="V1415" s="1" t="b">
        <v>0</v>
      </c>
      <c r="W1415" s="1" t="s">
        <v>0</v>
      </c>
      <c r="X1415" s="1" t="s">
        <v>0</v>
      </c>
      <c r="Y1415" s="1" t="b">
        <v>0</v>
      </c>
      <c r="Z1415" s="1"/>
      <c r="AA1415" s="1"/>
    </row>
    <row r="1416" spans="1:27" x14ac:dyDescent="0.2">
      <c r="A1416" s="1" t="s">
        <v>137</v>
      </c>
      <c r="B1416" s="1">
        <v>5</v>
      </c>
      <c r="C1416" s="1">
        <v>174</v>
      </c>
      <c r="D1416" s="1">
        <v>0.89655172400000005</v>
      </c>
      <c r="E1416" s="1">
        <v>1</v>
      </c>
      <c r="F1416" s="1">
        <v>48.029089210000002</v>
      </c>
      <c r="G1416" s="1">
        <v>0</v>
      </c>
      <c r="H1416" s="1">
        <v>174</v>
      </c>
      <c r="I1416" s="1">
        <v>6</v>
      </c>
      <c r="J1416" s="1">
        <v>192</v>
      </c>
      <c r="K1416" s="1">
        <v>32</v>
      </c>
      <c r="L1416" s="1">
        <v>7.3458376000000006E-2</v>
      </c>
      <c r="M1416" s="1">
        <v>0</v>
      </c>
      <c r="N1416" s="1">
        <v>7.3458376000000006E-2</v>
      </c>
      <c r="O1416" s="1">
        <v>-4</v>
      </c>
      <c r="P1416" s="1" t="s">
        <v>6</v>
      </c>
      <c r="Q1416" s="1">
        <v>3600</v>
      </c>
      <c r="R1416" s="1">
        <v>15</v>
      </c>
      <c r="S1416" s="1">
        <v>0</v>
      </c>
      <c r="T1416" s="1" t="b">
        <v>0</v>
      </c>
      <c r="U1416" s="1" t="b">
        <v>0</v>
      </c>
      <c r="V1416" s="1" t="b">
        <v>0</v>
      </c>
      <c r="W1416" s="1" t="s">
        <v>0</v>
      </c>
      <c r="X1416" s="1" t="s">
        <v>0</v>
      </c>
      <c r="Y1416" s="1" t="b">
        <v>0</v>
      </c>
      <c r="Z1416" s="1"/>
      <c r="AA1416" s="1"/>
    </row>
    <row r="1417" spans="1:27" x14ac:dyDescent="0.2">
      <c r="A1417" s="1" t="s">
        <v>137</v>
      </c>
      <c r="B1417" s="1">
        <v>5</v>
      </c>
      <c r="C1417" s="1">
        <v>174</v>
      </c>
      <c r="D1417" s="1">
        <v>0.94827586200000002</v>
      </c>
      <c r="E1417" s="1">
        <v>1</v>
      </c>
      <c r="F1417" s="1">
        <v>87.050032139999999</v>
      </c>
      <c r="G1417" s="1">
        <v>0</v>
      </c>
      <c r="H1417" s="1">
        <v>174</v>
      </c>
      <c r="I1417" s="1">
        <v>4</v>
      </c>
      <c r="J1417" s="1">
        <v>145</v>
      </c>
      <c r="K1417" s="1">
        <v>36.25</v>
      </c>
      <c r="L1417" s="1">
        <v>4.9177730000000003E-2</v>
      </c>
      <c r="M1417" s="1">
        <v>0</v>
      </c>
      <c r="N1417" s="1">
        <v>4.9177730000000003E-2</v>
      </c>
      <c r="O1417" s="1">
        <v>-4</v>
      </c>
      <c r="P1417" s="1" t="s">
        <v>6</v>
      </c>
      <c r="Q1417" s="1">
        <v>3600</v>
      </c>
      <c r="R1417" s="1">
        <v>89</v>
      </c>
      <c r="S1417" s="1">
        <v>0</v>
      </c>
      <c r="T1417" s="1" t="b">
        <v>0</v>
      </c>
      <c r="U1417" s="1" t="b">
        <v>0</v>
      </c>
      <c r="V1417" s="1" t="b">
        <v>0</v>
      </c>
      <c r="W1417" s="1" t="s">
        <v>0</v>
      </c>
      <c r="X1417" s="1" t="s">
        <v>0</v>
      </c>
      <c r="Y1417" s="1" t="b">
        <v>0</v>
      </c>
      <c r="Z1417" s="1"/>
      <c r="AA1417" s="1"/>
    </row>
    <row r="1418" spans="1:27" x14ac:dyDescent="0.2">
      <c r="A1418" s="1" t="s">
        <v>137</v>
      </c>
      <c r="B1418" s="1">
        <v>5</v>
      </c>
      <c r="C1418" s="1">
        <v>174</v>
      </c>
      <c r="D1418" s="1">
        <v>0.96551724100000003</v>
      </c>
      <c r="E1418" s="1">
        <v>1</v>
      </c>
      <c r="F1418" s="1">
        <v>74.297230959999993</v>
      </c>
      <c r="G1418" s="1">
        <v>0</v>
      </c>
      <c r="H1418" s="1">
        <v>174</v>
      </c>
      <c r="I1418" s="1">
        <v>4</v>
      </c>
      <c r="J1418" s="1">
        <v>200</v>
      </c>
      <c r="K1418" s="1">
        <v>50</v>
      </c>
      <c r="L1418" s="1">
        <v>4.9855921999999997E-2</v>
      </c>
      <c r="M1418" s="1">
        <v>0</v>
      </c>
      <c r="N1418" s="1">
        <v>4.9855921999999997E-2</v>
      </c>
      <c r="O1418" s="1">
        <v>-4</v>
      </c>
      <c r="P1418" s="1" t="s">
        <v>6</v>
      </c>
      <c r="Q1418" s="1">
        <v>3600</v>
      </c>
      <c r="R1418" s="1">
        <v>42</v>
      </c>
      <c r="S1418" s="1">
        <v>0</v>
      </c>
      <c r="T1418" s="1" t="b">
        <v>0</v>
      </c>
      <c r="U1418" s="1" t="b">
        <v>0</v>
      </c>
      <c r="V1418" s="1" t="b">
        <v>0</v>
      </c>
      <c r="W1418" s="1" t="s">
        <v>0</v>
      </c>
      <c r="X1418" s="1" t="s">
        <v>0</v>
      </c>
      <c r="Y1418" s="1" t="b">
        <v>0</v>
      </c>
      <c r="Z1418" s="1"/>
      <c r="AA1418" s="1"/>
    </row>
    <row r="1419" spans="1:27" x14ac:dyDescent="0.2">
      <c r="A1419" s="1" t="s">
        <v>137</v>
      </c>
      <c r="B1419" s="1">
        <v>5</v>
      </c>
      <c r="C1419" s="1">
        <v>174</v>
      </c>
      <c r="D1419" s="1">
        <v>0.89655172400000005</v>
      </c>
      <c r="E1419" s="1">
        <v>1</v>
      </c>
      <c r="F1419" s="1">
        <v>123.94750999999999</v>
      </c>
      <c r="G1419" s="1">
        <v>0</v>
      </c>
      <c r="H1419" s="1">
        <v>174</v>
      </c>
      <c r="I1419" s="1">
        <v>4</v>
      </c>
      <c r="J1419" s="1">
        <v>168</v>
      </c>
      <c r="K1419" s="1">
        <v>42</v>
      </c>
      <c r="L1419" s="1">
        <v>4.9593731000000002E-2</v>
      </c>
      <c r="M1419" s="1">
        <v>0</v>
      </c>
      <c r="N1419" s="1">
        <v>4.9593731000000002E-2</v>
      </c>
      <c r="O1419" s="1">
        <v>-4</v>
      </c>
      <c r="P1419" s="1" t="s">
        <v>6</v>
      </c>
      <c r="Q1419" s="1">
        <v>3600</v>
      </c>
      <c r="R1419" s="1">
        <v>0</v>
      </c>
      <c r="S1419" s="1">
        <v>0</v>
      </c>
      <c r="T1419" s="1" t="b">
        <v>0</v>
      </c>
      <c r="U1419" s="1" t="b">
        <v>0</v>
      </c>
      <c r="V1419" s="1" t="b">
        <v>0</v>
      </c>
      <c r="W1419" s="1" t="s">
        <v>0</v>
      </c>
      <c r="X1419" s="1" t="s">
        <v>0</v>
      </c>
      <c r="Y1419" s="1" t="b">
        <v>0</v>
      </c>
      <c r="Z1419" s="1"/>
      <c r="AA1419" s="1"/>
    </row>
    <row r="1420" spans="1:27" x14ac:dyDescent="0.2">
      <c r="A1420" s="1" t="s">
        <v>137</v>
      </c>
      <c r="B1420" s="1">
        <v>2</v>
      </c>
      <c r="C1420" s="1">
        <v>174</v>
      </c>
      <c r="D1420" s="1">
        <v>0.96551724100000003</v>
      </c>
      <c r="E1420" s="1">
        <v>0.97126436800000004</v>
      </c>
      <c r="F1420" s="1">
        <v>1.002583027</v>
      </c>
      <c r="G1420" s="1">
        <v>0</v>
      </c>
      <c r="H1420" s="1">
        <v>169</v>
      </c>
      <c r="I1420" s="1">
        <v>0</v>
      </c>
      <c r="J1420" s="1">
        <v>0</v>
      </c>
      <c r="K1420" s="1">
        <v>0</v>
      </c>
      <c r="L1420" s="1">
        <v>0</v>
      </c>
      <c r="M1420" s="1">
        <v>0</v>
      </c>
      <c r="N1420" s="1">
        <v>0</v>
      </c>
      <c r="O1420" s="1">
        <v>0</v>
      </c>
      <c r="P1420" s="1" t="s">
        <v>7</v>
      </c>
      <c r="Q1420" s="1">
        <v>3600</v>
      </c>
      <c r="R1420" s="1">
        <v>138</v>
      </c>
      <c r="S1420" s="1">
        <v>0</v>
      </c>
      <c r="T1420" s="1" t="b">
        <v>0</v>
      </c>
      <c r="U1420" s="1" t="b">
        <v>0</v>
      </c>
      <c r="V1420" s="1" t="b">
        <v>0</v>
      </c>
      <c r="W1420" s="1" t="s">
        <v>0</v>
      </c>
      <c r="X1420" s="1" t="s">
        <v>0</v>
      </c>
      <c r="Y1420" s="1" t="b">
        <v>0</v>
      </c>
      <c r="Z1420" s="1"/>
      <c r="AA1420" s="1"/>
    </row>
    <row r="1421" spans="1:27" x14ac:dyDescent="0.2">
      <c r="A1421" s="1" t="s">
        <v>137</v>
      </c>
      <c r="B1421" s="1">
        <v>2</v>
      </c>
      <c r="C1421" s="1">
        <v>174</v>
      </c>
      <c r="D1421" s="1">
        <v>0.982758621</v>
      </c>
      <c r="E1421" s="1">
        <v>0.96551724100000003</v>
      </c>
      <c r="F1421" s="1">
        <v>1.074492931</v>
      </c>
      <c r="G1421" s="1">
        <v>0</v>
      </c>
      <c r="H1421" s="1">
        <v>168</v>
      </c>
      <c r="I1421" s="1">
        <v>0</v>
      </c>
      <c r="J1421" s="1">
        <v>0</v>
      </c>
      <c r="K1421" s="1">
        <v>0</v>
      </c>
      <c r="L1421" s="1">
        <v>0</v>
      </c>
      <c r="M1421" s="1">
        <v>0</v>
      </c>
      <c r="N1421" s="1">
        <v>0</v>
      </c>
      <c r="O1421" s="1">
        <v>0</v>
      </c>
      <c r="P1421" s="1" t="s">
        <v>7</v>
      </c>
      <c r="Q1421" s="1">
        <v>3600</v>
      </c>
      <c r="R1421" s="1">
        <v>15</v>
      </c>
      <c r="S1421" s="1">
        <v>0</v>
      </c>
      <c r="T1421" s="1" t="b">
        <v>0</v>
      </c>
      <c r="U1421" s="1" t="b">
        <v>0</v>
      </c>
      <c r="V1421" s="1" t="b">
        <v>0</v>
      </c>
      <c r="W1421" s="1" t="s">
        <v>0</v>
      </c>
      <c r="X1421" s="1" t="s">
        <v>0</v>
      </c>
      <c r="Y1421" s="1" t="b">
        <v>0</v>
      </c>
      <c r="Z1421" s="1"/>
      <c r="AA1421" s="1"/>
    </row>
    <row r="1422" spans="1:27" x14ac:dyDescent="0.2">
      <c r="A1422" s="1" t="s">
        <v>137</v>
      </c>
      <c r="B1422" s="1">
        <v>2</v>
      </c>
      <c r="C1422" s="1">
        <v>174</v>
      </c>
      <c r="D1422" s="1">
        <v>0.96551724100000003</v>
      </c>
      <c r="E1422" s="1">
        <v>0.97126436800000004</v>
      </c>
      <c r="F1422" s="1">
        <v>1.2311701770000001</v>
      </c>
      <c r="G1422" s="1">
        <v>0</v>
      </c>
      <c r="H1422" s="1">
        <v>169</v>
      </c>
      <c r="I1422" s="1">
        <v>0</v>
      </c>
      <c r="J1422" s="1">
        <v>0</v>
      </c>
      <c r="K1422" s="1">
        <v>0</v>
      </c>
      <c r="L1422" s="1">
        <v>0</v>
      </c>
      <c r="M1422" s="1">
        <v>0</v>
      </c>
      <c r="N1422" s="1">
        <v>0</v>
      </c>
      <c r="O1422" s="1">
        <v>0</v>
      </c>
      <c r="P1422" s="1" t="s">
        <v>7</v>
      </c>
      <c r="Q1422" s="1">
        <v>3600</v>
      </c>
      <c r="R1422" s="1">
        <v>89</v>
      </c>
      <c r="S1422" s="1">
        <v>0</v>
      </c>
      <c r="T1422" s="1" t="b">
        <v>0</v>
      </c>
      <c r="U1422" s="1" t="b">
        <v>0</v>
      </c>
      <c r="V1422" s="1" t="b">
        <v>0</v>
      </c>
      <c r="W1422" s="1" t="s">
        <v>0</v>
      </c>
      <c r="X1422" s="1" t="s">
        <v>0</v>
      </c>
      <c r="Y1422" s="1" t="b">
        <v>0</v>
      </c>
      <c r="Z1422" s="1"/>
      <c r="AA1422" s="1"/>
    </row>
    <row r="1423" spans="1:27" x14ac:dyDescent="0.2">
      <c r="A1423" s="1" t="s">
        <v>137</v>
      </c>
      <c r="B1423" s="1">
        <v>2</v>
      </c>
      <c r="C1423" s="1">
        <v>174</v>
      </c>
      <c r="D1423" s="1">
        <v>0.96551724100000003</v>
      </c>
      <c r="E1423" s="1">
        <v>0.97126436800000004</v>
      </c>
      <c r="F1423" s="1">
        <v>1.1025969980000001</v>
      </c>
      <c r="G1423" s="1">
        <v>0</v>
      </c>
      <c r="H1423" s="1">
        <v>169</v>
      </c>
      <c r="I1423" s="1">
        <v>0</v>
      </c>
      <c r="J1423" s="1">
        <v>0</v>
      </c>
      <c r="K1423" s="1">
        <v>0</v>
      </c>
      <c r="L1423" s="1">
        <v>0</v>
      </c>
      <c r="M1423" s="1">
        <v>0</v>
      </c>
      <c r="N1423" s="1">
        <v>0</v>
      </c>
      <c r="O1423" s="1">
        <v>0</v>
      </c>
      <c r="P1423" s="1" t="s">
        <v>7</v>
      </c>
      <c r="Q1423" s="1">
        <v>3600</v>
      </c>
      <c r="R1423" s="1">
        <v>42</v>
      </c>
      <c r="S1423" s="1">
        <v>0</v>
      </c>
      <c r="T1423" s="1" t="b">
        <v>0</v>
      </c>
      <c r="U1423" s="1" t="b">
        <v>0</v>
      </c>
      <c r="V1423" s="1" t="b">
        <v>0</v>
      </c>
      <c r="W1423" s="1" t="s">
        <v>0</v>
      </c>
      <c r="X1423" s="1" t="s">
        <v>0</v>
      </c>
      <c r="Y1423" s="1" t="b">
        <v>0</v>
      </c>
      <c r="Z1423" s="1"/>
      <c r="AA1423" s="1"/>
    </row>
    <row r="1424" spans="1:27" x14ac:dyDescent="0.2">
      <c r="A1424" s="1" t="s">
        <v>137</v>
      </c>
      <c r="B1424" s="1">
        <v>2</v>
      </c>
      <c r="C1424" s="1">
        <v>174</v>
      </c>
      <c r="D1424" s="1">
        <v>0.89655172400000005</v>
      </c>
      <c r="E1424" s="1">
        <v>0.982758621</v>
      </c>
      <c r="F1424" s="1">
        <v>0.87725997</v>
      </c>
      <c r="G1424" s="1">
        <v>0</v>
      </c>
      <c r="H1424" s="1">
        <v>171</v>
      </c>
      <c r="I1424" s="1">
        <v>0</v>
      </c>
      <c r="J1424" s="1">
        <v>0</v>
      </c>
      <c r="K1424" s="1">
        <v>0</v>
      </c>
      <c r="L1424" s="1">
        <v>0</v>
      </c>
      <c r="M1424" s="1">
        <v>0</v>
      </c>
      <c r="N1424" s="1">
        <v>0</v>
      </c>
      <c r="O1424" s="1">
        <v>0</v>
      </c>
      <c r="P1424" s="1" t="s">
        <v>7</v>
      </c>
      <c r="Q1424" s="1">
        <v>3600</v>
      </c>
      <c r="R1424" s="1">
        <v>0</v>
      </c>
      <c r="S1424" s="1">
        <v>0</v>
      </c>
      <c r="T1424" s="1" t="b">
        <v>0</v>
      </c>
      <c r="U1424" s="1" t="b">
        <v>0</v>
      </c>
      <c r="V1424" s="1" t="b">
        <v>0</v>
      </c>
      <c r="W1424" s="1" t="s">
        <v>0</v>
      </c>
      <c r="X1424" s="1" t="s">
        <v>0</v>
      </c>
      <c r="Y1424" s="1" t="b">
        <v>0</v>
      </c>
      <c r="Z1424" s="1"/>
      <c r="AA1424" s="1"/>
    </row>
    <row r="1425" spans="1:27" x14ac:dyDescent="0.2">
      <c r="A1425" s="1" t="s">
        <v>137</v>
      </c>
      <c r="B1425" s="1">
        <v>3</v>
      </c>
      <c r="C1425" s="1">
        <v>174</v>
      </c>
      <c r="D1425" s="1">
        <v>0.94827586200000002</v>
      </c>
      <c r="E1425" s="1">
        <v>0.982758621</v>
      </c>
      <c r="F1425" s="1">
        <v>335.96372009999999</v>
      </c>
      <c r="G1425" s="1">
        <v>0</v>
      </c>
      <c r="H1425" s="1">
        <v>171</v>
      </c>
      <c r="I1425" s="1">
        <v>0</v>
      </c>
      <c r="J1425" s="1">
        <v>0</v>
      </c>
      <c r="K1425" s="1">
        <v>0</v>
      </c>
      <c r="L1425" s="1">
        <v>0</v>
      </c>
      <c r="M1425" s="1">
        <v>0</v>
      </c>
      <c r="N1425" s="1">
        <v>0</v>
      </c>
      <c r="O1425" s="1">
        <v>0</v>
      </c>
      <c r="P1425" s="1" t="s">
        <v>7</v>
      </c>
      <c r="Q1425" s="1">
        <v>3600</v>
      </c>
      <c r="R1425" s="1">
        <v>138</v>
      </c>
      <c r="S1425" s="1">
        <v>0</v>
      </c>
      <c r="T1425" s="1" t="b">
        <v>0</v>
      </c>
      <c r="U1425" s="1" t="b">
        <v>0</v>
      </c>
      <c r="V1425" s="1" t="b">
        <v>0</v>
      </c>
      <c r="W1425" s="1" t="s">
        <v>0</v>
      </c>
      <c r="X1425" s="1" t="s">
        <v>0</v>
      </c>
      <c r="Y1425" s="1" t="b">
        <v>0</v>
      </c>
      <c r="Z1425" s="1"/>
      <c r="AA1425" s="1"/>
    </row>
    <row r="1426" spans="1:27" x14ac:dyDescent="0.2">
      <c r="A1426" s="1" t="s">
        <v>137</v>
      </c>
      <c r="B1426" s="1">
        <v>3</v>
      </c>
      <c r="C1426" s="1">
        <v>174</v>
      </c>
      <c r="D1426" s="1">
        <v>0.89655172400000005</v>
      </c>
      <c r="E1426" s="1">
        <v>0.982758621</v>
      </c>
      <c r="F1426" s="1">
        <v>127.2063241</v>
      </c>
      <c r="G1426" s="1">
        <v>0</v>
      </c>
      <c r="H1426" s="1">
        <v>171</v>
      </c>
      <c r="I1426" s="1">
        <v>0</v>
      </c>
      <c r="J1426" s="1">
        <v>0</v>
      </c>
      <c r="K1426" s="1">
        <v>0</v>
      </c>
      <c r="L1426" s="1">
        <v>0</v>
      </c>
      <c r="M1426" s="1">
        <v>0</v>
      </c>
      <c r="N1426" s="1">
        <v>0</v>
      </c>
      <c r="O1426" s="1">
        <v>0</v>
      </c>
      <c r="P1426" s="1" t="s">
        <v>7</v>
      </c>
      <c r="Q1426" s="1">
        <v>3600</v>
      </c>
      <c r="R1426" s="1">
        <v>15</v>
      </c>
      <c r="S1426" s="1">
        <v>0</v>
      </c>
      <c r="T1426" s="1" t="b">
        <v>0</v>
      </c>
      <c r="U1426" s="1" t="b">
        <v>0</v>
      </c>
      <c r="V1426" s="1" t="b">
        <v>0</v>
      </c>
      <c r="W1426" s="1" t="s">
        <v>0</v>
      </c>
      <c r="X1426" s="1" t="s">
        <v>0</v>
      </c>
      <c r="Y1426" s="1" t="b">
        <v>0</v>
      </c>
      <c r="Z1426" s="1"/>
      <c r="AA1426" s="1"/>
    </row>
    <row r="1427" spans="1:27" x14ac:dyDescent="0.2">
      <c r="A1427" s="1" t="s">
        <v>137</v>
      </c>
      <c r="B1427" s="1">
        <v>3</v>
      </c>
      <c r="C1427" s="1">
        <v>174</v>
      </c>
      <c r="D1427" s="1">
        <v>0.94827586200000002</v>
      </c>
      <c r="E1427" s="1">
        <v>0.982758621</v>
      </c>
      <c r="F1427" s="1">
        <v>260.17391989999999</v>
      </c>
      <c r="G1427" s="1">
        <v>0</v>
      </c>
      <c r="H1427" s="1">
        <v>171</v>
      </c>
      <c r="I1427" s="1">
        <v>0</v>
      </c>
      <c r="J1427" s="1">
        <v>0</v>
      </c>
      <c r="K1427" s="1">
        <v>0</v>
      </c>
      <c r="L1427" s="1">
        <v>0</v>
      </c>
      <c r="M1427" s="1">
        <v>0</v>
      </c>
      <c r="N1427" s="1">
        <v>0</v>
      </c>
      <c r="O1427" s="1">
        <v>0</v>
      </c>
      <c r="P1427" s="1" t="s">
        <v>7</v>
      </c>
      <c r="Q1427" s="1">
        <v>3600</v>
      </c>
      <c r="R1427" s="1">
        <v>89</v>
      </c>
      <c r="S1427" s="1">
        <v>0</v>
      </c>
      <c r="T1427" s="1" t="b">
        <v>0</v>
      </c>
      <c r="U1427" s="1" t="b">
        <v>0</v>
      </c>
      <c r="V1427" s="1" t="b">
        <v>0</v>
      </c>
      <c r="W1427" s="1" t="s">
        <v>0</v>
      </c>
      <c r="X1427" s="1" t="s">
        <v>0</v>
      </c>
      <c r="Y1427" s="1" t="b">
        <v>0</v>
      </c>
      <c r="Z1427" s="1"/>
      <c r="AA1427" s="1"/>
    </row>
    <row r="1428" spans="1:27" x14ac:dyDescent="0.2">
      <c r="A1428" s="1" t="s">
        <v>137</v>
      </c>
      <c r="B1428" s="1">
        <v>3</v>
      </c>
      <c r="C1428" s="1">
        <v>174</v>
      </c>
      <c r="D1428" s="1">
        <v>0.94827586200000002</v>
      </c>
      <c r="E1428" s="1">
        <v>0.982758621</v>
      </c>
      <c r="F1428" s="1">
        <v>249.00541190000001</v>
      </c>
      <c r="G1428" s="1">
        <v>0</v>
      </c>
      <c r="H1428" s="1">
        <v>171</v>
      </c>
      <c r="I1428" s="1">
        <v>0</v>
      </c>
      <c r="J1428" s="1">
        <v>0</v>
      </c>
      <c r="K1428" s="1">
        <v>0</v>
      </c>
      <c r="L1428" s="1">
        <v>0</v>
      </c>
      <c r="M1428" s="1">
        <v>0</v>
      </c>
      <c r="N1428" s="1">
        <v>0</v>
      </c>
      <c r="O1428" s="1">
        <v>0</v>
      </c>
      <c r="P1428" s="1" t="s">
        <v>7</v>
      </c>
      <c r="Q1428" s="1">
        <v>3600</v>
      </c>
      <c r="R1428" s="1">
        <v>42</v>
      </c>
      <c r="S1428" s="1">
        <v>0</v>
      </c>
      <c r="T1428" s="1" t="b">
        <v>0</v>
      </c>
      <c r="U1428" s="1" t="b">
        <v>0</v>
      </c>
      <c r="V1428" s="1" t="b">
        <v>0</v>
      </c>
      <c r="W1428" s="1" t="s">
        <v>0</v>
      </c>
      <c r="X1428" s="1" t="s">
        <v>0</v>
      </c>
      <c r="Y1428" s="1" t="b">
        <v>0</v>
      </c>
      <c r="Z1428" s="1"/>
      <c r="AA1428" s="1"/>
    </row>
    <row r="1429" spans="1:27" x14ac:dyDescent="0.2">
      <c r="A1429" s="1" t="s">
        <v>137</v>
      </c>
      <c r="B1429" s="1">
        <v>3</v>
      </c>
      <c r="C1429" s="1">
        <v>174</v>
      </c>
      <c r="D1429" s="1">
        <v>0.89655172400000005</v>
      </c>
      <c r="E1429" s="1">
        <v>0.98850574700000005</v>
      </c>
      <c r="F1429" s="1">
        <v>294.69672919999999</v>
      </c>
      <c r="G1429" s="1">
        <v>0</v>
      </c>
      <c r="H1429" s="1">
        <v>172</v>
      </c>
      <c r="I1429" s="1">
        <v>0</v>
      </c>
      <c r="J1429" s="1">
        <v>0</v>
      </c>
      <c r="K1429" s="1">
        <v>0</v>
      </c>
      <c r="L1429" s="1">
        <v>0</v>
      </c>
      <c r="M1429" s="1">
        <v>0</v>
      </c>
      <c r="N1429" s="1">
        <v>0</v>
      </c>
      <c r="O1429" s="1">
        <v>0</v>
      </c>
      <c r="P1429" s="1" t="s">
        <v>7</v>
      </c>
      <c r="Q1429" s="1">
        <v>3600</v>
      </c>
      <c r="R1429" s="1">
        <v>0</v>
      </c>
      <c r="S1429" s="1">
        <v>0</v>
      </c>
      <c r="T1429" s="1" t="b">
        <v>0</v>
      </c>
      <c r="U1429" s="1" t="b">
        <v>0</v>
      </c>
      <c r="V1429" s="1" t="b">
        <v>0</v>
      </c>
      <c r="W1429" s="1" t="s">
        <v>0</v>
      </c>
      <c r="X1429" s="1" t="s">
        <v>0</v>
      </c>
      <c r="Y1429" s="1" t="b">
        <v>0</v>
      </c>
      <c r="Z1429" s="1"/>
      <c r="AA1429" s="1"/>
    </row>
    <row r="1430" spans="1:27" x14ac:dyDescent="0.2">
      <c r="A1430" s="1" t="s">
        <v>137</v>
      </c>
      <c r="B1430" s="1">
        <v>4</v>
      </c>
      <c r="C1430" s="1">
        <v>174</v>
      </c>
      <c r="D1430" s="1">
        <v>0.91379310300000005</v>
      </c>
      <c r="E1430" s="1">
        <v>0.99425287399999995</v>
      </c>
      <c r="F1430" s="1">
        <v>3600.0006600000002</v>
      </c>
      <c r="G1430" s="1">
        <v>5.7803469999999999E-3</v>
      </c>
      <c r="H1430" s="1">
        <v>173</v>
      </c>
      <c r="I1430" s="1">
        <v>0</v>
      </c>
      <c r="J1430" s="1">
        <v>0</v>
      </c>
      <c r="K1430" s="1">
        <v>0</v>
      </c>
      <c r="L1430" s="1">
        <v>0</v>
      </c>
      <c r="M1430" s="1">
        <v>0</v>
      </c>
      <c r="N1430" s="1">
        <v>0</v>
      </c>
      <c r="O1430" s="1">
        <v>0</v>
      </c>
      <c r="P1430" s="1" t="s">
        <v>7</v>
      </c>
      <c r="Q1430" s="1">
        <v>3600</v>
      </c>
      <c r="R1430" s="1">
        <v>138</v>
      </c>
      <c r="S1430" s="1">
        <v>0</v>
      </c>
      <c r="T1430" s="1" t="b">
        <v>0</v>
      </c>
      <c r="U1430" s="1" t="b">
        <v>0</v>
      </c>
      <c r="V1430" s="1" t="b">
        <v>0</v>
      </c>
      <c r="W1430" s="1" t="s">
        <v>0</v>
      </c>
      <c r="X1430" s="1" t="s">
        <v>0</v>
      </c>
      <c r="Y1430" s="1" t="b">
        <v>0</v>
      </c>
      <c r="Z1430" s="1"/>
      <c r="AA1430" s="1"/>
    </row>
    <row r="1431" spans="1:27" x14ac:dyDescent="0.2">
      <c r="A1431" s="1" t="s">
        <v>137</v>
      </c>
      <c r="B1431" s="1">
        <v>4</v>
      </c>
      <c r="C1431" s="1">
        <v>174</v>
      </c>
      <c r="D1431" s="1">
        <v>0.94827586200000002</v>
      </c>
      <c r="E1431" s="1">
        <v>0.99425287399999995</v>
      </c>
      <c r="F1431" s="1">
        <v>2220.1539290000001</v>
      </c>
      <c r="G1431" s="1">
        <v>0</v>
      </c>
      <c r="H1431" s="1">
        <v>173</v>
      </c>
      <c r="I1431" s="1">
        <v>0</v>
      </c>
      <c r="J1431" s="1">
        <v>0</v>
      </c>
      <c r="K1431" s="1">
        <v>0</v>
      </c>
      <c r="L1431" s="1">
        <v>0</v>
      </c>
      <c r="M1431" s="1">
        <v>0</v>
      </c>
      <c r="N1431" s="1">
        <v>0</v>
      </c>
      <c r="O1431" s="1">
        <v>0</v>
      </c>
      <c r="P1431" s="1" t="s">
        <v>7</v>
      </c>
      <c r="Q1431" s="1">
        <v>3600</v>
      </c>
      <c r="R1431" s="1">
        <v>15</v>
      </c>
      <c r="S1431" s="1">
        <v>0</v>
      </c>
      <c r="T1431" s="1" t="b">
        <v>0</v>
      </c>
      <c r="U1431" s="1" t="b">
        <v>0</v>
      </c>
      <c r="V1431" s="1" t="b">
        <v>0</v>
      </c>
      <c r="W1431" s="1" t="s">
        <v>0</v>
      </c>
      <c r="X1431" s="1" t="s">
        <v>0</v>
      </c>
      <c r="Y1431" s="1" t="b">
        <v>0</v>
      </c>
      <c r="Z1431" s="1"/>
      <c r="AA1431" s="1"/>
    </row>
    <row r="1432" spans="1:27" x14ac:dyDescent="0.2">
      <c r="A1432" s="1" t="s">
        <v>137</v>
      </c>
      <c r="B1432" s="1">
        <v>4</v>
      </c>
      <c r="C1432" s="1">
        <v>174</v>
      </c>
      <c r="D1432" s="1">
        <v>0.93103448300000002</v>
      </c>
      <c r="E1432" s="1">
        <v>1</v>
      </c>
      <c r="F1432" s="1">
        <v>135.06958990000001</v>
      </c>
      <c r="G1432" s="1">
        <v>0</v>
      </c>
      <c r="H1432" s="1">
        <v>174</v>
      </c>
      <c r="I1432" s="1">
        <v>0</v>
      </c>
      <c r="J1432" s="1">
        <v>0</v>
      </c>
      <c r="K1432" s="1">
        <v>0</v>
      </c>
      <c r="L1432" s="1">
        <v>0</v>
      </c>
      <c r="M1432" s="1">
        <v>0</v>
      </c>
      <c r="N1432" s="1">
        <v>0</v>
      </c>
      <c r="O1432" s="1">
        <v>0</v>
      </c>
      <c r="P1432" s="1" t="s">
        <v>7</v>
      </c>
      <c r="Q1432" s="1">
        <v>3600</v>
      </c>
      <c r="R1432" s="1">
        <v>89</v>
      </c>
      <c r="S1432" s="1">
        <v>0</v>
      </c>
      <c r="T1432" s="1" t="b">
        <v>0</v>
      </c>
      <c r="U1432" s="1" t="b">
        <v>0</v>
      </c>
      <c r="V1432" s="1" t="b">
        <v>0</v>
      </c>
      <c r="W1432" s="1" t="s">
        <v>0</v>
      </c>
      <c r="X1432" s="1" t="s">
        <v>0</v>
      </c>
      <c r="Y1432" s="1" t="b">
        <v>0</v>
      </c>
      <c r="Z1432" s="1"/>
      <c r="AA1432" s="1"/>
    </row>
    <row r="1433" spans="1:27" x14ac:dyDescent="0.2">
      <c r="A1433" s="1" t="s">
        <v>137</v>
      </c>
      <c r="B1433" s="1">
        <v>4</v>
      </c>
      <c r="C1433" s="1">
        <v>174</v>
      </c>
      <c r="D1433" s="1">
        <v>0.96551724100000003</v>
      </c>
      <c r="E1433" s="1">
        <v>0.99425287399999995</v>
      </c>
      <c r="F1433" s="1">
        <v>2606.6528680000001</v>
      </c>
      <c r="G1433" s="1">
        <v>0</v>
      </c>
      <c r="H1433" s="1">
        <v>173</v>
      </c>
      <c r="I1433" s="1">
        <v>0</v>
      </c>
      <c r="J1433" s="1">
        <v>0</v>
      </c>
      <c r="K1433" s="1">
        <v>0</v>
      </c>
      <c r="L1433" s="1">
        <v>0</v>
      </c>
      <c r="M1433" s="1">
        <v>0</v>
      </c>
      <c r="N1433" s="1">
        <v>0</v>
      </c>
      <c r="O1433" s="1">
        <v>0</v>
      </c>
      <c r="P1433" s="1" t="s">
        <v>7</v>
      </c>
      <c r="Q1433" s="1">
        <v>3600</v>
      </c>
      <c r="R1433" s="1">
        <v>42</v>
      </c>
      <c r="S1433" s="1">
        <v>0</v>
      </c>
      <c r="T1433" s="1" t="b">
        <v>0</v>
      </c>
      <c r="U1433" s="1" t="b">
        <v>0</v>
      </c>
      <c r="V1433" s="1" t="b">
        <v>0</v>
      </c>
      <c r="W1433" s="1" t="s">
        <v>0</v>
      </c>
      <c r="X1433" s="1" t="s">
        <v>0</v>
      </c>
      <c r="Y1433" s="1" t="b">
        <v>0</v>
      </c>
      <c r="Z1433" s="1"/>
      <c r="AA1433" s="1"/>
    </row>
    <row r="1434" spans="1:27" x14ac:dyDescent="0.2">
      <c r="A1434" s="1" t="s">
        <v>137</v>
      </c>
      <c r="B1434" s="1">
        <v>4</v>
      </c>
      <c r="C1434" s="1">
        <v>174</v>
      </c>
      <c r="D1434" s="1">
        <v>0.96551724100000003</v>
      </c>
      <c r="E1434" s="1">
        <v>1</v>
      </c>
      <c r="F1434" s="1">
        <v>133.7080741</v>
      </c>
      <c r="G1434" s="1">
        <v>0</v>
      </c>
      <c r="H1434" s="1">
        <v>174</v>
      </c>
      <c r="I1434" s="1">
        <v>0</v>
      </c>
      <c r="J1434" s="1">
        <v>0</v>
      </c>
      <c r="K1434" s="1">
        <v>0</v>
      </c>
      <c r="L1434" s="1">
        <v>0</v>
      </c>
      <c r="M1434" s="1">
        <v>0</v>
      </c>
      <c r="N1434" s="1">
        <v>0</v>
      </c>
      <c r="O1434" s="1">
        <v>0</v>
      </c>
      <c r="P1434" s="1" t="s">
        <v>7</v>
      </c>
      <c r="Q1434" s="1">
        <v>3600</v>
      </c>
      <c r="R1434" s="1">
        <v>0</v>
      </c>
      <c r="S1434" s="1">
        <v>0</v>
      </c>
      <c r="T1434" s="1" t="b">
        <v>0</v>
      </c>
      <c r="U1434" s="1" t="b">
        <v>0</v>
      </c>
      <c r="V1434" s="1" t="b">
        <v>0</v>
      </c>
      <c r="W1434" s="1" t="s">
        <v>0</v>
      </c>
      <c r="X1434" s="1" t="s">
        <v>0</v>
      </c>
      <c r="Y1434" s="1" t="b">
        <v>0</v>
      </c>
      <c r="Z1434" s="1"/>
      <c r="AA1434" s="1"/>
    </row>
    <row r="1435" spans="1:27" x14ac:dyDescent="0.2">
      <c r="A1435" s="1" t="s">
        <v>137</v>
      </c>
      <c r="B1435" s="1">
        <v>5</v>
      </c>
      <c r="C1435" s="1">
        <v>174</v>
      </c>
      <c r="D1435" s="1">
        <v>0.94827586200000002</v>
      </c>
      <c r="E1435" s="1">
        <v>1</v>
      </c>
      <c r="F1435" s="1">
        <v>437.92562199999998</v>
      </c>
      <c r="G1435" s="1">
        <v>0</v>
      </c>
      <c r="H1435" s="1">
        <v>174</v>
      </c>
      <c r="I1435" s="1">
        <v>0</v>
      </c>
      <c r="J1435" s="1">
        <v>0</v>
      </c>
      <c r="K1435" s="1">
        <v>0</v>
      </c>
      <c r="L1435" s="1">
        <v>0</v>
      </c>
      <c r="M1435" s="1">
        <v>0</v>
      </c>
      <c r="N1435" s="1">
        <v>0</v>
      </c>
      <c r="O1435" s="1">
        <v>0</v>
      </c>
      <c r="P1435" s="1" t="s">
        <v>7</v>
      </c>
      <c r="Q1435" s="1">
        <v>3600</v>
      </c>
      <c r="R1435" s="1">
        <v>138</v>
      </c>
      <c r="S1435" s="1">
        <v>0</v>
      </c>
      <c r="T1435" s="1" t="b">
        <v>0</v>
      </c>
      <c r="U1435" s="1" t="b">
        <v>0</v>
      </c>
      <c r="V1435" s="1" t="b">
        <v>0</v>
      </c>
      <c r="W1435" s="1" t="s">
        <v>0</v>
      </c>
      <c r="X1435" s="1" t="s">
        <v>0</v>
      </c>
      <c r="Y1435" s="1" t="b">
        <v>0</v>
      </c>
      <c r="Z1435" s="1"/>
      <c r="AA1435" s="1"/>
    </row>
    <row r="1436" spans="1:27" x14ac:dyDescent="0.2">
      <c r="A1436" s="1" t="s">
        <v>137</v>
      </c>
      <c r="B1436" s="1">
        <v>5</v>
      </c>
      <c r="C1436" s="1">
        <v>174</v>
      </c>
      <c r="D1436" s="1">
        <v>0.91379310300000005</v>
      </c>
      <c r="E1436" s="1">
        <v>1</v>
      </c>
      <c r="F1436" s="1">
        <v>98.341541050000004</v>
      </c>
      <c r="G1436" s="1">
        <v>0</v>
      </c>
      <c r="H1436" s="1">
        <v>174</v>
      </c>
      <c r="I1436" s="1">
        <v>0</v>
      </c>
      <c r="J1436" s="1">
        <v>0</v>
      </c>
      <c r="K1436" s="1">
        <v>0</v>
      </c>
      <c r="L1436" s="1">
        <v>0</v>
      </c>
      <c r="M1436" s="1">
        <v>0</v>
      </c>
      <c r="N1436" s="1">
        <v>0</v>
      </c>
      <c r="O1436" s="1">
        <v>0</v>
      </c>
      <c r="P1436" s="1" t="s">
        <v>7</v>
      </c>
      <c r="Q1436" s="1">
        <v>3600</v>
      </c>
      <c r="R1436" s="1">
        <v>15</v>
      </c>
      <c r="S1436" s="1">
        <v>0</v>
      </c>
      <c r="T1436" s="1" t="b">
        <v>0</v>
      </c>
      <c r="U1436" s="1" t="b">
        <v>0</v>
      </c>
      <c r="V1436" s="1" t="b">
        <v>0</v>
      </c>
      <c r="W1436" s="1" t="s">
        <v>0</v>
      </c>
      <c r="X1436" s="1" t="s">
        <v>0</v>
      </c>
      <c r="Y1436" s="1" t="b">
        <v>0</v>
      </c>
      <c r="Z1436" s="1"/>
      <c r="AA1436" s="1"/>
    </row>
    <row r="1437" spans="1:27" x14ac:dyDescent="0.2">
      <c r="A1437" s="1" t="s">
        <v>137</v>
      </c>
      <c r="B1437" s="1">
        <v>5</v>
      </c>
      <c r="C1437" s="1">
        <v>174</v>
      </c>
      <c r="D1437" s="1">
        <v>0.96551724100000003</v>
      </c>
      <c r="E1437" s="1">
        <v>1</v>
      </c>
      <c r="F1437" s="1">
        <v>60.82054591</v>
      </c>
      <c r="G1437" s="1">
        <v>0</v>
      </c>
      <c r="H1437" s="1">
        <v>174</v>
      </c>
      <c r="I1437" s="1">
        <v>0</v>
      </c>
      <c r="J1437" s="1">
        <v>0</v>
      </c>
      <c r="K1437" s="1">
        <v>0</v>
      </c>
      <c r="L1437" s="1">
        <v>0</v>
      </c>
      <c r="M1437" s="1">
        <v>0</v>
      </c>
      <c r="N1437" s="1">
        <v>0</v>
      </c>
      <c r="O1437" s="1">
        <v>0</v>
      </c>
      <c r="P1437" s="1" t="s">
        <v>7</v>
      </c>
      <c r="Q1437" s="1">
        <v>3600</v>
      </c>
      <c r="R1437" s="1">
        <v>89</v>
      </c>
      <c r="S1437" s="1">
        <v>0</v>
      </c>
      <c r="T1437" s="1" t="b">
        <v>0</v>
      </c>
      <c r="U1437" s="1" t="b">
        <v>0</v>
      </c>
      <c r="V1437" s="1" t="b">
        <v>0</v>
      </c>
      <c r="W1437" s="1" t="s">
        <v>0</v>
      </c>
      <c r="X1437" s="1" t="s">
        <v>0</v>
      </c>
      <c r="Y1437" s="1" t="b">
        <v>0</v>
      </c>
      <c r="Z1437" s="1"/>
      <c r="AA1437" s="1"/>
    </row>
    <row r="1438" spans="1:27" x14ac:dyDescent="0.2">
      <c r="A1438" s="1" t="s">
        <v>137</v>
      </c>
      <c r="B1438" s="1">
        <v>5</v>
      </c>
      <c r="C1438" s="1">
        <v>174</v>
      </c>
      <c r="D1438" s="1">
        <v>0.96551724100000003</v>
      </c>
      <c r="E1438" s="1">
        <v>1</v>
      </c>
      <c r="F1438" s="1">
        <v>71.997994899999995</v>
      </c>
      <c r="G1438" s="1">
        <v>0</v>
      </c>
      <c r="H1438" s="1">
        <v>174</v>
      </c>
      <c r="I1438" s="1">
        <v>0</v>
      </c>
      <c r="J1438" s="1">
        <v>0</v>
      </c>
      <c r="K1438" s="1">
        <v>0</v>
      </c>
      <c r="L1438" s="1">
        <v>0</v>
      </c>
      <c r="M1438" s="1">
        <v>0</v>
      </c>
      <c r="N1438" s="1">
        <v>0</v>
      </c>
      <c r="O1438" s="1">
        <v>0</v>
      </c>
      <c r="P1438" s="1" t="s">
        <v>7</v>
      </c>
      <c r="Q1438" s="1">
        <v>3600</v>
      </c>
      <c r="R1438" s="1">
        <v>42</v>
      </c>
      <c r="S1438" s="1">
        <v>0</v>
      </c>
      <c r="T1438" s="1" t="b">
        <v>0</v>
      </c>
      <c r="U1438" s="1" t="b">
        <v>0</v>
      </c>
      <c r="V1438" s="1" t="b">
        <v>0</v>
      </c>
      <c r="W1438" s="1" t="s">
        <v>0</v>
      </c>
      <c r="X1438" s="1" t="s">
        <v>0</v>
      </c>
      <c r="Y1438" s="1" t="b">
        <v>0</v>
      </c>
      <c r="Z1438" s="1"/>
      <c r="AA1438" s="1"/>
    </row>
    <row r="1439" spans="1:27" x14ac:dyDescent="0.2">
      <c r="A1439" s="1" t="s">
        <v>137</v>
      </c>
      <c r="B1439" s="1">
        <v>5</v>
      </c>
      <c r="C1439" s="1">
        <v>174</v>
      </c>
      <c r="D1439" s="1">
        <v>0.96551724100000003</v>
      </c>
      <c r="E1439" s="1">
        <v>1</v>
      </c>
      <c r="F1439" s="1">
        <v>125.99383899999999</v>
      </c>
      <c r="G1439" s="1">
        <v>0</v>
      </c>
      <c r="H1439" s="1">
        <v>174</v>
      </c>
      <c r="I1439" s="1">
        <v>0</v>
      </c>
      <c r="J1439" s="1">
        <v>0</v>
      </c>
      <c r="K1439" s="1">
        <v>0</v>
      </c>
      <c r="L1439" s="1">
        <v>0</v>
      </c>
      <c r="M1439" s="1">
        <v>0</v>
      </c>
      <c r="N1439" s="1">
        <v>0</v>
      </c>
      <c r="O1439" s="1">
        <v>0</v>
      </c>
      <c r="P1439" s="1" t="s">
        <v>7</v>
      </c>
      <c r="Q1439" s="1">
        <v>3600</v>
      </c>
      <c r="R1439" s="1">
        <v>0</v>
      </c>
      <c r="S1439" s="1">
        <v>0</v>
      </c>
      <c r="T1439" s="1" t="b">
        <v>0</v>
      </c>
      <c r="U1439" s="1" t="b">
        <v>0</v>
      </c>
      <c r="V1439" s="1" t="b">
        <v>0</v>
      </c>
      <c r="W1439" s="1" t="s">
        <v>0</v>
      </c>
      <c r="X1439" s="1" t="s">
        <v>0</v>
      </c>
      <c r="Y1439" s="1" t="b">
        <v>0</v>
      </c>
      <c r="Z1439" s="1"/>
      <c r="AA1439" s="1"/>
    </row>
    <row r="1440" spans="1:27" x14ac:dyDescent="0.2">
      <c r="A1440" s="1" t="s">
        <v>137</v>
      </c>
      <c r="B1440" s="1">
        <v>2</v>
      </c>
      <c r="C1440" s="1">
        <v>174</v>
      </c>
      <c r="D1440" s="1">
        <v>0.96551724100000003</v>
      </c>
      <c r="E1440" s="1">
        <v>0.97126436800000004</v>
      </c>
      <c r="F1440" s="1">
        <v>3.2852709290000002</v>
      </c>
      <c r="G1440" s="1">
        <v>0</v>
      </c>
      <c r="H1440" s="1">
        <v>169</v>
      </c>
      <c r="I1440" s="1">
        <v>0</v>
      </c>
      <c r="J1440" s="1">
        <v>0</v>
      </c>
      <c r="K1440" s="1">
        <v>0</v>
      </c>
      <c r="L1440" s="1">
        <v>0</v>
      </c>
      <c r="M1440" s="1">
        <v>0</v>
      </c>
      <c r="N1440" s="1">
        <v>0</v>
      </c>
      <c r="O1440" s="1">
        <v>0</v>
      </c>
      <c r="P1440" s="1" t="s">
        <v>8</v>
      </c>
      <c r="Q1440" s="1">
        <v>3600</v>
      </c>
      <c r="R1440" s="1">
        <v>138</v>
      </c>
      <c r="S1440" s="1">
        <v>0</v>
      </c>
      <c r="T1440" s="1" t="b">
        <v>0</v>
      </c>
      <c r="U1440" s="1" t="b">
        <v>0</v>
      </c>
      <c r="V1440" s="1" t="b">
        <v>0</v>
      </c>
      <c r="W1440" s="1" t="s">
        <v>0</v>
      </c>
      <c r="X1440" s="1" t="s">
        <v>0</v>
      </c>
      <c r="Y1440" s="1" t="b">
        <v>0</v>
      </c>
      <c r="Z1440" s="1"/>
      <c r="AA1440" s="1"/>
    </row>
    <row r="1441" spans="1:27" x14ac:dyDescent="0.2">
      <c r="A1441" s="1" t="s">
        <v>137</v>
      </c>
      <c r="B1441" s="1">
        <v>2</v>
      </c>
      <c r="C1441" s="1">
        <v>174</v>
      </c>
      <c r="D1441" s="1">
        <v>0.982758621</v>
      </c>
      <c r="E1441" s="1">
        <v>0.96551724100000003</v>
      </c>
      <c r="F1441" s="1">
        <v>3.006854057</v>
      </c>
      <c r="G1441" s="1">
        <v>0</v>
      </c>
      <c r="H1441" s="1">
        <v>168</v>
      </c>
      <c r="I1441" s="1">
        <v>0</v>
      </c>
      <c r="J1441" s="1">
        <v>0</v>
      </c>
      <c r="K1441" s="1">
        <v>0</v>
      </c>
      <c r="L1441" s="1">
        <v>0</v>
      </c>
      <c r="M1441" s="1">
        <v>0</v>
      </c>
      <c r="N1441" s="1">
        <v>0</v>
      </c>
      <c r="O1441" s="1">
        <v>0</v>
      </c>
      <c r="P1441" s="1" t="s">
        <v>8</v>
      </c>
      <c r="Q1441" s="1">
        <v>3600</v>
      </c>
      <c r="R1441" s="1">
        <v>15</v>
      </c>
      <c r="S1441" s="1">
        <v>0</v>
      </c>
      <c r="T1441" s="1" t="b">
        <v>0</v>
      </c>
      <c r="U1441" s="1" t="b">
        <v>0</v>
      </c>
      <c r="V1441" s="1" t="b">
        <v>0</v>
      </c>
      <c r="W1441" s="1" t="s">
        <v>0</v>
      </c>
      <c r="X1441" s="1" t="s">
        <v>0</v>
      </c>
      <c r="Y1441" s="1" t="b">
        <v>0</v>
      </c>
      <c r="Z1441" s="1"/>
      <c r="AA1441" s="1"/>
    </row>
    <row r="1442" spans="1:27" x14ac:dyDescent="0.2">
      <c r="A1442" s="1" t="s">
        <v>137</v>
      </c>
      <c r="B1442" s="1">
        <v>2</v>
      </c>
      <c r="C1442" s="1">
        <v>174</v>
      </c>
      <c r="D1442" s="1">
        <v>0.96551724100000003</v>
      </c>
      <c r="E1442" s="1">
        <v>0.97126436800000004</v>
      </c>
      <c r="F1442" s="1">
        <v>2.9128229619999999</v>
      </c>
      <c r="G1442" s="1">
        <v>0</v>
      </c>
      <c r="H1442" s="1">
        <v>169</v>
      </c>
      <c r="I1442" s="1">
        <v>0</v>
      </c>
      <c r="J1442" s="1">
        <v>0</v>
      </c>
      <c r="K1442" s="1">
        <v>0</v>
      </c>
      <c r="L1442" s="1">
        <v>0</v>
      </c>
      <c r="M1442" s="1">
        <v>0</v>
      </c>
      <c r="N1442" s="1">
        <v>0</v>
      </c>
      <c r="O1442" s="1">
        <v>0</v>
      </c>
      <c r="P1442" s="1" t="s">
        <v>8</v>
      </c>
      <c r="Q1442" s="1">
        <v>3600</v>
      </c>
      <c r="R1442" s="1">
        <v>89</v>
      </c>
      <c r="S1442" s="1">
        <v>0</v>
      </c>
      <c r="T1442" s="1" t="b">
        <v>0</v>
      </c>
      <c r="U1442" s="1" t="b">
        <v>0</v>
      </c>
      <c r="V1442" s="1" t="b">
        <v>0</v>
      </c>
      <c r="W1442" s="1" t="s">
        <v>0</v>
      </c>
      <c r="X1442" s="1" t="s">
        <v>0</v>
      </c>
      <c r="Y1442" s="1" t="b">
        <v>0</v>
      </c>
      <c r="Z1442" s="1"/>
      <c r="AA1442" s="1"/>
    </row>
    <row r="1443" spans="1:27" x14ac:dyDescent="0.2">
      <c r="A1443" s="1" t="s">
        <v>137</v>
      </c>
      <c r="B1443" s="1">
        <v>2</v>
      </c>
      <c r="C1443" s="1">
        <v>174</v>
      </c>
      <c r="D1443" s="1">
        <v>0.96551724100000003</v>
      </c>
      <c r="E1443" s="1">
        <v>0.97126436800000004</v>
      </c>
      <c r="F1443" s="1">
        <v>2.0148270130000001</v>
      </c>
      <c r="G1443" s="1">
        <v>0</v>
      </c>
      <c r="H1443" s="1">
        <v>169</v>
      </c>
      <c r="I1443" s="1">
        <v>0</v>
      </c>
      <c r="J1443" s="1">
        <v>0</v>
      </c>
      <c r="K1443" s="1">
        <v>0</v>
      </c>
      <c r="L1443" s="1">
        <v>0</v>
      </c>
      <c r="M1443" s="1">
        <v>0</v>
      </c>
      <c r="N1443" s="1">
        <v>0</v>
      </c>
      <c r="O1443" s="1">
        <v>0</v>
      </c>
      <c r="P1443" s="1" t="s">
        <v>8</v>
      </c>
      <c r="Q1443" s="1">
        <v>3600</v>
      </c>
      <c r="R1443" s="1">
        <v>42</v>
      </c>
      <c r="S1443" s="1">
        <v>0</v>
      </c>
      <c r="T1443" s="1" t="b">
        <v>0</v>
      </c>
      <c r="U1443" s="1" t="b">
        <v>0</v>
      </c>
      <c r="V1443" s="1" t="b">
        <v>0</v>
      </c>
      <c r="W1443" s="1" t="s">
        <v>0</v>
      </c>
      <c r="X1443" s="1" t="s">
        <v>0</v>
      </c>
      <c r="Y1443" s="1" t="b">
        <v>0</v>
      </c>
      <c r="Z1443" s="1"/>
      <c r="AA1443" s="1"/>
    </row>
    <row r="1444" spans="1:27" x14ac:dyDescent="0.2">
      <c r="A1444" s="1" t="s">
        <v>137</v>
      </c>
      <c r="B1444" s="1">
        <v>2</v>
      </c>
      <c r="C1444" s="1">
        <v>174</v>
      </c>
      <c r="D1444" s="1">
        <v>0.89655172400000005</v>
      </c>
      <c r="E1444" s="1">
        <v>0.982758621</v>
      </c>
      <c r="F1444" s="1">
        <v>2.017812014</v>
      </c>
      <c r="G1444" s="1">
        <v>0</v>
      </c>
      <c r="H1444" s="1">
        <v>171</v>
      </c>
      <c r="I1444" s="1">
        <v>0</v>
      </c>
      <c r="J1444" s="1">
        <v>0</v>
      </c>
      <c r="K1444" s="1">
        <v>0</v>
      </c>
      <c r="L1444" s="1">
        <v>0</v>
      </c>
      <c r="M1444" s="1">
        <v>0</v>
      </c>
      <c r="N1444" s="1">
        <v>0</v>
      </c>
      <c r="O1444" s="1">
        <v>0</v>
      </c>
      <c r="P1444" s="1" t="s">
        <v>8</v>
      </c>
      <c r="Q1444" s="1">
        <v>3600</v>
      </c>
      <c r="R1444" s="1">
        <v>0</v>
      </c>
      <c r="S1444" s="1">
        <v>0</v>
      </c>
      <c r="T1444" s="1" t="b">
        <v>0</v>
      </c>
      <c r="U1444" s="1" t="b">
        <v>0</v>
      </c>
      <c r="V1444" s="1" t="b">
        <v>0</v>
      </c>
      <c r="W1444" s="1" t="s">
        <v>0</v>
      </c>
      <c r="X1444" s="1" t="s">
        <v>0</v>
      </c>
      <c r="Y1444" s="1" t="b">
        <v>0</v>
      </c>
      <c r="Z1444" s="1"/>
      <c r="AA1444" s="1"/>
    </row>
    <row r="1445" spans="1:27" x14ac:dyDescent="0.2">
      <c r="A1445" s="1" t="s">
        <v>137</v>
      </c>
      <c r="B1445" s="1">
        <v>3</v>
      </c>
      <c r="C1445" s="1">
        <v>174</v>
      </c>
      <c r="D1445" s="1">
        <v>0.94827586200000002</v>
      </c>
      <c r="E1445" s="1">
        <v>0.982758621</v>
      </c>
      <c r="F1445" s="1">
        <v>136.7719061</v>
      </c>
      <c r="G1445" s="1">
        <v>0</v>
      </c>
      <c r="H1445" s="1">
        <v>171</v>
      </c>
      <c r="I1445" s="1">
        <v>0</v>
      </c>
      <c r="J1445" s="1">
        <v>0</v>
      </c>
      <c r="K1445" s="1">
        <v>0</v>
      </c>
      <c r="L1445" s="1">
        <v>0</v>
      </c>
      <c r="M1445" s="1">
        <v>0</v>
      </c>
      <c r="N1445" s="1">
        <v>0</v>
      </c>
      <c r="O1445" s="1">
        <v>0</v>
      </c>
      <c r="P1445" s="1" t="s">
        <v>8</v>
      </c>
      <c r="Q1445" s="1">
        <v>3600</v>
      </c>
      <c r="R1445" s="1">
        <v>138</v>
      </c>
      <c r="S1445" s="1">
        <v>0</v>
      </c>
      <c r="T1445" s="1" t="b">
        <v>0</v>
      </c>
      <c r="U1445" s="1" t="b">
        <v>0</v>
      </c>
      <c r="V1445" s="1" t="b">
        <v>0</v>
      </c>
      <c r="W1445" s="1" t="s">
        <v>0</v>
      </c>
      <c r="X1445" s="1" t="s">
        <v>0</v>
      </c>
      <c r="Y1445" s="1" t="b">
        <v>0</v>
      </c>
      <c r="Z1445" s="1"/>
      <c r="AA1445" s="1"/>
    </row>
    <row r="1446" spans="1:27" x14ac:dyDescent="0.2">
      <c r="A1446" s="1" t="s">
        <v>137</v>
      </c>
      <c r="B1446" s="1">
        <v>3</v>
      </c>
      <c r="C1446" s="1">
        <v>174</v>
      </c>
      <c r="D1446" s="1">
        <v>0.89655172400000005</v>
      </c>
      <c r="E1446" s="1">
        <v>0.982758621</v>
      </c>
      <c r="F1446" s="1">
        <v>111.6122072</v>
      </c>
      <c r="G1446" s="1">
        <v>0</v>
      </c>
      <c r="H1446" s="1">
        <v>171</v>
      </c>
      <c r="I1446" s="1">
        <v>0</v>
      </c>
      <c r="J1446" s="1">
        <v>0</v>
      </c>
      <c r="K1446" s="1">
        <v>0</v>
      </c>
      <c r="L1446" s="1">
        <v>0</v>
      </c>
      <c r="M1446" s="1">
        <v>0</v>
      </c>
      <c r="N1446" s="1">
        <v>0</v>
      </c>
      <c r="O1446" s="1">
        <v>0</v>
      </c>
      <c r="P1446" s="1" t="s">
        <v>8</v>
      </c>
      <c r="Q1446" s="1">
        <v>3600</v>
      </c>
      <c r="R1446" s="1">
        <v>15</v>
      </c>
      <c r="S1446" s="1">
        <v>0</v>
      </c>
      <c r="T1446" s="1" t="b">
        <v>0</v>
      </c>
      <c r="U1446" s="1" t="b">
        <v>0</v>
      </c>
      <c r="V1446" s="1" t="b">
        <v>0</v>
      </c>
      <c r="W1446" s="1" t="s">
        <v>0</v>
      </c>
      <c r="X1446" s="1" t="s">
        <v>0</v>
      </c>
      <c r="Y1446" s="1" t="b">
        <v>0</v>
      </c>
      <c r="Z1446" s="1"/>
      <c r="AA1446" s="1"/>
    </row>
    <row r="1447" spans="1:27" x14ac:dyDescent="0.2">
      <c r="A1447" s="1" t="s">
        <v>137</v>
      </c>
      <c r="B1447" s="1">
        <v>3</v>
      </c>
      <c r="C1447" s="1">
        <v>174</v>
      </c>
      <c r="D1447" s="1">
        <v>0.94827586200000002</v>
      </c>
      <c r="E1447" s="1">
        <v>0.982758621</v>
      </c>
      <c r="F1447" s="1">
        <v>170.67136690000001</v>
      </c>
      <c r="G1447" s="1">
        <v>0</v>
      </c>
      <c r="H1447" s="1">
        <v>171</v>
      </c>
      <c r="I1447" s="1">
        <v>0</v>
      </c>
      <c r="J1447" s="1">
        <v>0</v>
      </c>
      <c r="K1447" s="1">
        <v>0</v>
      </c>
      <c r="L1447" s="1">
        <v>0</v>
      </c>
      <c r="M1447" s="1">
        <v>0</v>
      </c>
      <c r="N1447" s="1">
        <v>0</v>
      </c>
      <c r="O1447" s="1">
        <v>0</v>
      </c>
      <c r="P1447" s="1" t="s">
        <v>8</v>
      </c>
      <c r="Q1447" s="1">
        <v>3600</v>
      </c>
      <c r="R1447" s="1">
        <v>89</v>
      </c>
      <c r="S1447" s="1">
        <v>0</v>
      </c>
      <c r="T1447" s="1" t="b">
        <v>0</v>
      </c>
      <c r="U1447" s="1" t="b">
        <v>0</v>
      </c>
      <c r="V1447" s="1" t="b">
        <v>0</v>
      </c>
      <c r="W1447" s="1" t="s">
        <v>0</v>
      </c>
      <c r="X1447" s="1" t="s">
        <v>0</v>
      </c>
      <c r="Y1447" s="1" t="b">
        <v>0</v>
      </c>
      <c r="Z1447" s="1"/>
      <c r="AA1447" s="1"/>
    </row>
    <row r="1448" spans="1:27" x14ac:dyDescent="0.2">
      <c r="A1448" s="1" t="s">
        <v>137</v>
      </c>
      <c r="B1448" s="1">
        <v>3</v>
      </c>
      <c r="C1448" s="1">
        <v>174</v>
      </c>
      <c r="D1448" s="1">
        <v>0.94827586200000002</v>
      </c>
      <c r="E1448" s="1">
        <v>0.982758621</v>
      </c>
      <c r="F1448" s="1">
        <v>121.9596279</v>
      </c>
      <c r="G1448" s="1">
        <v>0</v>
      </c>
      <c r="H1448" s="1">
        <v>171</v>
      </c>
      <c r="I1448" s="1">
        <v>0</v>
      </c>
      <c r="J1448" s="1">
        <v>0</v>
      </c>
      <c r="K1448" s="1">
        <v>0</v>
      </c>
      <c r="L1448" s="1">
        <v>0</v>
      </c>
      <c r="M1448" s="1">
        <v>0</v>
      </c>
      <c r="N1448" s="1">
        <v>0</v>
      </c>
      <c r="O1448" s="1">
        <v>0</v>
      </c>
      <c r="P1448" s="1" t="s">
        <v>8</v>
      </c>
      <c r="Q1448" s="1">
        <v>3600</v>
      </c>
      <c r="R1448" s="1">
        <v>42</v>
      </c>
      <c r="S1448" s="1">
        <v>0</v>
      </c>
      <c r="T1448" s="1" t="b">
        <v>0</v>
      </c>
      <c r="U1448" s="1" t="b">
        <v>0</v>
      </c>
      <c r="V1448" s="1" t="b">
        <v>0</v>
      </c>
      <c r="W1448" s="1" t="s">
        <v>0</v>
      </c>
      <c r="X1448" s="1" t="s">
        <v>0</v>
      </c>
      <c r="Y1448" s="1" t="b">
        <v>0</v>
      </c>
      <c r="Z1448" s="1"/>
      <c r="AA1448" s="1"/>
    </row>
    <row r="1449" spans="1:27" x14ac:dyDescent="0.2">
      <c r="A1449" s="1" t="s">
        <v>137</v>
      </c>
      <c r="B1449" s="1">
        <v>3</v>
      </c>
      <c r="C1449" s="1">
        <v>174</v>
      </c>
      <c r="D1449" s="1">
        <v>0.89655172400000005</v>
      </c>
      <c r="E1449" s="1">
        <v>0.98850574700000005</v>
      </c>
      <c r="F1449" s="1">
        <v>124.66674999999999</v>
      </c>
      <c r="G1449" s="1">
        <v>0</v>
      </c>
      <c r="H1449" s="1">
        <v>172</v>
      </c>
      <c r="I1449" s="1">
        <v>0</v>
      </c>
      <c r="J1449" s="1">
        <v>0</v>
      </c>
      <c r="K1449" s="1">
        <v>0</v>
      </c>
      <c r="L1449" s="1">
        <v>0</v>
      </c>
      <c r="M1449" s="1">
        <v>0</v>
      </c>
      <c r="N1449" s="1">
        <v>0</v>
      </c>
      <c r="O1449" s="1">
        <v>0</v>
      </c>
      <c r="P1449" s="1" t="s">
        <v>8</v>
      </c>
      <c r="Q1449" s="1">
        <v>3600</v>
      </c>
      <c r="R1449" s="1">
        <v>0</v>
      </c>
      <c r="S1449" s="1">
        <v>0</v>
      </c>
      <c r="T1449" s="1" t="b">
        <v>0</v>
      </c>
      <c r="U1449" s="1" t="b">
        <v>0</v>
      </c>
      <c r="V1449" s="1" t="b">
        <v>0</v>
      </c>
      <c r="W1449" s="1" t="s">
        <v>0</v>
      </c>
      <c r="X1449" s="1" t="s">
        <v>0</v>
      </c>
      <c r="Y1449" s="1" t="b">
        <v>0</v>
      </c>
      <c r="Z1449" s="1"/>
      <c r="AA1449" s="1"/>
    </row>
    <row r="1450" spans="1:27" x14ac:dyDescent="0.2">
      <c r="A1450" s="1" t="s">
        <v>137</v>
      </c>
      <c r="B1450" s="1">
        <v>4</v>
      </c>
      <c r="C1450" s="1">
        <v>174</v>
      </c>
      <c r="D1450" s="1">
        <v>0.982758621</v>
      </c>
      <c r="E1450" s="1">
        <v>0.99425287399999995</v>
      </c>
      <c r="F1450" s="1">
        <v>3600.2225939999998</v>
      </c>
      <c r="G1450" s="1">
        <v>5.7803469999999999E-3</v>
      </c>
      <c r="H1450" s="1">
        <v>173</v>
      </c>
      <c r="I1450" s="1">
        <v>0</v>
      </c>
      <c r="J1450" s="1">
        <v>0</v>
      </c>
      <c r="K1450" s="1">
        <v>0</v>
      </c>
      <c r="L1450" s="1">
        <v>0</v>
      </c>
      <c r="M1450" s="1">
        <v>0</v>
      </c>
      <c r="N1450" s="1">
        <v>0</v>
      </c>
      <c r="O1450" s="1">
        <v>0</v>
      </c>
      <c r="P1450" s="1" t="s">
        <v>8</v>
      </c>
      <c r="Q1450" s="1">
        <v>3600</v>
      </c>
      <c r="R1450" s="1">
        <v>138</v>
      </c>
      <c r="S1450" s="1">
        <v>0</v>
      </c>
      <c r="T1450" s="1" t="b">
        <v>0</v>
      </c>
      <c r="U1450" s="1" t="b">
        <v>0</v>
      </c>
      <c r="V1450" s="1" t="b">
        <v>0</v>
      </c>
      <c r="W1450" s="1" t="s">
        <v>0</v>
      </c>
      <c r="X1450" s="1" t="s">
        <v>0</v>
      </c>
      <c r="Y1450" s="1" t="b">
        <v>0</v>
      </c>
      <c r="Z1450" s="1"/>
      <c r="AA1450" s="1"/>
    </row>
    <row r="1451" spans="1:27" x14ac:dyDescent="0.2">
      <c r="A1451" s="1" t="s">
        <v>137</v>
      </c>
      <c r="B1451" s="1">
        <v>4</v>
      </c>
      <c r="C1451" s="1">
        <v>174</v>
      </c>
      <c r="D1451" s="1">
        <v>0.94827586200000002</v>
      </c>
      <c r="E1451" s="1">
        <v>0.99425287399999995</v>
      </c>
      <c r="F1451" s="1">
        <v>1621.6263289999999</v>
      </c>
      <c r="G1451" s="1">
        <v>0</v>
      </c>
      <c r="H1451" s="1">
        <v>173</v>
      </c>
      <c r="I1451" s="1">
        <v>0</v>
      </c>
      <c r="J1451" s="1">
        <v>0</v>
      </c>
      <c r="K1451" s="1">
        <v>0</v>
      </c>
      <c r="L1451" s="1">
        <v>0</v>
      </c>
      <c r="M1451" s="1">
        <v>0</v>
      </c>
      <c r="N1451" s="1">
        <v>0</v>
      </c>
      <c r="O1451" s="1">
        <v>0</v>
      </c>
      <c r="P1451" s="1" t="s">
        <v>8</v>
      </c>
      <c r="Q1451" s="1">
        <v>3600</v>
      </c>
      <c r="R1451" s="1">
        <v>15</v>
      </c>
      <c r="S1451" s="1">
        <v>0</v>
      </c>
      <c r="T1451" s="1" t="b">
        <v>0</v>
      </c>
      <c r="U1451" s="1" t="b">
        <v>0</v>
      </c>
      <c r="V1451" s="1" t="b">
        <v>0</v>
      </c>
      <c r="W1451" s="1" t="s">
        <v>0</v>
      </c>
      <c r="X1451" s="1" t="s">
        <v>0</v>
      </c>
      <c r="Y1451" s="1" t="b">
        <v>0</v>
      </c>
      <c r="Z1451" s="1"/>
      <c r="AA1451" s="1"/>
    </row>
    <row r="1452" spans="1:27" x14ac:dyDescent="0.2">
      <c r="A1452" s="1" t="s">
        <v>137</v>
      </c>
      <c r="B1452" s="1">
        <v>4</v>
      </c>
      <c r="C1452" s="1">
        <v>174</v>
      </c>
      <c r="D1452" s="1">
        <v>0.96551724100000003</v>
      </c>
      <c r="E1452" s="1">
        <v>1</v>
      </c>
      <c r="F1452" s="1">
        <v>71.008784059999996</v>
      </c>
      <c r="G1452" s="1">
        <v>0</v>
      </c>
      <c r="H1452" s="1">
        <v>174</v>
      </c>
      <c r="I1452" s="1">
        <v>0</v>
      </c>
      <c r="J1452" s="1">
        <v>0</v>
      </c>
      <c r="K1452" s="1">
        <v>0</v>
      </c>
      <c r="L1452" s="1">
        <v>0</v>
      </c>
      <c r="M1452" s="1">
        <v>0</v>
      </c>
      <c r="N1452" s="1">
        <v>0</v>
      </c>
      <c r="O1452" s="1">
        <v>0</v>
      </c>
      <c r="P1452" s="1" t="s">
        <v>8</v>
      </c>
      <c r="Q1452" s="1">
        <v>3600</v>
      </c>
      <c r="R1452" s="1">
        <v>89</v>
      </c>
      <c r="S1452" s="1">
        <v>0</v>
      </c>
      <c r="T1452" s="1" t="b">
        <v>0</v>
      </c>
      <c r="U1452" s="1" t="b">
        <v>0</v>
      </c>
      <c r="V1452" s="1" t="b">
        <v>0</v>
      </c>
      <c r="W1452" s="1" t="s">
        <v>0</v>
      </c>
      <c r="X1452" s="1" t="s">
        <v>0</v>
      </c>
      <c r="Y1452" s="1" t="b">
        <v>0</v>
      </c>
      <c r="Z1452" s="1"/>
      <c r="AA1452" s="1"/>
    </row>
    <row r="1453" spans="1:27" x14ac:dyDescent="0.2">
      <c r="A1453" s="1" t="s">
        <v>137</v>
      </c>
      <c r="B1453" s="1">
        <v>4</v>
      </c>
      <c r="C1453" s="1">
        <v>174</v>
      </c>
      <c r="D1453" s="1">
        <v>0.96551724100000003</v>
      </c>
      <c r="E1453" s="1">
        <v>0.99425287399999995</v>
      </c>
      <c r="F1453" s="1">
        <v>3600.008652</v>
      </c>
      <c r="G1453" s="1">
        <v>5.7803469999999999E-3</v>
      </c>
      <c r="H1453" s="1">
        <v>173</v>
      </c>
      <c r="I1453" s="1">
        <v>0</v>
      </c>
      <c r="J1453" s="1">
        <v>0</v>
      </c>
      <c r="K1453" s="1">
        <v>0</v>
      </c>
      <c r="L1453" s="1">
        <v>0</v>
      </c>
      <c r="M1453" s="1">
        <v>0</v>
      </c>
      <c r="N1453" s="1">
        <v>0</v>
      </c>
      <c r="O1453" s="1">
        <v>0</v>
      </c>
      <c r="P1453" s="1" t="s">
        <v>8</v>
      </c>
      <c r="Q1453" s="1">
        <v>3600</v>
      </c>
      <c r="R1453" s="1">
        <v>42</v>
      </c>
      <c r="S1453" s="1">
        <v>0</v>
      </c>
      <c r="T1453" s="1" t="b">
        <v>0</v>
      </c>
      <c r="U1453" s="1" t="b">
        <v>0</v>
      </c>
      <c r="V1453" s="1" t="b">
        <v>0</v>
      </c>
      <c r="W1453" s="1" t="s">
        <v>0</v>
      </c>
      <c r="X1453" s="1" t="s">
        <v>0</v>
      </c>
      <c r="Y1453" s="1" t="b">
        <v>0</v>
      </c>
      <c r="Z1453" s="1"/>
      <c r="AA1453" s="1"/>
    </row>
    <row r="1454" spans="1:27" x14ac:dyDescent="0.2">
      <c r="A1454" s="1" t="s">
        <v>137</v>
      </c>
      <c r="B1454" s="1">
        <v>4</v>
      </c>
      <c r="C1454" s="1">
        <v>174</v>
      </c>
      <c r="D1454" s="1">
        <v>0.96551724100000003</v>
      </c>
      <c r="E1454" s="1">
        <v>1</v>
      </c>
      <c r="F1454" s="1">
        <v>413.79627110000001</v>
      </c>
      <c r="G1454" s="1">
        <v>0</v>
      </c>
      <c r="H1454" s="1">
        <v>174</v>
      </c>
      <c r="I1454" s="1">
        <v>0</v>
      </c>
      <c r="J1454" s="1">
        <v>0</v>
      </c>
      <c r="K1454" s="1">
        <v>0</v>
      </c>
      <c r="L1454" s="1">
        <v>0</v>
      </c>
      <c r="M1454" s="1">
        <v>0</v>
      </c>
      <c r="N1454" s="1">
        <v>0</v>
      </c>
      <c r="O1454" s="1">
        <v>0</v>
      </c>
      <c r="P1454" s="1" t="s">
        <v>8</v>
      </c>
      <c r="Q1454" s="1">
        <v>3600</v>
      </c>
      <c r="R1454" s="1">
        <v>0</v>
      </c>
      <c r="S1454" s="1">
        <v>0</v>
      </c>
      <c r="T1454" s="1" t="b">
        <v>0</v>
      </c>
      <c r="U1454" s="1" t="b">
        <v>0</v>
      </c>
      <c r="V1454" s="1" t="b">
        <v>0</v>
      </c>
      <c r="W1454" s="1" t="s">
        <v>0</v>
      </c>
      <c r="X1454" s="1" t="s">
        <v>0</v>
      </c>
      <c r="Y1454" s="1" t="b">
        <v>0</v>
      </c>
      <c r="Z1454" s="1"/>
      <c r="AA1454" s="1"/>
    </row>
    <row r="1455" spans="1:27" x14ac:dyDescent="0.2">
      <c r="A1455" s="1" t="s">
        <v>137</v>
      </c>
      <c r="B1455" s="1">
        <v>5</v>
      </c>
      <c r="C1455" s="1">
        <v>174</v>
      </c>
      <c r="D1455" s="1">
        <v>0.96551724100000003</v>
      </c>
      <c r="E1455" s="1">
        <v>1</v>
      </c>
      <c r="F1455" s="1">
        <v>165.6487601</v>
      </c>
      <c r="G1455" s="1">
        <v>0</v>
      </c>
      <c r="H1455" s="1">
        <v>174</v>
      </c>
      <c r="I1455" s="1">
        <v>0</v>
      </c>
      <c r="J1455" s="1">
        <v>0</v>
      </c>
      <c r="K1455" s="1">
        <v>0</v>
      </c>
      <c r="L1455" s="1">
        <v>0</v>
      </c>
      <c r="M1455" s="1">
        <v>0</v>
      </c>
      <c r="N1455" s="1">
        <v>0</v>
      </c>
      <c r="O1455" s="1">
        <v>0</v>
      </c>
      <c r="P1455" s="1" t="s">
        <v>8</v>
      </c>
      <c r="Q1455" s="1">
        <v>3600</v>
      </c>
      <c r="R1455" s="1">
        <v>138</v>
      </c>
      <c r="S1455" s="1">
        <v>0</v>
      </c>
      <c r="T1455" s="1" t="b">
        <v>0</v>
      </c>
      <c r="U1455" s="1" t="b">
        <v>0</v>
      </c>
      <c r="V1455" s="1" t="b">
        <v>0</v>
      </c>
      <c r="W1455" s="1" t="s">
        <v>0</v>
      </c>
      <c r="X1455" s="1" t="s">
        <v>0</v>
      </c>
      <c r="Y1455" s="1" t="b">
        <v>0</v>
      </c>
      <c r="Z1455" s="1"/>
      <c r="AA1455" s="1"/>
    </row>
    <row r="1456" spans="1:27" x14ac:dyDescent="0.2">
      <c r="A1456" s="1" t="s">
        <v>137</v>
      </c>
      <c r="B1456" s="1">
        <v>5</v>
      </c>
      <c r="C1456" s="1">
        <v>174</v>
      </c>
      <c r="D1456" s="1">
        <v>0.93103448300000002</v>
      </c>
      <c r="E1456" s="1">
        <v>1</v>
      </c>
      <c r="F1456" s="1">
        <v>173.882093</v>
      </c>
      <c r="G1456" s="1">
        <v>0</v>
      </c>
      <c r="H1456" s="1">
        <v>174</v>
      </c>
      <c r="I1456" s="1">
        <v>0</v>
      </c>
      <c r="J1456" s="1">
        <v>0</v>
      </c>
      <c r="K1456" s="1">
        <v>0</v>
      </c>
      <c r="L1456" s="1">
        <v>0</v>
      </c>
      <c r="M1456" s="1">
        <v>0</v>
      </c>
      <c r="N1456" s="1">
        <v>0</v>
      </c>
      <c r="O1456" s="1">
        <v>0</v>
      </c>
      <c r="P1456" s="1" t="s">
        <v>8</v>
      </c>
      <c r="Q1456" s="1">
        <v>3600</v>
      </c>
      <c r="R1456" s="1">
        <v>15</v>
      </c>
      <c r="S1456" s="1">
        <v>0</v>
      </c>
      <c r="T1456" s="1" t="b">
        <v>0</v>
      </c>
      <c r="U1456" s="1" t="b">
        <v>0</v>
      </c>
      <c r="V1456" s="1" t="b">
        <v>0</v>
      </c>
      <c r="W1456" s="1" t="s">
        <v>0</v>
      </c>
      <c r="X1456" s="1" t="s">
        <v>0</v>
      </c>
      <c r="Y1456" s="1" t="b">
        <v>0</v>
      </c>
      <c r="Z1456" s="1"/>
      <c r="AA1456" s="1"/>
    </row>
    <row r="1457" spans="1:27" x14ac:dyDescent="0.2">
      <c r="A1457" s="1" t="s">
        <v>137</v>
      </c>
      <c r="B1457" s="1">
        <v>5</v>
      </c>
      <c r="C1457" s="1">
        <v>174</v>
      </c>
      <c r="D1457" s="1">
        <v>0.94827586200000002</v>
      </c>
      <c r="E1457" s="1">
        <v>1</v>
      </c>
      <c r="F1457" s="1">
        <v>29.15875196</v>
      </c>
      <c r="G1457" s="1">
        <v>0</v>
      </c>
      <c r="H1457" s="1">
        <v>174</v>
      </c>
      <c r="I1457" s="1">
        <v>0</v>
      </c>
      <c r="J1457" s="1">
        <v>0</v>
      </c>
      <c r="K1457" s="1">
        <v>0</v>
      </c>
      <c r="L1457" s="1">
        <v>0</v>
      </c>
      <c r="M1457" s="1">
        <v>0</v>
      </c>
      <c r="N1457" s="1">
        <v>0</v>
      </c>
      <c r="O1457" s="1">
        <v>0</v>
      </c>
      <c r="P1457" s="1" t="s">
        <v>8</v>
      </c>
      <c r="Q1457" s="1">
        <v>3600</v>
      </c>
      <c r="R1457" s="1">
        <v>89</v>
      </c>
      <c r="S1457" s="1">
        <v>0</v>
      </c>
      <c r="T1457" s="1" t="b">
        <v>0</v>
      </c>
      <c r="U1457" s="1" t="b">
        <v>0</v>
      </c>
      <c r="V1457" s="1" t="b">
        <v>0</v>
      </c>
      <c r="W1457" s="1" t="s">
        <v>0</v>
      </c>
      <c r="X1457" s="1" t="s">
        <v>0</v>
      </c>
      <c r="Y1457" s="1" t="b">
        <v>0</v>
      </c>
      <c r="Z1457" s="1"/>
      <c r="AA1457" s="1"/>
    </row>
    <row r="1458" spans="1:27" x14ac:dyDescent="0.2">
      <c r="A1458" s="1" t="s">
        <v>137</v>
      </c>
      <c r="B1458" s="1">
        <v>5</v>
      </c>
      <c r="C1458" s="1">
        <v>174</v>
      </c>
      <c r="D1458" s="1">
        <v>0.94827586200000002</v>
      </c>
      <c r="E1458" s="1">
        <v>1</v>
      </c>
      <c r="F1458" s="1">
        <v>37.044440029999997</v>
      </c>
      <c r="G1458" s="1">
        <v>0</v>
      </c>
      <c r="H1458" s="1">
        <v>174</v>
      </c>
      <c r="I1458" s="1">
        <v>0</v>
      </c>
      <c r="J1458" s="1">
        <v>0</v>
      </c>
      <c r="K1458" s="1">
        <v>0</v>
      </c>
      <c r="L1458" s="1">
        <v>0</v>
      </c>
      <c r="M1458" s="1">
        <v>0</v>
      </c>
      <c r="N1458" s="1">
        <v>0</v>
      </c>
      <c r="O1458" s="1">
        <v>0</v>
      </c>
      <c r="P1458" s="1" t="s">
        <v>8</v>
      </c>
      <c r="Q1458" s="1">
        <v>3600</v>
      </c>
      <c r="R1458" s="1">
        <v>42</v>
      </c>
      <c r="S1458" s="1">
        <v>0</v>
      </c>
      <c r="T1458" s="1" t="b">
        <v>0</v>
      </c>
      <c r="U1458" s="1" t="b">
        <v>0</v>
      </c>
      <c r="V1458" s="1" t="b">
        <v>0</v>
      </c>
      <c r="W1458" s="1" t="s">
        <v>0</v>
      </c>
      <c r="X1458" s="1" t="s">
        <v>0</v>
      </c>
      <c r="Y1458" s="1" t="b">
        <v>0</v>
      </c>
      <c r="Z1458" s="1"/>
      <c r="AA1458" s="1"/>
    </row>
    <row r="1459" spans="1:27" x14ac:dyDescent="0.2">
      <c r="A1459" s="1" t="s">
        <v>137</v>
      </c>
      <c r="B1459" s="1">
        <v>5</v>
      </c>
      <c r="C1459" s="1">
        <v>174</v>
      </c>
      <c r="D1459" s="1">
        <v>0.91379310300000005</v>
      </c>
      <c r="E1459" s="1">
        <v>1</v>
      </c>
      <c r="F1459" s="1">
        <v>175.2859201</v>
      </c>
      <c r="G1459" s="1">
        <v>0</v>
      </c>
      <c r="H1459" s="1">
        <v>174</v>
      </c>
      <c r="I1459" s="1">
        <v>0</v>
      </c>
      <c r="J1459" s="1">
        <v>0</v>
      </c>
      <c r="K1459" s="1">
        <v>0</v>
      </c>
      <c r="L1459" s="1">
        <v>0</v>
      </c>
      <c r="M1459" s="1">
        <v>0</v>
      </c>
      <c r="N1459" s="1">
        <v>0</v>
      </c>
      <c r="O1459" s="1">
        <v>0</v>
      </c>
      <c r="P1459" s="1" t="s">
        <v>8</v>
      </c>
      <c r="Q1459" s="1">
        <v>3600</v>
      </c>
      <c r="R1459" s="1">
        <v>0</v>
      </c>
      <c r="S1459" s="1">
        <v>0</v>
      </c>
      <c r="T1459" s="1" t="b">
        <v>0</v>
      </c>
      <c r="U1459" s="1" t="b">
        <v>0</v>
      </c>
      <c r="V1459" s="1" t="b">
        <v>0</v>
      </c>
      <c r="W1459" s="1" t="s">
        <v>0</v>
      </c>
      <c r="X1459" s="1" t="s">
        <v>0</v>
      </c>
      <c r="Y1459" s="1" t="b">
        <v>0</v>
      </c>
      <c r="Z1459" s="1"/>
      <c r="AA1459" s="1"/>
    </row>
    <row r="1460" spans="1:27" x14ac:dyDescent="0.2">
      <c r="A1460" s="1" t="s">
        <v>137</v>
      </c>
      <c r="B1460" s="1">
        <v>2</v>
      </c>
      <c r="C1460" s="1">
        <v>174</v>
      </c>
      <c r="D1460" s="1">
        <v>0.96551724100000003</v>
      </c>
      <c r="E1460" s="1">
        <v>0.97126436800000004</v>
      </c>
      <c r="F1460" s="1">
        <v>0.95722913700000001</v>
      </c>
      <c r="G1460" s="1">
        <v>0</v>
      </c>
      <c r="H1460" s="1">
        <v>169</v>
      </c>
      <c r="I1460" s="1">
        <v>6</v>
      </c>
      <c r="J1460" s="1">
        <v>30</v>
      </c>
      <c r="K1460" s="1">
        <v>5</v>
      </c>
      <c r="L1460" s="1">
        <v>8.0421699999999995E-3</v>
      </c>
      <c r="M1460" s="1">
        <v>0</v>
      </c>
      <c r="N1460" s="1">
        <v>8.0421699999999995E-3</v>
      </c>
      <c r="O1460" s="1">
        <v>-4</v>
      </c>
      <c r="P1460" s="1" t="s">
        <v>9</v>
      </c>
      <c r="Q1460" s="1">
        <v>3600</v>
      </c>
      <c r="R1460" s="1">
        <v>138</v>
      </c>
      <c r="S1460" s="1">
        <v>0</v>
      </c>
      <c r="T1460" s="1" t="b">
        <v>0</v>
      </c>
      <c r="U1460" s="1" t="b">
        <v>0</v>
      </c>
      <c r="V1460" s="1" t="b">
        <v>0</v>
      </c>
      <c r="W1460" s="1" t="s">
        <v>0</v>
      </c>
      <c r="X1460" s="1" t="s">
        <v>0</v>
      </c>
      <c r="Y1460" s="1" t="b">
        <v>0</v>
      </c>
      <c r="Z1460" s="1"/>
      <c r="AA1460" s="1"/>
    </row>
    <row r="1461" spans="1:27" x14ac:dyDescent="0.2">
      <c r="A1461" s="1" t="s">
        <v>137</v>
      </c>
      <c r="B1461" s="1">
        <v>2</v>
      </c>
      <c r="C1461" s="1">
        <v>174</v>
      </c>
      <c r="D1461" s="1">
        <v>0.982758621</v>
      </c>
      <c r="E1461" s="1">
        <v>0.96551724100000003</v>
      </c>
      <c r="F1461" s="1">
        <v>1.1385831829999999</v>
      </c>
      <c r="G1461" s="1">
        <v>0</v>
      </c>
      <c r="H1461" s="1">
        <v>168</v>
      </c>
      <c r="I1461" s="1">
        <v>6</v>
      </c>
      <c r="J1461" s="1">
        <v>36</v>
      </c>
      <c r="K1461" s="1">
        <v>6</v>
      </c>
      <c r="L1461" s="1">
        <v>8.0428429999999992E-3</v>
      </c>
      <c r="M1461" s="1">
        <v>0</v>
      </c>
      <c r="N1461" s="1">
        <v>8.0428429999999992E-3</v>
      </c>
      <c r="O1461" s="1">
        <v>-4</v>
      </c>
      <c r="P1461" s="1" t="s">
        <v>9</v>
      </c>
      <c r="Q1461" s="1">
        <v>3600</v>
      </c>
      <c r="R1461" s="1">
        <v>15</v>
      </c>
      <c r="S1461" s="1">
        <v>0</v>
      </c>
      <c r="T1461" s="1" t="b">
        <v>0</v>
      </c>
      <c r="U1461" s="1" t="b">
        <v>0</v>
      </c>
      <c r="V1461" s="1" t="b">
        <v>0</v>
      </c>
      <c r="W1461" s="1" t="s">
        <v>0</v>
      </c>
      <c r="X1461" s="1" t="s">
        <v>0</v>
      </c>
      <c r="Y1461" s="1" t="b">
        <v>0</v>
      </c>
      <c r="Z1461" s="1"/>
      <c r="AA1461" s="1"/>
    </row>
    <row r="1462" spans="1:27" x14ac:dyDescent="0.2">
      <c r="A1462" s="1" t="s">
        <v>137</v>
      </c>
      <c r="B1462" s="1">
        <v>2</v>
      </c>
      <c r="C1462" s="1">
        <v>174</v>
      </c>
      <c r="D1462" s="1">
        <v>0.96551724100000003</v>
      </c>
      <c r="E1462" s="1">
        <v>0.97126436800000004</v>
      </c>
      <c r="F1462" s="1">
        <v>1.203985214</v>
      </c>
      <c r="G1462" s="1">
        <v>0</v>
      </c>
      <c r="H1462" s="1">
        <v>169</v>
      </c>
      <c r="I1462" s="1">
        <v>6</v>
      </c>
      <c r="J1462" s="1">
        <v>30</v>
      </c>
      <c r="K1462" s="1">
        <v>5</v>
      </c>
      <c r="L1462" s="1">
        <v>7.9738829999999993E-3</v>
      </c>
      <c r="M1462" s="1">
        <v>0</v>
      </c>
      <c r="N1462" s="1">
        <v>7.9738829999999993E-3</v>
      </c>
      <c r="O1462" s="1">
        <v>-4</v>
      </c>
      <c r="P1462" s="1" t="s">
        <v>9</v>
      </c>
      <c r="Q1462" s="1">
        <v>3600</v>
      </c>
      <c r="R1462" s="1">
        <v>89</v>
      </c>
      <c r="S1462" s="1">
        <v>0</v>
      </c>
      <c r="T1462" s="1" t="b">
        <v>0</v>
      </c>
      <c r="U1462" s="1" t="b">
        <v>0</v>
      </c>
      <c r="V1462" s="1" t="b">
        <v>0</v>
      </c>
      <c r="W1462" s="1" t="s">
        <v>0</v>
      </c>
      <c r="X1462" s="1" t="s">
        <v>0</v>
      </c>
      <c r="Y1462" s="1" t="b">
        <v>0</v>
      </c>
      <c r="Z1462" s="1"/>
      <c r="AA1462" s="1"/>
    </row>
    <row r="1463" spans="1:27" x14ac:dyDescent="0.2">
      <c r="A1463" s="1" t="s">
        <v>137</v>
      </c>
      <c r="B1463" s="1">
        <v>2</v>
      </c>
      <c r="C1463" s="1">
        <v>174</v>
      </c>
      <c r="D1463" s="1">
        <v>0.96551724100000003</v>
      </c>
      <c r="E1463" s="1">
        <v>0.97126436800000004</v>
      </c>
      <c r="F1463" s="1">
        <v>1.021399975</v>
      </c>
      <c r="G1463" s="1">
        <v>0</v>
      </c>
      <c r="H1463" s="1">
        <v>169</v>
      </c>
      <c r="I1463" s="1">
        <v>6</v>
      </c>
      <c r="J1463" s="1">
        <v>30</v>
      </c>
      <c r="K1463" s="1">
        <v>5</v>
      </c>
      <c r="L1463" s="1">
        <v>8.0134330000000004E-3</v>
      </c>
      <c r="M1463" s="1">
        <v>0</v>
      </c>
      <c r="N1463" s="1">
        <v>8.0134330000000004E-3</v>
      </c>
      <c r="O1463" s="1">
        <v>-4</v>
      </c>
      <c r="P1463" s="1" t="s">
        <v>9</v>
      </c>
      <c r="Q1463" s="1">
        <v>3600</v>
      </c>
      <c r="R1463" s="1">
        <v>42</v>
      </c>
      <c r="S1463" s="1">
        <v>0</v>
      </c>
      <c r="T1463" s="1" t="b">
        <v>0</v>
      </c>
      <c r="U1463" s="1" t="b">
        <v>0</v>
      </c>
      <c r="V1463" s="1" t="b">
        <v>0</v>
      </c>
      <c r="W1463" s="1" t="s">
        <v>0</v>
      </c>
      <c r="X1463" s="1" t="s">
        <v>0</v>
      </c>
      <c r="Y1463" s="1" t="b">
        <v>0</v>
      </c>
      <c r="Z1463" s="1"/>
      <c r="AA1463" s="1"/>
    </row>
    <row r="1464" spans="1:27" x14ac:dyDescent="0.2">
      <c r="A1464" s="1" t="s">
        <v>137</v>
      </c>
      <c r="B1464" s="1">
        <v>2</v>
      </c>
      <c r="C1464" s="1">
        <v>174</v>
      </c>
      <c r="D1464" s="1">
        <v>0.89655172400000005</v>
      </c>
      <c r="E1464" s="1">
        <v>0.982758621</v>
      </c>
      <c r="F1464" s="1">
        <v>1.041940928</v>
      </c>
      <c r="G1464" s="1">
        <v>0</v>
      </c>
      <c r="H1464" s="1">
        <v>171</v>
      </c>
      <c r="I1464" s="1">
        <v>5</v>
      </c>
      <c r="J1464" s="1">
        <v>24</v>
      </c>
      <c r="K1464" s="1">
        <v>4.8</v>
      </c>
      <c r="L1464" s="1">
        <v>6.8412359999999997E-3</v>
      </c>
      <c r="M1464" s="1">
        <v>0</v>
      </c>
      <c r="N1464" s="1">
        <v>6.8412359999999997E-3</v>
      </c>
      <c r="O1464" s="1">
        <v>-4</v>
      </c>
      <c r="P1464" s="1" t="s">
        <v>9</v>
      </c>
      <c r="Q1464" s="1">
        <v>3600</v>
      </c>
      <c r="R1464" s="1">
        <v>0</v>
      </c>
      <c r="S1464" s="1">
        <v>0</v>
      </c>
      <c r="T1464" s="1" t="b">
        <v>0</v>
      </c>
      <c r="U1464" s="1" t="b">
        <v>0</v>
      </c>
      <c r="V1464" s="1" t="b">
        <v>0</v>
      </c>
      <c r="W1464" s="1" t="s">
        <v>0</v>
      </c>
      <c r="X1464" s="1" t="s">
        <v>0</v>
      </c>
      <c r="Y1464" s="1" t="b">
        <v>0</v>
      </c>
      <c r="Z1464" s="1"/>
      <c r="AA1464" s="1"/>
    </row>
    <row r="1465" spans="1:27" x14ac:dyDescent="0.2">
      <c r="A1465" s="1" t="s">
        <v>137</v>
      </c>
      <c r="B1465" s="1">
        <v>3</v>
      </c>
      <c r="C1465" s="1">
        <v>174</v>
      </c>
      <c r="D1465" s="1">
        <v>0.94827586200000002</v>
      </c>
      <c r="E1465" s="1">
        <v>0.982758621</v>
      </c>
      <c r="F1465" s="1">
        <v>345.0201859</v>
      </c>
      <c r="G1465" s="1">
        <v>0</v>
      </c>
      <c r="H1465" s="1">
        <v>171</v>
      </c>
      <c r="I1465" s="1">
        <v>6</v>
      </c>
      <c r="J1465" s="1">
        <v>130</v>
      </c>
      <c r="K1465" s="1">
        <v>21.666666670000001</v>
      </c>
      <c r="L1465" s="1">
        <v>2.4773135000000002E-2</v>
      </c>
      <c r="M1465" s="1">
        <v>0</v>
      </c>
      <c r="N1465" s="1">
        <v>2.4773135000000002E-2</v>
      </c>
      <c r="O1465" s="1">
        <v>-4</v>
      </c>
      <c r="P1465" s="1" t="s">
        <v>9</v>
      </c>
      <c r="Q1465" s="1">
        <v>3600</v>
      </c>
      <c r="R1465" s="1">
        <v>138</v>
      </c>
      <c r="S1465" s="1">
        <v>0</v>
      </c>
      <c r="T1465" s="1" t="b">
        <v>0</v>
      </c>
      <c r="U1465" s="1" t="b">
        <v>0</v>
      </c>
      <c r="V1465" s="1" t="b">
        <v>0</v>
      </c>
      <c r="W1465" s="1" t="s">
        <v>0</v>
      </c>
      <c r="X1465" s="1" t="s">
        <v>0</v>
      </c>
      <c r="Y1465" s="1" t="b">
        <v>0</v>
      </c>
      <c r="Z1465" s="1"/>
      <c r="AA1465" s="1"/>
    </row>
    <row r="1466" spans="1:27" x14ac:dyDescent="0.2">
      <c r="A1466" s="1" t="s">
        <v>137</v>
      </c>
      <c r="B1466" s="1">
        <v>3</v>
      </c>
      <c r="C1466" s="1">
        <v>174</v>
      </c>
      <c r="D1466" s="1">
        <v>0.89655172400000005</v>
      </c>
      <c r="E1466" s="1">
        <v>0.982758621</v>
      </c>
      <c r="F1466" s="1">
        <v>144.01270289999999</v>
      </c>
      <c r="G1466" s="1">
        <v>0</v>
      </c>
      <c r="H1466" s="1">
        <v>171</v>
      </c>
      <c r="I1466" s="1">
        <v>5</v>
      </c>
      <c r="J1466" s="1">
        <v>156</v>
      </c>
      <c r="K1466" s="1">
        <v>31.2</v>
      </c>
      <c r="L1466" s="1">
        <v>2.0744644999999999E-2</v>
      </c>
      <c r="M1466" s="1">
        <v>0</v>
      </c>
      <c r="N1466" s="1">
        <v>2.0744644999999999E-2</v>
      </c>
      <c r="O1466" s="1">
        <v>-4</v>
      </c>
      <c r="P1466" s="1" t="s">
        <v>9</v>
      </c>
      <c r="Q1466" s="1">
        <v>3600</v>
      </c>
      <c r="R1466" s="1">
        <v>15</v>
      </c>
      <c r="S1466" s="1">
        <v>0</v>
      </c>
      <c r="T1466" s="1" t="b">
        <v>0</v>
      </c>
      <c r="U1466" s="1" t="b">
        <v>0</v>
      </c>
      <c r="V1466" s="1" t="b">
        <v>0</v>
      </c>
      <c r="W1466" s="1" t="s">
        <v>0</v>
      </c>
      <c r="X1466" s="1" t="s">
        <v>0</v>
      </c>
      <c r="Y1466" s="1" t="b">
        <v>0</v>
      </c>
      <c r="Z1466" s="1"/>
      <c r="AA1466" s="1"/>
    </row>
    <row r="1467" spans="1:27" x14ac:dyDescent="0.2">
      <c r="A1467" s="1" t="s">
        <v>137</v>
      </c>
      <c r="B1467" s="1">
        <v>3</v>
      </c>
      <c r="C1467" s="1">
        <v>174</v>
      </c>
      <c r="D1467" s="1">
        <v>0.94827586200000002</v>
      </c>
      <c r="E1467" s="1">
        <v>0.982758621</v>
      </c>
      <c r="F1467" s="1">
        <v>197.68139410000001</v>
      </c>
      <c r="G1467" s="1">
        <v>0</v>
      </c>
      <c r="H1467" s="1">
        <v>171</v>
      </c>
      <c r="I1467" s="1">
        <v>5</v>
      </c>
      <c r="J1467" s="1">
        <v>130</v>
      </c>
      <c r="K1467" s="1">
        <v>26</v>
      </c>
      <c r="L1467" s="1">
        <v>2.1022187000000001E-2</v>
      </c>
      <c r="M1467" s="1">
        <v>0</v>
      </c>
      <c r="N1467" s="1">
        <v>2.1022187000000001E-2</v>
      </c>
      <c r="O1467" s="1">
        <v>-4</v>
      </c>
      <c r="P1467" s="1" t="s">
        <v>9</v>
      </c>
      <c r="Q1467" s="1">
        <v>3600</v>
      </c>
      <c r="R1467" s="1">
        <v>89</v>
      </c>
      <c r="S1467" s="1">
        <v>0</v>
      </c>
      <c r="T1467" s="1" t="b">
        <v>0</v>
      </c>
      <c r="U1467" s="1" t="b">
        <v>0</v>
      </c>
      <c r="V1467" s="1" t="b">
        <v>0</v>
      </c>
      <c r="W1467" s="1" t="s">
        <v>0</v>
      </c>
      <c r="X1467" s="1" t="s">
        <v>0</v>
      </c>
      <c r="Y1467" s="1" t="b">
        <v>0</v>
      </c>
      <c r="Z1467" s="1"/>
      <c r="AA1467" s="1"/>
    </row>
    <row r="1468" spans="1:27" x14ac:dyDescent="0.2">
      <c r="A1468" s="1" t="s">
        <v>137</v>
      </c>
      <c r="B1468" s="1">
        <v>3</v>
      </c>
      <c r="C1468" s="1">
        <v>174</v>
      </c>
      <c r="D1468" s="1">
        <v>0.94827586200000002</v>
      </c>
      <c r="E1468" s="1">
        <v>0.982758621</v>
      </c>
      <c r="F1468" s="1">
        <v>291.02820300000002</v>
      </c>
      <c r="G1468" s="1">
        <v>0</v>
      </c>
      <c r="H1468" s="1">
        <v>171</v>
      </c>
      <c r="I1468" s="1">
        <v>5</v>
      </c>
      <c r="J1468" s="1">
        <v>130</v>
      </c>
      <c r="K1468" s="1">
        <v>26</v>
      </c>
      <c r="L1468" s="1">
        <v>2.1157064E-2</v>
      </c>
      <c r="M1468" s="1">
        <v>0</v>
      </c>
      <c r="N1468" s="1">
        <v>2.1157064E-2</v>
      </c>
      <c r="O1468" s="1">
        <v>-4</v>
      </c>
      <c r="P1468" s="1" t="s">
        <v>9</v>
      </c>
      <c r="Q1468" s="1">
        <v>3600</v>
      </c>
      <c r="R1468" s="1">
        <v>42</v>
      </c>
      <c r="S1468" s="1">
        <v>0</v>
      </c>
      <c r="T1468" s="1" t="b">
        <v>0</v>
      </c>
      <c r="U1468" s="1" t="b">
        <v>0</v>
      </c>
      <c r="V1468" s="1" t="b">
        <v>0</v>
      </c>
      <c r="W1468" s="1" t="s">
        <v>0</v>
      </c>
      <c r="X1468" s="1" t="s">
        <v>0</v>
      </c>
      <c r="Y1468" s="1" t="b">
        <v>0</v>
      </c>
      <c r="Z1468" s="1"/>
      <c r="AA1468" s="1"/>
    </row>
    <row r="1469" spans="1:27" x14ac:dyDescent="0.2">
      <c r="A1469" s="1" t="s">
        <v>137</v>
      </c>
      <c r="B1469" s="1">
        <v>3</v>
      </c>
      <c r="C1469" s="1">
        <v>174</v>
      </c>
      <c r="D1469" s="1">
        <v>0.89655172400000005</v>
      </c>
      <c r="E1469" s="1">
        <v>0.98850574700000005</v>
      </c>
      <c r="F1469" s="1">
        <v>205.75981999999999</v>
      </c>
      <c r="G1469" s="1">
        <v>0</v>
      </c>
      <c r="H1469" s="1">
        <v>172</v>
      </c>
      <c r="I1469" s="1">
        <v>5</v>
      </c>
      <c r="J1469" s="1">
        <v>104</v>
      </c>
      <c r="K1469" s="1">
        <v>20.8</v>
      </c>
      <c r="L1469" s="1">
        <v>2.0860951999999999E-2</v>
      </c>
      <c r="M1469" s="1">
        <v>0</v>
      </c>
      <c r="N1469" s="1">
        <v>2.0860951999999999E-2</v>
      </c>
      <c r="O1469" s="1">
        <v>-4</v>
      </c>
      <c r="P1469" s="1" t="s">
        <v>9</v>
      </c>
      <c r="Q1469" s="1">
        <v>3600</v>
      </c>
      <c r="R1469" s="1">
        <v>0</v>
      </c>
      <c r="S1469" s="1">
        <v>0</v>
      </c>
      <c r="T1469" s="1" t="b">
        <v>0</v>
      </c>
      <c r="U1469" s="1" t="b">
        <v>0</v>
      </c>
      <c r="V1469" s="1" t="b">
        <v>0</v>
      </c>
      <c r="W1469" s="1" t="s">
        <v>0</v>
      </c>
      <c r="X1469" s="1" t="s">
        <v>0</v>
      </c>
      <c r="Y1469" s="1" t="b">
        <v>0</v>
      </c>
      <c r="Z1469" s="1"/>
      <c r="AA1469" s="1"/>
    </row>
    <row r="1470" spans="1:27" x14ac:dyDescent="0.2">
      <c r="A1470" s="1" t="s">
        <v>137</v>
      </c>
      <c r="B1470" s="1">
        <v>4</v>
      </c>
      <c r="C1470" s="1">
        <v>174</v>
      </c>
      <c r="D1470" s="1">
        <v>0.96551724100000003</v>
      </c>
      <c r="E1470" s="1">
        <v>0.99425287399999995</v>
      </c>
      <c r="F1470" s="1">
        <v>536.869102</v>
      </c>
      <c r="G1470" s="1">
        <v>0</v>
      </c>
      <c r="H1470" s="1">
        <v>173</v>
      </c>
      <c r="I1470" s="1">
        <v>5</v>
      </c>
      <c r="J1470" s="1">
        <v>410</v>
      </c>
      <c r="K1470" s="1">
        <v>82</v>
      </c>
      <c r="L1470" s="1">
        <v>6.0458524999999999E-2</v>
      </c>
      <c r="M1470" s="1">
        <v>0</v>
      </c>
      <c r="N1470" s="1">
        <v>6.0458524999999999E-2</v>
      </c>
      <c r="O1470" s="1">
        <v>-4</v>
      </c>
      <c r="P1470" s="1" t="s">
        <v>9</v>
      </c>
      <c r="Q1470" s="1">
        <v>3600</v>
      </c>
      <c r="R1470" s="1">
        <v>138</v>
      </c>
      <c r="S1470" s="1">
        <v>0</v>
      </c>
      <c r="T1470" s="1" t="b">
        <v>0</v>
      </c>
      <c r="U1470" s="1" t="b">
        <v>0</v>
      </c>
      <c r="V1470" s="1" t="b">
        <v>0</v>
      </c>
      <c r="W1470" s="1" t="s">
        <v>0</v>
      </c>
      <c r="X1470" s="1" t="s">
        <v>0</v>
      </c>
      <c r="Y1470" s="1" t="b">
        <v>0</v>
      </c>
      <c r="Z1470" s="1"/>
      <c r="AA1470" s="1"/>
    </row>
    <row r="1471" spans="1:27" x14ac:dyDescent="0.2">
      <c r="A1471" s="1" t="s">
        <v>137</v>
      </c>
      <c r="B1471" s="1">
        <v>4</v>
      </c>
      <c r="C1471" s="1">
        <v>174</v>
      </c>
      <c r="D1471" s="1">
        <v>0.94827586200000002</v>
      </c>
      <c r="E1471" s="1">
        <v>0.99425287399999995</v>
      </c>
      <c r="F1471" s="1">
        <v>1766.451421</v>
      </c>
      <c r="G1471" s="1">
        <v>0</v>
      </c>
      <c r="H1471" s="1">
        <v>173</v>
      </c>
      <c r="I1471" s="1">
        <v>5</v>
      </c>
      <c r="J1471" s="1">
        <v>492</v>
      </c>
      <c r="K1471" s="1">
        <v>98.4</v>
      </c>
      <c r="L1471" s="1">
        <v>5.9239244000000003E-2</v>
      </c>
      <c r="M1471" s="1">
        <v>0</v>
      </c>
      <c r="N1471" s="1">
        <v>5.9239244000000003E-2</v>
      </c>
      <c r="O1471" s="1">
        <v>-4</v>
      </c>
      <c r="P1471" s="1" t="s">
        <v>9</v>
      </c>
      <c r="Q1471" s="1">
        <v>3600</v>
      </c>
      <c r="R1471" s="1">
        <v>15</v>
      </c>
      <c r="S1471" s="1">
        <v>0</v>
      </c>
      <c r="T1471" s="1" t="b">
        <v>0</v>
      </c>
      <c r="U1471" s="1" t="b">
        <v>0</v>
      </c>
      <c r="V1471" s="1" t="b">
        <v>0</v>
      </c>
      <c r="W1471" s="1" t="s">
        <v>0</v>
      </c>
      <c r="X1471" s="1" t="s">
        <v>0</v>
      </c>
      <c r="Y1471" s="1" t="b">
        <v>0</v>
      </c>
      <c r="Z1471" s="1"/>
      <c r="AA1471" s="1"/>
    </row>
    <row r="1472" spans="1:27" x14ac:dyDescent="0.2">
      <c r="A1472" s="1" t="s">
        <v>137</v>
      </c>
      <c r="B1472" s="1">
        <v>4</v>
      </c>
      <c r="C1472" s="1">
        <v>174</v>
      </c>
      <c r="D1472" s="1">
        <v>0.93103448300000002</v>
      </c>
      <c r="E1472" s="1">
        <v>1</v>
      </c>
      <c r="F1472" s="1">
        <v>39.829436059999999</v>
      </c>
      <c r="G1472" s="1">
        <v>0</v>
      </c>
      <c r="H1472" s="1">
        <v>174</v>
      </c>
      <c r="I1472" s="1">
        <v>5</v>
      </c>
      <c r="J1472" s="1">
        <v>410</v>
      </c>
      <c r="K1472" s="1">
        <v>82</v>
      </c>
      <c r="L1472" s="1">
        <v>6.3034614000000003E-2</v>
      </c>
      <c r="M1472" s="1">
        <v>0</v>
      </c>
      <c r="N1472" s="1">
        <v>6.3034614000000003E-2</v>
      </c>
      <c r="O1472" s="1">
        <v>-4</v>
      </c>
      <c r="P1472" s="1" t="s">
        <v>9</v>
      </c>
      <c r="Q1472" s="1">
        <v>3600</v>
      </c>
      <c r="R1472" s="1">
        <v>89</v>
      </c>
      <c r="S1472" s="1">
        <v>0</v>
      </c>
      <c r="T1472" s="1" t="b">
        <v>0</v>
      </c>
      <c r="U1472" s="1" t="b">
        <v>0</v>
      </c>
      <c r="V1472" s="1" t="b">
        <v>0</v>
      </c>
      <c r="W1472" s="1" t="s">
        <v>0</v>
      </c>
      <c r="X1472" s="1" t="s">
        <v>0</v>
      </c>
      <c r="Y1472" s="1" t="b">
        <v>0</v>
      </c>
      <c r="Z1472" s="1"/>
      <c r="AA1472" s="1"/>
    </row>
    <row r="1473" spans="1:27" x14ac:dyDescent="0.2">
      <c r="A1473" s="1" t="s">
        <v>137</v>
      </c>
      <c r="B1473" s="1">
        <v>4</v>
      </c>
      <c r="C1473" s="1">
        <v>174</v>
      </c>
      <c r="D1473" s="1">
        <v>0.96551724100000003</v>
      </c>
      <c r="E1473" s="1">
        <v>0.99425287399999995</v>
      </c>
      <c r="F1473" s="1">
        <v>3600.0026360000002</v>
      </c>
      <c r="G1473" s="1">
        <v>5.7803469999999999E-3</v>
      </c>
      <c r="H1473" s="1">
        <v>173</v>
      </c>
      <c r="I1473" s="1">
        <v>4</v>
      </c>
      <c r="J1473" s="1">
        <v>410</v>
      </c>
      <c r="K1473" s="1">
        <v>102.5</v>
      </c>
      <c r="L1473" s="1">
        <v>4.7922340000000001E-2</v>
      </c>
      <c r="M1473" s="1">
        <v>0</v>
      </c>
      <c r="N1473" s="1">
        <v>4.7922340000000001E-2</v>
      </c>
      <c r="O1473" s="1">
        <v>-4</v>
      </c>
      <c r="P1473" s="1" t="s">
        <v>9</v>
      </c>
      <c r="Q1473" s="1">
        <v>3600</v>
      </c>
      <c r="R1473" s="1">
        <v>42</v>
      </c>
      <c r="S1473" s="1">
        <v>0</v>
      </c>
      <c r="T1473" s="1" t="b">
        <v>0</v>
      </c>
      <c r="U1473" s="1" t="b">
        <v>0</v>
      </c>
      <c r="V1473" s="1" t="b">
        <v>0</v>
      </c>
      <c r="W1473" s="1" t="s">
        <v>0</v>
      </c>
      <c r="X1473" s="1" t="s">
        <v>0</v>
      </c>
      <c r="Y1473" s="1" t="b">
        <v>0</v>
      </c>
      <c r="Z1473" s="1"/>
      <c r="AA1473" s="1"/>
    </row>
    <row r="1474" spans="1:27" x14ac:dyDescent="0.2">
      <c r="A1474" s="1" t="s">
        <v>137</v>
      </c>
      <c r="B1474" s="1">
        <v>4</v>
      </c>
      <c r="C1474" s="1">
        <v>174</v>
      </c>
      <c r="D1474" s="1">
        <v>0.96551724100000003</v>
      </c>
      <c r="E1474" s="1">
        <v>1</v>
      </c>
      <c r="F1474" s="1">
        <v>102.9373729</v>
      </c>
      <c r="G1474" s="1">
        <v>0</v>
      </c>
      <c r="H1474" s="1">
        <v>174</v>
      </c>
      <c r="I1474" s="1">
        <v>5</v>
      </c>
      <c r="J1474" s="1">
        <v>328</v>
      </c>
      <c r="K1474" s="1">
        <v>65.599999999999994</v>
      </c>
      <c r="L1474" s="1">
        <v>5.7698582999999998E-2</v>
      </c>
      <c r="M1474" s="1">
        <v>0</v>
      </c>
      <c r="N1474" s="1">
        <v>5.7698582999999998E-2</v>
      </c>
      <c r="O1474" s="1">
        <v>-4</v>
      </c>
      <c r="P1474" s="1" t="s">
        <v>9</v>
      </c>
      <c r="Q1474" s="1">
        <v>3600</v>
      </c>
      <c r="R1474" s="1">
        <v>0</v>
      </c>
      <c r="S1474" s="1">
        <v>0</v>
      </c>
      <c r="T1474" s="1" t="b">
        <v>0</v>
      </c>
      <c r="U1474" s="1" t="b">
        <v>0</v>
      </c>
      <c r="V1474" s="1" t="b">
        <v>0</v>
      </c>
      <c r="W1474" s="1" t="s">
        <v>0</v>
      </c>
      <c r="X1474" s="1" t="s">
        <v>0</v>
      </c>
      <c r="Y1474" s="1" t="b">
        <v>0</v>
      </c>
      <c r="Z1474" s="1"/>
      <c r="AA1474" s="1"/>
    </row>
    <row r="1475" spans="1:27" x14ac:dyDescent="0.2">
      <c r="A1475" s="1" t="s">
        <v>137</v>
      </c>
      <c r="B1475" s="1">
        <v>5</v>
      </c>
      <c r="C1475" s="1">
        <v>174</v>
      </c>
      <c r="D1475" s="1">
        <v>0.94827586200000002</v>
      </c>
      <c r="E1475" s="1">
        <v>1</v>
      </c>
      <c r="F1475" s="1">
        <v>246.00376080000001</v>
      </c>
      <c r="G1475" s="1">
        <v>0</v>
      </c>
      <c r="H1475" s="1">
        <v>174</v>
      </c>
      <c r="I1475" s="1">
        <v>4</v>
      </c>
      <c r="J1475" s="1">
        <v>1050</v>
      </c>
      <c r="K1475" s="1">
        <v>262.5</v>
      </c>
      <c r="L1475" s="1">
        <v>0.12822008300000001</v>
      </c>
      <c r="M1475" s="1">
        <v>0</v>
      </c>
      <c r="N1475" s="1">
        <v>0.12822008300000001</v>
      </c>
      <c r="O1475" s="1">
        <v>-4</v>
      </c>
      <c r="P1475" s="1" t="s">
        <v>9</v>
      </c>
      <c r="Q1475" s="1">
        <v>3600</v>
      </c>
      <c r="R1475" s="1">
        <v>138</v>
      </c>
      <c r="S1475" s="1">
        <v>0</v>
      </c>
      <c r="T1475" s="1" t="b">
        <v>0</v>
      </c>
      <c r="U1475" s="1" t="b">
        <v>0</v>
      </c>
      <c r="V1475" s="1" t="b">
        <v>0</v>
      </c>
      <c r="W1475" s="1" t="s">
        <v>0</v>
      </c>
      <c r="X1475" s="1" t="s">
        <v>0</v>
      </c>
      <c r="Y1475" s="1" t="b">
        <v>0</v>
      </c>
      <c r="Z1475" s="1"/>
      <c r="AA1475" s="1"/>
    </row>
    <row r="1476" spans="1:27" x14ac:dyDescent="0.2">
      <c r="A1476" s="1" t="s">
        <v>137</v>
      </c>
      <c r="B1476" s="1">
        <v>5</v>
      </c>
      <c r="C1476" s="1">
        <v>174</v>
      </c>
      <c r="D1476" s="1">
        <v>0.93103448300000002</v>
      </c>
      <c r="E1476" s="1">
        <v>1</v>
      </c>
      <c r="F1476" s="1">
        <v>367.19623209999997</v>
      </c>
      <c r="G1476" s="1">
        <v>0</v>
      </c>
      <c r="H1476" s="1">
        <v>174</v>
      </c>
      <c r="I1476" s="1">
        <v>6</v>
      </c>
      <c r="J1476" s="1">
        <v>1356</v>
      </c>
      <c r="K1476" s="1">
        <v>226</v>
      </c>
      <c r="L1476" s="1">
        <v>0.19398559800000001</v>
      </c>
      <c r="M1476" s="1">
        <v>0</v>
      </c>
      <c r="N1476" s="1">
        <v>0.19398559800000001</v>
      </c>
      <c r="O1476" s="1">
        <v>-4</v>
      </c>
      <c r="P1476" s="1" t="s">
        <v>9</v>
      </c>
      <c r="Q1476" s="1">
        <v>3600</v>
      </c>
      <c r="R1476" s="1">
        <v>15</v>
      </c>
      <c r="S1476" s="1">
        <v>0</v>
      </c>
      <c r="T1476" s="1" t="b">
        <v>0</v>
      </c>
      <c r="U1476" s="1" t="b">
        <v>0</v>
      </c>
      <c r="V1476" s="1" t="b">
        <v>0</v>
      </c>
      <c r="W1476" s="1" t="s">
        <v>0</v>
      </c>
      <c r="X1476" s="1" t="s">
        <v>0</v>
      </c>
      <c r="Y1476" s="1" t="b">
        <v>0</v>
      </c>
      <c r="Z1476" s="1"/>
      <c r="AA1476" s="1"/>
    </row>
    <row r="1477" spans="1:27" x14ac:dyDescent="0.2">
      <c r="A1477" s="1" t="s">
        <v>137</v>
      </c>
      <c r="B1477" s="1">
        <v>5</v>
      </c>
      <c r="C1477" s="1">
        <v>174</v>
      </c>
      <c r="D1477" s="1">
        <v>0.93103448300000002</v>
      </c>
      <c r="E1477" s="1">
        <v>1</v>
      </c>
      <c r="F1477" s="1">
        <v>155.83243300000001</v>
      </c>
      <c r="G1477" s="1">
        <v>0</v>
      </c>
      <c r="H1477" s="1">
        <v>174</v>
      </c>
      <c r="I1477" s="1">
        <v>4</v>
      </c>
      <c r="J1477" s="1">
        <v>1070</v>
      </c>
      <c r="K1477" s="1">
        <v>267.5</v>
      </c>
      <c r="L1477" s="1">
        <v>0.13159447099999999</v>
      </c>
      <c r="M1477" s="1">
        <v>0</v>
      </c>
      <c r="N1477" s="1">
        <v>0.13159447099999999</v>
      </c>
      <c r="O1477" s="1">
        <v>-4</v>
      </c>
      <c r="P1477" s="1" t="s">
        <v>9</v>
      </c>
      <c r="Q1477" s="1">
        <v>3600</v>
      </c>
      <c r="R1477" s="1">
        <v>89</v>
      </c>
      <c r="S1477" s="1">
        <v>0</v>
      </c>
      <c r="T1477" s="1" t="b">
        <v>0</v>
      </c>
      <c r="U1477" s="1" t="b">
        <v>0</v>
      </c>
      <c r="V1477" s="1" t="b">
        <v>0</v>
      </c>
      <c r="W1477" s="1" t="s">
        <v>0</v>
      </c>
      <c r="X1477" s="1" t="s">
        <v>0</v>
      </c>
      <c r="Y1477" s="1" t="b">
        <v>0</v>
      </c>
      <c r="Z1477" s="1"/>
      <c r="AA1477" s="1"/>
    </row>
    <row r="1478" spans="1:27" x14ac:dyDescent="0.2">
      <c r="A1478" s="1" t="s">
        <v>137</v>
      </c>
      <c r="B1478" s="1">
        <v>5</v>
      </c>
      <c r="C1478" s="1">
        <v>174</v>
      </c>
      <c r="D1478" s="1">
        <v>0.94827586200000002</v>
      </c>
      <c r="E1478" s="1">
        <v>1</v>
      </c>
      <c r="F1478" s="1">
        <v>221.0354269</v>
      </c>
      <c r="G1478" s="1">
        <v>0</v>
      </c>
      <c r="H1478" s="1">
        <v>174</v>
      </c>
      <c r="I1478" s="1">
        <v>4</v>
      </c>
      <c r="J1478" s="1">
        <v>970</v>
      </c>
      <c r="K1478" s="1">
        <v>242.5</v>
      </c>
      <c r="L1478" s="1">
        <v>0.128585001</v>
      </c>
      <c r="M1478" s="1">
        <v>0</v>
      </c>
      <c r="N1478" s="1">
        <v>0.128585001</v>
      </c>
      <c r="O1478" s="1">
        <v>-4</v>
      </c>
      <c r="P1478" s="1" t="s">
        <v>9</v>
      </c>
      <c r="Q1478" s="1">
        <v>3600</v>
      </c>
      <c r="R1478" s="1">
        <v>42</v>
      </c>
      <c r="S1478" s="1">
        <v>0</v>
      </c>
      <c r="T1478" s="1" t="b">
        <v>0</v>
      </c>
      <c r="U1478" s="1" t="b">
        <v>0</v>
      </c>
      <c r="V1478" s="1" t="b">
        <v>0</v>
      </c>
      <c r="W1478" s="1" t="s">
        <v>0</v>
      </c>
      <c r="X1478" s="1" t="s">
        <v>0</v>
      </c>
      <c r="Y1478" s="1" t="b">
        <v>0</v>
      </c>
      <c r="Z1478" s="1"/>
      <c r="AA1478" s="1"/>
    </row>
    <row r="1479" spans="1:27" x14ac:dyDescent="0.2">
      <c r="A1479" s="1" t="s">
        <v>137</v>
      </c>
      <c r="B1479" s="1">
        <v>5</v>
      </c>
      <c r="C1479" s="1">
        <v>174</v>
      </c>
      <c r="D1479" s="1">
        <v>0.96551724100000003</v>
      </c>
      <c r="E1479" s="1">
        <v>1</v>
      </c>
      <c r="F1479" s="1">
        <v>31.490521909999998</v>
      </c>
      <c r="G1479" s="1">
        <v>0</v>
      </c>
      <c r="H1479" s="1">
        <v>174</v>
      </c>
      <c r="I1479" s="1">
        <v>4</v>
      </c>
      <c r="J1479" s="1">
        <v>808</v>
      </c>
      <c r="K1479" s="1">
        <v>202</v>
      </c>
      <c r="L1479" s="1">
        <v>0.12555427</v>
      </c>
      <c r="M1479" s="1">
        <v>0</v>
      </c>
      <c r="N1479" s="1">
        <v>0.12555427</v>
      </c>
      <c r="O1479" s="1">
        <v>-4</v>
      </c>
      <c r="P1479" s="1" t="s">
        <v>9</v>
      </c>
      <c r="Q1479" s="1">
        <v>3600</v>
      </c>
      <c r="R1479" s="1">
        <v>0</v>
      </c>
      <c r="S1479" s="1">
        <v>0</v>
      </c>
      <c r="T1479" s="1" t="b">
        <v>0</v>
      </c>
      <c r="U1479" s="1" t="b">
        <v>0</v>
      </c>
      <c r="V1479" s="1" t="b">
        <v>0</v>
      </c>
      <c r="W1479" s="1" t="s">
        <v>0</v>
      </c>
      <c r="X1479" s="1" t="s">
        <v>0</v>
      </c>
      <c r="Y1479" s="1" t="b">
        <v>0</v>
      </c>
      <c r="Z1479" s="1"/>
      <c r="AA1479" s="1"/>
    </row>
    <row r="1480" spans="1:27" x14ac:dyDescent="0.2">
      <c r="A1480" s="1" t="s">
        <v>137</v>
      </c>
      <c r="B1480" s="1">
        <v>2</v>
      </c>
      <c r="C1480" s="1">
        <v>174</v>
      </c>
      <c r="D1480" s="1">
        <v>0.96551724100000003</v>
      </c>
      <c r="E1480" s="1">
        <v>0.97126436800000004</v>
      </c>
      <c r="F1480" s="1">
        <v>0.955374002</v>
      </c>
      <c r="G1480" s="1">
        <v>0</v>
      </c>
      <c r="H1480" s="1">
        <v>169</v>
      </c>
      <c r="I1480" s="1">
        <v>6</v>
      </c>
      <c r="J1480" s="1">
        <v>30</v>
      </c>
      <c r="K1480" s="1">
        <v>5</v>
      </c>
      <c r="L1480" s="1">
        <v>7.8827729999999992E-3</v>
      </c>
      <c r="M1480" s="1">
        <v>0</v>
      </c>
      <c r="N1480" s="1">
        <v>7.8827729999999992E-3</v>
      </c>
      <c r="O1480" s="1">
        <v>-4</v>
      </c>
      <c r="P1480" s="1" t="s">
        <v>10</v>
      </c>
      <c r="Q1480" s="1">
        <v>3600</v>
      </c>
      <c r="R1480" s="1">
        <v>138</v>
      </c>
      <c r="S1480" s="1">
        <v>0</v>
      </c>
      <c r="T1480" s="1" t="b">
        <v>0</v>
      </c>
      <c r="U1480" s="1" t="b">
        <v>0</v>
      </c>
      <c r="V1480" s="1" t="b">
        <v>0</v>
      </c>
      <c r="W1480" s="1" t="s">
        <v>0</v>
      </c>
      <c r="X1480" s="1" t="s">
        <v>0</v>
      </c>
      <c r="Y1480" s="1" t="b">
        <v>0</v>
      </c>
      <c r="Z1480" s="1"/>
      <c r="AA1480" s="1"/>
    </row>
    <row r="1481" spans="1:27" x14ac:dyDescent="0.2">
      <c r="A1481" s="1" t="s">
        <v>137</v>
      </c>
      <c r="B1481" s="1">
        <v>2</v>
      </c>
      <c r="C1481" s="1">
        <v>174</v>
      </c>
      <c r="D1481" s="1">
        <v>0.982758621</v>
      </c>
      <c r="E1481" s="1">
        <v>0.96551724100000003</v>
      </c>
      <c r="F1481" s="1">
        <v>1.1365280149999999</v>
      </c>
      <c r="G1481" s="1">
        <v>0</v>
      </c>
      <c r="H1481" s="1">
        <v>168</v>
      </c>
      <c r="I1481" s="1">
        <v>6</v>
      </c>
      <c r="J1481" s="1">
        <v>36</v>
      </c>
      <c r="K1481" s="1">
        <v>6</v>
      </c>
      <c r="L1481" s="1">
        <v>8.0115519999999999E-3</v>
      </c>
      <c r="M1481" s="1">
        <v>0</v>
      </c>
      <c r="N1481" s="1">
        <v>8.0115519999999999E-3</v>
      </c>
      <c r="O1481" s="1">
        <v>-4</v>
      </c>
      <c r="P1481" s="1" t="s">
        <v>10</v>
      </c>
      <c r="Q1481" s="1">
        <v>3600</v>
      </c>
      <c r="R1481" s="1">
        <v>15</v>
      </c>
      <c r="S1481" s="1">
        <v>0</v>
      </c>
      <c r="T1481" s="1" t="b">
        <v>0</v>
      </c>
      <c r="U1481" s="1" t="b">
        <v>0</v>
      </c>
      <c r="V1481" s="1" t="b">
        <v>0</v>
      </c>
      <c r="W1481" s="1" t="s">
        <v>0</v>
      </c>
      <c r="X1481" s="1" t="s">
        <v>0</v>
      </c>
      <c r="Y1481" s="1" t="b">
        <v>0</v>
      </c>
      <c r="Z1481" s="1"/>
      <c r="AA1481" s="1"/>
    </row>
    <row r="1482" spans="1:27" x14ac:dyDescent="0.2">
      <c r="A1482" s="1" t="s">
        <v>137</v>
      </c>
      <c r="B1482" s="1">
        <v>2</v>
      </c>
      <c r="C1482" s="1">
        <v>174</v>
      </c>
      <c r="D1482" s="1">
        <v>0.96551724100000003</v>
      </c>
      <c r="E1482" s="1">
        <v>0.97126436800000004</v>
      </c>
      <c r="F1482" s="1">
        <v>1.21912384</v>
      </c>
      <c r="G1482" s="1">
        <v>0</v>
      </c>
      <c r="H1482" s="1">
        <v>169</v>
      </c>
      <c r="I1482" s="1">
        <v>6</v>
      </c>
      <c r="J1482" s="1">
        <v>30</v>
      </c>
      <c r="K1482" s="1">
        <v>5</v>
      </c>
      <c r="L1482" s="1">
        <v>8.2211279999999994E-3</v>
      </c>
      <c r="M1482" s="1">
        <v>0</v>
      </c>
      <c r="N1482" s="1">
        <v>8.2211279999999994E-3</v>
      </c>
      <c r="O1482" s="1">
        <v>-4</v>
      </c>
      <c r="P1482" s="1" t="s">
        <v>10</v>
      </c>
      <c r="Q1482" s="1">
        <v>3600</v>
      </c>
      <c r="R1482" s="1">
        <v>89</v>
      </c>
      <c r="S1482" s="1">
        <v>0</v>
      </c>
      <c r="T1482" s="1" t="b">
        <v>0</v>
      </c>
      <c r="U1482" s="1" t="b">
        <v>0</v>
      </c>
      <c r="V1482" s="1" t="b">
        <v>0</v>
      </c>
      <c r="W1482" s="1" t="s">
        <v>0</v>
      </c>
      <c r="X1482" s="1" t="s">
        <v>0</v>
      </c>
      <c r="Y1482" s="1" t="b">
        <v>0</v>
      </c>
      <c r="Z1482" s="1"/>
      <c r="AA1482" s="1"/>
    </row>
    <row r="1483" spans="1:27" x14ac:dyDescent="0.2">
      <c r="A1483" s="1" t="s">
        <v>137</v>
      </c>
      <c r="B1483" s="1">
        <v>2</v>
      </c>
      <c r="C1483" s="1">
        <v>174</v>
      </c>
      <c r="D1483" s="1">
        <v>0.96551724100000003</v>
      </c>
      <c r="E1483" s="1">
        <v>0.97126436800000004</v>
      </c>
      <c r="F1483" s="1">
        <v>1.01883316</v>
      </c>
      <c r="G1483" s="1">
        <v>0</v>
      </c>
      <c r="H1483" s="1">
        <v>169</v>
      </c>
      <c r="I1483" s="1">
        <v>6</v>
      </c>
      <c r="J1483" s="1">
        <v>30</v>
      </c>
      <c r="K1483" s="1">
        <v>5</v>
      </c>
      <c r="L1483" s="1">
        <v>8.0487760000000005E-3</v>
      </c>
      <c r="M1483" s="1">
        <v>0</v>
      </c>
      <c r="N1483" s="1">
        <v>8.0487760000000005E-3</v>
      </c>
      <c r="O1483" s="1">
        <v>-4</v>
      </c>
      <c r="P1483" s="1" t="s">
        <v>10</v>
      </c>
      <c r="Q1483" s="1">
        <v>3600</v>
      </c>
      <c r="R1483" s="1">
        <v>42</v>
      </c>
      <c r="S1483" s="1">
        <v>0</v>
      </c>
      <c r="T1483" s="1" t="b">
        <v>0</v>
      </c>
      <c r="U1483" s="1" t="b">
        <v>0</v>
      </c>
      <c r="V1483" s="1" t="b">
        <v>0</v>
      </c>
      <c r="W1483" s="1" t="s">
        <v>0</v>
      </c>
      <c r="X1483" s="1" t="s">
        <v>0</v>
      </c>
      <c r="Y1483" s="1" t="b">
        <v>0</v>
      </c>
      <c r="Z1483" s="1"/>
      <c r="AA1483" s="1"/>
    </row>
    <row r="1484" spans="1:27" x14ac:dyDescent="0.2">
      <c r="A1484" s="1" t="s">
        <v>137</v>
      </c>
      <c r="B1484" s="1">
        <v>2</v>
      </c>
      <c r="C1484" s="1">
        <v>174</v>
      </c>
      <c r="D1484" s="1">
        <v>0.89655172400000005</v>
      </c>
      <c r="E1484" s="1">
        <v>0.982758621</v>
      </c>
      <c r="F1484" s="1">
        <v>1.0279002189999999</v>
      </c>
      <c r="G1484" s="1">
        <v>0</v>
      </c>
      <c r="H1484" s="1">
        <v>171</v>
      </c>
      <c r="I1484" s="1">
        <v>5</v>
      </c>
      <c r="J1484" s="1">
        <v>24</v>
      </c>
      <c r="K1484" s="1">
        <v>4.8</v>
      </c>
      <c r="L1484" s="1">
        <v>6.6980859999999998E-3</v>
      </c>
      <c r="M1484" s="1">
        <v>0</v>
      </c>
      <c r="N1484" s="1">
        <v>6.6980859999999998E-3</v>
      </c>
      <c r="O1484" s="1">
        <v>-4</v>
      </c>
      <c r="P1484" s="1" t="s">
        <v>10</v>
      </c>
      <c r="Q1484" s="1">
        <v>3600</v>
      </c>
      <c r="R1484" s="1">
        <v>0</v>
      </c>
      <c r="S1484" s="1">
        <v>0</v>
      </c>
      <c r="T1484" s="1" t="b">
        <v>0</v>
      </c>
      <c r="U1484" s="1" t="b">
        <v>0</v>
      </c>
      <c r="V1484" s="1" t="b">
        <v>0</v>
      </c>
      <c r="W1484" s="1" t="s">
        <v>0</v>
      </c>
      <c r="X1484" s="1" t="s">
        <v>0</v>
      </c>
      <c r="Y1484" s="1" t="b">
        <v>0</v>
      </c>
      <c r="Z1484" s="1"/>
      <c r="AA1484" s="1"/>
    </row>
    <row r="1485" spans="1:27" x14ac:dyDescent="0.2">
      <c r="A1485" s="1" t="s">
        <v>137</v>
      </c>
      <c r="B1485" s="1">
        <v>3</v>
      </c>
      <c r="C1485" s="1">
        <v>174</v>
      </c>
      <c r="D1485" s="1">
        <v>0.94827586200000002</v>
      </c>
      <c r="E1485" s="1">
        <v>0.982758621</v>
      </c>
      <c r="F1485" s="1">
        <v>445.37215809999998</v>
      </c>
      <c r="G1485" s="1">
        <v>0</v>
      </c>
      <c r="H1485" s="1">
        <v>171</v>
      </c>
      <c r="I1485" s="1">
        <v>10</v>
      </c>
      <c r="J1485" s="1">
        <v>70</v>
      </c>
      <c r="K1485" s="1">
        <v>7</v>
      </c>
      <c r="L1485" s="1">
        <v>4.0963676999999997E-2</v>
      </c>
      <c r="M1485" s="1">
        <v>0</v>
      </c>
      <c r="N1485" s="1">
        <v>4.0963676999999997E-2</v>
      </c>
      <c r="O1485" s="1">
        <v>-4</v>
      </c>
      <c r="P1485" s="1" t="s">
        <v>10</v>
      </c>
      <c r="Q1485" s="1">
        <v>3600</v>
      </c>
      <c r="R1485" s="1">
        <v>138</v>
      </c>
      <c r="S1485" s="1">
        <v>0</v>
      </c>
      <c r="T1485" s="1" t="b">
        <v>0</v>
      </c>
      <c r="U1485" s="1" t="b">
        <v>0</v>
      </c>
      <c r="V1485" s="1" t="b">
        <v>0</v>
      </c>
      <c r="W1485" s="1" t="s">
        <v>0</v>
      </c>
      <c r="X1485" s="1" t="s">
        <v>0</v>
      </c>
      <c r="Y1485" s="1" t="b">
        <v>0</v>
      </c>
      <c r="Z1485" s="1"/>
      <c r="AA1485" s="1"/>
    </row>
    <row r="1486" spans="1:27" x14ac:dyDescent="0.2">
      <c r="A1486" s="1" t="s">
        <v>137</v>
      </c>
      <c r="B1486" s="1">
        <v>3</v>
      </c>
      <c r="C1486" s="1">
        <v>174</v>
      </c>
      <c r="D1486" s="1">
        <v>0.89655172400000005</v>
      </c>
      <c r="E1486" s="1">
        <v>0.982758621</v>
      </c>
      <c r="F1486" s="1">
        <v>112.1603279</v>
      </c>
      <c r="G1486" s="1">
        <v>0</v>
      </c>
      <c r="H1486" s="1">
        <v>171</v>
      </c>
      <c r="I1486" s="1">
        <v>5</v>
      </c>
      <c r="J1486" s="1">
        <v>84</v>
      </c>
      <c r="K1486" s="1">
        <v>16.8</v>
      </c>
      <c r="L1486" s="1">
        <v>2.0925943999999998E-2</v>
      </c>
      <c r="M1486" s="1">
        <v>0</v>
      </c>
      <c r="N1486" s="1">
        <v>2.0925943999999998E-2</v>
      </c>
      <c r="O1486" s="1">
        <v>-4</v>
      </c>
      <c r="P1486" s="1" t="s">
        <v>10</v>
      </c>
      <c r="Q1486" s="1">
        <v>3600</v>
      </c>
      <c r="R1486" s="1">
        <v>15</v>
      </c>
      <c r="S1486" s="1">
        <v>0</v>
      </c>
      <c r="T1486" s="1" t="b">
        <v>0</v>
      </c>
      <c r="U1486" s="1" t="b">
        <v>0</v>
      </c>
      <c r="V1486" s="1" t="b">
        <v>0</v>
      </c>
      <c r="W1486" s="1" t="s">
        <v>0</v>
      </c>
      <c r="X1486" s="1" t="s">
        <v>0</v>
      </c>
      <c r="Y1486" s="1" t="b">
        <v>0</v>
      </c>
      <c r="Z1486" s="1"/>
      <c r="AA1486" s="1"/>
    </row>
    <row r="1487" spans="1:27" x14ac:dyDescent="0.2">
      <c r="A1487" s="1" t="s">
        <v>137</v>
      </c>
      <c r="B1487" s="1">
        <v>3</v>
      </c>
      <c r="C1487" s="1">
        <v>174</v>
      </c>
      <c r="D1487" s="1">
        <v>0.94827586200000002</v>
      </c>
      <c r="E1487" s="1">
        <v>0.982758621</v>
      </c>
      <c r="F1487" s="1">
        <v>205.838357</v>
      </c>
      <c r="G1487" s="1">
        <v>0</v>
      </c>
      <c r="H1487" s="1">
        <v>171</v>
      </c>
      <c r="I1487" s="1">
        <v>6</v>
      </c>
      <c r="J1487" s="1">
        <v>70</v>
      </c>
      <c r="K1487" s="1">
        <v>11.66666667</v>
      </c>
      <c r="L1487" s="1">
        <v>2.4426130000000001E-2</v>
      </c>
      <c r="M1487" s="1">
        <v>0</v>
      </c>
      <c r="N1487" s="1">
        <v>2.4426130000000001E-2</v>
      </c>
      <c r="O1487" s="1">
        <v>-4</v>
      </c>
      <c r="P1487" s="1" t="s">
        <v>10</v>
      </c>
      <c r="Q1487" s="1">
        <v>3600</v>
      </c>
      <c r="R1487" s="1">
        <v>89</v>
      </c>
      <c r="S1487" s="1">
        <v>0</v>
      </c>
      <c r="T1487" s="1" t="b">
        <v>0</v>
      </c>
      <c r="U1487" s="1" t="b">
        <v>0</v>
      </c>
      <c r="V1487" s="1" t="b">
        <v>0</v>
      </c>
      <c r="W1487" s="1" t="s">
        <v>0</v>
      </c>
      <c r="X1487" s="1" t="s">
        <v>0</v>
      </c>
      <c r="Y1487" s="1" t="b">
        <v>0</v>
      </c>
      <c r="Z1487" s="1"/>
      <c r="AA1487" s="1"/>
    </row>
    <row r="1488" spans="1:27" x14ac:dyDescent="0.2">
      <c r="A1488" s="1" t="s">
        <v>137</v>
      </c>
      <c r="B1488" s="1">
        <v>3</v>
      </c>
      <c r="C1488" s="1">
        <v>174</v>
      </c>
      <c r="D1488" s="1">
        <v>0.94827586200000002</v>
      </c>
      <c r="E1488" s="1">
        <v>0.982758621</v>
      </c>
      <c r="F1488" s="1">
        <v>171.28929500000001</v>
      </c>
      <c r="G1488" s="1">
        <v>0</v>
      </c>
      <c r="H1488" s="1">
        <v>171</v>
      </c>
      <c r="I1488" s="1">
        <v>7</v>
      </c>
      <c r="J1488" s="1">
        <v>70</v>
      </c>
      <c r="K1488" s="1">
        <v>10</v>
      </c>
      <c r="L1488" s="1">
        <v>2.8696368999999999E-2</v>
      </c>
      <c r="M1488" s="1">
        <v>0</v>
      </c>
      <c r="N1488" s="1">
        <v>2.8696368999999999E-2</v>
      </c>
      <c r="O1488" s="1">
        <v>-4</v>
      </c>
      <c r="P1488" s="1" t="s">
        <v>10</v>
      </c>
      <c r="Q1488" s="1">
        <v>3600</v>
      </c>
      <c r="R1488" s="1">
        <v>42</v>
      </c>
      <c r="S1488" s="1">
        <v>0</v>
      </c>
      <c r="T1488" s="1" t="b">
        <v>0</v>
      </c>
      <c r="U1488" s="1" t="b">
        <v>0</v>
      </c>
      <c r="V1488" s="1" t="b">
        <v>0</v>
      </c>
      <c r="W1488" s="1" t="s">
        <v>0</v>
      </c>
      <c r="X1488" s="1" t="s">
        <v>0</v>
      </c>
      <c r="Y1488" s="1" t="b">
        <v>0</v>
      </c>
      <c r="Z1488" s="1"/>
      <c r="AA1488" s="1"/>
    </row>
    <row r="1489" spans="1:27" x14ac:dyDescent="0.2">
      <c r="A1489" s="1" t="s">
        <v>137</v>
      </c>
      <c r="B1489" s="1">
        <v>3</v>
      </c>
      <c r="C1489" s="1">
        <v>174</v>
      </c>
      <c r="D1489" s="1">
        <v>0.89655172400000005</v>
      </c>
      <c r="E1489" s="1">
        <v>0.98850574700000005</v>
      </c>
      <c r="F1489" s="1">
        <v>226.58123399999999</v>
      </c>
      <c r="G1489" s="1">
        <v>0</v>
      </c>
      <c r="H1489" s="1">
        <v>172</v>
      </c>
      <c r="I1489" s="1">
        <v>5</v>
      </c>
      <c r="J1489" s="1">
        <v>56</v>
      </c>
      <c r="K1489" s="1">
        <v>11.2</v>
      </c>
      <c r="L1489" s="1">
        <v>2.086147E-2</v>
      </c>
      <c r="M1489" s="1">
        <v>0</v>
      </c>
      <c r="N1489" s="1">
        <v>2.086147E-2</v>
      </c>
      <c r="O1489" s="1">
        <v>-4</v>
      </c>
      <c r="P1489" s="1" t="s">
        <v>10</v>
      </c>
      <c r="Q1489" s="1">
        <v>3600</v>
      </c>
      <c r="R1489" s="1">
        <v>0</v>
      </c>
      <c r="S1489" s="1">
        <v>0</v>
      </c>
      <c r="T1489" s="1" t="b">
        <v>0</v>
      </c>
      <c r="U1489" s="1" t="b">
        <v>0</v>
      </c>
      <c r="V1489" s="1" t="b">
        <v>0</v>
      </c>
      <c r="W1489" s="1" t="s">
        <v>0</v>
      </c>
      <c r="X1489" s="1" t="s">
        <v>0</v>
      </c>
      <c r="Y1489" s="1" t="b">
        <v>0</v>
      </c>
      <c r="Z1489" s="1"/>
      <c r="AA1489" s="1"/>
    </row>
    <row r="1490" spans="1:27" x14ac:dyDescent="0.2">
      <c r="A1490" s="1" t="s">
        <v>137</v>
      </c>
      <c r="B1490" s="1">
        <v>4</v>
      </c>
      <c r="C1490" s="1">
        <v>174</v>
      </c>
      <c r="D1490" s="1">
        <v>0.982758621</v>
      </c>
      <c r="E1490" s="1">
        <v>0.99425287399999995</v>
      </c>
      <c r="F1490" s="1">
        <v>318.60059790000003</v>
      </c>
      <c r="G1490" s="1">
        <v>0</v>
      </c>
      <c r="H1490" s="1">
        <v>173</v>
      </c>
      <c r="I1490" s="1">
        <v>5</v>
      </c>
      <c r="J1490" s="1">
        <v>150</v>
      </c>
      <c r="K1490" s="1">
        <v>30</v>
      </c>
      <c r="L1490" s="1">
        <v>5.7672760000000003E-2</v>
      </c>
      <c r="M1490" s="1">
        <v>0</v>
      </c>
      <c r="N1490" s="1">
        <v>5.7672760000000003E-2</v>
      </c>
      <c r="O1490" s="1">
        <v>-4</v>
      </c>
      <c r="P1490" s="1" t="s">
        <v>10</v>
      </c>
      <c r="Q1490" s="1">
        <v>3600</v>
      </c>
      <c r="R1490" s="1">
        <v>138</v>
      </c>
      <c r="S1490" s="1">
        <v>0</v>
      </c>
      <c r="T1490" s="1" t="b">
        <v>0</v>
      </c>
      <c r="U1490" s="1" t="b">
        <v>0</v>
      </c>
      <c r="V1490" s="1" t="b">
        <v>0</v>
      </c>
      <c r="W1490" s="1" t="s">
        <v>0</v>
      </c>
      <c r="X1490" s="1" t="s">
        <v>0</v>
      </c>
      <c r="Y1490" s="1" t="b">
        <v>0</v>
      </c>
      <c r="Z1490" s="1"/>
      <c r="AA1490" s="1"/>
    </row>
    <row r="1491" spans="1:27" x14ac:dyDescent="0.2">
      <c r="A1491" s="1" t="s">
        <v>137</v>
      </c>
      <c r="B1491" s="1">
        <v>4</v>
      </c>
      <c r="C1491" s="1">
        <v>174</v>
      </c>
      <c r="D1491" s="1">
        <v>0.87931034500000005</v>
      </c>
      <c r="E1491" s="1">
        <v>0.99425287399999995</v>
      </c>
      <c r="F1491" s="1">
        <v>3600.0190940000002</v>
      </c>
      <c r="G1491" s="1">
        <v>5.7803469999999999E-3</v>
      </c>
      <c r="H1491" s="1">
        <v>173</v>
      </c>
      <c r="I1491" s="1">
        <v>5</v>
      </c>
      <c r="J1491" s="1">
        <v>180</v>
      </c>
      <c r="K1491" s="1">
        <v>36</v>
      </c>
      <c r="L1491" s="1">
        <v>5.7079763999999998E-2</v>
      </c>
      <c r="M1491" s="1">
        <v>0</v>
      </c>
      <c r="N1491" s="1">
        <v>5.7079763999999998E-2</v>
      </c>
      <c r="O1491" s="1">
        <v>-4</v>
      </c>
      <c r="P1491" s="1" t="s">
        <v>10</v>
      </c>
      <c r="Q1491" s="1">
        <v>3600</v>
      </c>
      <c r="R1491" s="1">
        <v>15</v>
      </c>
      <c r="S1491" s="1">
        <v>0</v>
      </c>
      <c r="T1491" s="1" t="b">
        <v>0</v>
      </c>
      <c r="U1491" s="1" t="b">
        <v>0</v>
      </c>
      <c r="V1491" s="1" t="b">
        <v>0</v>
      </c>
      <c r="W1491" s="1" t="s">
        <v>0</v>
      </c>
      <c r="X1491" s="1" t="s">
        <v>0</v>
      </c>
      <c r="Y1491" s="1" t="b">
        <v>0</v>
      </c>
      <c r="Z1491" s="1"/>
      <c r="AA1491" s="1"/>
    </row>
    <row r="1492" spans="1:27" x14ac:dyDescent="0.2">
      <c r="A1492" s="1" t="s">
        <v>137</v>
      </c>
      <c r="B1492" s="1">
        <v>4</v>
      </c>
      <c r="C1492" s="1">
        <v>174</v>
      </c>
      <c r="D1492" s="1">
        <v>0.93103448300000002</v>
      </c>
      <c r="E1492" s="1">
        <v>1</v>
      </c>
      <c r="F1492" s="1">
        <v>100.133996</v>
      </c>
      <c r="G1492" s="1">
        <v>0</v>
      </c>
      <c r="H1492" s="1">
        <v>174</v>
      </c>
      <c r="I1492" s="1">
        <v>5</v>
      </c>
      <c r="J1492" s="1">
        <v>150</v>
      </c>
      <c r="K1492" s="1">
        <v>30</v>
      </c>
      <c r="L1492" s="1">
        <v>6.0607300000000003E-2</v>
      </c>
      <c r="M1492" s="1">
        <v>0</v>
      </c>
      <c r="N1492" s="1">
        <v>6.0607300000000003E-2</v>
      </c>
      <c r="O1492" s="1">
        <v>-4</v>
      </c>
      <c r="P1492" s="1" t="s">
        <v>10</v>
      </c>
      <c r="Q1492" s="1">
        <v>3600</v>
      </c>
      <c r="R1492" s="1">
        <v>89</v>
      </c>
      <c r="S1492" s="1">
        <v>0</v>
      </c>
      <c r="T1492" s="1" t="b">
        <v>0</v>
      </c>
      <c r="U1492" s="1" t="b">
        <v>0</v>
      </c>
      <c r="V1492" s="1" t="b">
        <v>0</v>
      </c>
      <c r="W1492" s="1" t="s">
        <v>0</v>
      </c>
      <c r="X1492" s="1" t="s">
        <v>0</v>
      </c>
      <c r="Y1492" s="1" t="b">
        <v>0</v>
      </c>
      <c r="Z1492" s="1"/>
      <c r="AA1492" s="1"/>
    </row>
    <row r="1493" spans="1:27" x14ac:dyDescent="0.2">
      <c r="A1493" s="1" t="s">
        <v>137</v>
      </c>
      <c r="B1493" s="1">
        <v>4</v>
      </c>
      <c r="C1493" s="1">
        <v>174</v>
      </c>
      <c r="D1493" s="1">
        <v>0.96551724100000003</v>
      </c>
      <c r="E1493" s="1">
        <v>0.99425287399999995</v>
      </c>
      <c r="F1493" s="1">
        <v>2454.1892819999998</v>
      </c>
      <c r="G1493" s="1">
        <v>0</v>
      </c>
      <c r="H1493" s="1">
        <v>173</v>
      </c>
      <c r="I1493" s="1">
        <v>5</v>
      </c>
      <c r="J1493" s="1">
        <v>150</v>
      </c>
      <c r="K1493" s="1">
        <v>30</v>
      </c>
      <c r="L1493" s="1">
        <v>5.8004950999999999E-2</v>
      </c>
      <c r="M1493" s="1">
        <v>0</v>
      </c>
      <c r="N1493" s="1">
        <v>5.8004950999999999E-2</v>
      </c>
      <c r="O1493" s="1">
        <v>-4</v>
      </c>
      <c r="P1493" s="1" t="s">
        <v>10</v>
      </c>
      <c r="Q1493" s="1">
        <v>3600</v>
      </c>
      <c r="R1493" s="1">
        <v>42</v>
      </c>
      <c r="S1493" s="1">
        <v>0</v>
      </c>
      <c r="T1493" s="1" t="b">
        <v>0</v>
      </c>
      <c r="U1493" s="1" t="b">
        <v>0</v>
      </c>
      <c r="V1493" s="1" t="b">
        <v>0</v>
      </c>
      <c r="W1493" s="1" t="s">
        <v>0</v>
      </c>
      <c r="X1493" s="1" t="s">
        <v>0</v>
      </c>
      <c r="Y1493" s="1" t="b">
        <v>0</v>
      </c>
      <c r="Z1493" s="1"/>
      <c r="AA1493" s="1"/>
    </row>
    <row r="1494" spans="1:27" x14ac:dyDescent="0.2">
      <c r="A1494" s="1" t="s">
        <v>137</v>
      </c>
      <c r="B1494" s="1">
        <v>4</v>
      </c>
      <c r="C1494" s="1">
        <v>174</v>
      </c>
      <c r="D1494" s="1">
        <v>0.96551724100000003</v>
      </c>
      <c r="E1494" s="1">
        <v>1</v>
      </c>
      <c r="F1494" s="1">
        <v>96.119097949999997</v>
      </c>
      <c r="G1494" s="1">
        <v>0</v>
      </c>
      <c r="H1494" s="1">
        <v>174</v>
      </c>
      <c r="I1494" s="1">
        <v>5</v>
      </c>
      <c r="J1494" s="1">
        <v>120</v>
      </c>
      <c r="K1494" s="1">
        <v>24</v>
      </c>
      <c r="L1494" s="1">
        <v>5.6250285999999997E-2</v>
      </c>
      <c r="M1494" s="1">
        <v>0</v>
      </c>
      <c r="N1494" s="1">
        <v>5.6250285999999997E-2</v>
      </c>
      <c r="O1494" s="1">
        <v>-4</v>
      </c>
      <c r="P1494" s="1" t="s">
        <v>10</v>
      </c>
      <c r="Q1494" s="1">
        <v>3600</v>
      </c>
      <c r="R1494" s="1">
        <v>0</v>
      </c>
      <c r="S1494" s="1">
        <v>0</v>
      </c>
      <c r="T1494" s="1" t="b">
        <v>0</v>
      </c>
      <c r="U1494" s="1" t="b">
        <v>0</v>
      </c>
      <c r="V1494" s="1" t="b">
        <v>0</v>
      </c>
      <c r="W1494" s="1" t="s">
        <v>0</v>
      </c>
      <c r="X1494" s="1" t="s">
        <v>0</v>
      </c>
      <c r="Y1494" s="1" t="b">
        <v>0</v>
      </c>
      <c r="Z1494" s="1"/>
      <c r="AA1494" s="1"/>
    </row>
    <row r="1495" spans="1:27" x14ac:dyDescent="0.2">
      <c r="A1495" s="1" t="s">
        <v>137</v>
      </c>
      <c r="B1495" s="1">
        <v>5</v>
      </c>
      <c r="C1495" s="1">
        <v>174</v>
      </c>
      <c r="D1495" s="1">
        <v>0.94827586200000002</v>
      </c>
      <c r="E1495" s="1">
        <v>1</v>
      </c>
      <c r="F1495" s="1">
        <v>369.38263490000003</v>
      </c>
      <c r="G1495" s="1">
        <v>0</v>
      </c>
      <c r="H1495" s="1">
        <v>174</v>
      </c>
      <c r="I1495" s="1">
        <v>4</v>
      </c>
      <c r="J1495" s="1">
        <v>290</v>
      </c>
      <c r="K1495" s="1">
        <v>72.5</v>
      </c>
      <c r="L1495" s="1">
        <v>0.121184956</v>
      </c>
      <c r="M1495" s="1">
        <v>0</v>
      </c>
      <c r="N1495" s="1">
        <v>0.121184956</v>
      </c>
      <c r="O1495" s="1">
        <v>-4</v>
      </c>
      <c r="P1495" s="1" t="s">
        <v>10</v>
      </c>
      <c r="Q1495" s="1">
        <v>3600</v>
      </c>
      <c r="R1495" s="1">
        <v>138</v>
      </c>
      <c r="S1495" s="1">
        <v>0</v>
      </c>
      <c r="T1495" s="1" t="b">
        <v>0</v>
      </c>
      <c r="U1495" s="1" t="b">
        <v>0</v>
      </c>
      <c r="V1495" s="1" t="b">
        <v>0</v>
      </c>
      <c r="W1495" s="1" t="s">
        <v>0</v>
      </c>
      <c r="X1495" s="1" t="s">
        <v>0</v>
      </c>
      <c r="Y1495" s="1" t="b">
        <v>0</v>
      </c>
      <c r="Z1495" s="1"/>
      <c r="AA1495" s="1"/>
    </row>
    <row r="1496" spans="1:27" x14ac:dyDescent="0.2">
      <c r="A1496" s="1" t="s">
        <v>137</v>
      </c>
      <c r="B1496" s="1">
        <v>5</v>
      </c>
      <c r="C1496" s="1">
        <v>174</v>
      </c>
      <c r="D1496" s="1">
        <v>0.96551724100000003</v>
      </c>
      <c r="E1496" s="1">
        <v>1</v>
      </c>
      <c r="F1496" s="1">
        <v>319.27896500000003</v>
      </c>
      <c r="G1496" s="1">
        <v>0</v>
      </c>
      <c r="H1496" s="1">
        <v>174</v>
      </c>
      <c r="I1496" s="1">
        <v>6</v>
      </c>
      <c r="J1496" s="1">
        <v>372</v>
      </c>
      <c r="K1496" s="1">
        <v>62</v>
      </c>
      <c r="L1496" s="1">
        <v>0.18553496899999999</v>
      </c>
      <c r="M1496" s="1">
        <v>0</v>
      </c>
      <c r="N1496" s="1">
        <v>0.18553496899999999</v>
      </c>
      <c r="O1496" s="1">
        <v>-4</v>
      </c>
      <c r="P1496" s="1" t="s">
        <v>10</v>
      </c>
      <c r="Q1496" s="1">
        <v>3600</v>
      </c>
      <c r="R1496" s="1">
        <v>15</v>
      </c>
      <c r="S1496" s="1">
        <v>0</v>
      </c>
      <c r="T1496" s="1" t="b">
        <v>0</v>
      </c>
      <c r="U1496" s="1" t="b">
        <v>0</v>
      </c>
      <c r="V1496" s="1" t="b">
        <v>0</v>
      </c>
      <c r="W1496" s="1" t="s">
        <v>0</v>
      </c>
      <c r="X1496" s="1" t="s">
        <v>0</v>
      </c>
      <c r="Y1496" s="1" t="b">
        <v>0</v>
      </c>
      <c r="Z1496" s="1"/>
      <c r="AA1496" s="1"/>
    </row>
    <row r="1497" spans="1:27" x14ac:dyDescent="0.2">
      <c r="A1497" s="1" t="s">
        <v>137</v>
      </c>
      <c r="B1497" s="1">
        <v>5</v>
      </c>
      <c r="C1497" s="1">
        <v>174</v>
      </c>
      <c r="D1497" s="1">
        <v>0.94827586200000002</v>
      </c>
      <c r="E1497" s="1">
        <v>1</v>
      </c>
      <c r="F1497" s="1">
        <v>29.62315512</v>
      </c>
      <c r="G1497" s="1">
        <v>0</v>
      </c>
      <c r="H1497" s="1">
        <v>174</v>
      </c>
      <c r="I1497" s="1">
        <v>4</v>
      </c>
      <c r="J1497" s="1">
        <v>295</v>
      </c>
      <c r="K1497" s="1">
        <v>73.75</v>
      </c>
      <c r="L1497" s="1">
        <v>0.12251772800000001</v>
      </c>
      <c r="M1497" s="1">
        <v>0</v>
      </c>
      <c r="N1497" s="1">
        <v>0.12251772800000001</v>
      </c>
      <c r="O1497" s="1">
        <v>-4</v>
      </c>
      <c r="P1497" s="1" t="s">
        <v>10</v>
      </c>
      <c r="Q1497" s="1">
        <v>3600</v>
      </c>
      <c r="R1497" s="1">
        <v>89</v>
      </c>
      <c r="S1497" s="1">
        <v>0</v>
      </c>
      <c r="T1497" s="1" t="b">
        <v>0</v>
      </c>
      <c r="U1497" s="1" t="b">
        <v>0</v>
      </c>
      <c r="V1497" s="1" t="b">
        <v>0</v>
      </c>
      <c r="W1497" s="1" t="s">
        <v>0</v>
      </c>
      <c r="X1497" s="1" t="s">
        <v>0</v>
      </c>
      <c r="Y1497" s="1" t="b">
        <v>0</v>
      </c>
      <c r="Z1497" s="1"/>
      <c r="AA1497" s="1"/>
    </row>
    <row r="1498" spans="1:27" x14ac:dyDescent="0.2">
      <c r="A1498" s="1" t="s">
        <v>137</v>
      </c>
      <c r="B1498" s="1">
        <v>5</v>
      </c>
      <c r="C1498" s="1">
        <v>174</v>
      </c>
      <c r="D1498" s="1">
        <v>0.94827586200000002</v>
      </c>
      <c r="E1498" s="1">
        <v>1</v>
      </c>
      <c r="F1498" s="1">
        <v>277.34828779999998</v>
      </c>
      <c r="G1498" s="1">
        <v>0</v>
      </c>
      <c r="H1498" s="1">
        <v>174</v>
      </c>
      <c r="I1498" s="1">
        <v>4</v>
      </c>
      <c r="J1498" s="1">
        <v>270</v>
      </c>
      <c r="K1498" s="1">
        <v>67.5</v>
      </c>
      <c r="L1498" s="1">
        <v>0.120643394</v>
      </c>
      <c r="M1498" s="1">
        <v>0</v>
      </c>
      <c r="N1498" s="1">
        <v>0.120643394</v>
      </c>
      <c r="O1498" s="1">
        <v>-4</v>
      </c>
      <c r="P1498" s="1" t="s">
        <v>10</v>
      </c>
      <c r="Q1498" s="1">
        <v>3600</v>
      </c>
      <c r="R1498" s="1">
        <v>42</v>
      </c>
      <c r="S1498" s="1">
        <v>0</v>
      </c>
      <c r="T1498" s="1" t="b">
        <v>0</v>
      </c>
      <c r="U1498" s="1" t="b">
        <v>0</v>
      </c>
      <c r="V1498" s="1" t="b">
        <v>0</v>
      </c>
      <c r="W1498" s="1" t="s">
        <v>0</v>
      </c>
      <c r="X1498" s="1" t="s">
        <v>0</v>
      </c>
      <c r="Y1498" s="1" t="b">
        <v>0</v>
      </c>
      <c r="Z1498" s="1"/>
      <c r="AA1498" s="1"/>
    </row>
    <row r="1499" spans="1:27" x14ac:dyDescent="0.2">
      <c r="A1499" s="1" t="s">
        <v>137</v>
      </c>
      <c r="B1499" s="1">
        <v>5</v>
      </c>
      <c r="C1499" s="1">
        <v>174</v>
      </c>
      <c r="D1499" s="1">
        <v>0.96551724100000003</v>
      </c>
      <c r="E1499" s="1">
        <v>1</v>
      </c>
      <c r="F1499" s="1">
        <v>137.17796899999999</v>
      </c>
      <c r="G1499" s="1">
        <v>0</v>
      </c>
      <c r="H1499" s="1">
        <v>174</v>
      </c>
      <c r="I1499" s="1">
        <v>4</v>
      </c>
      <c r="J1499" s="1">
        <v>224</v>
      </c>
      <c r="K1499" s="1">
        <v>56</v>
      </c>
      <c r="L1499" s="1">
        <v>0.121751884</v>
      </c>
      <c r="M1499" s="1">
        <v>0</v>
      </c>
      <c r="N1499" s="1">
        <v>0.121751884</v>
      </c>
      <c r="O1499" s="1">
        <v>-4</v>
      </c>
      <c r="P1499" s="1" t="s">
        <v>10</v>
      </c>
      <c r="Q1499" s="1">
        <v>3600</v>
      </c>
      <c r="R1499" s="1">
        <v>0</v>
      </c>
      <c r="S1499" s="1">
        <v>0</v>
      </c>
      <c r="T1499" s="1" t="b">
        <v>0</v>
      </c>
      <c r="U1499" s="1" t="b">
        <v>0</v>
      </c>
      <c r="V1499" s="1" t="b">
        <v>0</v>
      </c>
      <c r="W1499" s="1" t="s">
        <v>0</v>
      </c>
      <c r="X1499" s="1" t="s">
        <v>0</v>
      </c>
      <c r="Y1499" s="1" t="b">
        <v>0</v>
      </c>
      <c r="Z1499" s="1"/>
      <c r="AA1499" s="1"/>
    </row>
    <row r="1500" spans="1:27" x14ac:dyDescent="0.2">
      <c r="A1500" s="1" t="s">
        <v>137</v>
      </c>
      <c r="B1500" s="1">
        <v>2</v>
      </c>
      <c r="C1500" s="1">
        <v>174</v>
      </c>
      <c r="D1500" s="1">
        <v>0.96551724100000003</v>
      </c>
      <c r="E1500" s="1">
        <v>0.97126436800000004</v>
      </c>
      <c r="F1500" s="1">
        <v>0.95028305099999999</v>
      </c>
      <c r="G1500" s="1">
        <v>0</v>
      </c>
      <c r="H1500" s="1">
        <v>169</v>
      </c>
      <c r="I1500" s="1">
        <v>6</v>
      </c>
      <c r="J1500" s="1">
        <v>30</v>
      </c>
      <c r="K1500" s="1">
        <v>5</v>
      </c>
      <c r="L1500" s="1">
        <v>8.1121720000000008E-3</v>
      </c>
      <c r="M1500" s="1">
        <v>0</v>
      </c>
      <c r="N1500" s="1">
        <v>8.1121720000000008E-3</v>
      </c>
      <c r="O1500" s="1">
        <v>-4</v>
      </c>
      <c r="P1500" s="1" t="s">
        <v>11</v>
      </c>
      <c r="Q1500" s="1">
        <v>3600</v>
      </c>
      <c r="R1500" s="1">
        <v>138</v>
      </c>
      <c r="S1500" s="1">
        <v>0</v>
      </c>
      <c r="T1500" s="1" t="b">
        <v>0</v>
      </c>
      <c r="U1500" s="1" t="b">
        <v>0</v>
      </c>
      <c r="V1500" s="1" t="b">
        <v>0</v>
      </c>
      <c r="W1500" s="1" t="s">
        <v>0</v>
      </c>
      <c r="X1500" s="1" t="s">
        <v>0</v>
      </c>
      <c r="Y1500" s="1" t="b">
        <v>0</v>
      </c>
      <c r="Z1500" s="1"/>
      <c r="AA1500" s="1"/>
    </row>
    <row r="1501" spans="1:27" x14ac:dyDescent="0.2">
      <c r="A1501" s="1" t="s">
        <v>137</v>
      </c>
      <c r="B1501" s="1">
        <v>2</v>
      </c>
      <c r="C1501" s="1">
        <v>174</v>
      </c>
      <c r="D1501" s="1">
        <v>0.982758621</v>
      </c>
      <c r="E1501" s="1">
        <v>0.96551724100000003</v>
      </c>
      <c r="F1501" s="1">
        <v>1.1306231019999999</v>
      </c>
      <c r="G1501" s="1">
        <v>0</v>
      </c>
      <c r="H1501" s="1">
        <v>168</v>
      </c>
      <c r="I1501" s="1">
        <v>6</v>
      </c>
      <c r="J1501" s="1">
        <v>36</v>
      </c>
      <c r="K1501" s="1">
        <v>6</v>
      </c>
      <c r="L1501" s="1">
        <v>8.3381819999999995E-3</v>
      </c>
      <c r="M1501" s="1">
        <v>0</v>
      </c>
      <c r="N1501" s="1">
        <v>8.3381819999999995E-3</v>
      </c>
      <c r="O1501" s="1">
        <v>-4</v>
      </c>
      <c r="P1501" s="1" t="s">
        <v>11</v>
      </c>
      <c r="Q1501" s="1">
        <v>3600</v>
      </c>
      <c r="R1501" s="1">
        <v>15</v>
      </c>
      <c r="S1501" s="1">
        <v>0</v>
      </c>
      <c r="T1501" s="1" t="b">
        <v>0</v>
      </c>
      <c r="U1501" s="1" t="b">
        <v>0</v>
      </c>
      <c r="V1501" s="1" t="b">
        <v>0</v>
      </c>
      <c r="W1501" s="1" t="s">
        <v>0</v>
      </c>
      <c r="X1501" s="1" t="s">
        <v>0</v>
      </c>
      <c r="Y1501" s="1" t="b">
        <v>0</v>
      </c>
      <c r="Z1501" s="1"/>
      <c r="AA1501" s="1"/>
    </row>
    <row r="1502" spans="1:27" x14ac:dyDescent="0.2">
      <c r="A1502" s="1" t="s">
        <v>137</v>
      </c>
      <c r="B1502" s="1">
        <v>2</v>
      </c>
      <c r="C1502" s="1">
        <v>174</v>
      </c>
      <c r="D1502" s="1">
        <v>0.96551724100000003</v>
      </c>
      <c r="E1502" s="1">
        <v>0.97126436800000004</v>
      </c>
      <c r="F1502" s="1">
        <v>1.207278013</v>
      </c>
      <c r="G1502" s="1">
        <v>0</v>
      </c>
      <c r="H1502" s="1">
        <v>169</v>
      </c>
      <c r="I1502" s="1">
        <v>6</v>
      </c>
      <c r="J1502" s="1">
        <v>30</v>
      </c>
      <c r="K1502" s="1">
        <v>5</v>
      </c>
      <c r="L1502" s="1">
        <v>8.3205120000000004E-3</v>
      </c>
      <c r="M1502" s="1">
        <v>0</v>
      </c>
      <c r="N1502" s="1">
        <v>8.3205120000000004E-3</v>
      </c>
      <c r="O1502" s="1">
        <v>-4</v>
      </c>
      <c r="P1502" s="1" t="s">
        <v>11</v>
      </c>
      <c r="Q1502" s="1">
        <v>3600</v>
      </c>
      <c r="R1502" s="1">
        <v>89</v>
      </c>
      <c r="S1502" s="1">
        <v>0</v>
      </c>
      <c r="T1502" s="1" t="b">
        <v>0</v>
      </c>
      <c r="U1502" s="1" t="b">
        <v>0</v>
      </c>
      <c r="V1502" s="1" t="b">
        <v>0</v>
      </c>
      <c r="W1502" s="1" t="s">
        <v>0</v>
      </c>
      <c r="X1502" s="1" t="s">
        <v>0</v>
      </c>
      <c r="Y1502" s="1" t="b">
        <v>0</v>
      </c>
      <c r="Z1502" s="1"/>
      <c r="AA1502" s="1"/>
    </row>
    <row r="1503" spans="1:27" x14ac:dyDescent="0.2">
      <c r="A1503" s="1" t="s">
        <v>137</v>
      </c>
      <c r="B1503" s="1">
        <v>2</v>
      </c>
      <c r="C1503" s="1">
        <v>174</v>
      </c>
      <c r="D1503" s="1">
        <v>0.96551724100000003</v>
      </c>
      <c r="E1503" s="1">
        <v>0.97126436800000004</v>
      </c>
      <c r="F1503" s="1">
        <v>1.032266855</v>
      </c>
      <c r="G1503" s="1">
        <v>0</v>
      </c>
      <c r="H1503" s="1">
        <v>169</v>
      </c>
      <c r="I1503" s="1">
        <v>6</v>
      </c>
      <c r="J1503" s="1">
        <v>30</v>
      </c>
      <c r="K1503" s="1">
        <v>5</v>
      </c>
      <c r="L1503" s="1">
        <v>8.3275880000000004E-3</v>
      </c>
      <c r="M1503" s="1">
        <v>0</v>
      </c>
      <c r="N1503" s="1">
        <v>8.3275880000000004E-3</v>
      </c>
      <c r="O1503" s="1">
        <v>-4</v>
      </c>
      <c r="P1503" s="1" t="s">
        <v>11</v>
      </c>
      <c r="Q1503" s="1">
        <v>3600</v>
      </c>
      <c r="R1503" s="1">
        <v>42</v>
      </c>
      <c r="S1503" s="1">
        <v>0</v>
      </c>
      <c r="T1503" s="1" t="b">
        <v>0</v>
      </c>
      <c r="U1503" s="1" t="b">
        <v>0</v>
      </c>
      <c r="V1503" s="1" t="b">
        <v>0</v>
      </c>
      <c r="W1503" s="1" t="s">
        <v>0</v>
      </c>
      <c r="X1503" s="1" t="s">
        <v>0</v>
      </c>
      <c r="Y1503" s="1" t="b">
        <v>0</v>
      </c>
      <c r="Z1503" s="1"/>
      <c r="AA1503" s="1"/>
    </row>
    <row r="1504" spans="1:27" x14ac:dyDescent="0.2">
      <c r="A1504" s="1" t="s">
        <v>137</v>
      </c>
      <c r="B1504" s="1">
        <v>2</v>
      </c>
      <c r="C1504" s="1">
        <v>174</v>
      </c>
      <c r="D1504" s="1">
        <v>0.89655172400000005</v>
      </c>
      <c r="E1504" s="1">
        <v>0.982758621</v>
      </c>
      <c r="F1504" s="1">
        <v>1.0613641739999999</v>
      </c>
      <c r="G1504" s="1">
        <v>0</v>
      </c>
      <c r="H1504" s="1">
        <v>171</v>
      </c>
      <c r="I1504" s="1">
        <v>5</v>
      </c>
      <c r="J1504" s="1">
        <v>24</v>
      </c>
      <c r="K1504" s="1">
        <v>4.8</v>
      </c>
      <c r="L1504" s="1">
        <v>7.0436609999999997E-3</v>
      </c>
      <c r="M1504" s="1">
        <v>0</v>
      </c>
      <c r="N1504" s="1">
        <v>7.0436609999999997E-3</v>
      </c>
      <c r="O1504" s="1">
        <v>-4</v>
      </c>
      <c r="P1504" s="1" t="s">
        <v>11</v>
      </c>
      <c r="Q1504" s="1">
        <v>3600</v>
      </c>
      <c r="R1504" s="1">
        <v>0</v>
      </c>
      <c r="S1504" s="1">
        <v>0</v>
      </c>
      <c r="T1504" s="1" t="b">
        <v>0</v>
      </c>
      <c r="U1504" s="1" t="b">
        <v>0</v>
      </c>
      <c r="V1504" s="1" t="b">
        <v>0</v>
      </c>
      <c r="W1504" s="1" t="s">
        <v>0</v>
      </c>
      <c r="X1504" s="1" t="s">
        <v>0</v>
      </c>
      <c r="Y1504" s="1" t="b">
        <v>0</v>
      </c>
      <c r="Z1504" s="1"/>
      <c r="AA1504" s="1"/>
    </row>
    <row r="1505" spans="1:27" x14ac:dyDescent="0.2">
      <c r="A1505" s="1" t="s">
        <v>137</v>
      </c>
      <c r="B1505" s="1">
        <v>3</v>
      </c>
      <c r="C1505" s="1">
        <v>174</v>
      </c>
      <c r="D1505" s="1">
        <v>0.94827586200000002</v>
      </c>
      <c r="E1505" s="1">
        <v>0.982758621</v>
      </c>
      <c r="F1505" s="1">
        <v>451.312567</v>
      </c>
      <c r="G1505" s="1">
        <v>0</v>
      </c>
      <c r="H1505" s="1">
        <v>171</v>
      </c>
      <c r="I1505" s="1">
        <v>10</v>
      </c>
      <c r="J1505" s="1">
        <v>70</v>
      </c>
      <c r="K1505" s="1">
        <v>7</v>
      </c>
      <c r="L1505" s="1">
        <v>4.1458333999999999E-2</v>
      </c>
      <c r="M1505" s="1">
        <v>0</v>
      </c>
      <c r="N1505" s="1">
        <v>4.1458333999999999E-2</v>
      </c>
      <c r="O1505" s="1">
        <v>-4</v>
      </c>
      <c r="P1505" s="1" t="s">
        <v>11</v>
      </c>
      <c r="Q1505" s="1">
        <v>3600</v>
      </c>
      <c r="R1505" s="1">
        <v>138</v>
      </c>
      <c r="S1505" s="1">
        <v>0</v>
      </c>
      <c r="T1505" s="1" t="b">
        <v>0</v>
      </c>
      <c r="U1505" s="1" t="b">
        <v>0</v>
      </c>
      <c r="V1505" s="1" t="b">
        <v>0</v>
      </c>
      <c r="W1505" s="1" t="s">
        <v>0</v>
      </c>
      <c r="X1505" s="1" t="s">
        <v>0</v>
      </c>
      <c r="Y1505" s="1" t="b">
        <v>0</v>
      </c>
      <c r="Z1505" s="1"/>
      <c r="AA1505" s="1"/>
    </row>
    <row r="1506" spans="1:27" x14ac:dyDescent="0.2">
      <c r="A1506" s="1" t="s">
        <v>137</v>
      </c>
      <c r="B1506" s="1">
        <v>3</v>
      </c>
      <c r="C1506" s="1">
        <v>174</v>
      </c>
      <c r="D1506" s="1">
        <v>0.89655172400000005</v>
      </c>
      <c r="E1506" s="1">
        <v>0.982758621</v>
      </c>
      <c r="F1506" s="1">
        <v>112.1819792</v>
      </c>
      <c r="G1506" s="1">
        <v>0</v>
      </c>
      <c r="H1506" s="1">
        <v>171</v>
      </c>
      <c r="I1506" s="1">
        <v>5</v>
      </c>
      <c r="J1506" s="1">
        <v>84</v>
      </c>
      <c r="K1506" s="1">
        <v>16.8</v>
      </c>
      <c r="L1506" s="1">
        <v>2.0787768000000002E-2</v>
      </c>
      <c r="M1506" s="1">
        <v>0</v>
      </c>
      <c r="N1506" s="1">
        <v>2.0787768000000002E-2</v>
      </c>
      <c r="O1506" s="1">
        <v>-4</v>
      </c>
      <c r="P1506" s="1" t="s">
        <v>11</v>
      </c>
      <c r="Q1506" s="1">
        <v>3600</v>
      </c>
      <c r="R1506" s="1">
        <v>15</v>
      </c>
      <c r="S1506" s="1">
        <v>0</v>
      </c>
      <c r="T1506" s="1" t="b">
        <v>0</v>
      </c>
      <c r="U1506" s="1" t="b">
        <v>0</v>
      </c>
      <c r="V1506" s="1" t="b">
        <v>0</v>
      </c>
      <c r="W1506" s="1" t="s">
        <v>0</v>
      </c>
      <c r="X1506" s="1" t="s">
        <v>0</v>
      </c>
      <c r="Y1506" s="1" t="b">
        <v>0</v>
      </c>
      <c r="Z1506" s="1"/>
      <c r="AA1506" s="1"/>
    </row>
    <row r="1507" spans="1:27" x14ac:dyDescent="0.2">
      <c r="A1507" s="1" t="s">
        <v>137</v>
      </c>
      <c r="B1507" s="1">
        <v>3</v>
      </c>
      <c r="C1507" s="1">
        <v>174</v>
      </c>
      <c r="D1507" s="1">
        <v>0.94827586200000002</v>
      </c>
      <c r="E1507" s="1">
        <v>0.982758621</v>
      </c>
      <c r="F1507" s="1">
        <v>205.77581409999999</v>
      </c>
      <c r="G1507" s="1">
        <v>0</v>
      </c>
      <c r="H1507" s="1">
        <v>171</v>
      </c>
      <c r="I1507" s="1">
        <v>6</v>
      </c>
      <c r="J1507" s="1">
        <v>70</v>
      </c>
      <c r="K1507" s="1">
        <v>11.66666667</v>
      </c>
      <c r="L1507" s="1">
        <v>2.4370382999999999E-2</v>
      </c>
      <c r="M1507" s="1">
        <v>0</v>
      </c>
      <c r="N1507" s="1">
        <v>2.4370382999999999E-2</v>
      </c>
      <c r="O1507" s="1">
        <v>-4</v>
      </c>
      <c r="P1507" s="1" t="s">
        <v>11</v>
      </c>
      <c r="Q1507" s="1">
        <v>3600</v>
      </c>
      <c r="R1507" s="1">
        <v>89</v>
      </c>
      <c r="S1507" s="1">
        <v>0</v>
      </c>
      <c r="T1507" s="1" t="b">
        <v>0</v>
      </c>
      <c r="U1507" s="1" t="b">
        <v>0</v>
      </c>
      <c r="V1507" s="1" t="b">
        <v>0</v>
      </c>
      <c r="W1507" s="1" t="s">
        <v>0</v>
      </c>
      <c r="X1507" s="1" t="s">
        <v>0</v>
      </c>
      <c r="Y1507" s="1" t="b">
        <v>0</v>
      </c>
      <c r="Z1507" s="1"/>
      <c r="AA1507" s="1"/>
    </row>
    <row r="1508" spans="1:27" x14ac:dyDescent="0.2">
      <c r="A1508" s="1" t="s">
        <v>137</v>
      </c>
      <c r="B1508" s="1">
        <v>3</v>
      </c>
      <c r="C1508" s="1">
        <v>174</v>
      </c>
      <c r="D1508" s="1">
        <v>0.94827586200000002</v>
      </c>
      <c r="E1508" s="1">
        <v>0.982758621</v>
      </c>
      <c r="F1508" s="1">
        <v>171.09665799999999</v>
      </c>
      <c r="G1508" s="1">
        <v>0</v>
      </c>
      <c r="H1508" s="1">
        <v>171</v>
      </c>
      <c r="I1508" s="1">
        <v>7</v>
      </c>
      <c r="J1508" s="1">
        <v>70</v>
      </c>
      <c r="K1508" s="1">
        <v>10</v>
      </c>
      <c r="L1508" s="1">
        <v>2.9050485000000001E-2</v>
      </c>
      <c r="M1508" s="1">
        <v>0</v>
      </c>
      <c r="N1508" s="1">
        <v>2.9050485000000001E-2</v>
      </c>
      <c r="O1508" s="1">
        <v>-4</v>
      </c>
      <c r="P1508" s="1" t="s">
        <v>11</v>
      </c>
      <c r="Q1508" s="1">
        <v>3600</v>
      </c>
      <c r="R1508" s="1">
        <v>42</v>
      </c>
      <c r="S1508" s="1">
        <v>0</v>
      </c>
      <c r="T1508" s="1" t="b">
        <v>0</v>
      </c>
      <c r="U1508" s="1" t="b">
        <v>0</v>
      </c>
      <c r="V1508" s="1" t="b">
        <v>0</v>
      </c>
      <c r="W1508" s="1" t="s">
        <v>0</v>
      </c>
      <c r="X1508" s="1" t="s">
        <v>0</v>
      </c>
      <c r="Y1508" s="1" t="b">
        <v>0</v>
      </c>
      <c r="Z1508" s="1"/>
      <c r="AA1508" s="1"/>
    </row>
    <row r="1509" spans="1:27" x14ac:dyDescent="0.2">
      <c r="A1509" s="1" t="s">
        <v>137</v>
      </c>
      <c r="B1509" s="1">
        <v>3</v>
      </c>
      <c r="C1509" s="1">
        <v>174</v>
      </c>
      <c r="D1509" s="1">
        <v>0.89655172400000005</v>
      </c>
      <c r="E1509" s="1">
        <v>0.98850574700000005</v>
      </c>
      <c r="F1509" s="1">
        <v>226.975944</v>
      </c>
      <c r="G1509" s="1">
        <v>0</v>
      </c>
      <c r="H1509" s="1">
        <v>172</v>
      </c>
      <c r="I1509" s="1">
        <v>5</v>
      </c>
      <c r="J1509" s="1">
        <v>56</v>
      </c>
      <c r="K1509" s="1">
        <v>11.2</v>
      </c>
      <c r="L1509" s="1">
        <v>2.0315751999999999E-2</v>
      </c>
      <c r="M1509" s="1">
        <v>0</v>
      </c>
      <c r="N1509" s="1">
        <v>2.0315751999999999E-2</v>
      </c>
      <c r="O1509" s="1">
        <v>-4</v>
      </c>
      <c r="P1509" s="1" t="s">
        <v>11</v>
      </c>
      <c r="Q1509" s="1">
        <v>3600</v>
      </c>
      <c r="R1509" s="1">
        <v>0</v>
      </c>
      <c r="S1509" s="1">
        <v>0</v>
      </c>
      <c r="T1509" s="1" t="b">
        <v>0</v>
      </c>
      <c r="U1509" s="1" t="b">
        <v>0</v>
      </c>
      <c r="V1509" s="1" t="b">
        <v>0</v>
      </c>
      <c r="W1509" s="1" t="s">
        <v>0</v>
      </c>
      <c r="X1509" s="1" t="s">
        <v>0</v>
      </c>
      <c r="Y1509" s="1" t="b">
        <v>0</v>
      </c>
      <c r="Z1509" s="1"/>
      <c r="AA1509" s="1"/>
    </row>
    <row r="1510" spans="1:27" x14ac:dyDescent="0.2">
      <c r="A1510" s="1" t="s">
        <v>137</v>
      </c>
      <c r="B1510" s="1">
        <v>4</v>
      </c>
      <c r="C1510" s="1">
        <v>174</v>
      </c>
      <c r="D1510" s="1">
        <v>0.982758621</v>
      </c>
      <c r="E1510" s="1">
        <v>0.99425287399999995</v>
      </c>
      <c r="F1510" s="1">
        <v>323.38972000000001</v>
      </c>
      <c r="G1510" s="1">
        <v>0</v>
      </c>
      <c r="H1510" s="1">
        <v>173</v>
      </c>
      <c r="I1510" s="1">
        <v>5</v>
      </c>
      <c r="J1510" s="1">
        <v>150</v>
      </c>
      <c r="K1510" s="1">
        <v>30</v>
      </c>
      <c r="L1510" s="1">
        <v>6.0128131000000001E-2</v>
      </c>
      <c r="M1510" s="1">
        <v>0</v>
      </c>
      <c r="N1510" s="1">
        <v>6.0128131000000001E-2</v>
      </c>
      <c r="O1510" s="1">
        <v>-4</v>
      </c>
      <c r="P1510" s="1" t="s">
        <v>11</v>
      </c>
      <c r="Q1510" s="1">
        <v>3600</v>
      </c>
      <c r="R1510" s="1">
        <v>138</v>
      </c>
      <c r="S1510" s="1">
        <v>0</v>
      </c>
      <c r="T1510" s="1" t="b">
        <v>0</v>
      </c>
      <c r="U1510" s="1" t="b">
        <v>0</v>
      </c>
      <c r="V1510" s="1" t="b">
        <v>0</v>
      </c>
      <c r="W1510" s="1" t="s">
        <v>0</v>
      </c>
      <c r="X1510" s="1" t="s">
        <v>0</v>
      </c>
      <c r="Y1510" s="1" t="b">
        <v>0</v>
      </c>
      <c r="Z1510" s="1"/>
      <c r="AA1510" s="1"/>
    </row>
    <row r="1511" spans="1:27" x14ac:dyDescent="0.2">
      <c r="A1511" s="1" t="s">
        <v>137</v>
      </c>
      <c r="B1511" s="1">
        <v>4</v>
      </c>
      <c r="C1511" s="1">
        <v>174</v>
      </c>
      <c r="D1511" s="1">
        <v>0.87931034500000005</v>
      </c>
      <c r="E1511" s="1">
        <v>0.99425287399999995</v>
      </c>
      <c r="F1511" s="1">
        <v>3600.067728</v>
      </c>
      <c r="G1511" s="1">
        <v>5.7803469999999999E-3</v>
      </c>
      <c r="H1511" s="1">
        <v>173</v>
      </c>
      <c r="I1511" s="1">
        <v>5</v>
      </c>
      <c r="J1511" s="1">
        <v>180</v>
      </c>
      <c r="K1511" s="1">
        <v>36</v>
      </c>
      <c r="L1511" s="1">
        <v>5.7763725000000002E-2</v>
      </c>
      <c r="M1511" s="1">
        <v>0</v>
      </c>
      <c r="N1511" s="1">
        <v>5.7763725000000002E-2</v>
      </c>
      <c r="O1511" s="1">
        <v>-4</v>
      </c>
      <c r="P1511" s="1" t="s">
        <v>11</v>
      </c>
      <c r="Q1511" s="1">
        <v>3600</v>
      </c>
      <c r="R1511" s="1">
        <v>15</v>
      </c>
      <c r="S1511" s="1">
        <v>0</v>
      </c>
      <c r="T1511" s="1" t="b">
        <v>0</v>
      </c>
      <c r="U1511" s="1" t="b">
        <v>0</v>
      </c>
      <c r="V1511" s="1" t="b">
        <v>0</v>
      </c>
      <c r="W1511" s="1" t="s">
        <v>0</v>
      </c>
      <c r="X1511" s="1" t="s">
        <v>0</v>
      </c>
      <c r="Y1511" s="1" t="b">
        <v>0</v>
      </c>
      <c r="Z1511" s="1"/>
      <c r="AA1511" s="1"/>
    </row>
    <row r="1512" spans="1:27" x14ac:dyDescent="0.2">
      <c r="A1512" s="1" t="s">
        <v>137</v>
      </c>
      <c r="B1512" s="1">
        <v>4</v>
      </c>
      <c r="C1512" s="1">
        <v>174</v>
      </c>
      <c r="D1512" s="1">
        <v>0.93103448300000002</v>
      </c>
      <c r="E1512" s="1">
        <v>1</v>
      </c>
      <c r="F1512" s="1">
        <v>98.117528199999995</v>
      </c>
      <c r="G1512" s="1">
        <v>0</v>
      </c>
      <c r="H1512" s="1">
        <v>174</v>
      </c>
      <c r="I1512" s="1">
        <v>5</v>
      </c>
      <c r="J1512" s="1">
        <v>150</v>
      </c>
      <c r="K1512" s="1">
        <v>30</v>
      </c>
      <c r="L1512" s="1">
        <v>5.8527521999999998E-2</v>
      </c>
      <c r="M1512" s="1">
        <v>0</v>
      </c>
      <c r="N1512" s="1">
        <v>5.8527521999999998E-2</v>
      </c>
      <c r="O1512" s="1">
        <v>-4</v>
      </c>
      <c r="P1512" s="1" t="s">
        <v>11</v>
      </c>
      <c r="Q1512" s="1">
        <v>3600</v>
      </c>
      <c r="R1512" s="1">
        <v>89</v>
      </c>
      <c r="S1512" s="1">
        <v>0</v>
      </c>
      <c r="T1512" s="1" t="b">
        <v>0</v>
      </c>
      <c r="U1512" s="1" t="b">
        <v>0</v>
      </c>
      <c r="V1512" s="1" t="b">
        <v>0</v>
      </c>
      <c r="W1512" s="1" t="s">
        <v>0</v>
      </c>
      <c r="X1512" s="1" t="s">
        <v>0</v>
      </c>
      <c r="Y1512" s="1" t="b">
        <v>0</v>
      </c>
      <c r="Z1512" s="1"/>
      <c r="AA1512" s="1"/>
    </row>
    <row r="1513" spans="1:27" x14ac:dyDescent="0.2">
      <c r="A1513" s="1" t="s">
        <v>137</v>
      </c>
      <c r="B1513" s="1">
        <v>4</v>
      </c>
      <c r="C1513" s="1">
        <v>174</v>
      </c>
      <c r="D1513" s="1">
        <v>0.96551724100000003</v>
      </c>
      <c r="E1513" s="1">
        <v>0.99425287399999995</v>
      </c>
      <c r="F1513" s="1">
        <v>2479.4923739999999</v>
      </c>
      <c r="G1513" s="1">
        <v>0</v>
      </c>
      <c r="H1513" s="1">
        <v>173</v>
      </c>
      <c r="I1513" s="1">
        <v>5</v>
      </c>
      <c r="J1513" s="1">
        <v>150</v>
      </c>
      <c r="K1513" s="1">
        <v>30</v>
      </c>
      <c r="L1513" s="1">
        <v>5.9058570999999997E-2</v>
      </c>
      <c r="M1513" s="1">
        <v>0</v>
      </c>
      <c r="N1513" s="1">
        <v>5.9058570999999997E-2</v>
      </c>
      <c r="O1513" s="1">
        <v>-4</v>
      </c>
      <c r="P1513" s="1" t="s">
        <v>11</v>
      </c>
      <c r="Q1513" s="1">
        <v>3600</v>
      </c>
      <c r="R1513" s="1">
        <v>42</v>
      </c>
      <c r="S1513" s="1">
        <v>0</v>
      </c>
      <c r="T1513" s="1" t="b">
        <v>0</v>
      </c>
      <c r="U1513" s="1" t="b">
        <v>0</v>
      </c>
      <c r="V1513" s="1" t="b">
        <v>0</v>
      </c>
      <c r="W1513" s="1" t="s">
        <v>0</v>
      </c>
      <c r="X1513" s="1" t="s">
        <v>0</v>
      </c>
      <c r="Y1513" s="1" t="b">
        <v>0</v>
      </c>
      <c r="Z1513" s="1"/>
      <c r="AA1513" s="1"/>
    </row>
    <row r="1514" spans="1:27" x14ac:dyDescent="0.2">
      <c r="A1514" s="1" t="s">
        <v>137</v>
      </c>
      <c r="B1514" s="1">
        <v>4</v>
      </c>
      <c r="C1514" s="1">
        <v>174</v>
      </c>
      <c r="D1514" s="1">
        <v>0.96551724100000003</v>
      </c>
      <c r="E1514" s="1">
        <v>1</v>
      </c>
      <c r="F1514" s="1">
        <v>96.443024870000002</v>
      </c>
      <c r="G1514" s="1">
        <v>0</v>
      </c>
      <c r="H1514" s="1">
        <v>174</v>
      </c>
      <c r="I1514" s="1">
        <v>5</v>
      </c>
      <c r="J1514" s="1">
        <v>120</v>
      </c>
      <c r="K1514" s="1">
        <v>24</v>
      </c>
      <c r="L1514" s="1">
        <v>5.8023000999999998E-2</v>
      </c>
      <c r="M1514" s="1">
        <v>0</v>
      </c>
      <c r="N1514" s="1">
        <v>5.8023000999999998E-2</v>
      </c>
      <c r="O1514" s="1">
        <v>-4</v>
      </c>
      <c r="P1514" s="1" t="s">
        <v>11</v>
      </c>
      <c r="Q1514" s="1">
        <v>3600</v>
      </c>
      <c r="R1514" s="1">
        <v>0</v>
      </c>
      <c r="S1514" s="1">
        <v>0</v>
      </c>
      <c r="T1514" s="1" t="b">
        <v>0</v>
      </c>
      <c r="U1514" s="1" t="b">
        <v>0</v>
      </c>
      <c r="V1514" s="1" t="b">
        <v>0</v>
      </c>
      <c r="W1514" s="1" t="s">
        <v>0</v>
      </c>
      <c r="X1514" s="1" t="s">
        <v>0</v>
      </c>
      <c r="Y1514" s="1" t="b">
        <v>0</v>
      </c>
      <c r="Z1514" s="1"/>
      <c r="AA1514" s="1"/>
    </row>
    <row r="1515" spans="1:27" x14ac:dyDescent="0.2">
      <c r="A1515" s="1" t="s">
        <v>137</v>
      </c>
      <c r="B1515" s="1">
        <v>5</v>
      </c>
      <c r="C1515" s="1">
        <v>174</v>
      </c>
      <c r="D1515" s="1">
        <v>0.94827586200000002</v>
      </c>
      <c r="E1515" s="1">
        <v>1</v>
      </c>
      <c r="F1515" s="1">
        <v>376.81680990000001</v>
      </c>
      <c r="G1515" s="1">
        <v>0</v>
      </c>
      <c r="H1515" s="1">
        <v>174</v>
      </c>
      <c r="I1515" s="1">
        <v>4</v>
      </c>
      <c r="J1515" s="1">
        <v>290</v>
      </c>
      <c r="K1515" s="1">
        <v>72.5</v>
      </c>
      <c r="L1515" s="1">
        <v>0.125744403</v>
      </c>
      <c r="M1515" s="1">
        <v>0</v>
      </c>
      <c r="N1515" s="1">
        <v>0.125744403</v>
      </c>
      <c r="O1515" s="1">
        <v>-4</v>
      </c>
      <c r="P1515" s="1" t="s">
        <v>11</v>
      </c>
      <c r="Q1515" s="1">
        <v>3600</v>
      </c>
      <c r="R1515" s="1">
        <v>138</v>
      </c>
      <c r="S1515" s="1">
        <v>0</v>
      </c>
      <c r="T1515" s="1" t="b">
        <v>0</v>
      </c>
      <c r="U1515" s="1" t="b">
        <v>0</v>
      </c>
      <c r="V1515" s="1" t="b">
        <v>0</v>
      </c>
      <c r="W1515" s="1" t="s">
        <v>0</v>
      </c>
      <c r="X1515" s="1" t="s">
        <v>0</v>
      </c>
      <c r="Y1515" s="1" t="b">
        <v>0</v>
      </c>
      <c r="Z1515" s="1"/>
      <c r="AA1515" s="1"/>
    </row>
    <row r="1516" spans="1:27" x14ac:dyDescent="0.2">
      <c r="A1516" s="1" t="s">
        <v>137</v>
      </c>
      <c r="B1516" s="1">
        <v>5</v>
      </c>
      <c r="C1516" s="1">
        <v>174</v>
      </c>
      <c r="D1516" s="1">
        <v>0.96551724100000003</v>
      </c>
      <c r="E1516" s="1">
        <v>1</v>
      </c>
      <c r="F1516" s="1">
        <v>320.64284300000003</v>
      </c>
      <c r="G1516" s="1">
        <v>0</v>
      </c>
      <c r="H1516" s="1">
        <v>174</v>
      </c>
      <c r="I1516" s="1">
        <v>6</v>
      </c>
      <c r="J1516" s="1">
        <v>372</v>
      </c>
      <c r="K1516" s="1">
        <v>62</v>
      </c>
      <c r="L1516" s="1">
        <v>0.18793520599999999</v>
      </c>
      <c r="M1516" s="1">
        <v>0</v>
      </c>
      <c r="N1516" s="1">
        <v>0.18793520599999999</v>
      </c>
      <c r="O1516" s="1">
        <v>-4</v>
      </c>
      <c r="P1516" s="1" t="s">
        <v>11</v>
      </c>
      <c r="Q1516" s="1">
        <v>3600</v>
      </c>
      <c r="R1516" s="1">
        <v>15</v>
      </c>
      <c r="S1516" s="1">
        <v>0</v>
      </c>
      <c r="T1516" s="1" t="b">
        <v>0</v>
      </c>
      <c r="U1516" s="1" t="b">
        <v>0</v>
      </c>
      <c r="V1516" s="1" t="b">
        <v>0</v>
      </c>
      <c r="W1516" s="1" t="s">
        <v>0</v>
      </c>
      <c r="X1516" s="1" t="s">
        <v>0</v>
      </c>
      <c r="Y1516" s="1" t="b">
        <v>0</v>
      </c>
      <c r="Z1516" s="1"/>
      <c r="AA1516" s="1"/>
    </row>
    <row r="1517" spans="1:27" x14ac:dyDescent="0.2">
      <c r="A1517" s="1" t="s">
        <v>137</v>
      </c>
      <c r="B1517" s="1">
        <v>5</v>
      </c>
      <c r="C1517" s="1">
        <v>174</v>
      </c>
      <c r="D1517" s="1">
        <v>0.94827586200000002</v>
      </c>
      <c r="E1517" s="1">
        <v>1</v>
      </c>
      <c r="F1517" s="1">
        <v>29.687412980000001</v>
      </c>
      <c r="G1517" s="1">
        <v>0</v>
      </c>
      <c r="H1517" s="1">
        <v>174</v>
      </c>
      <c r="I1517" s="1">
        <v>4</v>
      </c>
      <c r="J1517" s="1">
        <v>295</v>
      </c>
      <c r="K1517" s="1">
        <v>73.75</v>
      </c>
      <c r="L1517" s="1">
        <v>0.12348875600000001</v>
      </c>
      <c r="M1517" s="1">
        <v>0</v>
      </c>
      <c r="N1517" s="1">
        <v>0.12348875600000001</v>
      </c>
      <c r="O1517" s="1">
        <v>-4</v>
      </c>
      <c r="P1517" s="1" t="s">
        <v>11</v>
      </c>
      <c r="Q1517" s="1">
        <v>3600</v>
      </c>
      <c r="R1517" s="1">
        <v>89</v>
      </c>
      <c r="S1517" s="1">
        <v>0</v>
      </c>
      <c r="T1517" s="1" t="b">
        <v>0</v>
      </c>
      <c r="U1517" s="1" t="b">
        <v>0</v>
      </c>
      <c r="V1517" s="1" t="b">
        <v>0</v>
      </c>
      <c r="W1517" s="1" t="s">
        <v>0</v>
      </c>
      <c r="X1517" s="1" t="s">
        <v>0</v>
      </c>
      <c r="Y1517" s="1" t="b">
        <v>0</v>
      </c>
      <c r="Z1517" s="1"/>
      <c r="AA1517" s="1"/>
    </row>
    <row r="1518" spans="1:27" x14ac:dyDescent="0.2">
      <c r="A1518" s="1" t="s">
        <v>137</v>
      </c>
      <c r="B1518" s="1">
        <v>5</v>
      </c>
      <c r="C1518" s="1">
        <v>174</v>
      </c>
      <c r="D1518" s="1">
        <v>0.94827586200000002</v>
      </c>
      <c r="E1518" s="1">
        <v>1</v>
      </c>
      <c r="F1518" s="1">
        <v>278.1952028</v>
      </c>
      <c r="G1518" s="1">
        <v>0</v>
      </c>
      <c r="H1518" s="1">
        <v>174</v>
      </c>
      <c r="I1518" s="1">
        <v>4</v>
      </c>
      <c r="J1518" s="1">
        <v>270</v>
      </c>
      <c r="K1518" s="1">
        <v>67.5</v>
      </c>
      <c r="L1518" s="1">
        <v>0.1215968</v>
      </c>
      <c r="M1518" s="1">
        <v>0</v>
      </c>
      <c r="N1518" s="1">
        <v>0.1215968</v>
      </c>
      <c r="O1518" s="1">
        <v>-4</v>
      </c>
      <c r="P1518" s="1" t="s">
        <v>11</v>
      </c>
      <c r="Q1518" s="1">
        <v>3600</v>
      </c>
      <c r="R1518" s="1">
        <v>42</v>
      </c>
      <c r="S1518" s="1">
        <v>0</v>
      </c>
      <c r="T1518" s="1" t="b">
        <v>0</v>
      </c>
      <c r="U1518" s="1" t="b">
        <v>0</v>
      </c>
      <c r="V1518" s="1" t="b">
        <v>0</v>
      </c>
      <c r="W1518" s="1" t="s">
        <v>0</v>
      </c>
      <c r="X1518" s="1" t="s">
        <v>0</v>
      </c>
      <c r="Y1518" s="1" t="b">
        <v>0</v>
      </c>
      <c r="Z1518" s="1"/>
      <c r="AA1518" s="1"/>
    </row>
    <row r="1519" spans="1:27" x14ac:dyDescent="0.2">
      <c r="A1519" s="1" t="s">
        <v>137</v>
      </c>
      <c r="B1519" s="1">
        <v>5</v>
      </c>
      <c r="C1519" s="1">
        <v>174</v>
      </c>
      <c r="D1519" s="1">
        <v>0.96551724100000003</v>
      </c>
      <c r="E1519" s="1">
        <v>1</v>
      </c>
      <c r="F1519" s="1">
        <v>134.84915710000001</v>
      </c>
      <c r="G1519" s="1">
        <v>0</v>
      </c>
      <c r="H1519" s="1">
        <v>174</v>
      </c>
      <c r="I1519" s="1">
        <v>4</v>
      </c>
      <c r="J1519" s="1">
        <v>224</v>
      </c>
      <c r="K1519" s="1">
        <v>56</v>
      </c>
      <c r="L1519" s="1">
        <v>0.12083091</v>
      </c>
      <c r="M1519" s="1">
        <v>0</v>
      </c>
      <c r="N1519" s="1">
        <v>0.12083091</v>
      </c>
      <c r="O1519" s="1">
        <v>-4</v>
      </c>
      <c r="P1519" s="1" t="s">
        <v>11</v>
      </c>
      <c r="Q1519" s="1">
        <v>3600</v>
      </c>
      <c r="R1519" s="1">
        <v>0</v>
      </c>
      <c r="S1519" s="1">
        <v>0</v>
      </c>
      <c r="T1519" s="1" t="b">
        <v>0</v>
      </c>
      <c r="U1519" s="1" t="b">
        <v>0</v>
      </c>
      <c r="V1519" s="1" t="b">
        <v>0</v>
      </c>
      <c r="W1519" s="1" t="s">
        <v>0</v>
      </c>
      <c r="X1519" s="1" t="s">
        <v>0</v>
      </c>
      <c r="Y1519" s="1" t="b">
        <v>0</v>
      </c>
      <c r="Z1519" s="1"/>
      <c r="AA1519" s="1"/>
    </row>
    <row r="1520" spans="1:27" x14ac:dyDescent="0.2">
      <c r="A1520" s="1" t="s">
        <v>137</v>
      </c>
      <c r="B1520" s="1">
        <v>2</v>
      </c>
      <c r="C1520" s="1">
        <v>174</v>
      </c>
      <c r="D1520" s="1">
        <v>0.96551724100000003</v>
      </c>
      <c r="E1520" s="1">
        <v>0.97126436800000004</v>
      </c>
      <c r="F1520" s="1">
        <v>1.0067949300000001</v>
      </c>
      <c r="G1520" s="1">
        <v>0</v>
      </c>
      <c r="H1520" s="1">
        <v>169</v>
      </c>
      <c r="I1520" s="1">
        <v>0</v>
      </c>
      <c r="J1520" s="1">
        <v>0</v>
      </c>
      <c r="K1520" s="1">
        <v>0</v>
      </c>
      <c r="L1520" s="1">
        <v>0</v>
      </c>
      <c r="M1520" s="1">
        <v>0</v>
      </c>
      <c r="N1520" s="1">
        <v>0</v>
      </c>
      <c r="O1520" s="1">
        <v>0</v>
      </c>
      <c r="P1520" s="1" t="s">
        <v>12</v>
      </c>
      <c r="Q1520" s="1">
        <v>3600</v>
      </c>
      <c r="R1520" s="1">
        <v>138</v>
      </c>
      <c r="S1520" s="1">
        <v>0</v>
      </c>
      <c r="T1520" s="1" t="b">
        <v>0</v>
      </c>
      <c r="U1520" s="1" t="b">
        <v>0</v>
      </c>
      <c r="V1520" s="1" t="b">
        <v>0</v>
      </c>
      <c r="W1520" s="1" t="s">
        <v>0</v>
      </c>
      <c r="X1520" s="1" t="s">
        <v>0</v>
      </c>
      <c r="Y1520" s="1" t="b">
        <v>0</v>
      </c>
      <c r="Z1520" s="1"/>
      <c r="AA1520" s="1"/>
    </row>
    <row r="1521" spans="1:27" x14ac:dyDescent="0.2">
      <c r="A1521" s="1" t="s">
        <v>137</v>
      </c>
      <c r="B1521" s="1">
        <v>2</v>
      </c>
      <c r="C1521" s="1">
        <v>174</v>
      </c>
      <c r="D1521" s="1">
        <v>0.982758621</v>
      </c>
      <c r="E1521" s="1">
        <v>0.96551724100000003</v>
      </c>
      <c r="F1521" s="1">
        <v>1.070622921</v>
      </c>
      <c r="G1521" s="1">
        <v>0</v>
      </c>
      <c r="H1521" s="1">
        <v>168</v>
      </c>
      <c r="I1521" s="1">
        <v>0</v>
      </c>
      <c r="J1521" s="1">
        <v>0</v>
      </c>
      <c r="K1521" s="1">
        <v>0</v>
      </c>
      <c r="L1521" s="1">
        <v>0</v>
      </c>
      <c r="M1521" s="1">
        <v>0</v>
      </c>
      <c r="N1521" s="1">
        <v>0</v>
      </c>
      <c r="O1521" s="1">
        <v>0</v>
      </c>
      <c r="P1521" s="1" t="s">
        <v>12</v>
      </c>
      <c r="Q1521" s="1">
        <v>3600</v>
      </c>
      <c r="R1521" s="1">
        <v>15</v>
      </c>
      <c r="S1521" s="1">
        <v>0</v>
      </c>
      <c r="T1521" s="1" t="b">
        <v>0</v>
      </c>
      <c r="U1521" s="1" t="b">
        <v>0</v>
      </c>
      <c r="V1521" s="1" t="b">
        <v>0</v>
      </c>
      <c r="W1521" s="1" t="s">
        <v>0</v>
      </c>
      <c r="X1521" s="1" t="s">
        <v>0</v>
      </c>
      <c r="Y1521" s="1" t="b">
        <v>0</v>
      </c>
      <c r="Z1521" s="1"/>
      <c r="AA1521" s="1"/>
    </row>
    <row r="1522" spans="1:27" x14ac:dyDescent="0.2">
      <c r="A1522" s="1" t="s">
        <v>137</v>
      </c>
      <c r="B1522" s="1">
        <v>2</v>
      </c>
      <c r="C1522" s="1">
        <v>174</v>
      </c>
      <c r="D1522" s="1">
        <v>0.96551724100000003</v>
      </c>
      <c r="E1522" s="1">
        <v>0.97126436800000004</v>
      </c>
      <c r="F1522" s="1">
        <v>1.2357380389999999</v>
      </c>
      <c r="G1522" s="1">
        <v>0</v>
      </c>
      <c r="H1522" s="1">
        <v>169</v>
      </c>
      <c r="I1522" s="1">
        <v>0</v>
      </c>
      <c r="J1522" s="1">
        <v>0</v>
      </c>
      <c r="K1522" s="1">
        <v>0</v>
      </c>
      <c r="L1522" s="1">
        <v>0</v>
      </c>
      <c r="M1522" s="1">
        <v>0</v>
      </c>
      <c r="N1522" s="1">
        <v>0</v>
      </c>
      <c r="O1522" s="1">
        <v>0</v>
      </c>
      <c r="P1522" s="1" t="s">
        <v>12</v>
      </c>
      <c r="Q1522" s="1">
        <v>3600</v>
      </c>
      <c r="R1522" s="1">
        <v>89</v>
      </c>
      <c r="S1522" s="1">
        <v>0</v>
      </c>
      <c r="T1522" s="1" t="b">
        <v>0</v>
      </c>
      <c r="U1522" s="1" t="b">
        <v>0</v>
      </c>
      <c r="V1522" s="1" t="b">
        <v>0</v>
      </c>
      <c r="W1522" s="1" t="s">
        <v>0</v>
      </c>
      <c r="X1522" s="1" t="s">
        <v>0</v>
      </c>
      <c r="Y1522" s="1" t="b">
        <v>0</v>
      </c>
      <c r="Z1522" s="1"/>
      <c r="AA1522" s="1"/>
    </row>
    <row r="1523" spans="1:27" x14ac:dyDescent="0.2">
      <c r="A1523" s="1" t="s">
        <v>137</v>
      </c>
      <c r="B1523" s="1">
        <v>2</v>
      </c>
      <c r="C1523" s="1">
        <v>174</v>
      </c>
      <c r="D1523" s="1">
        <v>0.96551724100000003</v>
      </c>
      <c r="E1523" s="1">
        <v>0.97126436800000004</v>
      </c>
      <c r="F1523" s="1">
        <v>1.1190931799999999</v>
      </c>
      <c r="G1523" s="1">
        <v>0</v>
      </c>
      <c r="H1523" s="1">
        <v>169</v>
      </c>
      <c r="I1523" s="1">
        <v>0</v>
      </c>
      <c r="J1523" s="1">
        <v>0</v>
      </c>
      <c r="K1523" s="1">
        <v>0</v>
      </c>
      <c r="L1523" s="1">
        <v>0</v>
      </c>
      <c r="M1523" s="1">
        <v>0</v>
      </c>
      <c r="N1523" s="1">
        <v>0</v>
      </c>
      <c r="O1523" s="1">
        <v>0</v>
      </c>
      <c r="P1523" s="1" t="s">
        <v>12</v>
      </c>
      <c r="Q1523" s="1">
        <v>3600</v>
      </c>
      <c r="R1523" s="1">
        <v>42</v>
      </c>
      <c r="S1523" s="1">
        <v>0</v>
      </c>
      <c r="T1523" s="1" t="b">
        <v>0</v>
      </c>
      <c r="U1523" s="1" t="b">
        <v>0</v>
      </c>
      <c r="V1523" s="1" t="b">
        <v>0</v>
      </c>
      <c r="W1523" s="1" t="s">
        <v>0</v>
      </c>
      <c r="X1523" s="1" t="s">
        <v>0</v>
      </c>
      <c r="Y1523" s="1" t="b">
        <v>0</v>
      </c>
      <c r="Z1523" s="1"/>
      <c r="AA1523" s="1"/>
    </row>
    <row r="1524" spans="1:27" x14ac:dyDescent="0.2">
      <c r="A1524" s="1" t="s">
        <v>137</v>
      </c>
      <c r="B1524" s="1">
        <v>2</v>
      </c>
      <c r="C1524" s="1">
        <v>174</v>
      </c>
      <c r="D1524" s="1">
        <v>0.89655172400000005</v>
      </c>
      <c r="E1524" s="1">
        <v>0.982758621</v>
      </c>
      <c r="F1524" s="1">
        <v>0.89372801800000001</v>
      </c>
      <c r="G1524" s="1">
        <v>0</v>
      </c>
      <c r="H1524" s="1">
        <v>171</v>
      </c>
      <c r="I1524" s="1">
        <v>0</v>
      </c>
      <c r="J1524" s="1">
        <v>0</v>
      </c>
      <c r="K1524" s="1">
        <v>0</v>
      </c>
      <c r="L1524" s="1">
        <v>0</v>
      </c>
      <c r="M1524" s="1">
        <v>0</v>
      </c>
      <c r="N1524" s="1">
        <v>0</v>
      </c>
      <c r="O1524" s="1">
        <v>0</v>
      </c>
      <c r="P1524" s="1" t="s">
        <v>12</v>
      </c>
      <c r="Q1524" s="1">
        <v>3600</v>
      </c>
      <c r="R1524" s="1">
        <v>0</v>
      </c>
      <c r="S1524" s="1">
        <v>0</v>
      </c>
      <c r="T1524" s="1" t="b">
        <v>0</v>
      </c>
      <c r="U1524" s="1" t="b">
        <v>0</v>
      </c>
      <c r="V1524" s="1" t="b">
        <v>0</v>
      </c>
      <c r="W1524" s="1" t="s">
        <v>0</v>
      </c>
      <c r="X1524" s="1" t="s">
        <v>0</v>
      </c>
      <c r="Y1524" s="1" t="b">
        <v>0</v>
      </c>
      <c r="Z1524" s="1"/>
      <c r="AA1524" s="1"/>
    </row>
    <row r="1525" spans="1:27" x14ac:dyDescent="0.2">
      <c r="A1525" s="1" t="s">
        <v>137</v>
      </c>
      <c r="B1525" s="1">
        <v>3</v>
      </c>
      <c r="C1525" s="1">
        <v>174</v>
      </c>
      <c r="D1525" s="1">
        <v>0.94827586200000002</v>
      </c>
      <c r="E1525" s="1">
        <v>0.982758621</v>
      </c>
      <c r="F1525" s="1">
        <v>334.59115600000001</v>
      </c>
      <c r="G1525" s="1">
        <v>0</v>
      </c>
      <c r="H1525" s="1">
        <v>171</v>
      </c>
      <c r="I1525" s="1">
        <v>0</v>
      </c>
      <c r="J1525" s="1">
        <v>0</v>
      </c>
      <c r="K1525" s="1">
        <v>0</v>
      </c>
      <c r="L1525" s="1">
        <v>0</v>
      </c>
      <c r="M1525" s="1">
        <v>0</v>
      </c>
      <c r="N1525" s="1">
        <v>0</v>
      </c>
      <c r="O1525" s="1">
        <v>0</v>
      </c>
      <c r="P1525" s="1" t="s">
        <v>12</v>
      </c>
      <c r="Q1525" s="1">
        <v>3600</v>
      </c>
      <c r="R1525" s="1">
        <v>138</v>
      </c>
      <c r="S1525" s="1">
        <v>0</v>
      </c>
      <c r="T1525" s="1" t="b">
        <v>0</v>
      </c>
      <c r="U1525" s="1" t="b">
        <v>0</v>
      </c>
      <c r="V1525" s="1" t="b">
        <v>0</v>
      </c>
      <c r="W1525" s="1" t="s">
        <v>0</v>
      </c>
      <c r="X1525" s="1" t="s">
        <v>0</v>
      </c>
      <c r="Y1525" s="1" t="b">
        <v>0</v>
      </c>
      <c r="Z1525" s="1"/>
      <c r="AA1525" s="1"/>
    </row>
    <row r="1526" spans="1:27" x14ac:dyDescent="0.2">
      <c r="A1526" s="1" t="s">
        <v>137</v>
      </c>
      <c r="B1526" s="1">
        <v>3</v>
      </c>
      <c r="C1526" s="1">
        <v>174</v>
      </c>
      <c r="D1526" s="1">
        <v>0.89655172400000005</v>
      </c>
      <c r="E1526" s="1">
        <v>0.982758621</v>
      </c>
      <c r="F1526" s="1">
        <v>126.876611</v>
      </c>
      <c r="G1526" s="1">
        <v>0</v>
      </c>
      <c r="H1526" s="1">
        <v>171</v>
      </c>
      <c r="I1526" s="1">
        <v>0</v>
      </c>
      <c r="J1526" s="1">
        <v>0</v>
      </c>
      <c r="K1526" s="1">
        <v>0</v>
      </c>
      <c r="L1526" s="1">
        <v>0</v>
      </c>
      <c r="M1526" s="1">
        <v>0</v>
      </c>
      <c r="N1526" s="1">
        <v>0</v>
      </c>
      <c r="O1526" s="1">
        <v>0</v>
      </c>
      <c r="P1526" s="1" t="s">
        <v>12</v>
      </c>
      <c r="Q1526" s="1">
        <v>3600</v>
      </c>
      <c r="R1526" s="1">
        <v>15</v>
      </c>
      <c r="S1526" s="1">
        <v>0</v>
      </c>
      <c r="T1526" s="1" t="b">
        <v>0</v>
      </c>
      <c r="U1526" s="1" t="b">
        <v>0</v>
      </c>
      <c r="V1526" s="1" t="b">
        <v>0</v>
      </c>
      <c r="W1526" s="1" t="s">
        <v>0</v>
      </c>
      <c r="X1526" s="1" t="s">
        <v>0</v>
      </c>
      <c r="Y1526" s="1" t="b">
        <v>0</v>
      </c>
      <c r="Z1526" s="1"/>
      <c r="AA1526" s="1"/>
    </row>
    <row r="1527" spans="1:27" x14ac:dyDescent="0.2">
      <c r="A1527" s="1" t="s">
        <v>137</v>
      </c>
      <c r="B1527" s="1">
        <v>3</v>
      </c>
      <c r="C1527" s="1">
        <v>174</v>
      </c>
      <c r="D1527" s="1">
        <v>0.94827586200000002</v>
      </c>
      <c r="E1527" s="1">
        <v>0.982758621</v>
      </c>
      <c r="F1527" s="1">
        <v>260.2143509</v>
      </c>
      <c r="G1527" s="1">
        <v>0</v>
      </c>
      <c r="H1527" s="1">
        <v>171</v>
      </c>
      <c r="I1527" s="1">
        <v>0</v>
      </c>
      <c r="J1527" s="1">
        <v>0</v>
      </c>
      <c r="K1527" s="1">
        <v>0</v>
      </c>
      <c r="L1527" s="1">
        <v>0</v>
      </c>
      <c r="M1527" s="1">
        <v>0</v>
      </c>
      <c r="N1527" s="1">
        <v>0</v>
      </c>
      <c r="O1527" s="1">
        <v>0</v>
      </c>
      <c r="P1527" s="1" t="s">
        <v>12</v>
      </c>
      <c r="Q1527" s="1">
        <v>3600</v>
      </c>
      <c r="R1527" s="1">
        <v>89</v>
      </c>
      <c r="S1527" s="1">
        <v>0</v>
      </c>
      <c r="T1527" s="1" t="b">
        <v>0</v>
      </c>
      <c r="U1527" s="1" t="b">
        <v>0</v>
      </c>
      <c r="V1527" s="1" t="b">
        <v>0</v>
      </c>
      <c r="W1527" s="1" t="s">
        <v>0</v>
      </c>
      <c r="X1527" s="1" t="s">
        <v>0</v>
      </c>
      <c r="Y1527" s="1" t="b">
        <v>0</v>
      </c>
      <c r="Z1527" s="1"/>
      <c r="AA1527" s="1"/>
    </row>
    <row r="1528" spans="1:27" x14ac:dyDescent="0.2">
      <c r="A1528" s="1" t="s">
        <v>137</v>
      </c>
      <c r="B1528" s="1">
        <v>3</v>
      </c>
      <c r="C1528" s="1">
        <v>174</v>
      </c>
      <c r="D1528" s="1">
        <v>0.94827586200000002</v>
      </c>
      <c r="E1528" s="1">
        <v>0.982758621</v>
      </c>
      <c r="F1528" s="1">
        <v>250.05109100000001</v>
      </c>
      <c r="G1528" s="1">
        <v>0</v>
      </c>
      <c r="H1528" s="1">
        <v>171</v>
      </c>
      <c r="I1528" s="1">
        <v>0</v>
      </c>
      <c r="J1528" s="1">
        <v>0</v>
      </c>
      <c r="K1528" s="1">
        <v>0</v>
      </c>
      <c r="L1528" s="1">
        <v>0</v>
      </c>
      <c r="M1528" s="1">
        <v>0</v>
      </c>
      <c r="N1528" s="1">
        <v>0</v>
      </c>
      <c r="O1528" s="1">
        <v>0</v>
      </c>
      <c r="P1528" s="1" t="s">
        <v>12</v>
      </c>
      <c r="Q1528" s="1">
        <v>3600</v>
      </c>
      <c r="R1528" s="1">
        <v>42</v>
      </c>
      <c r="S1528" s="1">
        <v>0</v>
      </c>
      <c r="T1528" s="1" t="b">
        <v>0</v>
      </c>
      <c r="U1528" s="1" t="b">
        <v>0</v>
      </c>
      <c r="V1528" s="1" t="b">
        <v>0</v>
      </c>
      <c r="W1528" s="1" t="s">
        <v>0</v>
      </c>
      <c r="X1528" s="1" t="s">
        <v>0</v>
      </c>
      <c r="Y1528" s="1" t="b">
        <v>0</v>
      </c>
      <c r="Z1528" s="1"/>
      <c r="AA1528" s="1"/>
    </row>
    <row r="1529" spans="1:27" x14ac:dyDescent="0.2">
      <c r="A1529" s="1" t="s">
        <v>137</v>
      </c>
      <c r="B1529" s="1">
        <v>3</v>
      </c>
      <c r="C1529" s="1">
        <v>174</v>
      </c>
      <c r="D1529" s="1">
        <v>0.89655172400000005</v>
      </c>
      <c r="E1529" s="1">
        <v>0.98850574700000005</v>
      </c>
      <c r="F1529" s="1">
        <v>338.82856889999999</v>
      </c>
      <c r="G1529" s="1">
        <v>0</v>
      </c>
      <c r="H1529" s="1">
        <v>172</v>
      </c>
      <c r="I1529" s="1">
        <v>0</v>
      </c>
      <c r="J1529" s="1">
        <v>0</v>
      </c>
      <c r="K1529" s="1">
        <v>0</v>
      </c>
      <c r="L1529" s="1">
        <v>0</v>
      </c>
      <c r="M1529" s="1">
        <v>0</v>
      </c>
      <c r="N1529" s="1">
        <v>0</v>
      </c>
      <c r="O1529" s="1">
        <v>0</v>
      </c>
      <c r="P1529" s="1" t="s">
        <v>12</v>
      </c>
      <c r="Q1529" s="1">
        <v>3600</v>
      </c>
      <c r="R1529" s="1">
        <v>0</v>
      </c>
      <c r="S1529" s="1">
        <v>0</v>
      </c>
      <c r="T1529" s="1" t="b">
        <v>0</v>
      </c>
      <c r="U1529" s="1" t="b">
        <v>0</v>
      </c>
      <c r="V1529" s="1" t="b">
        <v>0</v>
      </c>
      <c r="W1529" s="1" t="s">
        <v>0</v>
      </c>
      <c r="X1529" s="1" t="s">
        <v>0</v>
      </c>
      <c r="Y1529" s="1" t="b">
        <v>0</v>
      </c>
      <c r="Z1529" s="1"/>
      <c r="AA1529" s="1"/>
    </row>
    <row r="1530" spans="1:27" x14ac:dyDescent="0.2">
      <c r="A1530" s="1" t="s">
        <v>137</v>
      </c>
      <c r="B1530" s="1">
        <v>4</v>
      </c>
      <c r="C1530" s="1">
        <v>174</v>
      </c>
      <c r="D1530" s="1">
        <v>0.982758621</v>
      </c>
      <c r="E1530" s="1">
        <v>0.99425287399999995</v>
      </c>
      <c r="F1530" s="1">
        <v>3600.0022290000002</v>
      </c>
      <c r="G1530" s="1">
        <v>5.7803469999999999E-3</v>
      </c>
      <c r="H1530" s="1">
        <v>173</v>
      </c>
      <c r="I1530" s="1">
        <v>0</v>
      </c>
      <c r="J1530" s="1">
        <v>0</v>
      </c>
      <c r="K1530" s="1">
        <v>0</v>
      </c>
      <c r="L1530" s="1">
        <v>0</v>
      </c>
      <c r="M1530" s="1">
        <v>0</v>
      </c>
      <c r="N1530" s="1">
        <v>0</v>
      </c>
      <c r="O1530" s="1">
        <v>0</v>
      </c>
      <c r="P1530" s="1" t="s">
        <v>12</v>
      </c>
      <c r="Q1530" s="1">
        <v>3600</v>
      </c>
      <c r="R1530" s="1">
        <v>138</v>
      </c>
      <c r="S1530" s="1">
        <v>0</v>
      </c>
      <c r="T1530" s="1" t="b">
        <v>0</v>
      </c>
      <c r="U1530" s="1" t="b">
        <v>0</v>
      </c>
      <c r="V1530" s="1" t="b">
        <v>0</v>
      </c>
      <c r="W1530" s="1" t="s">
        <v>0</v>
      </c>
      <c r="X1530" s="1" t="s">
        <v>0</v>
      </c>
      <c r="Y1530" s="1" t="b">
        <v>0</v>
      </c>
      <c r="Z1530" s="1"/>
      <c r="AA1530" s="1"/>
    </row>
    <row r="1531" spans="1:27" x14ac:dyDescent="0.2">
      <c r="A1531" s="1" t="s">
        <v>137</v>
      </c>
      <c r="B1531" s="1">
        <v>4</v>
      </c>
      <c r="C1531" s="1">
        <v>174</v>
      </c>
      <c r="D1531" s="1">
        <v>0.94827586200000002</v>
      </c>
      <c r="E1531" s="1">
        <v>0.99425287399999995</v>
      </c>
      <c r="F1531" s="1">
        <v>2217.6220239999998</v>
      </c>
      <c r="G1531" s="1">
        <v>0</v>
      </c>
      <c r="H1531" s="1">
        <v>173</v>
      </c>
      <c r="I1531" s="1">
        <v>0</v>
      </c>
      <c r="J1531" s="1">
        <v>0</v>
      </c>
      <c r="K1531" s="1">
        <v>0</v>
      </c>
      <c r="L1531" s="1">
        <v>0</v>
      </c>
      <c r="M1531" s="1">
        <v>0</v>
      </c>
      <c r="N1531" s="1">
        <v>0</v>
      </c>
      <c r="O1531" s="1">
        <v>0</v>
      </c>
      <c r="P1531" s="1" t="s">
        <v>12</v>
      </c>
      <c r="Q1531" s="1">
        <v>3600</v>
      </c>
      <c r="R1531" s="1">
        <v>15</v>
      </c>
      <c r="S1531" s="1">
        <v>0</v>
      </c>
      <c r="T1531" s="1" t="b">
        <v>0</v>
      </c>
      <c r="U1531" s="1" t="b">
        <v>0</v>
      </c>
      <c r="V1531" s="1" t="b">
        <v>0</v>
      </c>
      <c r="W1531" s="1" t="s">
        <v>0</v>
      </c>
      <c r="X1531" s="1" t="s">
        <v>0</v>
      </c>
      <c r="Y1531" s="1" t="b">
        <v>0</v>
      </c>
      <c r="Z1531" s="1"/>
      <c r="AA1531" s="1"/>
    </row>
    <row r="1532" spans="1:27" x14ac:dyDescent="0.2">
      <c r="A1532" s="1" t="s">
        <v>137</v>
      </c>
      <c r="B1532" s="1">
        <v>4</v>
      </c>
      <c r="C1532" s="1">
        <v>174</v>
      </c>
      <c r="D1532" s="1">
        <v>0.93103448300000002</v>
      </c>
      <c r="E1532" s="1">
        <v>1</v>
      </c>
      <c r="F1532" s="1">
        <v>129.7109001</v>
      </c>
      <c r="G1532" s="1">
        <v>0</v>
      </c>
      <c r="H1532" s="1">
        <v>174</v>
      </c>
      <c r="I1532" s="1">
        <v>0</v>
      </c>
      <c r="J1532" s="1">
        <v>0</v>
      </c>
      <c r="K1532" s="1">
        <v>0</v>
      </c>
      <c r="L1532" s="1">
        <v>0</v>
      </c>
      <c r="M1532" s="1">
        <v>0</v>
      </c>
      <c r="N1532" s="1">
        <v>0</v>
      </c>
      <c r="O1532" s="1">
        <v>0</v>
      </c>
      <c r="P1532" s="1" t="s">
        <v>12</v>
      </c>
      <c r="Q1532" s="1">
        <v>3600</v>
      </c>
      <c r="R1532" s="1">
        <v>89</v>
      </c>
      <c r="S1532" s="1">
        <v>0</v>
      </c>
      <c r="T1532" s="1" t="b">
        <v>0</v>
      </c>
      <c r="U1532" s="1" t="b">
        <v>0</v>
      </c>
      <c r="V1532" s="1" t="b">
        <v>0</v>
      </c>
      <c r="W1532" s="1" t="s">
        <v>0</v>
      </c>
      <c r="X1532" s="1" t="s">
        <v>0</v>
      </c>
      <c r="Y1532" s="1" t="b">
        <v>0</v>
      </c>
      <c r="Z1532" s="1"/>
      <c r="AA1532" s="1"/>
    </row>
    <row r="1533" spans="1:27" x14ac:dyDescent="0.2">
      <c r="A1533" s="1" t="s">
        <v>137</v>
      </c>
      <c r="B1533" s="1">
        <v>4</v>
      </c>
      <c r="C1533" s="1">
        <v>174</v>
      </c>
      <c r="D1533" s="1">
        <v>0.96551724100000003</v>
      </c>
      <c r="E1533" s="1">
        <v>0.99425287399999995</v>
      </c>
      <c r="F1533" s="1">
        <v>2613.0126289999998</v>
      </c>
      <c r="G1533" s="1">
        <v>0</v>
      </c>
      <c r="H1533" s="1">
        <v>173</v>
      </c>
      <c r="I1533" s="1">
        <v>0</v>
      </c>
      <c r="J1533" s="1">
        <v>0</v>
      </c>
      <c r="K1533" s="1">
        <v>0</v>
      </c>
      <c r="L1533" s="1">
        <v>0</v>
      </c>
      <c r="M1533" s="1">
        <v>0</v>
      </c>
      <c r="N1533" s="1">
        <v>0</v>
      </c>
      <c r="O1533" s="1">
        <v>0</v>
      </c>
      <c r="P1533" s="1" t="s">
        <v>12</v>
      </c>
      <c r="Q1533" s="1">
        <v>3600</v>
      </c>
      <c r="R1533" s="1">
        <v>42</v>
      </c>
      <c r="S1533" s="1">
        <v>0</v>
      </c>
      <c r="T1533" s="1" t="b">
        <v>0</v>
      </c>
      <c r="U1533" s="1" t="b">
        <v>0</v>
      </c>
      <c r="V1533" s="1" t="b">
        <v>0</v>
      </c>
      <c r="W1533" s="1" t="s">
        <v>0</v>
      </c>
      <c r="X1533" s="1" t="s">
        <v>0</v>
      </c>
      <c r="Y1533" s="1" t="b">
        <v>0</v>
      </c>
      <c r="Z1533" s="1"/>
      <c r="AA1533" s="1"/>
    </row>
    <row r="1534" spans="1:27" x14ac:dyDescent="0.2">
      <c r="A1534" s="1" t="s">
        <v>137</v>
      </c>
      <c r="B1534" s="1">
        <v>4</v>
      </c>
      <c r="C1534" s="1">
        <v>174</v>
      </c>
      <c r="D1534" s="1">
        <v>0.96551724100000003</v>
      </c>
      <c r="E1534" s="1">
        <v>1</v>
      </c>
      <c r="F1534" s="1">
        <v>134.18605489999999</v>
      </c>
      <c r="G1534" s="1">
        <v>0</v>
      </c>
      <c r="H1534" s="1">
        <v>174</v>
      </c>
      <c r="I1534" s="1">
        <v>0</v>
      </c>
      <c r="J1534" s="1">
        <v>0</v>
      </c>
      <c r="K1534" s="1">
        <v>0</v>
      </c>
      <c r="L1534" s="1">
        <v>0</v>
      </c>
      <c r="M1534" s="1">
        <v>0</v>
      </c>
      <c r="N1534" s="1">
        <v>0</v>
      </c>
      <c r="O1534" s="1">
        <v>0</v>
      </c>
      <c r="P1534" s="1" t="s">
        <v>12</v>
      </c>
      <c r="Q1534" s="1">
        <v>3600</v>
      </c>
      <c r="R1534" s="1">
        <v>0</v>
      </c>
      <c r="S1534" s="1">
        <v>0</v>
      </c>
      <c r="T1534" s="1" t="b">
        <v>0</v>
      </c>
      <c r="U1534" s="1" t="b">
        <v>0</v>
      </c>
      <c r="V1534" s="1" t="b">
        <v>0</v>
      </c>
      <c r="W1534" s="1" t="s">
        <v>0</v>
      </c>
      <c r="X1534" s="1" t="s">
        <v>0</v>
      </c>
      <c r="Y1534" s="1" t="b">
        <v>0</v>
      </c>
      <c r="Z1534" s="1"/>
      <c r="AA1534" s="1"/>
    </row>
    <row r="1535" spans="1:27" x14ac:dyDescent="0.2">
      <c r="A1535" s="1" t="s">
        <v>137</v>
      </c>
      <c r="B1535" s="1">
        <v>5</v>
      </c>
      <c r="C1535" s="1">
        <v>174</v>
      </c>
      <c r="D1535" s="1">
        <v>0.94827586200000002</v>
      </c>
      <c r="E1535" s="1">
        <v>1</v>
      </c>
      <c r="F1535" s="1">
        <v>448.44413500000002</v>
      </c>
      <c r="G1535" s="1">
        <v>0</v>
      </c>
      <c r="H1535" s="1">
        <v>174</v>
      </c>
      <c r="I1535" s="1">
        <v>0</v>
      </c>
      <c r="J1535" s="1">
        <v>0</v>
      </c>
      <c r="K1535" s="1">
        <v>0</v>
      </c>
      <c r="L1535" s="1">
        <v>0</v>
      </c>
      <c r="M1535" s="1">
        <v>0</v>
      </c>
      <c r="N1535" s="1">
        <v>0</v>
      </c>
      <c r="O1535" s="1">
        <v>0</v>
      </c>
      <c r="P1535" s="1" t="s">
        <v>12</v>
      </c>
      <c r="Q1535" s="1">
        <v>3600</v>
      </c>
      <c r="R1535" s="1">
        <v>138</v>
      </c>
      <c r="S1535" s="1">
        <v>0</v>
      </c>
      <c r="T1535" s="1" t="b">
        <v>0</v>
      </c>
      <c r="U1535" s="1" t="b">
        <v>0</v>
      </c>
      <c r="V1535" s="1" t="b">
        <v>0</v>
      </c>
      <c r="W1535" s="1" t="s">
        <v>0</v>
      </c>
      <c r="X1535" s="1" t="s">
        <v>0</v>
      </c>
      <c r="Y1535" s="1" t="b">
        <v>0</v>
      </c>
      <c r="Z1535" s="1"/>
      <c r="AA1535" s="1"/>
    </row>
    <row r="1536" spans="1:27" x14ac:dyDescent="0.2">
      <c r="A1536" s="1" t="s">
        <v>137</v>
      </c>
      <c r="B1536" s="1">
        <v>5</v>
      </c>
      <c r="C1536" s="1">
        <v>174</v>
      </c>
      <c r="D1536" s="1">
        <v>0.91379310300000005</v>
      </c>
      <c r="E1536" s="1">
        <v>1</v>
      </c>
      <c r="F1536" s="1">
        <v>98.245975970000003</v>
      </c>
      <c r="G1536" s="1">
        <v>0</v>
      </c>
      <c r="H1536" s="1">
        <v>174</v>
      </c>
      <c r="I1536" s="1">
        <v>0</v>
      </c>
      <c r="J1536" s="1">
        <v>0</v>
      </c>
      <c r="K1536" s="1">
        <v>0</v>
      </c>
      <c r="L1536" s="1">
        <v>0</v>
      </c>
      <c r="M1536" s="1">
        <v>0</v>
      </c>
      <c r="N1536" s="1">
        <v>0</v>
      </c>
      <c r="O1536" s="1">
        <v>0</v>
      </c>
      <c r="P1536" s="1" t="s">
        <v>12</v>
      </c>
      <c r="Q1536" s="1">
        <v>3600</v>
      </c>
      <c r="R1536" s="1">
        <v>15</v>
      </c>
      <c r="S1536" s="1">
        <v>0</v>
      </c>
      <c r="T1536" s="1" t="b">
        <v>0</v>
      </c>
      <c r="U1536" s="1" t="b">
        <v>0</v>
      </c>
      <c r="V1536" s="1" t="b">
        <v>0</v>
      </c>
      <c r="W1536" s="1" t="s">
        <v>0</v>
      </c>
      <c r="X1536" s="1" t="s">
        <v>0</v>
      </c>
      <c r="Y1536" s="1" t="b">
        <v>0</v>
      </c>
      <c r="Z1536" s="1"/>
      <c r="AA1536" s="1"/>
    </row>
    <row r="1537" spans="1:27" x14ac:dyDescent="0.2">
      <c r="A1537" s="1" t="s">
        <v>137</v>
      </c>
      <c r="B1537" s="1">
        <v>5</v>
      </c>
      <c r="C1537" s="1">
        <v>174</v>
      </c>
      <c r="D1537" s="1">
        <v>0.96551724100000003</v>
      </c>
      <c r="E1537" s="1">
        <v>1</v>
      </c>
      <c r="F1537" s="1">
        <v>60.756224160000002</v>
      </c>
      <c r="G1537" s="1">
        <v>0</v>
      </c>
      <c r="H1537" s="1">
        <v>174</v>
      </c>
      <c r="I1537" s="1">
        <v>0</v>
      </c>
      <c r="J1537" s="1">
        <v>0</v>
      </c>
      <c r="K1537" s="1">
        <v>0</v>
      </c>
      <c r="L1537" s="1">
        <v>0</v>
      </c>
      <c r="M1537" s="1">
        <v>0</v>
      </c>
      <c r="N1537" s="1">
        <v>0</v>
      </c>
      <c r="O1537" s="1">
        <v>0</v>
      </c>
      <c r="P1537" s="1" t="s">
        <v>12</v>
      </c>
      <c r="Q1537" s="1">
        <v>3600</v>
      </c>
      <c r="R1537" s="1">
        <v>89</v>
      </c>
      <c r="S1537" s="1">
        <v>0</v>
      </c>
      <c r="T1537" s="1" t="b">
        <v>0</v>
      </c>
      <c r="U1537" s="1" t="b">
        <v>0</v>
      </c>
      <c r="V1537" s="1" t="b">
        <v>0</v>
      </c>
      <c r="W1537" s="1" t="s">
        <v>0</v>
      </c>
      <c r="X1537" s="1" t="s">
        <v>0</v>
      </c>
      <c r="Y1537" s="1" t="b">
        <v>0</v>
      </c>
      <c r="Z1537" s="1"/>
      <c r="AA1537" s="1"/>
    </row>
    <row r="1538" spans="1:27" x14ac:dyDescent="0.2">
      <c r="A1538" s="1" t="s">
        <v>137</v>
      </c>
      <c r="B1538" s="1">
        <v>5</v>
      </c>
      <c r="C1538" s="1">
        <v>174</v>
      </c>
      <c r="D1538" s="1">
        <v>0.96551724100000003</v>
      </c>
      <c r="E1538" s="1">
        <v>1</v>
      </c>
      <c r="F1538" s="1">
        <v>71.975351099999997</v>
      </c>
      <c r="G1538" s="1">
        <v>0</v>
      </c>
      <c r="H1538" s="1">
        <v>174</v>
      </c>
      <c r="I1538" s="1">
        <v>0</v>
      </c>
      <c r="J1538" s="1">
        <v>0</v>
      </c>
      <c r="K1538" s="1">
        <v>0</v>
      </c>
      <c r="L1538" s="1">
        <v>0</v>
      </c>
      <c r="M1538" s="1">
        <v>0</v>
      </c>
      <c r="N1538" s="1">
        <v>0</v>
      </c>
      <c r="O1538" s="1">
        <v>0</v>
      </c>
      <c r="P1538" s="1" t="s">
        <v>12</v>
      </c>
      <c r="Q1538" s="1">
        <v>3600</v>
      </c>
      <c r="R1538" s="1">
        <v>42</v>
      </c>
      <c r="S1538" s="1">
        <v>0</v>
      </c>
      <c r="T1538" s="1" t="b">
        <v>0</v>
      </c>
      <c r="U1538" s="1" t="b">
        <v>0</v>
      </c>
      <c r="V1538" s="1" t="b">
        <v>0</v>
      </c>
      <c r="W1538" s="1" t="s">
        <v>0</v>
      </c>
      <c r="X1538" s="1" t="s">
        <v>0</v>
      </c>
      <c r="Y1538" s="1" t="b">
        <v>0</v>
      </c>
      <c r="Z1538" s="1"/>
      <c r="AA1538" s="1"/>
    </row>
    <row r="1539" spans="1:27" x14ac:dyDescent="0.2">
      <c r="A1539" s="1" t="s">
        <v>137</v>
      </c>
      <c r="B1539" s="1">
        <v>5</v>
      </c>
      <c r="C1539" s="1">
        <v>174</v>
      </c>
      <c r="D1539" s="1">
        <v>0.96551724100000003</v>
      </c>
      <c r="E1539" s="1">
        <v>1</v>
      </c>
      <c r="F1539" s="1">
        <v>125.950084</v>
      </c>
      <c r="G1539" s="1">
        <v>0</v>
      </c>
      <c r="H1539" s="1">
        <v>174</v>
      </c>
      <c r="I1539" s="1">
        <v>0</v>
      </c>
      <c r="J1539" s="1">
        <v>0</v>
      </c>
      <c r="K1539" s="1">
        <v>0</v>
      </c>
      <c r="L1539" s="1">
        <v>0</v>
      </c>
      <c r="M1539" s="1">
        <v>0</v>
      </c>
      <c r="N1539" s="1">
        <v>0</v>
      </c>
      <c r="O1539" s="1">
        <v>0</v>
      </c>
      <c r="P1539" s="1" t="s">
        <v>12</v>
      </c>
      <c r="Q1539" s="1">
        <v>3600</v>
      </c>
      <c r="R1539" s="1">
        <v>0</v>
      </c>
      <c r="S1539" s="1">
        <v>0</v>
      </c>
      <c r="T1539" s="1" t="b">
        <v>0</v>
      </c>
      <c r="U1539" s="1" t="b">
        <v>0</v>
      </c>
      <c r="V1539" s="1" t="b">
        <v>0</v>
      </c>
      <c r="W1539" s="1" t="s">
        <v>0</v>
      </c>
      <c r="X1539" s="1" t="s">
        <v>0</v>
      </c>
      <c r="Y1539" s="1" t="b">
        <v>0</v>
      </c>
      <c r="Z1539" s="1"/>
      <c r="AA1539" s="1"/>
    </row>
    <row r="1540" spans="1:27" x14ac:dyDescent="0.2">
      <c r="A1540" s="1" t="s">
        <v>137</v>
      </c>
      <c r="B1540" s="1">
        <v>2</v>
      </c>
      <c r="C1540" s="1">
        <v>174</v>
      </c>
      <c r="D1540" s="1">
        <v>0.96551724100000003</v>
      </c>
      <c r="E1540" s="1">
        <v>0.96551724100000003</v>
      </c>
      <c r="F1540" s="1">
        <v>0.887808084</v>
      </c>
      <c r="G1540" s="1">
        <v>0</v>
      </c>
      <c r="H1540" s="1">
        <v>169</v>
      </c>
      <c r="I1540" s="1">
        <v>0</v>
      </c>
      <c r="J1540" s="1">
        <v>0</v>
      </c>
      <c r="K1540" s="1">
        <v>0</v>
      </c>
      <c r="L1540" s="1">
        <v>0</v>
      </c>
      <c r="M1540" s="1">
        <v>0</v>
      </c>
      <c r="N1540" s="1">
        <v>0</v>
      </c>
      <c r="O1540" s="1">
        <v>0</v>
      </c>
      <c r="P1540" s="1" t="s">
        <v>13</v>
      </c>
      <c r="Q1540" s="1">
        <v>3600</v>
      </c>
      <c r="R1540" s="1">
        <v>138</v>
      </c>
      <c r="S1540" s="1">
        <v>0</v>
      </c>
      <c r="T1540" s="1" t="b">
        <v>0</v>
      </c>
      <c r="U1540" s="1" t="b">
        <v>0</v>
      </c>
      <c r="V1540" s="1" t="b">
        <v>0</v>
      </c>
      <c r="W1540" s="1" t="s">
        <v>0</v>
      </c>
      <c r="X1540" s="1" t="s">
        <v>0</v>
      </c>
      <c r="Y1540" s="1" t="b">
        <v>0</v>
      </c>
      <c r="Z1540" s="1"/>
      <c r="AA1540" s="1"/>
    </row>
    <row r="1541" spans="1:27" x14ac:dyDescent="0.2">
      <c r="A1541" s="1" t="s">
        <v>137</v>
      </c>
      <c r="B1541" s="1">
        <v>2</v>
      </c>
      <c r="C1541" s="1">
        <v>174</v>
      </c>
      <c r="D1541" s="1">
        <v>0.982758621</v>
      </c>
      <c r="E1541" s="1">
        <v>0.95689655200000001</v>
      </c>
      <c r="F1541" s="1">
        <v>0.88307094600000002</v>
      </c>
      <c r="G1541" s="1">
        <v>0</v>
      </c>
      <c r="H1541" s="1">
        <v>168</v>
      </c>
      <c r="I1541" s="1">
        <v>0</v>
      </c>
      <c r="J1541" s="1">
        <v>0</v>
      </c>
      <c r="K1541" s="1">
        <v>0</v>
      </c>
      <c r="L1541" s="1">
        <v>0</v>
      </c>
      <c r="M1541" s="1">
        <v>0</v>
      </c>
      <c r="N1541" s="1">
        <v>0</v>
      </c>
      <c r="O1541" s="1">
        <v>0</v>
      </c>
      <c r="P1541" s="1" t="s">
        <v>13</v>
      </c>
      <c r="Q1541" s="1">
        <v>3600</v>
      </c>
      <c r="R1541" s="1">
        <v>15</v>
      </c>
      <c r="S1541" s="1">
        <v>0</v>
      </c>
      <c r="T1541" s="1" t="b">
        <v>0</v>
      </c>
      <c r="U1541" s="1" t="b">
        <v>0</v>
      </c>
      <c r="V1541" s="1" t="b">
        <v>0</v>
      </c>
      <c r="W1541" s="1" t="s">
        <v>0</v>
      </c>
      <c r="X1541" s="1" t="s">
        <v>0</v>
      </c>
      <c r="Y1541" s="1" t="b">
        <v>0</v>
      </c>
      <c r="Z1541" s="1"/>
      <c r="AA1541" s="1"/>
    </row>
    <row r="1542" spans="1:27" x14ac:dyDescent="0.2">
      <c r="A1542" s="1" t="s">
        <v>137</v>
      </c>
      <c r="B1542" s="1">
        <v>2</v>
      </c>
      <c r="C1542" s="1">
        <v>174</v>
      </c>
      <c r="D1542" s="1">
        <v>0.96551724100000003</v>
      </c>
      <c r="E1542" s="1">
        <v>0.97413793100000001</v>
      </c>
      <c r="F1542" s="1">
        <v>0.86389183999999997</v>
      </c>
      <c r="G1542" s="1">
        <v>0</v>
      </c>
      <c r="H1542" s="1">
        <v>169</v>
      </c>
      <c r="I1542" s="1">
        <v>0</v>
      </c>
      <c r="J1542" s="1">
        <v>0</v>
      </c>
      <c r="K1542" s="1">
        <v>0</v>
      </c>
      <c r="L1542" s="1">
        <v>0</v>
      </c>
      <c r="M1542" s="1">
        <v>0</v>
      </c>
      <c r="N1542" s="1">
        <v>0</v>
      </c>
      <c r="O1542" s="1">
        <v>0</v>
      </c>
      <c r="P1542" s="1" t="s">
        <v>13</v>
      </c>
      <c r="Q1542" s="1">
        <v>3600</v>
      </c>
      <c r="R1542" s="1">
        <v>89</v>
      </c>
      <c r="S1542" s="1">
        <v>0</v>
      </c>
      <c r="T1542" s="1" t="b">
        <v>0</v>
      </c>
      <c r="U1542" s="1" t="b">
        <v>0</v>
      </c>
      <c r="V1542" s="1" t="b">
        <v>0</v>
      </c>
      <c r="W1542" s="1" t="s">
        <v>0</v>
      </c>
      <c r="X1542" s="1" t="s">
        <v>0</v>
      </c>
      <c r="Y1542" s="1" t="b">
        <v>0</v>
      </c>
      <c r="Z1542" s="1"/>
      <c r="AA1542" s="1"/>
    </row>
    <row r="1543" spans="1:27" x14ac:dyDescent="0.2">
      <c r="A1543" s="1" t="s">
        <v>137</v>
      </c>
      <c r="B1543" s="1">
        <v>2</v>
      </c>
      <c r="C1543" s="1">
        <v>174</v>
      </c>
      <c r="D1543" s="1">
        <v>0.96551724100000003</v>
      </c>
      <c r="E1543" s="1">
        <v>0.96551724100000003</v>
      </c>
      <c r="F1543" s="1">
        <v>0.654358149</v>
      </c>
      <c r="G1543" s="1">
        <v>0</v>
      </c>
      <c r="H1543" s="1">
        <v>169</v>
      </c>
      <c r="I1543" s="1">
        <v>0</v>
      </c>
      <c r="J1543" s="1">
        <v>0</v>
      </c>
      <c r="K1543" s="1">
        <v>0</v>
      </c>
      <c r="L1543" s="1">
        <v>0</v>
      </c>
      <c r="M1543" s="1">
        <v>0</v>
      </c>
      <c r="N1543" s="1">
        <v>0</v>
      </c>
      <c r="O1543" s="1">
        <v>0</v>
      </c>
      <c r="P1543" s="1" t="s">
        <v>13</v>
      </c>
      <c r="Q1543" s="1">
        <v>3600</v>
      </c>
      <c r="R1543" s="1">
        <v>42</v>
      </c>
      <c r="S1543" s="1">
        <v>0</v>
      </c>
      <c r="T1543" s="1" t="b">
        <v>0</v>
      </c>
      <c r="U1543" s="1" t="b">
        <v>0</v>
      </c>
      <c r="V1543" s="1" t="b">
        <v>0</v>
      </c>
      <c r="W1543" s="1" t="s">
        <v>0</v>
      </c>
      <c r="X1543" s="1" t="s">
        <v>0</v>
      </c>
      <c r="Y1543" s="1" t="b">
        <v>0</v>
      </c>
      <c r="Z1543" s="1"/>
      <c r="AA1543" s="1"/>
    </row>
    <row r="1544" spans="1:27" x14ac:dyDescent="0.2">
      <c r="A1544" s="1" t="s">
        <v>137</v>
      </c>
      <c r="B1544" s="1">
        <v>2</v>
      </c>
      <c r="C1544" s="1">
        <v>174</v>
      </c>
      <c r="D1544" s="1">
        <v>0.89655172400000005</v>
      </c>
      <c r="E1544" s="1">
        <v>0.97413793100000001</v>
      </c>
      <c r="F1544" s="1">
        <v>0.49231505399999997</v>
      </c>
      <c r="G1544" s="1">
        <v>0</v>
      </c>
      <c r="H1544" s="1">
        <v>171</v>
      </c>
      <c r="I1544" s="1">
        <v>0</v>
      </c>
      <c r="J1544" s="1">
        <v>0</v>
      </c>
      <c r="K1544" s="1">
        <v>0</v>
      </c>
      <c r="L1544" s="1">
        <v>0</v>
      </c>
      <c r="M1544" s="1">
        <v>0</v>
      </c>
      <c r="N1544" s="1">
        <v>0</v>
      </c>
      <c r="O1544" s="1">
        <v>0</v>
      </c>
      <c r="P1544" s="1" t="s">
        <v>13</v>
      </c>
      <c r="Q1544" s="1">
        <v>3600</v>
      </c>
      <c r="R1544" s="1">
        <v>0</v>
      </c>
      <c r="S1544" s="1">
        <v>0</v>
      </c>
      <c r="T1544" s="1" t="b">
        <v>0</v>
      </c>
      <c r="U1544" s="1" t="b">
        <v>0</v>
      </c>
      <c r="V1544" s="1" t="b">
        <v>0</v>
      </c>
      <c r="W1544" s="1" t="s">
        <v>0</v>
      </c>
      <c r="X1544" s="1" t="s">
        <v>0</v>
      </c>
      <c r="Y1544" s="1" t="b">
        <v>0</v>
      </c>
      <c r="Z1544" s="1"/>
      <c r="AA1544" s="1"/>
    </row>
    <row r="1545" spans="1:27" x14ac:dyDescent="0.2">
      <c r="A1545" s="1" t="s">
        <v>137</v>
      </c>
      <c r="B1545" s="1">
        <v>3</v>
      </c>
      <c r="C1545" s="1">
        <v>174</v>
      </c>
      <c r="D1545" s="1">
        <v>0.94827586200000002</v>
      </c>
      <c r="E1545" s="1">
        <v>0.982758621</v>
      </c>
      <c r="F1545" s="1">
        <v>290.82995299999999</v>
      </c>
      <c r="G1545" s="1">
        <v>0</v>
      </c>
      <c r="H1545" s="1">
        <v>171</v>
      </c>
      <c r="I1545" s="1">
        <v>0</v>
      </c>
      <c r="J1545" s="1">
        <v>0</v>
      </c>
      <c r="K1545" s="1">
        <v>0</v>
      </c>
      <c r="L1545" s="1">
        <v>0</v>
      </c>
      <c r="M1545" s="1">
        <v>0</v>
      </c>
      <c r="N1545" s="1">
        <v>0</v>
      </c>
      <c r="O1545" s="1">
        <v>0</v>
      </c>
      <c r="P1545" s="1" t="s">
        <v>13</v>
      </c>
      <c r="Q1545" s="1">
        <v>3600</v>
      </c>
      <c r="R1545" s="1">
        <v>138</v>
      </c>
      <c r="S1545" s="1">
        <v>0</v>
      </c>
      <c r="T1545" s="1" t="b">
        <v>0</v>
      </c>
      <c r="U1545" s="1" t="b">
        <v>0</v>
      </c>
      <c r="V1545" s="1" t="b">
        <v>0</v>
      </c>
      <c r="W1545" s="1" t="s">
        <v>0</v>
      </c>
      <c r="X1545" s="1" t="s">
        <v>0</v>
      </c>
      <c r="Y1545" s="1" t="b">
        <v>0</v>
      </c>
      <c r="Z1545" s="1"/>
      <c r="AA1545" s="1"/>
    </row>
    <row r="1546" spans="1:27" x14ac:dyDescent="0.2">
      <c r="A1546" s="1" t="s">
        <v>137</v>
      </c>
      <c r="B1546" s="1">
        <v>3</v>
      </c>
      <c r="C1546" s="1">
        <v>174</v>
      </c>
      <c r="D1546" s="1">
        <v>0.89655172400000005</v>
      </c>
      <c r="E1546" s="1">
        <v>0.97413793100000001</v>
      </c>
      <c r="F1546" s="1">
        <v>169.85756799999999</v>
      </c>
      <c r="G1546" s="1">
        <v>0</v>
      </c>
      <c r="H1546" s="1">
        <v>171</v>
      </c>
      <c r="I1546" s="1">
        <v>0</v>
      </c>
      <c r="J1546" s="1">
        <v>0</v>
      </c>
      <c r="K1546" s="1">
        <v>0</v>
      </c>
      <c r="L1546" s="1">
        <v>0</v>
      </c>
      <c r="M1546" s="1">
        <v>0</v>
      </c>
      <c r="N1546" s="1">
        <v>0</v>
      </c>
      <c r="O1546" s="1">
        <v>0</v>
      </c>
      <c r="P1546" s="1" t="s">
        <v>13</v>
      </c>
      <c r="Q1546" s="1">
        <v>3600</v>
      </c>
      <c r="R1546" s="1">
        <v>15</v>
      </c>
      <c r="S1546" s="1">
        <v>0</v>
      </c>
      <c r="T1546" s="1" t="b">
        <v>0</v>
      </c>
      <c r="U1546" s="1" t="b">
        <v>0</v>
      </c>
      <c r="V1546" s="1" t="b">
        <v>0</v>
      </c>
      <c r="W1546" s="1" t="s">
        <v>0</v>
      </c>
      <c r="X1546" s="1" t="s">
        <v>0</v>
      </c>
      <c r="Y1546" s="1" t="b">
        <v>0</v>
      </c>
      <c r="Z1546" s="1"/>
      <c r="AA1546" s="1"/>
    </row>
    <row r="1547" spans="1:27" x14ac:dyDescent="0.2">
      <c r="A1547" s="1" t="s">
        <v>137</v>
      </c>
      <c r="B1547" s="1">
        <v>3</v>
      </c>
      <c r="C1547" s="1">
        <v>174</v>
      </c>
      <c r="D1547" s="1">
        <v>0.94827586200000002</v>
      </c>
      <c r="E1547" s="1">
        <v>0.982758621</v>
      </c>
      <c r="F1547" s="1">
        <v>157.19088790000001</v>
      </c>
      <c r="G1547" s="1">
        <v>0</v>
      </c>
      <c r="H1547" s="1">
        <v>171</v>
      </c>
      <c r="I1547" s="1">
        <v>0</v>
      </c>
      <c r="J1547" s="1">
        <v>0</v>
      </c>
      <c r="K1547" s="1">
        <v>0</v>
      </c>
      <c r="L1547" s="1">
        <v>0</v>
      </c>
      <c r="M1547" s="1">
        <v>0</v>
      </c>
      <c r="N1547" s="1">
        <v>0</v>
      </c>
      <c r="O1547" s="1">
        <v>0</v>
      </c>
      <c r="P1547" s="1" t="s">
        <v>13</v>
      </c>
      <c r="Q1547" s="1">
        <v>3600</v>
      </c>
      <c r="R1547" s="1">
        <v>89</v>
      </c>
      <c r="S1547" s="1">
        <v>0</v>
      </c>
      <c r="T1547" s="1" t="b">
        <v>0</v>
      </c>
      <c r="U1547" s="1" t="b">
        <v>0</v>
      </c>
      <c r="V1547" s="1" t="b">
        <v>0</v>
      </c>
      <c r="W1547" s="1" t="s">
        <v>0</v>
      </c>
      <c r="X1547" s="1" t="s">
        <v>0</v>
      </c>
      <c r="Y1547" s="1" t="b">
        <v>0</v>
      </c>
      <c r="Z1547" s="1"/>
      <c r="AA1547" s="1"/>
    </row>
    <row r="1548" spans="1:27" x14ac:dyDescent="0.2">
      <c r="A1548" s="1" t="s">
        <v>137</v>
      </c>
      <c r="B1548" s="1">
        <v>3</v>
      </c>
      <c r="C1548" s="1">
        <v>174</v>
      </c>
      <c r="D1548" s="1">
        <v>0.94827586200000002</v>
      </c>
      <c r="E1548" s="1">
        <v>0.97413793100000001</v>
      </c>
      <c r="F1548" s="1">
        <v>183.78988390000001</v>
      </c>
      <c r="G1548" s="1">
        <v>0</v>
      </c>
      <c r="H1548" s="1">
        <v>171</v>
      </c>
      <c r="I1548" s="1">
        <v>0</v>
      </c>
      <c r="J1548" s="1">
        <v>0</v>
      </c>
      <c r="K1548" s="1">
        <v>0</v>
      </c>
      <c r="L1548" s="1">
        <v>0</v>
      </c>
      <c r="M1548" s="1">
        <v>0</v>
      </c>
      <c r="N1548" s="1">
        <v>0</v>
      </c>
      <c r="O1548" s="1">
        <v>0</v>
      </c>
      <c r="P1548" s="1" t="s">
        <v>13</v>
      </c>
      <c r="Q1548" s="1">
        <v>3600</v>
      </c>
      <c r="R1548" s="1">
        <v>42</v>
      </c>
      <c r="S1548" s="1">
        <v>0</v>
      </c>
      <c r="T1548" s="1" t="b">
        <v>0</v>
      </c>
      <c r="U1548" s="1" t="b">
        <v>0</v>
      </c>
      <c r="V1548" s="1" t="b">
        <v>0</v>
      </c>
      <c r="W1548" s="1" t="s">
        <v>0</v>
      </c>
      <c r="X1548" s="1" t="s">
        <v>0</v>
      </c>
      <c r="Y1548" s="1" t="b">
        <v>0</v>
      </c>
      <c r="Z1548" s="1"/>
      <c r="AA1548" s="1"/>
    </row>
    <row r="1549" spans="1:27" x14ac:dyDescent="0.2">
      <c r="A1549" s="1" t="s">
        <v>137</v>
      </c>
      <c r="B1549" s="1">
        <v>3</v>
      </c>
      <c r="C1549" s="1">
        <v>174</v>
      </c>
      <c r="D1549" s="1">
        <v>0.89655172400000005</v>
      </c>
      <c r="E1549" s="1">
        <v>0.982758621</v>
      </c>
      <c r="F1549" s="1">
        <v>202.86850089999999</v>
      </c>
      <c r="G1549" s="1">
        <v>0</v>
      </c>
      <c r="H1549" s="1">
        <v>172</v>
      </c>
      <c r="I1549" s="1">
        <v>0</v>
      </c>
      <c r="J1549" s="1">
        <v>0</v>
      </c>
      <c r="K1549" s="1">
        <v>0</v>
      </c>
      <c r="L1549" s="1">
        <v>0</v>
      </c>
      <c r="M1549" s="1">
        <v>0</v>
      </c>
      <c r="N1549" s="1">
        <v>0</v>
      </c>
      <c r="O1549" s="1">
        <v>0</v>
      </c>
      <c r="P1549" s="1" t="s">
        <v>13</v>
      </c>
      <c r="Q1549" s="1">
        <v>3600</v>
      </c>
      <c r="R1549" s="1">
        <v>0</v>
      </c>
      <c r="S1549" s="1">
        <v>0</v>
      </c>
      <c r="T1549" s="1" t="b">
        <v>0</v>
      </c>
      <c r="U1549" s="1" t="b">
        <v>0</v>
      </c>
      <c r="V1549" s="1" t="b">
        <v>0</v>
      </c>
      <c r="W1549" s="1" t="s">
        <v>0</v>
      </c>
      <c r="X1549" s="1" t="s">
        <v>0</v>
      </c>
      <c r="Y1549" s="1" t="b">
        <v>0</v>
      </c>
      <c r="Z1549" s="1"/>
      <c r="AA1549" s="1"/>
    </row>
    <row r="1550" spans="1:27" x14ac:dyDescent="0.2">
      <c r="A1550" s="1" t="s">
        <v>137</v>
      </c>
      <c r="B1550" s="1">
        <v>4</v>
      </c>
      <c r="C1550" s="1">
        <v>174</v>
      </c>
      <c r="D1550" s="1">
        <v>0.93103448300000002</v>
      </c>
      <c r="E1550" s="1">
        <v>0.99137931000000001</v>
      </c>
      <c r="F1550" s="1">
        <v>3600.004531</v>
      </c>
      <c r="G1550" s="1">
        <v>1</v>
      </c>
      <c r="H1550" s="1">
        <v>173</v>
      </c>
      <c r="I1550" s="1">
        <v>0</v>
      </c>
      <c r="J1550" s="1">
        <v>0</v>
      </c>
      <c r="K1550" s="1">
        <v>0</v>
      </c>
      <c r="L1550" s="1">
        <v>0</v>
      </c>
      <c r="M1550" s="1">
        <v>0</v>
      </c>
      <c r="N1550" s="1">
        <v>0</v>
      </c>
      <c r="O1550" s="1">
        <v>0</v>
      </c>
      <c r="P1550" s="1" t="s">
        <v>13</v>
      </c>
      <c r="Q1550" s="1">
        <v>3600</v>
      </c>
      <c r="R1550" s="1">
        <v>138</v>
      </c>
      <c r="S1550" s="1">
        <v>0</v>
      </c>
      <c r="T1550" s="1" t="b">
        <v>0</v>
      </c>
      <c r="U1550" s="1" t="b">
        <v>0</v>
      </c>
      <c r="V1550" s="1" t="b">
        <v>0</v>
      </c>
      <c r="W1550" s="1" t="s">
        <v>0</v>
      </c>
      <c r="X1550" s="1" t="s">
        <v>0</v>
      </c>
      <c r="Y1550" s="1" t="b">
        <v>0</v>
      </c>
      <c r="Z1550" s="1"/>
      <c r="AA1550" s="1"/>
    </row>
    <row r="1551" spans="1:27" x14ac:dyDescent="0.2">
      <c r="A1551" s="1" t="s">
        <v>137</v>
      </c>
      <c r="B1551" s="1">
        <v>4</v>
      </c>
      <c r="C1551" s="1">
        <v>174</v>
      </c>
      <c r="D1551" s="1">
        <v>0.91379310300000005</v>
      </c>
      <c r="E1551" s="1">
        <v>0.99137931000000001</v>
      </c>
      <c r="F1551" s="1">
        <v>3600.004492</v>
      </c>
      <c r="G1551" s="1">
        <v>1</v>
      </c>
      <c r="H1551" s="1">
        <v>173</v>
      </c>
      <c r="I1551" s="1">
        <v>0</v>
      </c>
      <c r="J1551" s="1">
        <v>0</v>
      </c>
      <c r="K1551" s="1">
        <v>0</v>
      </c>
      <c r="L1551" s="1">
        <v>0</v>
      </c>
      <c r="M1551" s="1">
        <v>0</v>
      </c>
      <c r="N1551" s="1">
        <v>0</v>
      </c>
      <c r="O1551" s="1">
        <v>0</v>
      </c>
      <c r="P1551" s="1" t="s">
        <v>13</v>
      </c>
      <c r="Q1551" s="1">
        <v>3600</v>
      </c>
      <c r="R1551" s="1">
        <v>15</v>
      </c>
      <c r="S1551" s="1">
        <v>0</v>
      </c>
      <c r="T1551" s="1" t="b">
        <v>0</v>
      </c>
      <c r="U1551" s="1" t="b">
        <v>0</v>
      </c>
      <c r="V1551" s="1" t="b">
        <v>0</v>
      </c>
      <c r="W1551" s="1" t="s">
        <v>0</v>
      </c>
      <c r="X1551" s="1" t="s">
        <v>0</v>
      </c>
      <c r="Y1551" s="1" t="b">
        <v>0</v>
      </c>
      <c r="Z1551" s="1"/>
      <c r="AA1551" s="1"/>
    </row>
    <row r="1552" spans="1:27" x14ac:dyDescent="0.2">
      <c r="A1552" s="1" t="s">
        <v>137</v>
      </c>
      <c r="B1552" s="1">
        <v>4</v>
      </c>
      <c r="C1552" s="1">
        <v>174</v>
      </c>
      <c r="D1552" s="1">
        <v>0.96551724100000003</v>
      </c>
      <c r="E1552" s="1">
        <v>1</v>
      </c>
      <c r="F1552" s="1">
        <v>11.10210395</v>
      </c>
      <c r="G1552" s="1">
        <v>0</v>
      </c>
      <c r="H1552" s="1">
        <v>174</v>
      </c>
      <c r="I1552" s="1">
        <v>0</v>
      </c>
      <c r="J1552" s="1">
        <v>0</v>
      </c>
      <c r="K1552" s="1">
        <v>0</v>
      </c>
      <c r="L1552" s="1">
        <v>0</v>
      </c>
      <c r="M1552" s="1">
        <v>0</v>
      </c>
      <c r="N1552" s="1">
        <v>0</v>
      </c>
      <c r="O1552" s="1">
        <v>0</v>
      </c>
      <c r="P1552" s="1" t="s">
        <v>13</v>
      </c>
      <c r="Q1552" s="1">
        <v>3600</v>
      </c>
      <c r="R1552" s="1">
        <v>89</v>
      </c>
      <c r="S1552" s="1">
        <v>0</v>
      </c>
      <c r="T1552" s="1" t="b">
        <v>0</v>
      </c>
      <c r="U1552" s="1" t="b">
        <v>0</v>
      </c>
      <c r="V1552" s="1" t="b">
        <v>0</v>
      </c>
      <c r="W1552" s="1" t="s">
        <v>0</v>
      </c>
      <c r="X1552" s="1" t="s">
        <v>0</v>
      </c>
      <c r="Y1552" s="1" t="b">
        <v>0</v>
      </c>
      <c r="Z1552" s="1"/>
      <c r="AA1552" s="1"/>
    </row>
    <row r="1553" spans="1:27" x14ac:dyDescent="0.2">
      <c r="A1553" s="1" t="s">
        <v>137</v>
      </c>
      <c r="B1553" s="1">
        <v>4</v>
      </c>
      <c r="C1553" s="1">
        <v>174</v>
      </c>
      <c r="D1553" s="1">
        <v>0.96551724100000003</v>
      </c>
      <c r="E1553" s="1">
        <v>0.99137931000000001</v>
      </c>
      <c r="F1553" s="1">
        <v>3600.0046619999998</v>
      </c>
      <c r="G1553" s="1">
        <v>1</v>
      </c>
      <c r="H1553" s="1">
        <v>173</v>
      </c>
      <c r="I1553" s="1">
        <v>0</v>
      </c>
      <c r="J1553" s="1">
        <v>0</v>
      </c>
      <c r="K1553" s="1">
        <v>0</v>
      </c>
      <c r="L1553" s="1">
        <v>0</v>
      </c>
      <c r="M1553" s="1">
        <v>0</v>
      </c>
      <c r="N1553" s="1">
        <v>0</v>
      </c>
      <c r="O1553" s="1">
        <v>0</v>
      </c>
      <c r="P1553" s="1" t="s">
        <v>13</v>
      </c>
      <c r="Q1553" s="1">
        <v>3600</v>
      </c>
      <c r="R1553" s="1">
        <v>42</v>
      </c>
      <c r="S1553" s="1">
        <v>0</v>
      </c>
      <c r="T1553" s="1" t="b">
        <v>0</v>
      </c>
      <c r="U1553" s="1" t="b">
        <v>0</v>
      </c>
      <c r="V1553" s="1" t="b">
        <v>0</v>
      </c>
      <c r="W1553" s="1" t="s">
        <v>0</v>
      </c>
      <c r="X1553" s="1" t="s">
        <v>0</v>
      </c>
      <c r="Y1553" s="1" t="b">
        <v>0</v>
      </c>
      <c r="Z1553" s="1"/>
      <c r="AA1553" s="1"/>
    </row>
    <row r="1554" spans="1:27" x14ac:dyDescent="0.2">
      <c r="A1554" s="1" t="s">
        <v>137</v>
      </c>
      <c r="B1554" s="1">
        <v>4</v>
      </c>
      <c r="C1554" s="1">
        <v>174</v>
      </c>
      <c r="D1554" s="1">
        <v>0.94827586200000002</v>
      </c>
      <c r="E1554" s="1">
        <v>0.99137931000000001</v>
      </c>
      <c r="F1554" s="1">
        <v>3600.004304</v>
      </c>
      <c r="G1554" s="1">
        <v>1</v>
      </c>
      <c r="H1554" s="1">
        <v>173</v>
      </c>
      <c r="I1554" s="1">
        <v>0</v>
      </c>
      <c r="J1554" s="1">
        <v>0</v>
      </c>
      <c r="K1554" s="1">
        <v>0</v>
      </c>
      <c r="L1554" s="1">
        <v>0</v>
      </c>
      <c r="M1554" s="1">
        <v>0</v>
      </c>
      <c r="N1554" s="1">
        <v>0</v>
      </c>
      <c r="O1554" s="1">
        <v>0</v>
      </c>
      <c r="P1554" s="1" t="s">
        <v>13</v>
      </c>
      <c r="Q1554" s="1">
        <v>3600</v>
      </c>
      <c r="R1554" s="1">
        <v>0</v>
      </c>
      <c r="S1554" s="1">
        <v>0</v>
      </c>
      <c r="T1554" s="1" t="b">
        <v>0</v>
      </c>
      <c r="U1554" s="1" t="b">
        <v>0</v>
      </c>
      <c r="V1554" s="1" t="b">
        <v>0</v>
      </c>
      <c r="W1554" s="1" t="s">
        <v>0</v>
      </c>
      <c r="X1554" s="1" t="s">
        <v>0</v>
      </c>
      <c r="Y1554" s="1" t="b">
        <v>0</v>
      </c>
      <c r="Z1554" s="1"/>
      <c r="AA1554" s="1"/>
    </row>
    <row r="1555" spans="1:27" x14ac:dyDescent="0.2">
      <c r="A1555" s="1" t="s">
        <v>137</v>
      </c>
      <c r="B1555" s="1">
        <v>5</v>
      </c>
      <c r="C1555" s="1">
        <v>174</v>
      </c>
      <c r="D1555" s="1">
        <v>0.982758621</v>
      </c>
      <c r="E1555" s="1">
        <v>1</v>
      </c>
      <c r="F1555" s="1">
        <v>584.63912419999997</v>
      </c>
      <c r="G1555" s="1">
        <v>0</v>
      </c>
      <c r="H1555" s="1">
        <v>174</v>
      </c>
      <c r="I1555" s="1">
        <v>0</v>
      </c>
      <c r="J1555" s="1">
        <v>0</v>
      </c>
      <c r="K1555" s="1">
        <v>0</v>
      </c>
      <c r="L1555" s="1">
        <v>0</v>
      </c>
      <c r="M1555" s="1">
        <v>0</v>
      </c>
      <c r="N1555" s="1">
        <v>0</v>
      </c>
      <c r="O1555" s="1">
        <v>0</v>
      </c>
      <c r="P1555" s="1" t="s">
        <v>13</v>
      </c>
      <c r="Q1555" s="1">
        <v>3600</v>
      </c>
      <c r="R1555" s="1">
        <v>138</v>
      </c>
      <c r="S1555" s="1">
        <v>0</v>
      </c>
      <c r="T1555" s="1" t="b">
        <v>0</v>
      </c>
      <c r="U1555" s="1" t="b">
        <v>0</v>
      </c>
      <c r="V1555" s="1" t="b">
        <v>0</v>
      </c>
      <c r="W1555" s="1" t="s">
        <v>0</v>
      </c>
      <c r="X1555" s="1" t="s">
        <v>0</v>
      </c>
      <c r="Y1555" s="1" t="b">
        <v>0</v>
      </c>
      <c r="Z1555" s="1"/>
      <c r="AA1555" s="1"/>
    </row>
    <row r="1556" spans="1:27" x14ac:dyDescent="0.2">
      <c r="A1556" s="1" t="s">
        <v>137</v>
      </c>
      <c r="B1556" s="1">
        <v>5</v>
      </c>
      <c r="C1556" s="1">
        <v>174</v>
      </c>
      <c r="D1556" s="1">
        <v>0.93103448300000002</v>
      </c>
      <c r="E1556" s="1">
        <v>1</v>
      </c>
      <c r="F1556" s="1">
        <v>1523.9316140000001</v>
      </c>
      <c r="G1556" s="1">
        <v>0</v>
      </c>
      <c r="H1556" s="1">
        <v>174</v>
      </c>
      <c r="I1556" s="1">
        <v>0</v>
      </c>
      <c r="J1556" s="1">
        <v>0</v>
      </c>
      <c r="K1556" s="1">
        <v>0</v>
      </c>
      <c r="L1556" s="1">
        <v>0</v>
      </c>
      <c r="M1556" s="1">
        <v>0</v>
      </c>
      <c r="N1556" s="1">
        <v>0</v>
      </c>
      <c r="O1556" s="1">
        <v>0</v>
      </c>
      <c r="P1556" s="1" t="s">
        <v>13</v>
      </c>
      <c r="Q1556" s="1">
        <v>3600</v>
      </c>
      <c r="R1556" s="1">
        <v>15</v>
      </c>
      <c r="S1556" s="1">
        <v>0</v>
      </c>
      <c r="T1556" s="1" t="b">
        <v>0</v>
      </c>
      <c r="U1556" s="1" t="b">
        <v>0</v>
      </c>
      <c r="V1556" s="1" t="b">
        <v>0</v>
      </c>
      <c r="W1556" s="1" t="s">
        <v>0</v>
      </c>
      <c r="X1556" s="1" t="s">
        <v>0</v>
      </c>
      <c r="Y1556" s="1" t="b">
        <v>0</v>
      </c>
      <c r="Z1556" s="1"/>
      <c r="AA1556" s="1"/>
    </row>
    <row r="1557" spans="1:27" x14ac:dyDescent="0.2">
      <c r="A1557" s="1" t="s">
        <v>137</v>
      </c>
      <c r="B1557" s="1">
        <v>5</v>
      </c>
      <c r="C1557" s="1">
        <v>174</v>
      </c>
      <c r="D1557" s="1">
        <v>0.93103448300000002</v>
      </c>
      <c r="E1557" s="1">
        <v>1</v>
      </c>
      <c r="F1557" s="1">
        <v>38.544603109999997</v>
      </c>
      <c r="G1557" s="1">
        <v>0</v>
      </c>
      <c r="H1557" s="1">
        <v>174</v>
      </c>
      <c r="I1557" s="1">
        <v>0</v>
      </c>
      <c r="J1557" s="1">
        <v>0</v>
      </c>
      <c r="K1557" s="1">
        <v>0</v>
      </c>
      <c r="L1557" s="1">
        <v>0</v>
      </c>
      <c r="M1557" s="1">
        <v>0</v>
      </c>
      <c r="N1557" s="1">
        <v>0</v>
      </c>
      <c r="O1557" s="1">
        <v>0</v>
      </c>
      <c r="P1557" s="1" t="s">
        <v>13</v>
      </c>
      <c r="Q1557" s="1">
        <v>3600</v>
      </c>
      <c r="R1557" s="1">
        <v>89</v>
      </c>
      <c r="S1557" s="1">
        <v>0</v>
      </c>
      <c r="T1557" s="1" t="b">
        <v>0</v>
      </c>
      <c r="U1557" s="1" t="b">
        <v>0</v>
      </c>
      <c r="V1557" s="1" t="b">
        <v>0</v>
      </c>
      <c r="W1557" s="1" t="s">
        <v>0</v>
      </c>
      <c r="X1557" s="1" t="s">
        <v>0</v>
      </c>
      <c r="Y1557" s="1" t="b">
        <v>0</v>
      </c>
      <c r="Z1557" s="1"/>
      <c r="AA1557" s="1"/>
    </row>
    <row r="1558" spans="1:27" x14ac:dyDescent="0.2">
      <c r="A1558" s="1" t="s">
        <v>137</v>
      </c>
      <c r="B1558" s="1">
        <v>5</v>
      </c>
      <c r="C1558" s="1">
        <v>174</v>
      </c>
      <c r="D1558" s="1">
        <v>0.96551724100000003</v>
      </c>
      <c r="E1558" s="1">
        <v>1</v>
      </c>
      <c r="F1558" s="1">
        <v>112.443743</v>
      </c>
      <c r="G1558" s="1">
        <v>0</v>
      </c>
      <c r="H1558" s="1">
        <v>174</v>
      </c>
      <c r="I1558" s="1">
        <v>0</v>
      </c>
      <c r="J1558" s="1">
        <v>0</v>
      </c>
      <c r="K1558" s="1">
        <v>0</v>
      </c>
      <c r="L1558" s="1">
        <v>0</v>
      </c>
      <c r="M1558" s="1">
        <v>0</v>
      </c>
      <c r="N1558" s="1">
        <v>0</v>
      </c>
      <c r="O1558" s="1">
        <v>0</v>
      </c>
      <c r="P1558" s="1" t="s">
        <v>13</v>
      </c>
      <c r="Q1558" s="1">
        <v>3600</v>
      </c>
      <c r="R1558" s="1">
        <v>42</v>
      </c>
      <c r="S1558" s="1">
        <v>0</v>
      </c>
      <c r="T1558" s="1" t="b">
        <v>0</v>
      </c>
      <c r="U1558" s="1" t="b">
        <v>0</v>
      </c>
      <c r="V1558" s="1" t="b">
        <v>0</v>
      </c>
      <c r="W1558" s="1" t="s">
        <v>0</v>
      </c>
      <c r="X1558" s="1" t="s">
        <v>0</v>
      </c>
      <c r="Y1558" s="1" t="b">
        <v>0</v>
      </c>
      <c r="Z1558" s="1"/>
      <c r="AA1558" s="1"/>
    </row>
    <row r="1559" spans="1:27" x14ac:dyDescent="0.2">
      <c r="A1559" s="1" t="s">
        <v>137</v>
      </c>
      <c r="B1559" s="1">
        <v>5</v>
      </c>
      <c r="C1559" s="1">
        <v>174</v>
      </c>
      <c r="D1559" s="1">
        <v>0.91379310300000005</v>
      </c>
      <c r="E1559" s="1">
        <v>1</v>
      </c>
      <c r="F1559" s="1">
        <v>98.191487069999994</v>
      </c>
      <c r="G1559" s="1">
        <v>0</v>
      </c>
      <c r="H1559" s="1">
        <v>174</v>
      </c>
      <c r="I1559" s="1">
        <v>0</v>
      </c>
      <c r="J1559" s="1">
        <v>0</v>
      </c>
      <c r="K1559" s="1">
        <v>0</v>
      </c>
      <c r="L1559" s="1">
        <v>0</v>
      </c>
      <c r="M1559" s="1">
        <v>0</v>
      </c>
      <c r="N1559" s="1">
        <v>0</v>
      </c>
      <c r="O1559" s="1">
        <v>0</v>
      </c>
      <c r="P1559" s="1" t="s">
        <v>13</v>
      </c>
      <c r="Q1559" s="1">
        <v>3600</v>
      </c>
      <c r="R1559" s="1">
        <v>0</v>
      </c>
      <c r="S1559" s="1">
        <v>0</v>
      </c>
      <c r="T1559" s="1" t="b">
        <v>0</v>
      </c>
      <c r="U1559" s="1" t="b">
        <v>0</v>
      </c>
      <c r="V1559" s="1" t="b">
        <v>0</v>
      </c>
      <c r="W1559" s="1" t="s">
        <v>0</v>
      </c>
      <c r="X1559" s="1" t="s">
        <v>0</v>
      </c>
      <c r="Y1559" s="1" t="b">
        <v>0</v>
      </c>
      <c r="Z1559" s="1"/>
      <c r="AA1559" s="1"/>
    </row>
    <row r="1560" spans="1:27" x14ac:dyDescent="0.2">
      <c r="A1560" s="1" t="s">
        <v>137</v>
      </c>
      <c r="B1560" s="1">
        <v>2</v>
      </c>
      <c r="C1560" s="1">
        <v>174</v>
      </c>
      <c r="D1560" s="1">
        <v>0.96551724100000003</v>
      </c>
      <c r="E1560" s="1">
        <v>0.97126436800000004</v>
      </c>
      <c r="F1560" s="1">
        <v>2.6569111350000001</v>
      </c>
      <c r="G1560" s="1">
        <v>0</v>
      </c>
      <c r="H1560" s="1">
        <v>169</v>
      </c>
      <c r="I1560" s="1">
        <v>0</v>
      </c>
      <c r="J1560" s="1">
        <v>0</v>
      </c>
      <c r="K1560" s="1">
        <v>0</v>
      </c>
      <c r="L1560" s="1">
        <v>0</v>
      </c>
      <c r="M1560" s="1">
        <v>0</v>
      </c>
      <c r="N1560" s="1">
        <v>0</v>
      </c>
      <c r="O1560" s="1">
        <v>0</v>
      </c>
      <c r="P1560" s="1" t="s">
        <v>14</v>
      </c>
      <c r="Q1560" s="1">
        <v>3600</v>
      </c>
      <c r="R1560" s="1">
        <v>138</v>
      </c>
      <c r="S1560" s="1">
        <v>0</v>
      </c>
      <c r="T1560" s="1" t="b">
        <v>0</v>
      </c>
      <c r="U1560" s="1" t="b">
        <v>0</v>
      </c>
      <c r="V1560" s="1" t="b">
        <v>0</v>
      </c>
      <c r="W1560" s="1" t="s">
        <v>0</v>
      </c>
      <c r="X1560" s="1" t="s">
        <v>0</v>
      </c>
      <c r="Y1560" s="1" t="b">
        <v>0</v>
      </c>
      <c r="Z1560" s="1"/>
      <c r="AA1560" s="1"/>
    </row>
    <row r="1561" spans="1:27" x14ac:dyDescent="0.2">
      <c r="A1561" s="1" t="s">
        <v>137</v>
      </c>
      <c r="B1561" s="1">
        <v>2</v>
      </c>
      <c r="C1561" s="1">
        <v>174</v>
      </c>
      <c r="D1561" s="1">
        <v>0.982758621</v>
      </c>
      <c r="E1561" s="1">
        <v>0.96551724100000003</v>
      </c>
      <c r="F1561" s="1">
        <v>4.0095341209999997</v>
      </c>
      <c r="G1561" s="1">
        <v>0</v>
      </c>
      <c r="H1561" s="1">
        <v>168</v>
      </c>
      <c r="I1561" s="1">
        <v>0</v>
      </c>
      <c r="J1561" s="1">
        <v>0</v>
      </c>
      <c r="K1561" s="1">
        <v>0</v>
      </c>
      <c r="L1561" s="1">
        <v>0</v>
      </c>
      <c r="M1561" s="1">
        <v>0</v>
      </c>
      <c r="N1561" s="1">
        <v>0</v>
      </c>
      <c r="O1561" s="1">
        <v>0</v>
      </c>
      <c r="P1561" s="1" t="s">
        <v>14</v>
      </c>
      <c r="Q1561" s="1">
        <v>3600</v>
      </c>
      <c r="R1561" s="1">
        <v>15</v>
      </c>
      <c r="S1561" s="1">
        <v>0</v>
      </c>
      <c r="T1561" s="1" t="b">
        <v>0</v>
      </c>
      <c r="U1561" s="1" t="b">
        <v>0</v>
      </c>
      <c r="V1561" s="1" t="b">
        <v>0</v>
      </c>
      <c r="W1561" s="1" t="s">
        <v>0</v>
      </c>
      <c r="X1561" s="1" t="s">
        <v>0</v>
      </c>
      <c r="Y1561" s="1" t="b">
        <v>0</v>
      </c>
      <c r="Z1561" s="1"/>
      <c r="AA1561" s="1"/>
    </row>
    <row r="1562" spans="1:27" x14ac:dyDescent="0.2">
      <c r="A1562" s="1" t="s">
        <v>137</v>
      </c>
      <c r="B1562" s="1">
        <v>2</v>
      </c>
      <c r="C1562" s="1">
        <v>174</v>
      </c>
      <c r="D1562" s="1">
        <v>0.96551724100000003</v>
      </c>
      <c r="E1562" s="1">
        <v>0.97126436800000004</v>
      </c>
      <c r="F1562" s="1">
        <v>3.2595539090000001</v>
      </c>
      <c r="G1562" s="1">
        <v>0</v>
      </c>
      <c r="H1562" s="1">
        <v>169</v>
      </c>
      <c r="I1562" s="1">
        <v>0</v>
      </c>
      <c r="J1562" s="1">
        <v>0</v>
      </c>
      <c r="K1562" s="1">
        <v>0</v>
      </c>
      <c r="L1562" s="1">
        <v>0</v>
      </c>
      <c r="M1562" s="1">
        <v>0</v>
      </c>
      <c r="N1562" s="1">
        <v>0</v>
      </c>
      <c r="O1562" s="1">
        <v>0</v>
      </c>
      <c r="P1562" s="1" t="s">
        <v>14</v>
      </c>
      <c r="Q1562" s="1">
        <v>3600</v>
      </c>
      <c r="R1562" s="1">
        <v>89</v>
      </c>
      <c r="S1562" s="1">
        <v>0</v>
      </c>
      <c r="T1562" s="1" t="b">
        <v>0</v>
      </c>
      <c r="U1562" s="1" t="b">
        <v>0</v>
      </c>
      <c r="V1562" s="1" t="b">
        <v>0</v>
      </c>
      <c r="W1562" s="1" t="s">
        <v>0</v>
      </c>
      <c r="X1562" s="1" t="s">
        <v>0</v>
      </c>
      <c r="Y1562" s="1" t="b">
        <v>0</v>
      </c>
      <c r="Z1562" s="1"/>
      <c r="AA1562" s="1"/>
    </row>
    <row r="1563" spans="1:27" x14ac:dyDescent="0.2">
      <c r="A1563" s="1" t="s">
        <v>137</v>
      </c>
      <c r="B1563" s="1">
        <v>2</v>
      </c>
      <c r="C1563" s="1">
        <v>174</v>
      </c>
      <c r="D1563" s="1">
        <v>0.96551724100000003</v>
      </c>
      <c r="E1563" s="1">
        <v>0.97126436800000004</v>
      </c>
      <c r="F1563" s="1">
        <v>3.1466879840000002</v>
      </c>
      <c r="G1563" s="1">
        <v>0</v>
      </c>
      <c r="H1563" s="1">
        <v>169</v>
      </c>
      <c r="I1563" s="1">
        <v>0</v>
      </c>
      <c r="J1563" s="1">
        <v>0</v>
      </c>
      <c r="K1563" s="1">
        <v>0</v>
      </c>
      <c r="L1563" s="1">
        <v>0</v>
      </c>
      <c r="M1563" s="1">
        <v>0</v>
      </c>
      <c r="N1563" s="1">
        <v>0</v>
      </c>
      <c r="O1563" s="1">
        <v>0</v>
      </c>
      <c r="P1563" s="1" t="s">
        <v>14</v>
      </c>
      <c r="Q1563" s="1">
        <v>3600</v>
      </c>
      <c r="R1563" s="1">
        <v>42</v>
      </c>
      <c r="S1563" s="1">
        <v>0</v>
      </c>
      <c r="T1563" s="1" t="b">
        <v>0</v>
      </c>
      <c r="U1563" s="1" t="b">
        <v>0</v>
      </c>
      <c r="V1563" s="1" t="b">
        <v>0</v>
      </c>
      <c r="W1563" s="1" t="s">
        <v>0</v>
      </c>
      <c r="X1563" s="1" t="s">
        <v>0</v>
      </c>
      <c r="Y1563" s="1" t="b">
        <v>0</v>
      </c>
      <c r="Z1563" s="1"/>
      <c r="AA1563" s="1"/>
    </row>
    <row r="1564" spans="1:27" x14ac:dyDescent="0.2">
      <c r="A1564" s="1" t="s">
        <v>137</v>
      </c>
      <c r="B1564" s="1">
        <v>2</v>
      </c>
      <c r="C1564" s="1">
        <v>174</v>
      </c>
      <c r="D1564" s="1">
        <v>0.89655172400000005</v>
      </c>
      <c r="E1564" s="1">
        <v>0.982758621</v>
      </c>
      <c r="F1564" s="1">
        <v>1.7777950760000001</v>
      </c>
      <c r="G1564" s="1">
        <v>0</v>
      </c>
      <c r="H1564" s="1">
        <v>171</v>
      </c>
      <c r="I1564" s="1">
        <v>0</v>
      </c>
      <c r="J1564" s="1">
        <v>0</v>
      </c>
      <c r="K1564" s="1">
        <v>0</v>
      </c>
      <c r="L1564" s="1">
        <v>0</v>
      </c>
      <c r="M1564" s="1">
        <v>0</v>
      </c>
      <c r="N1564" s="1">
        <v>0</v>
      </c>
      <c r="O1564" s="1">
        <v>0</v>
      </c>
      <c r="P1564" s="1" t="s">
        <v>14</v>
      </c>
      <c r="Q1564" s="1">
        <v>3600</v>
      </c>
      <c r="R1564" s="1">
        <v>0</v>
      </c>
      <c r="S1564" s="1">
        <v>0</v>
      </c>
      <c r="T1564" s="1" t="b">
        <v>0</v>
      </c>
      <c r="U1564" s="1" t="b">
        <v>0</v>
      </c>
      <c r="V1564" s="1" t="b">
        <v>0</v>
      </c>
      <c r="W1564" s="1" t="s">
        <v>0</v>
      </c>
      <c r="X1564" s="1" t="s">
        <v>0</v>
      </c>
      <c r="Y1564" s="1" t="b">
        <v>0</v>
      </c>
      <c r="Z1564" s="1"/>
      <c r="AA1564" s="1"/>
    </row>
    <row r="1565" spans="1:27" x14ac:dyDescent="0.2">
      <c r="A1565" s="1" t="s">
        <v>137</v>
      </c>
      <c r="B1565" s="1">
        <v>3</v>
      </c>
      <c r="C1565" s="1">
        <v>174</v>
      </c>
      <c r="D1565" s="1">
        <v>0.94827586200000002</v>
      </c>
      <c r="E1565" s="1">
        <v>0.982758621</v>
      </c>
      <c r="F1565" s="1">
        <v>230.93945500000001</v>
      </c>
      <c r="G1565" s="1">
        <v>0</v>
      </c>
      <c r="H1565" s="1">
        <v>171</v>
      </c>
      <c r="I1565" s="1">
        <v>0</v>
      </c>
      <c r="J1565" s="1">
        <v>0</v>
      </c>
      <c r="K1565" s="1">
        <v>0</v>
      </c>
      <c r="L1565" s="1">
        <v>0</v>
      </c>
      <c r="M1565" s="1">
        <v>0</v>
      </c>
      <c r="N1565" s="1">
        <v>0</v>
      </c>
      <c r="O1565" s="1">
        <v>0</v>
      </c>
      <c r="P1565" s="1" t="s">
        <v>14</v>
      </c>
      <c r="Q1565" s="1">
        <v>3600</v>
      </c>
      <c r="R1565" s="1">
        <v>138</v>
      </c>
      <c r="S1565" s="1">
        <v>0</v>
      </c>
      <c r="T1565" s="1" t="b">
        <v>0</v>
      </c>
      <c r="U1565" s="1" t="b">
        <v>0</v>
      </c>
      <c r="V1565" s="1" t="b">
        <v>0</v>
      </c>
      <c r="W1565" s="1" t="s">
        <v>0</v>
      </c>
      <c r="X1565" s="1" t="s">
        <v>0</v>
      </c>
      <c r="Y1565" s="1" t="b">
        <v>0</v>
      </c>
      <c r="Z1565" s="1"/>
      <c r="AA1565" s="1"/>
    </row>
    <row r="1566" spans="1:27" x14ac:dyDescent="0.2">
      <c r="A1566" s="1" t="s">
        <v>137</v>
      </c>
      <c r="B1566" s="1">
        <v>3</v>
      </c>
      <c r="C1566" s="1">
        <v>174</v>
      </c>
      <c r="D1566" s="1">
        <v>0.89655172400000005</v>
      </c>
      <c r="E1566" s="1">
        <v>0.982758621</v>
      </c>
      <c r="F1566" s="1">
        <v>150.93199490000001</v>
      </c>
      <c r="G1566" s="1">
        <v>0</v>
      </c>
      <c r="H1566" s="1">
        <v>171</v>
      </c>
      <c r="I1566" s="1">
        <v>0</v>
      </c>
      <c r="J1566" s="1">
        <v>0</v>
      </c>
      <c r="K1566" s="1">
        <v>0</v>
      </c>
      <c r="L1566" s="1">
        <v>0</v>
      </c>
      <c r="M1566" s="1">
        <v>0</v>
      </c>
      <c r="N1566" s="1">
        <v>0</v>
      </c>
      <c r="O1566" s="1">
        <v>0</v>
      </c>
      <c r="P1566" s="1" t="s">
        <v>14</v>
      </c>
      <c r="Q1566" s="1">
        <v>3600</v>
      </c>
      <c r="R1566" s="1">
        <v>15</v>
      </c>
      <c r="S1566" s="1">
        <v>0</v>
      </c>
      <c r="T1566" s="1" t="b">
        <v>0</v>
      </c>
      <c r="U1566" s="1" t="b">
        <v>0</v>
      </c>
      <c r="V1566" s="1" t="b">
        <v>0</v>
      </c>
      <c r="W1566" s="1" t="s">
        <v>0</v>
      </c>
      <c r="X1566" s="1" t="s">
        <v>0</v>
      </c>
      <c r="Y1566" s="1" t="b">
        <v>0</v>
      </c>
      <c r="Z1566" s="1"/>
      <c r="AA1566" s="1"/>
    </row>
    <row r="1567" spans="1:27" x14ac:dyDescent="0.2">
      <c r="A1567" s="1" t="s">
        <v>137</v>
      </c>
      <c r="B1567" s="1">
        <v>3</v>
      </c>
      <c r="C1567" s="1">
        <v>174</v>
      </c>
      <c r="D1567" s="1">
        <v>0.94827586200000002</v>
      </c>
      <c r="E1567" s="1">
        <v>0.982758621</v>
      </c>
      <c r="F1567" s="1">
        <v>249.11389489999999</v>
      </c>
      <c r="G1567" s="1">
        <v>0</v>
      </c>
      <c r="H1567" s="1">
        <v>171</v>
      </c>
      <c r="I1567" s="1">
        <v>0</v>
      </c>
      <c r="J1567" s="1">
        <v>0</v>
      </c>
      <c r="K1567" s="1">
        <v>0</v>
      </c>
      <c r="L1567" s="1">
        <v>0</v>
      </c>
      <c r="M1567" s="1">
        <v>0</v>
      </c>
      <c r="N1567" s="1">
        <v>0</v>
      </c>
      <c r="O1567" s="1">
        <v>0</v>
      </c>
      <c r="P1567" s="1" t="s">
        <v>14</v>
      </c>
      <c r="Q1567" s="1">
        <v>3600</v>
      </c>
      <c r="R1567" s="1">
        <v>89</v>
      </c>
      <c r="S1567" s="1">
        <v>0</v>
      </c>
      <c r="T1567" s="1" t="b">
        <v>0</v>
      </c>
      <c r="U1567" s="1" t="b">
        <v>0</v>
      </c>
      <c r="V1567" s="1" t="b">
        <v>0</v>
      </c>
      <c r="W1567" s="1" t="s">
        <v>0</v>
      </c>
      <c r="X1567" s="1" t="s">
        <v>0</v>
      </c>
      <c r="Y1567" s="1" t="b">
        <v>0</v>
      </c>
      <c r="Z1567" s="1"/>
      <c r="AA1567" s="1"/>
    </row>
    <row r="1568" spans="1:27" x14ac:dyDescent="0.2">
      <c r="A1568" s="1" t="s">
        <v>137</v>
      </c>
      <c r="B1568" s="1">
        <v>3</v>
      </c>
      <c r="C1568" s="1">
        <v>174</v>
      </c>
      <c r="D1568" s="1">
        <v>0.94827586200000002</v>
      </c>
      <c r="E1568" s="1">
        <v>0.982758621</v>
      </c>
      <c r="F1568" s="1">
        <v>138.21823599999999</v>
      </c>
      <c r="G1568" s="1">
        <v>0</v>
      </c>
      <c r="H1568" s="1">
        <v>171</v>
      </c>
      <c r="I1568" s="1">
        <v>0</v>
      </c>
      <c r="J1568" s="1">
        <v>0</v>
      </c>
      <c r="K1568" s="1">
        <v>0</v>
      </c>
      <c r="L1568" s="1">
        <v>0</v>
      </c>
      <c r="M1568" s="1">
        <v>0</v>
      </c>
      <c r="N1568" s="1">
        <v>0</v>
      </c>
      <c r="O1568" s="1">
        <v>0</v>
      </c>
      <c r="P1568" s="1" t="s">
        <v>14</v>
      </c>
      <c r="Q1568" s="1">
        <v>3600</v>
      </c>
      <c r="R1568" s="1">
        <v>42</v>
      </c>
      <c r="S1568" s="1">
        <v>0</v>
      </c>
      <c r="T1568" s="1" t="b">
        <v>0</v>
      </c>
      <c r="U1568" s="1" t="b">
        <v>0</v>
      </c>
      <c r="V1568" s="1" t="b">
        <v>0</v>
      </c>
      <c r="W1568" s="1" t="s">
        <v>0</v>
      </c>
      <c r="X1568" s="1" t="s">
        <v>0</v>
      </c>
      <c r="Y1568" s="1" t="b">
        <v>0</v>
      </c>
      <c r="Z1568" s="1"/>
      <c r="AA1568" s="1"/>
    </row>
    <row r="1569" spans="1:27" x14ac:dyDescent="0.2">
      <c r="A1569" s="1" t="s">
        <v>137</v>
      </c>
      <c r="B1569" s="1">
        <v>3</v>
      </c>
      <c r="C1569" s="1">
        <v>174</v>
      </c>
      <c r="D1569" s="1">
        <v>0.89655172400000005</v>
      </c>
      <c r="E1569" s="1">
        <v>0.98850574700000005</v>
      </c>
      <c r="F1569" s="1">
        <v>67.315440890000005</v>
      </c>
      <c r="G1569" s="1">
        <v>0</v>
      </c>
      <c r="H1569" s="1">
        <v>172</v>
      </c>
      <c r="I1569" s="1">
        <v>0</v>
      </c>
      <c r="J1569" s="1">
        <v>0</v>
      </c>
      <c r="K1569" s="1">
        <v>0</v>
      </c>
      <c r="L1569" s="1">
        <v>0</v>
      </c>
      <c r="M1569" s="1">
        <v>0</v>
      </c>
      <c r="N1569" s="1">
        <v>0</v>
      </c>
      <c r="O1569" s="1">
        <v>0</v>
      </c>
      <c r="P1569" s="1" t="s">
        <v>14</v>
      </c>
      <c r="Q1569" s="1">
        <v>3600</v>
      </c>
      <c r="R1569" s="1">
        <v>0</v>
      </c>
      <c r="S1569" s="1">
        <v>0</v>
      </c>
      <c r="T1569" s="1" t="b">
        <v>0</v>
      </c>
      <c r="U1569" s="1" t="b">
        <v>0</v>
      </c>
      <c r="V1569" s="1" t="b">
        <v>0</v>
      </c>
      <c r="W1569" s="1" t="s">
        <v>0</v>
      </c>
      <c r="X1569" s="1" t="s">
        <v>0</v>
      </c>
      <c r="Y1569" s="1" t="b">
        <v>0</v>
      </c>
      <c r="Z1569" s="1"/>
      <c r="AA1569" s="1"/>
    </row>
    <row r="1570" spans="1:27" x14ac:dyDescent="0.2">
      <c r="A1570" s="1" t="s">
        <v>137</v>
      </c>
      <c r="B1570" s="1">
        <v>4</v>
      </c>
      <c r="C1570" s="1">
        <v>174</v>
      </c>
      <c r="D1570" s="1">
        <v>0.982758621</v>
      </c>
      <c r="E1570" s="1">
        <v>0.99425287399999995</v>
      </c>
      <c r="F1570" s="1">
        <v>3600.0082560000001</v>
      </c>
      <c r="G1570" s="1">
        <v>5.7803469999999999E-3</v>
      </c>
      <c r="H1570" s="1">
        <v>173</v>
      </c>
      <c r="I1570" s="1">
        <v>0</v>
      </c>
      <c r="J1570" s="1">
        <v>0</v>
      </c>
      <c r="K1570" s="1">
        <v>0</v>
      </c>
      <c r="L1570" s="1">
        <v>0</v>
      </c>
      <c r="M1570" s="1">
        <v>0</v>
      </c>
      <c r="N1570" s="1">
        <v>0</v>
      </c>
      <c r="O1570" s="1">
        <v>0</v>
      </c>
      <c r="P1570" s="1" t="s">
        <v>14</v>
      </c>
      <c r="Q1570" s="1">
        <v>3600</v>
      </c>
      <c r="R1570" s="1">
        <v>138</v>
      </c>
      <c r="S1570" s="1">
        <v>0</v>
      </c>
      <c r="T1570" s="1" t="b">
        <v>0</v>
      </c>
      <c r="U1570" s="1" t="b">
        <v>0</v>
      </c>
      <c r="V1570" s="1" t="b">
        <v>0</v>
      </c>
      <c r="W1570" s="1" t="s">
        <v>0</v>
      </c>
      <c r="X1570" s="1" t="s">
        <v>0</v>
      </c>
      <c r="Y1570" s="1" t="b">
        <v>0</v>
      </c>
      <c r="Z1570" s="1"/>
      <c r="AA1570" s="1"/>
    </row>
    <row r="1571" spans="1:27" x14ac:dyDescent="0.2">
      <c r="A1571" s="1" t="s">
        <v>137</v>
      </c>
      <c r="B1571" s="1">
        <v>4</v>
      </c>
      <c r="C1571" s="1">
        <v>174</v>
      </c>
      <c r="D1571" s="1">
        <v>0.91379310300000005</v>
      </c>
      <c r="E1571" s="1">
        <v>0.99425287399999995</v>
      </c>
      <c r="F1571" s="1">
        <v>3600.0081930000001</v>
      </c>
      <c r="G1571" s="1">
        <v>5.7803469999999999E-3</v>
      </c>
      <c r="H1571" s="1">
        <v>173</v>
      </c>
      <c r="I1571" s="1">
        <v>0</v>
      </c>
      <c r="J1571" s="1">
        <v>0</v>
      </c>
      <c r="K1571" s="1">
        <v>0</v>
      </c>
      <c r="L1571" s="1">
        <v>0</v>
      </c>
      <c r="M1571" s="1">
        <v>0</v>
      </c>
      <c r="N1571" s="1">
        <v>0</v>
      </c>
      <c r="O1571" s="1">
        <v>0</v>
      </c>
      <c r="P1571" s="1" t="s">
        <v>14</v>
      </c>
      <c r="Q1571" s="1">
        <v>3600</v>
      </c>
      <c r="R1571" s="1">
        <v>15</v>
      </c>
      <c r="S1571" s="1">
        <v>0</v>
      </c>
      <c r="T1571" s="1" t="b">
        <v>0</v>
      </c>
      <c r="U1571" s="1" t="b">
        <v>0</v>
      </c>
      <c r="V1571" s="1" t="b">
        <v>0</v>
      </c>
      <c r="W1571" s="1" t="s">
        <v>0</v>
      </c>
      <c r="X1571" s="1" t="s">
        <v>0</v>
      </c>
      <c r="Y1571" s="1" t="b">
        <v>0</v>
      </c>
      <c r="Z1571" s="1"/>
      <c r="AA1571" s="1"/>
    </row>
    <row r="1572" spans="1:27" x14ac:dyDescent="0.2">
      <c r="A1572" s="1" t="s">
        <v>137</v>
      </c>
      <c r="B1572" s="1">
        <v>4</v>
      </c>
      <c r="C1572" s="1">
        <v>174</v>
      </c>
      <c r="D1572" s="1">
        <v>0.91379310300000005</v>
      </c>
      <c r="E1572" s="1">
        <v>1</v>
      </c>
      <c r="F1572" s="1">
        <v>110.976516</v>
      </c>
      <c r="G1572" s="1">
        <v>0</v>
      </c>
      <c r="H1572" s="1">
        <v>174</v>
      </c>
      <c r="I1572" s="1">
        <v>0</v>
      </c>
      <c r="J1572" s="1">
        <v>0</v>
      </c>
      <c r="K1572" s="1">
        <v>0</v>
      </c>
      <c r="L1572" s="1">
        <v>0</v>
      </c>
      <c r="M1572" s="1">
        <v>0</v>
      </c>
      <c r="N1572" s="1">
        <v>0</v>
      </c>
      <c r="O1572" s="1">
        <v>0</v>
      </c>
      <c r="P1572" s="1" t="s">
        <v>14</v>
      </c>
      <c r="Q1572" s="1">
        <v>3600</v>
      </c>
      <c r="R1572" s="1">
        <v>89</v>
      </c>
      <c r="S1572" s="1">
        <v>0</v>
      </c>
      <c r="T1572" s="1" t="b">
        <v>0</v>
      </c>
      <c r="U1572" s="1" t="b">
        <v>0</v>
      </c>
      <c r="V1572" s="1" t="b">
        <v>0</v>
      </c>
      <c r="W1572" s="1" t="s">
        <v>0</v>
      </c>
      <c r="X1572" s="1" t="s">
        <v>0</v>
      </c>
      <c r="Y1572" s="1" t="b">
        <v>0</v>
      </c>
      <c r="Z1572" s="1"/>
      <c r="AA1572" s="1"/>
    </row>
    <row r="1573" spans="1:27" x14ac:dyDescent="0.2">
      <c r="A1573" s="1" t="s">
        <v>137</v>
      </c>
      <c r="B1573" s="1">
        <v>4</v>
      </c>
      <c r="C1573" s="1">
        <v>174</v>
      </c>
      <c r="D1573" s="1">
        <v>0.96551724100000003</v>
      </c>
      <c r="E1573" s="1">
        <v>0.99425287399999995</v>
      </c>
      <c r="F1573" s="1">
        <v>2421.7044569999998</v>
      </c>
      <c r="G1573" s="1">
        <v>0</v>
      </c>
      <c r="H1573" s="1">
        <v>173</v>
      </c>
      <c r="I1573" s="1">
        <v>0</v>
      </c>
      <c r="J1573" s="1">
        <v>0</v>
      </c>
      <c r="K1573" s="1">
        <v>0</v>
      </c>
      <c r="L1573" s="1">
        <v>0</v>
      </c>
      <c r="M1573" s="1">
        <v>0</v>
      </c>
      <c r="N1573" s="1">
        <v>0</v>
      </c>
      <c r="O1573" s="1">
        <v>0</v>
      </c>
      <c r="P1573" s="1" t="s">
        <v>14</v>
      </c>
      <c r="Q1573" s="1">
        <v>3600</v>
      </c>
      <c r="R1573" s="1">
        <v>42</v>
      </c>
      <c r="S1573" s="1">
        <v>0</v>
      </c>
      <c r="T1573" s="1" t="b">
        <v>0</v>
      </c>
      <c r="U1573" s="1" t="b">
        <v>0</v>
      </c>
      <c r="V1573" s="1" t="b">
        <v>0</v>
      </c>
      <c r="W1573" s="1" t="s">
        <v>0</v>
      </c>
      <c r="X1573" s="1" t="s">
        <v>0</v>
      </c>
      <c r="Y1573" s="1" t="b">
        <v>0</v>
      </c>
      <c r="Z1573" s="1"/>
      <c r="AA1573" s="1"/>
    </row>
    <row r="1574" spans="1:27" x14ac:dyDescent="0.2">
      <c r="A1574" s="1" t="s">
        <v>137</v>
      </c>
      <c r="B1574" s="1">
        <v>4</v>
      </c>
      <c r="C1574" s="1">
        <v>174</v>
      </c>
      <c r="D1574" s="1">
        <v>0.96551724100000003</v>
      </c>
      <c r="E1574" s="1">
        <v>1</v>
      </c>
      <c r="F1574" s="1">
        <v>1112.638766</v>
      </c>
      <c r="G1574" s="1">
        <v>0</v>
      </c>
      <c r="H1574" s="1">
        <v>174</v>
      </c>
      <c r="I1574" s="1">
        <v>0</v>
      </c>
      <c r="J1574" s="1">
        <v>0</v>
      </c>
      <c r="K1574" s="1">
        <v>0</v>
      </c>
      <c r="L1574" s="1">
        <v>0</v>
      </c>
      <c r="M1574" s="1">
        <v>0</v>
      </c>
      <c r="N1574" s="1">
        <v>0</v>
      </c>
      <c r="O1574" s="1">
        <v>0</v>
      </c>
      <c r="P1574" s="1" t="s">
        <v>14</v>
      </c>
      <c r="Q1574" s="1">
        <v>3600</v>
      </c>
      <c r="R1574" s="1">
        <v>0</v>
      </c>
      <c r="S1574" s="1">
        <v>0</v>
      </c>
      <c r="T1574" s="1" t="b">
        <v>0</v>
      </c>
      <c r="U1574" s="1" t="b">
        <v>0</v>
      </c>
      <c r="V1574" s="1" t="b">
        <v>0</v>
      </c>
      <c r="W1574" s="1" t="s">
        <v>0</v>
      </c>
      <c r="X1574" s="1" t="s">
        <v>0</v>
      </c>
      <c r="Y1574" s="1" t="b">
        <v>0</v>
      </c>
      <c r="Z1574" s="1"/>
      <c r="AA1574" s="1"/>
    </row>
    <row r="1575" spans="1:27" x14ac:dyDescent="0.2">
      <c r="A1575" s="1" t="s">
        <v>137</v>
      </c>
      <c r="B1575" s="1">
        <v>5</v>
      </c>
      <c r="C1575" s="1">
        <v>174</v>
      </c>
      <c r="D1575" s="1">
        <v>0.94827586200000002</v>
      </c>
      <c r="E1575" s="1">
        <v>1</v>
      </c>
      <c r="F1575" s="1">
        <v>165.1017678</v>
      </c>
      <c r="G1575" s="1">
        <v>0</v>
      </c>
      <c r="H1575" s="1">
        <v>174</v>
      </c>
      <c r="I1575" s="1">
        <v>0</v>
      </c>
      <c r="J1575" s="1">
        <v>0</v>
      </c>
      <c r="K1575" s="1">
        <v>0</v>
      </c>
      <c r="L1575" s="1">
        <v>0</v>
      </c>
      <c r="M1575" s="1">
        <v>0</v>
      </c>
      <c r="N1575" s="1">
        <v>0</v>
      </c>
      <c r="O1575" s="1">
        <v>0</v>
      </c>
      <c r="P1575" s="1" t="s">
        <v>14</v>
      </c>
      <c r="Q1575" s="1">
        <v>3600</v>
      </c>
      <c r="R1575" s="1">
        <v>138</v>
      </c>
      <c r="S1575" s="1">
        <v>0</v>
      </c>
      <c r="T1575" s="1" t="b">
        <v>0</v>
      </c>
      <c r="U1575" s="1" t="b">
        <v>0</v>
      </c>
      <c r="V1575" s="1" t="b">
        <v>0</v>
      </c>
      <c r="W1575" s="1" t="s">
        <v>0</v>
      </c>
      <c r="X1575" s="1" t="s">
        <v>0</v>
      </c>
      <c r="Y1575" s="1" t="b">
        <v>0</v>
      </c>
      <c r="Z1575" s="1"/>
      <c r="AA1575" s="1"/>
    </row>
    <row r="1576" spans="1:27" x14ac:dyDescent="0.2">
      <c r="A1576" s="1" t="s">
        <v>137</v>
      </c>
      <c r="B1576" s="1">
        <v>5</v>
      </c>
      <c r="C1576" s="1">
        <v>174</v>
      </c>
      <c r="D1576" s="1">
        <v>0.89655172400000005</v>
      </c>
      <c r="E1576" s="1">
        <v>1</v>
      </c>
      <c r="F1576" s="1">
        <v>24.22615004</v>
      </c>
      <c r="G1576" s="1">
        <v>0</v>
      </c>
      <c r="H1576" s="1">
        <v>174</v>
      </c>
      <c r="I1576" s="1">
        <v>0</v>
      </c>
      <c r="J1576" s="1">
        <v>0</v>
      </c>
      <c r="K1576" s="1">
        <v>0</v>
      </c>
      <c r="L1576" s="1">
        <v>0</v>
      </c>
      <c r="M1576" s="1">
        <v>0</v>
      </c>
      <c r="N1576" s="1">
        <v>0</v>
      </c>
      <c r="O1576" s="1">
        <v>0</v>
      </c>
      <c r="P1576" s="1" t="s">
        <v>14</v>
      </c>
      <c r="Q1576" s="1">
        <v>3600</v>
      </c>
      <c r="R1576" s="1">
        <v>15</v>
      </c>
      <c r="S1576" s="1">
        <v>0</v>
      </c>
      <c r="T1576" s="1" t="b">
        <v>0</v>
      </c>
      <c r="U1576" s="1" t="b">
        <v>0</v>
      </c>
      <c r="V1576" s="1" t="b">
        <v>0</v>
      </c>
      <c r="W1576" s="1" t="s">
        <v>0</v>
      </c>
      <c r="X1576" s="1" t="s">
        <v>0</v>
      </c>
      <c r="Y1576" s="1" t="b">
        <v>0</v>
      </c>
      <c r="Z1576" s="1"/>
      <c r="AA1576" s="1"/>
    </row>
    <row r="1577" spans="1:27" x14ac:dyDescent="0.2">
      <c r="A1577" s="1" t="s">
        <v>137</v>
      </c>
      <c r="B1577" s="1">
        <v>5</v>
      </c>
      <c r="C1577" s="1">
        <v>174</v>
      </c>
      <c r="D1577" s="1">
        <v>0.93103448300000002</v>
      </c>
      <c r="E1577" s="1">
        <v>1</v>
      </c>
      <c r="F1577" s="1">
        <v>13.907841919999999</v>
      </c>
      <c r="G1577" s="1">
        <v>0</v>
      </c>
      <c r="H1577" s="1">
        <v>174</v>
      </c>
      <c r="I1577" s="1">
        <v>0</v>
      </c>
      <c r="J1577" s="1">
        <v>0</v>
      </c>
      <c r="K1577" s="1">
        <v>0</v>
      </c>
      <c r="L1577" s="1">
        <v>0</v>
      </c>
      <c r="M1577" s="1">
        <v>0</v>
      </c>
      <c r="N1577" s="1">
        <v>0</v>
      </c>
      <c r="O1577" s="1">
        <v>0</v>
      </c>
      <c r="P1577" s="1" t="s">
        <v>14</v>
      </c>
      <c r="Q1577" s="1">
        <v>3600</v>
      </c>
      <c r="R1577" s="1">
        <v>89</v>
      </c>
      <c r="S1577" s="1">
        <v>0</v>
      </c>
      <c r="T1577" s="1" t="b">
        <v>0</v>
      </c>
      <c r="U1577" s="1" t="b">
        <v>0</v>
      </c>
      <c r="V1577" s="1" t="b">
        <v>0</v>
      </c>
      <c r="W1577" s="1" t="s">
        <v>0</v>
      </c>
      <c r="X1577" s="1" t="s">
        <v>0</v>
      </c>
      <c r="Y1577" s="1" t="b">
        <v>0</v>
      </c>
      <c r="Z1577" s="1"/>
      <c r="AA1577" s="1"/>
    </row>
    <row r="1578" spans="1:27" x14ac:dyDescent="0.2">
      <c r="A1578" s="1" t="s">
        <v>137</v>
      </c>
      <c r="B1578" s="1">
        <v>5</v>
      </c>
      <c r="C1578" s="1">
        <v>174</v>
      </c>
      <c r="D1578" s="1">
        <v>0.94827586200000002</v>
      </c>
      <c r="E1578" s="1">
        <v>1</v>
      </c>
      <c r="F1578" s="1">
        <v>96.449499130000007</v>
      </c>
      <c r="G1578" s="1">
        <v>0</v>
      </c>
      <c r="H1578" s="1">
        <v>174</v>
      </c>
      <c r="I1578" s="1">
        <v>0</v>
      </c>
      <c r="J1578" s="1">
        <v>0</v>
      </c>
      <c r="K1578" s="1">
        <v>0</v>
      </c>
      <c r="L1578" s="1">
        <v>0</v>
      </c>
      <c r="M1578" s="1">
        <v>0</v>
      </c>
      <c r="N1578" s="1">
        <v>0</v>
      </c>
      <c r="O1578" s="1">
        <v>0</v>
      </c>
      <c r="P1578" s="1" t="s">
        <v>14</v>
      </c>
      <c r="Q1578" s="1">
        <v>3600</v>
      </c>
      <c r="R1578" s="1">
        <v>42</v>
      </c>
      <c r="S1578" s="1">
        <v>0</v>
      </c>
      <c r="T1578" s="1" t="b">
        <v>0</v>
      </c>
      <c r="U1578" s="1" t="b">
        <v>0</v>
      </c>
      <c r="V1578" s="1" t="b">
        <v>0</v>
      </c>
      <c r="W1578" s="1" t="s">
        <v>0</v>
      </c>
      <c r="X1578" s="1" t="s">
        <v>0</v>
      </c>
      <c r="Y1578" s="1" t="b">
        <v>0</v>
      </c>
      <c r="Z1578" s="1"/>
      <c r="AA1578" s="1"/>
    </row>
    <row r="1579" spans="1:27" x14ac:dyDescent="0.2">
      <c r="A1579" s="1" t="s">
        <v>137</v>
      </c>
      <c r="B1579" s="1">
        <v>5</v>
      </c>
      <c r="C1579" s="1">
        <v>174</v>
      </c>
      <c r="D1579" s="1">
        <v>0.96551724100000003</v>
      </c>
      <c r="E1579" s="1">
        <v>1</v>
      </c>
      <c r="F1579" s="1">
        <v>11.01262593</v>
      </c>
      <c r="G1579" s="1">
        <v>0</v>
      </c>
      <c r="H1579" s="1">
        <v>174</v>
      </c>
      <c r="I1579" s="1">
        <v>0</v>
      </c>
      <c r="J1579" s="1">
        <v>0</v>
      </c>
      <c r="K1579" s="1">
        <v>0</v>
      </c>
      <c r="L1579" s="1">
        <v>0</v>
      </c>
      <c r="M1579" s="1">
        <v>0</v>
      </c>
      <c r="N1579" s="1">
        <v>0</v>
      </c>
      <c r="O1579" s="1">
        <v>0</v>
      </c>
      <c r="P1579" s="1" t="s">
        <v>14</v>
      </c>
      <c r="Q1579" s="1">
        <v>3600</v>
      </c>
      <c r="R1579" s="1">
        <v>0</v>
      </c>
      <c r="S1579" s="1">
        <v>0</v>
      </c>
      <c r="T1579" s="1" t="b">
        <v>0</v>
      </c>
      <c r="U1579" s="1" t="b">
        <v>0</v>
      </c>
      <c r="V1579" s="1" t="b">
        <v>0</v>
      </c>
      <c r="W1579" s="1" t="s">
        <v>0</v>
      </c>
      <c r="X1579" s="1" t="s">
        <v>0</v>
      </c>
      <c r="Y1579" s="1" t="b">
        <v>0</v>
      </c>
      <c r="Z1579" s="1"/>
      <c r="AA1579" s="1"/>
    </row>
    <row r="1580" spans="1:27" x14ac:dyDescent="0.2">
      <c r="A1580" s="1" t="s">
        <v>20</v>
      </c>
      <c r="B1580" s="1">
        <v>2</v>
      </c>
      <c r="C1580" s="1">
        <v>200</v>
      </c>
      <c r="D1580" s="1">
        <v>0.76119402999999997</v>
      </c>
      <c r="E1580" s="1">
        <v>0.78195488700000004</v>
      </c>
      <c r="F1580" s="1">
        <v>4.1880481239999998</v>
      </c>
      <c r="G1580" s="1">
        <v>0</v>
      </c>
      <c r="H1580" s="1">
        <v>161</v>
      </c>
      <c r="I1580" s="1">
        <v>0</v>
      </c>
      <c r="J1580" s="1">
        <v>0</v>
      </c>
      <c r="K1580" s="1">
        <v>0</v>
      </c>
      <c r="L1580" s="1">
        <v>0</v>
      </c>
      <c r="M1580" s="1">
        <v>0</v>
      </c>
      <c r="N1580" s="1">
        <v>0</v>
      </c>
      <c r="O1580" s="1">
        <v>0</v>
      </c>
      <c r="P1580" s="1" t="s">
        <v>1</v>
      </c>
      <c r="Q1580" s="1">
        <v>3600</v>
      </c>
      <c r="R1580" s="1">
        <v>138</v>
      </c>
      <c r="S1580" s="1">
        <v>0</v>
      </c>
      <c r="T1580" s="1" t="b">
        <v>0</v>
      </c>
      <c r="U1580" s="1" t="b">
        <v>0</v>
      </c>
      <c r="V1580" s="1" t="b">
        <v>0</v>
      </c>
      <c r="W1580" s="1" t="s">
        <v>0</v>
      </c>
      <c r="X1580" s="1" t="s">
        <v>0</v>
      </c>
      <c r="Y1580" s="1" t="b">
        <v>0</v>
      </c>
      <c r="Z1580" s="1"/>
      <c r="AA1580" s="1"/>
    </row>
    <row r="1581" spans="1:27" x14ac:dyDescent="0.2">
      <c r="A1581" s="1" t="s">
        <v>20</v>
      </c>
      <c r="B1581" s="1">
        <v>2</v>
      </c>
      <c r="C1581" s="1">
        <v>200</v>
      </c>
      <c r="D1581" s="1">
        <v>0.79104477600000001</v>
      </c>
      <c r="E1581" s="1">
        <v>0.77443609000000002</v>
      </c>
      <c r="F1581" s="1">
        <v>4.6335098739999996</v>
      </c>
      <c r="G1581" s="1">
        <v>0</v>
      </c>
      <c r="H1581" s="1">
        <v>159</v>
      </c>
      <c r="I1581" s="1">
        <v>0</v>
      </c>
      <c r="J1581" s="1">
        <v>0</v>
      </c>
      <c r="K1581" s="1">
        <v>0</v>
      </c>
      <c r="L1581" s="1">
        <v>0</v>
      </c>
      <c r="M1581" s="1">
        <v>0</v>
      </c>
      <c r="N1581" s="1">
        <v>0</v>
      </c>
      <c r="O1581" s="1">
        <v>0</v>
      </c>
      <c r="P1581" s="1" t="s">
        <v>1</v>
      </c>
      <c r="Q1581" s="1">
        <v>3600</v>
      </c>
      <c r="R1581" s="1">
        <v>15</v>
      </c>
      <c r="S1581" s="1">
        <v>0</v>
      </c>
      <c r="T1581" s="1" t="b">
        <v>0</v>
      </c>
      <c r="U1581" s="1" t="b">
        <v>0</v>
      </c>
      <c r="V1581" s="1" t="b">
        <v>0</v>
      </c>
      <c r="W1581" s="1" t="s">
        <v>0</v>
      </c>
      <c r="X1581" s="1" t="s">
        <v>0</v>
      </c>
      <c r="Y1581" s="1" t="b">
        <v>0</v>
      </c>
      <c r="Z1581" s="1"/>
      <c r="AA1581" s="1"/>
    </row>
    <row r="1582" spans="1:27" x14ac:dyDescent="0.2">
      <c r="A1582" s="1" t="s">
        <v>20</v>
      </c>
      <c r="B1582" s="1">
        <v>2</v>
      </c>
      <c r="C1582" s="1">
        <v>200</v>
      </c>
      <c r="D1582" s="1">
        <v>0.77611940300000004</v>
      </c>
      <c r="E1582" s="1">
        <v>0.78947368399999995</v>
      </c>
      <c r="F1582" s="1">
        <v>4.7257900240000001</v>
      </c>
      <c r="G1582" s="1">
        <v>0</v>
      </c>
      <c r="H1582" s="1">
        <v>160</v>
      </c>
      <c r="I1582" s="1">
        <v>0</v>
      </c>
      <c r="J1582" s="1">
        <v>0</v>
      </c>
      <c r="K1582" s="1">
        <v>0</v>
      </c>
      <c r="L1582" s="1">
        <v>0</v>
      </c>
      <c r="M1582" s="1">
        <v>0</v>
      </c>
      <c r="N1582" s="1">
        <v>0</v>
      </c>
      <c r="O1582" s="1">
        <v>0</v>
      </c>
      <c r="P1582" s="1" t="s">
        <v>1</v>
      </c>
      <c r="Q1582" s="1">
        <v>3600</v>
      </c>
      <c r="R1582" s="1">
        <v>89</v>
      </c>
      <c r="S1582" s="1">
        <v>0</v>
      </c>
      <c r="T1582" s="1" t="b">
        <v>0</v>
      </c>
      <c r="U1582" s="1" t="b">
        <v>0</v>
      </c>
      <c r="V1582" s="1" t="b">
        <v>0</v>
      </c>
      <c r="W1582" s="1" t="s">
        <v>0</v>
      </c>
      <c r="X1582" s="1" t="s">
        <v>0</v>
      </c>
      <c r="Y1582" s="1" t="b">
        <v>0</v>
      </c>
      <c r="Z1582" s="1"/>
      <c r="AA1582" s="1"/>
    </row>
    <row r="1583" spans="1:27" x14ac:dyDescent="0.2">
      <c r="A1583" s="1" t="s">
        <v>20</v>
      </c>
      <c r="B1583" s="1">
        <v>2</v>
      </c>
      <c r="C1583" s="1">
        <v>200</v>
      </c>
      <c r="D1583" s="1">
        <v>0.70149253700000003</v>
      </c>
      <c r="E1583" s="1">
        <v>0.85714285700000004</v>
      </c>
      <c r="F1583" s="1">
        <v>1.488580942</v>
      </c>
      <c r="G1583" s="1">
        <v>0</v>
      </c>
      <c r="H1583" s="1">
        <v>161</v>
      </c>
      <c r="I1583" s="1">
        <v>0</v>
      </c>
      <c r="J1583" s="1">
        <v>0</v>
      </c>
      <c r="K1583" s="1">
        <v>0</v>
      </c>
      <c r="L1583" s="1">
        <v>0</v>
      </c>
      <c r="M1583" s="1">
        <v>0</v>
      </c>
      <c r="N1583" s="1">
        <v>0</v>
      </c>
      <c r="O1583" s="1">
        <v>0</v>
      </c>
      <c r="P1583" s="1" t="s">
        <v>1</v>
      </c>
      <c r="Q1583" s="1">
        <v>3600</v>
      </c>
      <c r="R1583" s="1">
        <v>42</v>
      </c>
      <c r="S1583" s="1">
        <v>0</v>
      </c>
      <c r="T1583" s="1" t="b">
        <v>0</v>
      </c>
      <c r="U1583" s="1" t="b">
        <v>0</v>
      </c>
      <c r="V1583" s="1" t="b">
        <v>0</v>
      </c>
      <c r="W1583" s="1" t="s">
        <v>0</v>
      </c>
      <c r="X1583" s="1" t="s">
        <v>0</v>
      </c>
      <c r="Y1583" s="1" t="b">
        <v>0</v>
      </c>
      <c r="Z1583" s="1"/>
      <c r="AA1583" s="1"/>
    </row>
    <row r="1584" spans="1:27" x14ac:dyDescent="0.2">
      <c r="A1584" s="1" t="s">
        <v>20</v>
      </c>
      <c r="B1584" s="1">
        <v>2</v>
      </c>
      <c r="C1584" s="1">
        <v>200</v>
      </c>
      <c r="D1584" s="1">
        <v>0.82089552200000004</v>
      </c>
      <c r="E1584" s="1">
        <v>0.78947368399999995</v>
      </c>
      <c r="F1584" s="1">
        <v>5.6889860629999998</v>
      </c>
      <c r="G1584" s="1">
        <v>0</v>
      </c>
      <c r="H1584" s="1">
        <v>157</v>
      </c>
      <c r="I1584" s="1">
        <v>0</v>
      </c>
      <c r="J1584" s="1">
        <v>0</v>
      </c>
      <c r="K1584" s="1">
        <v>0</v>
      </c>
      <c r="L1584" s="1">
        <v>0</v>
      </c>
      <c r="M1584" s="1">
        <v>0</v>
      </c>
      <c r="N1584" s="1">
        <v>0</v>
      </c>
      <c r="O1584" s="1">
        <v>0</v>
      </c>
      <c r="P1584" s="1" t="s">
        <v>1</v>
      </c>
      <c r="Q1584" s="1">
        <v>3600</v>
      </c>
      <c r="R1584" s="1">
        <v>0</v>
      </c>
      <c r="S1584" s="1">
        <v>0</v>
      </c>
      <c r="T1584" s="1" t="b">
        <v>0</v>
      </c>
      <c r="U1584" s="1" t="b">
        <v>0</v>
      </c>
      <c r="V1584" s="1" t="b">
        <v>0</v>
      </c>
      <c r="W1584" s="1" t="s">
        <v>0</v>
      </c>
      <c r="X1584" s="1" t="s">
        <v>0</v>
      </c>
      <c r="Y1584" s="1" t="b">
        <v>0</v>
      </c>
      <c r="Z1584" s="1"/>
      <c r="AA1584" s="1"/>
    </row>
    <row r="1585" spans="1:27" x14ac:dyDescent="0.2">
      <c r="A1585" s="1" t="s">
        <v>20</v>
      </c>
      <c r="B1585" s="1">
        <v>3</v>
      </c>
      <c r="C1585" s="1">
        <v>200</v>
      </c>
      <c r="D1585" s="1">
        <v>0.82089552200000004</v>
      </c>
      <c r="E1585" s="1">
        <v>0.81203007500000002</v>
      </c>
      <c r="F1585" s="1">
        <v>3600.0002749999999</v>
      </c>
      <c r="G1585" s="1">
        <v>6.0975609999999996E-3</v>
      </c>
      <c r="H1585" s="1">
        <v>164</v>
      </c>
      <c r="I1585" s="1">
        <v>0</v>
      </c>
      <c r="J1585" s="1">
        <v>0</v>
      </c>
      <c r="K1585" s="1">
        <v>0</v>
      </c>
      <c r="L1585" s="1">
        <v>0</v>
      </c>
      <c r="M1585" s="1">
        <v>0</v>
      </c>
      <c r="N1585" s="1">
        <v>0</v>
      </c>
      <c r="O1585" s="1">
        <v>0</v>
      </c>
      <c r="P1585" s="1" t="s">
        <v>1</v>
      </c>
      <c r="Q1585" s="1">
        <v>3600</v>
      </c>
      <c r="R1585" s="1">
        <v>138</v>
      </c>
      <c r="S1585" s="1">
        <v>0</v>
      </c>
      <c r="T1585" s="1" t="b">
        <v>0</v>
      </c>
      <c r="U1585" s="1" t="b">
        <v>0</v>
      </c>
      <c r="V1585" s="1" t="b">
        <v>0</v>
      </c>
      <c r="W1585" s="1" t="s">
        <v>0</v>
      </c>
      <c r="X1585" s="1" t="s">
        <v>0</v>
      </c>
      <c r="Y1585" s="1" t="b">
        <v>0</v>
      </c>
      <c r="Z1585" s="1"/>
      <c r="AA1585" s="1"/>
    </row>
    <row r="1586" spans="1:27" x14ac:dyDescent="0.2">
      <c r="A1586" s="1" t="s">
        <v>20</v>
      </c>
      <c r="B1586" s="1">
        <v>3</v>
      </c>
      <c r="C1586" s="1">
        <v>200</v>
      </c>
      <c r="D1586" s="1">
        <v>0.746268657</v>
      </c>
      <c r="E1586" s="1">
        <v>0.82706766899999995</v>
      </c>
      <c r="F1586" s="1">
        <v>3600.0001739999998</v>
      </c>
      <c r="G1586" s="1">
        <v>2.8985494000000001E-2</v>
      </c>
      <c r="H1586" s="1">
        <v>161.00000209999999</v>
      </c>
      <c r="I1586" s="1">
        <v>0</v>
      </c>
      <c r="J1586" s="1">
        <v>0</v>
      </c>
      <c r="K1586" s="1">
        <v>0</v>
      </c>
      <c r="L1586" s="1">
        <v>0</v>
      </c>
      <c r="M1586" s="1">
        <v>0</v>
      </c>
      <c r="N1586" s="1">
        <v>0</v>
      </c>
      <c r="O1586" s="1">
        <v>0</v>
      </c>
      <c r="P1586" s="1" t="s">
        <v>1</v>
      </c>
      <c r="Q1586" s="1">
        <v>3600</v>
      </c>
      <c r="R1586" s="1">
        <v>15</v>
      </c>
      <c r="S1586" s="1">
        <v>0</v>
      </c>
      <c r="T1586" s="1" t="b">
        <v>0</v>
      </c>
      <c r="U1586" s="1" t="b">
        <v>0</v>
      </c>
      <c r="V1586" s="1" t="b">
        <v>0</v>
      </c>
      <c r="W1586" s="1" t="s">
        <v>0</v>
      </c>
      <c r="X1586" s="1" t="s">
        <v>0</v>
      </c>
      <c r="Y1586" s="1" t="b">
        <v>0</v>
      </c>
      <c r="Z1586" s="1"/>
      <c r="AA1586" s="1"/>
    </row>
    <row r="1587" spans="1:27" x14ac:dyDescent="0.2">
      <c r="A1587" s="1" t="s">
        <v>20</v>
      </c>
      <c r="B1587" s="1">
        <v>3</v>
      </c>
      <c r="C1587" s="1">
        <v>200</v>
      </c>
      <c r="D1587" s="1">
        <v>0.79104477600000001</v>
      </c>
      <c r="E1587" s="1">
        <v>0.82706766899999995</v>
      </c>
      <c r="F1587" s="1">
        <v>2714.086425</v>
      </c>
      <c r="G1587" s="2">
        <v>9.8099999999999999E-5</v>
      </c>
      <c r="H1587" s="1">
        <v>165.00000069999999</v>
      </c>
      <c r="I1587" s="1">
        <v>0</v>
      </c>
      <c r="J1587" s="1">
        <v>0</v>
      </c>
      <c r="K1587" s="1">
        <v>0</v>
      </c>
      <c r="L1587" s="1">
        <v>0</v>
      </c>
      <c r="M1587" s="1">
        <v>0</v>
      </c>
      <c r="N1587" s="1">
        <v>0</v>
      </c>
      <c r="O1587" s="1">
        <v>0</v>
      </c>
      <c r="P1587" s="1" t="s">
        <v>1</v>
      </c>
      <c r="Q1587" s="1">
        <v>3600</v>
      </c>
      <c r="R1587" s="1">
        <v>89</v>
      </c>
      <c r="S1587" s="1">
        <v>0</v>
      </c>
      <c r="T1587" s="1" t="b">
        <v>0</v>
      </c>
      <c r="U1587" s="1" t="b">
        <v>0</v>
      </c>
      <c r="V1587" s="1" t="b">
        <v>0</v>
      </c>
      <c r="W1587" s="1" t="s">
        <v>0</v>
      </c>
      <c r="X1587" s="1" t="s">
        <v>0</v>
      </c>
      <c r="Y1587" s="1" t="b">
        <v>0</v>
      </c>
      <c r="Z1587" s="1"/>
      <c r="AA1587" s="1"/>
    </row>
    <row r="1588" spans="1:27" x14ac:dyDescent="0.2">
      <c r="A1588" s="1" t="s">
        <v>20</v>
      </c>
      <c r="B1588" s="1">
        <v>3</v>
      </c>
      <c r="C1588" s="1">
        <v>200</v>
      </c>
      <c r="D1588" s="1">
        <v>0.73134328400000004</v>
      </c>
      <c r="E1588" s="1">
        <v>0.88721804500000001</v>
      </c>
      <c r="F1588" s="1">
        <v>334.97431590000002</v>
      </c>
      <c r="G1588" s="2">
        <v>6.4999999999999994E-5</v>
      </c>
      <c r="H1588" s="1">
        <v>169</v>
      </c>
      <c r="I1588" s="1">
        <v>0</v>
      </c>
      <c r="J1588" s="1">
        <v>0</v>
      </c>
      <c r="K1588" s="1">
        <v>0</v>
      </c>
      <c r="L1588" s="1">
        <v>0</v>
      </c>
      <c r="M1588" s="1">
        <v>0</v>
      </c>
      <c r="N1588" s="1">
        <v>0</v>
      </c>
      <c r="O1588" s="1">
        <v>0</v>
      </c>
      <c r="P1588" s="1" t="s">
        <v>1</v>
      </c>
      <c r="Q1588" s="1">
        <v>3600</v>
      </c>
      <c r="R1588" s="1">
        <v>42</v>
      </c>
      <c r="S1588" s="1">
        <v>0</v>
      </c>
      <c r="T1588" s="1" t="b">
        <v>0</v>
      </c>
      <c r="U1588" s="1" t="b">
        <v>0</v>
      </c>
      <c r="V1588" s="1" t="b">
        <v>0</v>
      </c>
      <c r="W1588" s="1" t="s">
        <v>0</v>
      </c>
      <c r="X1588" s="1" t="s">
        <v>0</v>
      </c>
      <c r="Y1588" s="1" t="b">
        <v>0</v>
      </c>
      <c r="Z1588" s="1"/>
      <c r="AA1588" s="1"/>
    </row>
    <row r="1589" spans="1:27" x14ac:dyDescent="0.2">
      <c r="A1589" s="1" t="s">
        <v>20</v>
      </c>
      <c r="B1589" s="1">
        <v>3</v>
      </c>
      <c r="C1589" s="1">
        <v>200</v>
      </c>
      <c r="D1589" s="1">
        <v>0.77611940300000004</v>
      </c>
      <c r="E1589" s="1">
        <v>0.82706766899999995</v>
      </c>
      <c r="F1589" s="1">
        <v>561.47196980000001</v>
      </c>
      <c r="G1589" s="2">
        <v>9.9599999999999995E-5</v>
      </c>
      <c r="H1589" s="1">
        <v>166.0000019</v>
      </c>
      <c r="I1589" s="1">
        <v>0</v>
      </c>
      <c r="J1589" s="1">
        <v>0</v>
      </c>
      <c r="K1589" s="1">
        <v>0</v>
      </c>
      <c r="L1589" s="1">
        <v>0</v>
      </c>
      <c r="M1589" s="1">
        <v>0</v>
      </c>
      <c r="N1589" s="1">
        <v>0</v>
      </c>
      <c r="O1589" s="1">
        <v>0</v>
      </c>
      <c r="P1589" s="1" t="s">
        <v>1</v>
      </c>
      <c r="Q1589" s="1">
        <v>3600</v>
      </c>
      <c r="R1589" s="1">
        <v>0</v>
      </c>
      <c r="S1589" s="1">
        <v>0</v>
      </c>
      <c r="T1589" s="1" t="b">
        <v>0</v>
      </c>
      <c r="U1589" s="1" t="b">
        <v>0</v>
      </c>
      <c r="V1589" s="1" t="b">
        <v>0</v>
      </c>
      <c r="W1589" s="1" t="s">
        <v>0</v>
      </c>
      <c r="X1589" s="1" t="s">
        <v>0</v>
      </c>
      <c r="Y1589" s="1" t="b">
        <v>0</v>
      </c>
      <c r="Z1589" s="1"/>
      <c r="AA1589" s="1"/>
    </row>
    <row r="1590" spans="1:27" x14ac:dyDescent="0.2">
      <c r="A1590" s="1" t="s">
        <v>20</v>
      </c>
      <c r="B1590" s="1">
        <v>4</v>
      </c>
      <c r="C1590" s="1">
        <v>200</v>
      </c>
      <c r="D1590" s="1">
        <v>0.83582089599999998</v>
      </c>
      <c r="E1590" s="1">
        <v>0.85714285700000004</v>
      </c>
      <c r="F1590" s="1">
        <v>3600.0003390000002</v>
      </c>
      <c r="G1590" s="1">
        <v>3.2945718999999998E-2</v>
      </c>
      <c r="H1590" s="1">
        <v>172.0000029</v>
      </c>
      <c r="I1590" s="1">
        <v>0</v>
      </c>
      <c r="J1590" s="1">
        <v>0</v>
      </c>
      <c r="K1590" s="1">
        <v>0</v>
      </c>
      <c r="L1590" s="1">
        <v>0</v>
      </c>
      <c r="M1590" s="1">
        <v>0</v>
      </c>
      <c r="N1590" s="1">
        <v>0</v>
      </c>
      <c r="O1590" s="1">
        <v>0</v>
      </c>
      <c r="P1590" s="1" t="s">
        <v>1</v>
      </c>
      <c r="Q1590" s="1">
        <v>3600</v>
      </c>
      <c r="R1590" s="1">
        <v>138</v>
      </c>
      <c r="S1590" s="1">
        <v>0</v>
      </c>
      <c r="T1590" s="1" t="b">
        <v>0</v>
      </c>
      <c r="U1590" s="1" t="b">
        <v>0</v>
      </c>
      <c r="V1590" s="1" t="b">
        <v>0</v>
      </c>
      <c r="W1590" s="1" t="s">
        <v>0</v>
      </c>
      <c r="X1590" s="1" t="s">
        <v>0</v>
      </c>
      <c r="Y1590" s="1" t="b">
        <v>0</v>
      </c>
      <c r="Z1590" s="1"/>
      <c r="AA1590" s="1"/>
    </row>
    <row r="1591" spans="1:27" x14ac:dyDescent="0.2">
      <c r="A1591" s="1" t="s">
        <v>20</v>
      </c>
      <c r="B1591" s="1">
        <v>4</v>
      </c>
      <c r="C1591" s="1">
        <v>200</v>
      </c>
      <c r="D1591" s="1">
        <v>0.82089552200000004</v>
      </c>
      <c r="E1591" s="1">
        <v>0.88721804500000001</v>
      </c>
      <c r="F1591" s="1">
        <v>3600.0002479999998</v>
      </c>
      <c r="G1591" s="1">
        <v>3.4883717000000002E-2</v>
      </c>
      <c r="H1591" s="1">
        <v>172.00000059999999</v>
      </c>
      <c r="I1591" s="1">
        <v>0</v>
      </c>
      <c r="J1591" s="1">
        <v>0</v>
      </c>
      <c r="K1591" s="1">
        <v>0</v>
      </c>
      <c r="L1591" s="1">
        <v>0</v>
      </c>
      <c r="M1591" s="1">
        <v>0</v>
      </c>
      <c r="N1591" s="1">
        <v>0</v>
      </c>
      <c r="O1591" s="1">
        <v>0</v>
      </c>
      <c r="P1591" s="1" t="s">
        <v>1</v>
      </c>
      <c r="Q1591" s="1">
        <v>3600</v>
      </c>
      <c r="R1591" s="1">
        <v>15</v>
      </c>
      <c r="S1591" s="1">
        <v>0</v>
      </c>
      <c r="T1591" s="1" t="b">
        <v>0</v>
      </c>
      <c r="U1591" s="1" t="b">
        <v>0</v>
      </c>
      <c r="V1591" s="1" t="b">
        <v>0</v>
      </c>
      <c r="W1591" s="1" t="s">
        <v>0</v>
      </c>
      <c r="X1591" s="1" t="s">
        <v>0</v>
      </c>
      <c r="Y1591" s="1" t="b">
        <v>0</v>
      </c>
      <c r="Z1591" s="1"/>
      <c r="AA1591" s="1"/>
    </row>
    <row r="1592" spans="1:27" x14ac:dyDescent="0.2">
      <c r="A1592" s="1" t="s">
        <v>20</v>
      </c>
      <c r="B1592" s="1">
        <v>4</v>
      </c>
      <c r="C1592" s="1">
        <v>200</v>
      </c>
      <c r="D1592" s="1">
        <v>0.76119402999999997</v>
      </c>
      <c r="E1592" s="1">
        <v>0.87969924799999999</v>
      </c>
      <c r="F1592" s="1">
        <v>3600.0001689999999</v>
      </c>
      <c r="G1592" s="1">
        <v>4.7821962000000003E-2</v>
      </c>
      <c r="H1592" s="1">
        <v>176.00000120000001</v>
      </c>
      <c r="I1592" s="1">
        <v>0</v>
      </c>
      <c r="J1592" s="1">
        <v>0</v>
      </c>
      <c r="K1592" s="1">
        <v>0</v>
      </c>
      <c r="L1592" s="1">
        <v>0</v>
      </c>
      <c r="M1592" s="1">
        <v>0</v>
      </c>
      <c r="N1592" s="1">
        <v>0</v>
      </c>
      <c r="O1592" s="1">
        <v>0</v>
      </c>
      <c r="P1592" s="1" t="s">
        <v>1</v>
      </c>
      <c r="Q1592" s="1">
        <v>3600</v>
      </c>
      <c r="R1592" s="1">
        <v>89</v>
      </c>
      <c r="S1592" s="1">
        <v>0</v>
      </c>
      <c r="T1592" s="1" t="b">
        <v>0</v>
      </c>
      <c r="U1592" s="1" t="b">
        <v>0</v>
      </c>
      <c r="V1592" s="1" t="b">
        <v>0</v>
      </c>
      <c r="W1592" s="1" t="s">
        <v>0</v>
      </c>
      <c r="X1592" s="1" t="s">
        <v>0</v>
      </c>
      <c r="Y1592" s="1" t="b">
        <v>0</v>
      </c>
      <c r="Z1592" s="1"/>
      <c r="AA1592" s="1"/>
    </row>
    <row r="1593" spans="1:27" x14ac:dyDescent="0.2">
      <c r="A1593" s="1" t="s">
        <v>20</v>
      </c>
      <c r="B1593" s="1">
        <v>4</v>
      </c>
      <c r="C1593" s="1">
        <v>200</v>
      </c>
      <c r="D1593" s="1">
        <v>0.73134328400000004</v>
      </c>
      <c r="E1593" s="1">
        <v>0.90225563900000005</v>
      </c>
      <c r="F1593" s="1">
        <v>3600.0001950000001</v>
      </c>
      <c r="G1593" s="1">
        <v>4.3000620000000003E-2</v>
      </c>
      <c r="H1593" s="1">
        <v>177.00000130000001</v>
      </c>
      <c r="I1593" s="1">
        <v>0</v>
      </c>
      <c r="J1593" s="1">
        <v>0</v>
      </c>
      <c r="K1593" s="1">
        <v>0</v>
      </c>
      <c r="L1593" s="1">
        <v>0</v>
      </c>
      <c r="M1593" s="1">
        <v>0</v>
      </c>
      <c r="N1593" s="1">
        <v>0</v>
      </c>
      <c r="O1593" s="1">
        <v>0</v>
      </c>
      <c r="P1593" s="1" t="s">
        <v>1</v>
      </c>
      <c r="Q1593" s="1">
        <v>3600</v>
      </c>
      <c r="R1593" s="1">
        <v>42</v>
      </c>
      <c r="S1593" s="1">
        <v>0</v>
      </c>
      <c r="T1593" s="1" t="b">
        <v>0</v>
      </c>
      <c r="U1593" s="1" t="b">
        <v>0</v>
      </c>
      <c r="V1593" s="1" t="b">
        <v>0</v>
      </c>
      <c r="W1593" s="1" t="s">
        <v>0</v>
      </c>
      <c r="X1593" s="1" t="s">
        <v>0</v>
      </c>
      <c r="Y1593" s="1" t="b">
        <v>0</v>
      </c>
      <c r="Z1593" s="1"/>
      <c r="AA1593" s="1"/>
    </row>
    <row r="1594" spans="1:27" x14ac:dyDescent="0.2">
      <c r="A1594" s="1" t="s">
        <v>20</v>
      </c>
      <c r="B1594" s="1">
        <v>4</v>
      </c>
      <c r="C1594" s="1">
        <v>200</v>
      </c>
      <c r="D1594" s="1">
        <v>0.82089552200000004</v>
      </c>
      <c r="E1594" s="1">
        <v>0.87969924799999999</v>
      </c>
      <c r="F1594" s="1">
        <v>3600.000458</v>
      </c>
      <c r="G1594" s="1">
        <v>5.1724133999999998E-2</v>
      </c>
      <c r="H1594" s="1">
        <v>174.00000069999999</v>
      </c>
      <c r="I1594" s="1">
        <v>0</v>
      </c>
      <c r="J1594" s="1">
        <v>0</v>
      </c>
      <c r="K1594" s="1">
        <v>0</v>
      </c>
      <c r="L1594" s="1">
        <v>0</v>
      </c>
      <c r="M1594" s="1">
        <v>0</v>
      </c>
      <c r="N1594" s="1">
        <v>0</v>
      </c>
      <c r="O1594" s="1">
        <v>0</v>
      </c>
      <c r="P1594" s="1" t="s">
        <v>1</v>
      </c>
      <c r="Q1594" s="1">
        <v>3600</v>
      </c>
      <c r="R1594" s="1">
        <v>0</v>
      </c>
      <c r="S1594" s="1">
        <v>0</v>
      </c>
      <c r="T1594" s="1" t="b">
        <v>0</v>
      </c>
      <c r="U1594" s="1" t="b">
        <v>0</v>
      </c>
      <c r="V1594" s="1" t="b">
        <v>0</v>
      </c>
      <c r="W1594" s="1" t="s">
        <v>0</v>
      </c>
      <c r="X1594" s="1" t="s">
        <v>0</v>
      </c>
      <c r="Y1594" s="1" t="b">
        <v>0</v>
      </c>
      <c r="Z1594" s="1"/>
      <c r="AA1594" s="1"/>
    </row>
    <row r="1595" spans="1:27" x14ac:dyDescent="0.2">
      <c r="A1595" s="1" t="s">
        <v>20</v>
      </c>
      <c r="B1595" s="1">
        <v>5</v>
      </c>
      <c r="C1595" s="1">
        <v>200</v>
      </c>
      <c r="D1595" s="1">
        <v>0.80597014899999997</v>
      </c>
      <c r="E1595" s="1">
        <v>0.86466165399999995</v>
      </c>
      <c r="F1595" s="1">
        <v>3600.0002220000001</v>
      </c>
      <c r="G1595" s="1">
        <v>5.6179767999999998E-2</v>
      </c>
      <c r="H1595" s="1">
        <v>178.00000120000001</v>
      </c>
      <c r="I1595" s="1">
        <v>0</v>
      </c>
      <c r="J1595" s="1">
        <v>0</v>
      </c>
      <c r="K1595" s="1">
        <v>0</v>
      </c>
      <c r="L1595" s="1">
        <v>0</v>
      </c>
      <c r="M1595" s="1">
        <v>0</v>
      </c>
      <c r="N1595" s="1">
        <v>0</v>
      </c>
      <c r="O1595" s="1">
        <v>0</v>
      </c>
      <c r="P1595" s="1" t="s">
        <v>1</v>
      </c>
      <c r="Q1595" s="1">
        <v>3600</v>
      </c>
      <c r="R1595" s="1">
        <v>138</v>
      </c>
      <c r="S1595" s="1">
        <v>0</v>
      </c>
      <c r="T1595" s="1" t="b">
        <v>0</v>
      </c>
      <c r="U1595" s="1" t="b">
        <v>0</v>
      </c>
      <c r="V1595" s="1" t="b">
        <v>0</v>
      </c>
      <c r="W1595" s="1" t="s">
        <v>0</v>
      </c>
      <c r="X1595" s="1" t="s">
        <v>0</v>
      </c>
      <c r="Y1595" s="1" t="b">
        <v>0</v>
      </c>
      <c r="Z1595" s="1"/>
      <c r="AA1595" s="1"/>
    </row>
    <row r="1596" spans="1:27" x14ac:dyDescent="0.2">
      <c r="A1596" s="1" t="s">
        <v>20</v>
      </c>
      <c r="B1596" s="1">
        <v>5</v>
      </c>
      <c r="C1596" s="1">
        <v>200</v>
      </c>
      <c r="D1596" s="1">
        <v>0.73134328400000004</v>
      </c>
      <c r="E1596" s="1">
        <v>0.91729323299999999</v>
      </c>
      <c r="F1596" s="1">
        <v>3600.0003040000001</v>
      </c>
      <c r="G1596" s="1">
        <v>3.8888885999999998E-2</v>
      </c>
      <c r="H1596" s="1">
        <v>180.0000005</v>
      </c>
      <c r="I1596" s="1">
        <v>0</v>
      </c>
      <c r="J1596" s="1">
        <v>0</v>
      </c>
      <c r="K1596" s="1">
        <v>0</v>
      </c>
      <c r="L1596" s="1">
        <v>0</v>
      </c>
      <c r="M1596" s="1">
        <v>0</v>
      </c>
      <c r="N1596" s="1">
        <v>0</v>
      </c>
      <c r="O1596" s="1">
        <v>0</v>
      </c>
      <c r="P1596" s="1" t="s">
        <v>1</v>
      </c>
      <c r="Q1596" s="1">
        <v>3600</v>
      </c>
      <c r="R1596" s="1">
        <v>15</v>
      </c>
      <c r="S1596" s="1">
        <v>0</v>
      </c>
      <c r="T1596" s="1" t="b">
        <v>0</v>
      </c>
      <c r="U1596" s="1" t="b">
        <v>0</v>
      </c>
      <c r="V1596" s="1" t="b">
        <v>0</v>
      </c>
      <c r="W1596" s="1" t="s">
        <v>0</v>
      </c>
      <c r="X1596" s="1" t="s">
        <v>0</v>
      </c>
      <c r="Y1596" s="1" t="b">
        <v>0</v>
      </c>
      <c r="Z1596" s="1"/>
      <c r="AA1596" s="1"/>
    </row>
    <row r="1597" spans="1:27" x14ac:dyDescent="0.2">
      <c r="A1597" s="1" t="s">
        <v>20</v>
      </c>
      <c r="B1597" s="1">
        <v>5</v>
      </c>
      <c r="C1597" s="1">
        <v>200</v>
      </c>
      <c r="D1597" s="1">
        <v>0.77611940300000004</v>
      </c>
      <c r="E1597" s="1">
        <v>0.91729323299999999</v>
      </c>
      <c r="F1597" s="1">
        <v>3600.0003590000001</v>
      </c>
      <c r="G1597" s="1">
        <v>4.4836953999999998E-2</v>
      </c>
      <c r="H1597" s="1">
        <v>184.0000005</v>
      </c>
      <c r="I1597" s="1">
        <v>0</v>
      </c>
      <c r="J1597" s="1">
        <v>0</v>
      </c>
      <c r="K1597" s="1">
        <v>0</v>
      </c>
      <c r="L1597" s="1">
        <v>0</v>
      </c>
      <c r="M1597" s="1">
        <v>0</v>
      </c>
      <c r="N1597" s="1">
        <v>0</v>
      </c>
      <c r="O1597" s="1">
        <v>0</v>
      </c>
      <c r="P1597" s="1" t="s">
        <v>1</v>
      </c>
      <c r="Q1597" s="1">
        <v>3600</v>
      </c>
      <c r="R1597" s="1">
        <v>89</v>
      </c>
      <c r="S1597" s="1">
        <v>0</v>
      </c>
      <c r="T1597" s="1" t="b">
        <v>0</v>
      </c>
      <c r="U1597" s="1" t="b">
        <v>0</v>
      </c>
      <c r="V1597" s="1" t="b">
        <v>0</v>
      </c>
      <c r="W1597" s="1" t="s">
        <v>0</v>
      </c>
      <c r="X1597" s="1" t="s">
        <v>0</v>
      </c>
      <c r="Y1597" s="1" t="b">
        <v>0</v>
      </c>
      <c r="Z1597" s="1"/>
      <c r="AA1597" s="1"/>
    </row>
    <row r="1598" spans="1:27" x14ac:dyDescent="0.2">
      <c r="A1598" s="1" t="s">
        <v>20</v>
      </c>
      <c r="B1598" s="1">
        <v>5</v>
      </c>
      <c r="C1598" s="1">
        <v>200</v>
      </c>
      <c r="D1598" s="1">
        <v>0.76119402999999997</v>
      </c>
      <c r="E1598" s="1">
        <v>0.93233082700000003</v>
      </c>
      <c r="F1598" s="1">
        <v>3600.0004210000002</v>
      </c>
      <c r="G1598" s="1">
        <v>4.3972329999999997E-2</v>
      </c>
      <c r="H1598" s="1">
        <v>184.0000004</v>
      </c>
      <c r="I1598" s="1">
        <v>0</v>
      </c>
      <c r="J1598" s="1">
        <v>0</v>
      </c>
      <c r="K1598" s="1">
        <v>0</v>
      </c>
      <c r="L1598" s="1">
        <v>0</v>
      </c>
      <c r="M1598" s="1">
        <v>0</v>
      </c>
      <c r="N1598" s="1">
        <v>0</v>
      </c>
      <c r="O1598" s="1">
        <v>0</v>
      </c>
      <c r="P1598" s="1" t="s">
        <v>1</v>
      </c>
      <c r="Q1598" s="1">
        <v>3600</v>
      </c>
      <c r="R1598" s="1">
        <v>42</v>
      </c>
      <c r="S1598" s="1">
        <v>0</v>
      </c>
      <c r="T1598" s="1" t="b">
        <v>0</v>
      </c>
      <c r="U1598" s="1" t="b">
        <v>0</v>
      </c>
      <c r="V1598" s="1" t="b">
        <v>0</v>
      </c>
      <c r="W1598" s="1" t="s">
        <v>0</v>
      </c>
      <c r="X1598" s="1" t="s">
        <v>0</v>
      </c>
      <c r="Y1598" s="1" t="b">
        <v>0</v>
      </c>
      <c r="Z1598" s="1"/>
      <c r="AA1598" s="1"/>
    </row>
    <row r="1599" spans="1:27" x14ac:dyDescent="0.2">
      <c r="A1599" s="1" t="s">
        <v>20</v>
      </c>
      <c r="B1599" s="1">
        <v>5</v>
      </c>
      <c r="C1599" s="1">
        <v>200</v>
      </c>
      <c r="D1599" s="1">
        <v>0.82089552200000004</v>
      </c>
      <c r="E1599" s="1">
        <v>0.93233082700000003</v>
      </c>
      <c r="F1599" s="1">
        <v>3600.0006100000001</v>
      </c>
      <c r="G1599" s="1">
        <v>5.9715898000000003E-2</v>
      </c>
      <c r="H1599" s="1">
        <v>183.0000201</v>
      </c>
      <c r="I1599" s="1">
        <v>0</v>
      </c>
      <c r="J1599" s="1">
        <v>0</v>
      </c>
      <c r="K1599" s="1">
        <v>0</v>
      </c>
      <c r="L1599" s="1">
        <v>0</v>
      </c>
      <c r="M1599" s="1">
        <v>0</v>
      </c>
      <c r="N1599" s="1">
        <v>0</v>
      </c>
      <c r="O1599" s="1">
        <v>0</v>
      </c>
      <c r="P1599" s="1" t="s">
        <v>1</v>
      </c>
      <c r="Q1599" s="1">
        <v>3600</v>
      </c>
      <c r="R1599" s="1">
        <v>0</v>
      </c>
      <c r="S1599" s="1">
        <v>0</v>
      </c>
      <c r="T1599" s="1" t="b">
        <v>0</v>
      </c>
      <c r="U1599" s="1" t="b">
        <v>0</v>
      </c>
      <c r="V1599" s="1" t="b">
        <v>0</v>
      </c>
      <c r="W1599" s="1" t="s">
        <v>0</v>
      </c>
      <c r="X1599" s="1" t="s">
        <v>0</v>
      </c>
      <c r="Y1599" s="1" t="b">
        <v>0</v>
      </c>
      <c r="Z1599" s="1"/>
      <c r="AA1599" s="1"/>
    </row>
    <row r="1600" spans="1:27" x14ac:dyDescent="0.2">
      <c r="A1600" s="1" t="s">
        <v>20</v>
      </c>
      <c r="B1600" s="1">
        <v>2</v>
      </c>
      <c r="C1600" s="1">
        <v>200</v>
      </c>
      <c r="D1600" s="1">
        <v>0.76119402999999997</v>
      </c>
      <c r="E1600" s="1">
        <v>0.80500000000000005</v>
      </c>
      <c r="F1600" s="1">
        <v>13.88580084</v>
      </c>
      <c r="G1600" s="1">
        <v>0</v>
      </c>
      <c r="H1600" s="1">
        <v>161</v>
      </c>
      <c r="I1600" s="1">
        <v>0</v>
      </c>
      <c r="J1600" s="1">
        <v>0</v>
      </c>
      <c r="K1600" s="1">
        <v>0</v>
      </c>
      <c r="L1600" s="1">
        <v>0</v>
      </c>
      <c r="M1600" s="1">
        <v>0</v>
      </c>
      <c r="N1600" s="1">
        <v>0</v>
      </c>
      <c r="O1600" s="1">
        <v>0</v>
      </c>
      <c r="P1600" s="1" t="s">
        <v>3</v>
      </c>
      <c r="Q1600" s="1">
        <v>3600</v>
      </c>
      <c r="R1600" s="1">
        <v>138</v>
      </c>
      <c r="S1600" s="1">
        <v>0</v>
      </c>
      <c r="T1600" s="1" t="b">
        <v>0</v>
      </c>
      <c r="U1600" s="1" t="b">
        <v>0</v>
      </c>
      <c r="V1600" s="1" t="b">
        <v>0</v>
      </c>
      <c r="W1600" s="1" t="s">
        <v>0</v>
      </c>
      <c r="X1600" s="1" t="s">
        <v>0</v>
      </c>
      <c r="Y1600" s="1" t="b">
        <v>0</v>
      </c>
      <c r="Z1600" s="1"/>
      <c r="AA1600" s="1"/>
    </row>
    <row r="1601" spans="1:27" x14ac:dyDescent="0.2">
      <c r="A1601" s="1" t="s">
        <v>20</v>
      </c>
      <c r="B1601" s="1">
        <v>2</v>
      </c>
      <c r="C1601" s="1">
        <v>200</v>
      </c>
      <c r="D1601" s="1">
        <v>0.79104477600000001</v>
      </c>
      <c r="E1601" s="1">
        <v>0.79500000000000004</v>
      </c>
      <c r="F1601" s="1">
        <v>14.391467090000001</v>
      </c>
      <c r="G1601" s="1">
        <v>0</v>
      </c>
      <c r="H1601" s="1">
        <v>159</v>
      </c>
      <c r="I1601" s="1">
        <v>0</v>
      </c>
      <c r="J1601" s="1">
        <v>0</v>
      </c>
      <c r="K1601" s="1">
        <v>0</v>
      </c>
      <c r="L1601" s="1">
        <v>0</v>
      </c>
      <c r="M1601" s="1">
        <v>0</v>
      </c>
      <c r="N1601" s="1">
        <v>0</v>
      </c>
      <c r="O1601" s="1">
        <v>0</v>
      </c>
      <c r="P1601" s="1" t="s">
        <v>3</v>
      </c>
      <c r="Q1601" s="1">
        <v>3600</v>
      </c>
      <c r="R1601" s="1">
        <v>15</v>
      </c>
      <c r="S1601" s="1">
        <v>0</v>
      </c>
      <c r="T1601" s="1" t="b">
        <v>0</v>
      </c>
      <c r="U1601" s="1" t="b">
        <v>0</v>
      </c>
      <c r="V1601" s="1" t="b">
        <v>0</v>
      </c>
      <c r="W1601" s="1" t="s">
        <v>0</v>
      </c>
      <c r="X1601" s="1" t="s">
        <v>0</v>
      </c>
      <c r="Y1601" s="1" t="b">
        <v>0</v>
      </c>
      <c r="Z1601" s="1"/>
      <c r="AA1601" s="1"/>
    </row>
    <row r="1602" spans="1:27" x14ac:dyDescent="0.2">
      <c r="A1602" s="1" t="s">
        <v>20</v>
      </c>
      <c r="B1602" s="1">
        <v>2</v>
      </c>
      <c r="C1602" s="1">
        <v>200</v>
      </c>
      <c r="D1602" s="1">
        <v>0.77611940300000004</v>
      </c>
      <c r="E1602" s="1">
        <v>0.8</v>
      </c>
      <c r="F1602" s="1">
        <v>15.279180999999999</v>
      </c>
      <c r="G1602" s="1">
        <v>0</v>
      </c>
      <c r="H1602" s="1">
        <v>160</v>
      </c>
      <c r="I1602" s="1">
        <v>0</v>
      </c>
      <c r="J1602" s="1">
        <v>0</v>
      </c>
      <c r="K1602" s="1">
        <v>0</v>
      </c>
      <c r="L1602" s="1">
        <v>0</v>
      </c>
      <c r="M1602" s="1">
        <v>0</v>
      </c>
      <c r="N1602" s="1">
        <v>0</v>
      </c>
      <c r="O1602" s="1">
        <v>0</v>
      </c>
      <c r="P1602" s="1" t="s">
        <v>3</v>
      </c>
      <c r="Q1602" s="1">
        <v>3600</v>
      </c>
      <c r="R1602" s="1">
        <v>89</v>
      </c>
      <c r="S1602" s="1">
        <v>0</v>
      </c>
      <c r="T1602" s="1" t="b">
        <v>0</v>
      </c>
      <c r="U1602" s="1" t="b">
        <v>0</v>
      </c>
      <c r="V1602" s="1" t="b">
        <v>0</v>
      </c>
      <c r="W1602" s="1" t="s">
        <v>0</v>
      </c>
      <c r="X1602" s="1" t="s">
        <v>0</v>
      </c>
      <c r="Y1602" s="1" t="b">
        <v>0</v>
      </c>
      <c r="Z1602" s="1"/>
      <c r="AA1602" s="1"/>
    </row>
    <row r="1603" spans="1:27" x14ac:dyDescent="0.2">
      <c r="A1603" s="1" t="s">
        <v>20</v>
      </c>
      <c r="B1603" s="1">
        <v>2</v>
      </c>
      <c r="C1603" s="1">
        <v>200</v>
      </c>
      <c r="D1603" s="1">
        <v>0.70149253700000003</v>
      </c>
      <c r="E1603" s="1">
        <v>0.80500000000000005</v>
      </c>
      <c r="F1603" s="1">
        <v>7.4794070719999999</v>
      </c>
      <c r="G1603" s="1">
        <v>0</v>
      </c>
      <c r="H1603" s="1">
        <v>161</v>
      </c>
      <c r="I1603" s="1">
        <v>0</v>
      </c>
      <c r="J1603" s="1">
        <v>0</v>
      </c>
      <c r="K1603" s="1">
        <v>0</v>
      </c>
      <c r="L1603" s="1">
        <v>0</v>
      </c>
      <c r="M1603" s="1">
        <v>0</v>
      </c>
      <c r="N1603" s="1">
        <v>0</v>
      </c>
      <c r="O1603" s="1">
        <v>0</v>
      </c>
      <c r="P1603" s="1" t="s">
        <v>3</v>
      </c>
      <c r="Q1603" s="1">
        <v>3600</v>
      </c>
      <c r="R1603" s="1">
        <v>42</v>
      </c>
      <c r="S1603" s="1">
        <v>0</v>
      </c>
      <c r="T1603" s="1" t="b">
        <v>0</v>
      </c>
      <c r="U1603" s="1" t="b">
        <v>0</v>
      </c>
      <c r="V1603" s="1" t="b">
        <v>0</v>
      </c>
      <c r="W1603" s="1" t="s">
        <v>0</v>
      </c>
      <c r="X1603" s="1" t="s">
        <v>0</v>
      </c>
      <c r="Y1603" s="1" t="b">
        <v>0</v>
      </c>
      <c r="Z1603" s="1"/>
      <c r="AA1603" s="1"/>
    </row>
    <row r="1604" spans="1:27" x14ac:dyDescent="0.2">
      <c r="A1604" s="1" t="s">
        <v>20</v>
      </c>
      <c r="B1604" s="1">
        <v>2</v>
      </c>
      <c r="C1604" s="1">
        <v>200</v>
      </c>
      <c r="D1604" s="1">
        <v>0.82089552200000004</v>
      </c>
      <c r="E1604" s="1">
        <v>0.78500000000000003</v>
      </c>
      <c r="F1604" s="1">
        <v>16.053210020000002</v>
      </c>
      <c r="G1604" s="1">
        <v>0</v>
      </c>
      <c r="H1604" s="1">
        <v>157</v>
      </c>
      <c r="I1604" s="1">
        <v>0</v>
      </c>
      <c r="J1604" s="1">
        <v>0</v>
      </c>
      <c r="K1604" s="1">
        <v>0</v>
      </c>
      <c r="L1604" s="1">
        <v>0</v>
      </c>
      <c r="M1604" s="1">
        <v>0</v>
      </c>
      <c r="N1604" s="1">
        <v>0</v>
      </c>
      <c r="O1604" s="1">
        <v>0</v>
      </c>
      <c r="P1604" s="1" t="s">
        <v>3</v>
      </c>
      <c r="Q1604" s="1">
        <v>3600</v>
      </c>
      <c r="R1604" s="1">
        <v>0</v>
      </c>
      <c r="S1604" s="1">
        <v>0</v>
      </c>
      <c r="T1604" s="1" t="b">
        <v>0</v>
      </c>
      <c r="U1604" s="1" t="b">
        <v>0</v>
      </c>
      <c r="V1604" s="1" t="b">
        <v>0</v>
      </c>
      <c r="W1604" s="1" t="s">
        <v>0</v>
      </c>
      <c r="X1604" s="1" t="s">
        <v>0</v>
      </c>
      <c r="Y1604" s="1" t="b">
        <v>0</v>
      </c>
      <c r="Z1604" s="1"/>
      <c r="AA1604" s="1"/>
    </row>
    <row r="1605" spans="1:27" x14ac:dyDescent="0.2">
      <c r="A1605" s="1" t="s">
        <v>20</v>
      </c>
      <c r="B1605" s="1">
        <v>3</v>
      </c>
      <c r="C1605" s="1">
        <v>200</v>
      </c>
      <c r="D1605" s="1">
        <v>0.82089552200000004</v>
      </c>
      <c r="E1605" s="1">
        <v>0.82</v>
      </c>
      <c r="F1605" s="1">
        <v>824.22621800000002</v>
      </c>
      <c r="G1605" s="1">
        <v>0</v>
      </c>
      <c r="H1605" s="1">
        <v>164</v>
      </c>
      <c r="I1605" s="1">
        <v>0</v>
      </c>
      <c r="J1605" s="1">
        <v>0</v>
      </c>
      <c r="K1605" s="1">
        <v>0</v>
      </c>
      <c r="L1605" s="1">
        <v>0</v>
      </c>
      <c r="M1605" s="1">
        <v>0</v>
      </c>
      <c r="N1605" s="1">
        <v>0</v>
      </c>
      <c r="O1605" s="1">
        <v>0</v>
      </c>
      <c r="P1605" s="1" t="s">
        <v>3</v>
      </c>
      <c r="Q1605" s="1">
        <v>3600</v>
      </c>
      <c r="R1605" s="1">
        <v>138</v>
      </c>
      <c r="S1605" s="1">
        <v>0</v>
      </c>
      <c r="T1605" s="1" t="b">
        <v>0</v>
      </c>
      <c r="U1605" s="1" t="b">
        <v>0</v>
      </c>
      <c r="V1605" s="1" t="b">
        <v>0</v>
      </c>
      <c r="W1605" s="1" t="s">
        <v>0</v>
      </c>
      <c r="X1605" s="1" t="s">
        <v>0</v>
      </c>
      <c r="Y1605" s="1" t="b">
        <v>0</v>
      </c>
      <c r="Z1605" s="1"/>
      <c r="AA1605" s="1"/>
    </row>
    <row r="1606" spans="1:27" x14ac:dyDescent="0.2">
      <c r="A1606" s="1" t="s">
        <v>20</v>
      </c>
      <c r="B1606" s="1">
        <v>3</v>
      </c>
      <c r="C1606" s="1">
        <v>200</v>
      </c>
      <c r="D1606" s="1">
        <v>0.746268657</v>
      </c>
      <c r="E1606" s="1">
        <v>0.80500000000000005</v>
      </c>
      <c r="F1606" s="1">
        <v>3600.0055510000002</v>
      </c>
      <c r="G1606" s="1">
        <v>3.1055901E-2</v>
      </c>
      <c r="H1606" s="1">
        <v>161</v>
      </c>
      <c r="I1606" s="1">
        <v>0</v>
      </c>
      <c r="J1606" s="1">
        <v>0</v>
      </c>
      <c r="K1606" s="1">
        <v>0</v>
      </c>
      <c r="L1606" s="1">
        <v>0</v>
      </c>
      <c r="M1606" s="1">
        <v>0</v>
      </c>
      <c r="N1606" s="1">
        <v>0</v>
      </c>
      <c r="O1606" s="1">
        <v>0</v>
      </c>
      <c r="P1606" s="1" t="s">
        <v>3</v>
      </c>
      <c r="Q1606" s="1">
        <v>3600</v>
      </c>
      <c r="R1606" s="1">
        <v>15</v>
      </c>
      <c r="S1606" s="1">
        <v>0</v>
      </c>
      <c r="T1606" s="1" t="b">
        <v>0</v>
      </c>
      <c r="U1606" s="1" t="b">
        <v>0</v>
      </c>
      <c r="V1606" s="1" t="b">
        <v>0</v>
      </c>
      <c r="W1606" s="1" t="s">
        <v>0</v>
      </c>
      <c r="X1606" s="1" t="s">
        <v>0</v>
      </c>
      <c r="Y1606" s="1" t="b">
        <v>0</v>
      </c>
      <c r="Z1606" s="1"/>
      <c r="AA1606" s="1"/>
    </row>
    <row r="1607" spans="1:27" x14ac:dyDescent="0.2">
      <c r="A1607" s="1" t="s">
        <v>20</v>
      </c>
      <c r="B1607" s="1">
        <v>3</v>
      </c>
      <c r="C1607" s="1">
        <v>200</v>
      </c>
      <c r="D1607" s="1">
        <v>0.79104477600000001</v>
      </c>
      <c r="E1607" s="1">
        <v>0.82499999999999996</v>
      </c>
      <c r="F1607" s="1">
        <v>2319.6387789999999</v>
      </c>
      <c r="G1607" s="1">
        <v>0</v>
      </c>
      <c r="H1607" s="1">
        <v>165</v>
      </c>
      <c r="I1607" s="1">
        <v>0</v>
      </c>
      <c r="J1607" s="1">
        <v>0</v>
      </c>
      <c r="K1607" s="1">
        <v>0</v>
      </c>
      <c r="L1607" s="1">
        <v>0</v>
      </c>
      <c r="M1607" s="1">
        <v>0</v>
      </c>
      <c r="N1607" s="1">
        <v>0</v>
      </c>
      <c r="O1607" s="1">
        <v>0</v>
      </c>
      <c r="P1607" s="1" t="s">
        <v>3</v>
      </c>
      <c r="Q1607" s="1">
        <v>3600</v>
      </c>
      <c r="R1607" s="1">
        <v>89</v>
      </c>
      <c r="S1607" s="1">
        <v>0</v>
      </c>
      <c r="T1607" s="1" t="b">
        <v>0</v>
      </c>
      <c r="U1607" s="1" t="b">
        <v>0</v>
      </c>
      <c r="V1607" s="1" t="b">
        <v>0</v>
      </c>
      <c r="W1607" s="1" t="s">
        <v>0</v>
      </c>
      <c r="X1607" s="1" t="s">
        <v>0</v>
      </c>
      <c r="Y1607" s="1" t="b">
        <v>0</v>
      </c>
      <c r="Z1607" s="1"/>
      <c r="AA1607" s="1"/>
    </row>
    <row r="1608" spans="1:27" x14ac:dyDescent="0.2">
      <c r="A1608" s="1" t="s">
        <v>20</v>
      </c>
      <c r="B1608" s="1">
        <v>3</v>
      </c>
      <c r="C1608" s="1">
        <v>200</v>
      </c>
      <c r="D1608" s="1">
        <v>0.73134328400000004</v>
      </c>
      <c r="E1608" s="1">
        <v>0.84499999999999997</v>
      </c>
      <c r="F1608" s="1">
        <v>632.64976809999996</v>
      </c>
      <c r="G1608" s="1">
        <v>0</v>
      </c>
      <c r="H1608" s="1">
        <v>169</v>
      </c>
      <c r="I1608" s="1">
        <v>0</v>
      </c>
      <c r="J1608" s="1">
        <v>0</v>
      </c>
      <c r="K1608" s="1">
        <v>0</v>
      </c>
      <c r="L1608" s="1">
        <v>0</v>
      </c>
      <c r="M1608" s="1">
        <v>0</v>
      </c>
      <c r="N1608" s="1">
        <v>0</v>
      </c>
      <c r="O1608" s="1">
        <v>0</v>
      </c>
      <c r="P1608" s="1" t="s">
        <v>3</v>
      </c>
      <c r="Q1608" s="1">
        <v>3600</v>
      </c>
      <c r="R1608" s="1">
        <v>42</v>
      </c>
      <c r="S1608" s="1">
        <v>0</v>
      </c>
      <c r="T1608" s="1" t="b">
        <v>0</v>
      </c>
      <c r="U1608" s="1" t="b">
        <v>0</v>
      </c>
      <c r="V1608" s="1" t="b">
        <v>0</v>
      </c>
      <c r="W1608" s="1" t="s">
        <v>0</v>
      </c>
      <c r="X1608" s="1" t="s">
        <v>0</v>
      </c>
      <c r="Y1608" s="1" t="b">
        <v>0</v>
      </c>
      <c r="Z1608" s="1"/>
      <c r="AA1608" s="1"/>
    </row>
    <row r="1609" spans="1:27" x14ac:dyDescent="0.2">
      <c r="A1609" s="1" t="s">
        <v>20</v>
      </c>
      <c r="B1609" s="1">
        <v>3</v>
      </c>
      <c r="C1609" s="1">
        <v>200</v>
      </c>
      <c r="D1609" s="1">
        <v>0.79104477600000001</v>
      </c>
      <c r="E1609" s="1">
        <v>0.83</v>
      </c>
      <c r="F1609" s="1">
        <v>977.30412699999999</v>
      </c>
      <c r="G1609" s="1">
        <v>0</v>
      </c>
      <c r="H1609" s="1">
        <v>166</v>
      </c>
      <c r="I1609" s="1">
        <v>0</v>
      </c>
      <c r="J1609" s="1">
        <v>0</v>
      </c>
      <c r="K1609" s="1">
        <v>0</v>
      </c>
      <c r="L1609" s="1">
        <v>0</v>
      </c>
      <c r="M1609" s="1">
        <v>0</v>
      </c>
      <c r="N1609" s="1">
        <v>0</v>
      </c>
      <c r="O1609" s="1">
        <v>0</v>
      </c>
      <c r="P1609" s="1" t="s">
        <v>3</v>
      </c>
      <c r="Q1609" s="1">
        <v>3600</v>
      </c>
      <c r="R1609" s="1">
        <v>0</v>
      </c>
      <c r="S1609" s="1">
        <v>0</v>
      </c>
      <c r="T1609" s="1" t="b">
        <v>0</v>
      </c>
      <c r="U1609" s="1" t="b">
        <v>0</v>
      </c>
      <c r="V1609" s="1" t="b">
        <v>0</v>
      </c>
      <c r="W1609" s="1" t="s">
        <v>0</v>
      </c>
      <c r="X1609" s="1" t="s">
        <v>0</v>
      </c>
      <c r="Y1609" s="1" t="b">
        <v>0</v>
      </c>
      <c r="Z1609" s="1"/>
      <c r="AA1609" s="1"/>
    </row>
    <row r="1610" spans="1:27" x14ac:dyDescent="0.2">
      <c r="A1610" s="1" t="s">
        <v>20</v>
      </c>
      <c r="B1610" s="1">
        <v>4</v>
      </c>
      <c r="C1610" s="1">
        <v>200</v>
      </c>
      <c r="D1610" s="1">
        <v>0.83582089599999998</v>
      </c>
      <c r="E1610" s="1">
        <v>0.86</v>
      </c>
      <c r="F1610" s="1">
        <v>3600.0124000000001</v>
      </c>
      <c r="G1610" s="1">
        <v>3.4883720999999999E-2</v>
      </c>
      <c r="H1610" s="1">
        <v>172</v>
      </c>
      <c r="I1610" s="1">
        <v>0</v>
      </c>
      <c r="J1610" s="1">
        <v>0</v>
      </c>
      <c r="K1610" s="1">
        <v>0</v>
      </c>
      <c r="L1610" s="1">
        <v>0</v>
      </c>
      <c r="M1610" s="1">
        <v>0</v>
      </c>
      <c r="N1610" s="1">
        <v>0</v>
      </c>
      <c r="O1610" s="1">
        <v>0</v>
      </c>
      <c r="P1610" s="1" t="s">
        <v>3</v>
      </c>
      <c r="Q1610" s="1">
        <v>3600</v>
      </c>
      <c r="R1610" s="1">
        <v>138</v>
      </c>
      <c r="S1610" s="1">
        <v>0</v>
      </c>
      <c r="T1610" s="1" t="b">
        <v>0</v>
      </c>
      <c r="U1610" s="1" t="b">
        <v>0</v>
      </c>
      <c r="V1610" s="1" t="b">
        <v>0</v>
      </c>
      <c r="W1610" s="1" t="s">
        <v>0</v>
      </c>
      <c r="X1610" s="1" t="s">
        <v>0</v>
      </c>
      <c r="Y1610" s="1" t="b">
        <v>0</v>
      </c>
      <c r="Z1610" s="1"/>
      <c r="AA1610" s="1"/>
    </row>
    <row r="1611" spans="1:27" x14ac:dyDescent="0.2">
      <c r="A1611" s="1" t="s">
        <v>20</v>
      </c>
      <c r="B1611" s="1">
        <v>4</v>
      </c>
      <c r="C1611" s="1">
        <v>200</v>
      </c>
      <c r="D1611" s="1">
        <v>0.82089552200000004</v>
      </c>
      <c r="E1611" s="1">
        <v>0.86</v>
      </c>
      <c r="F1611" s="1">
        <v>3600.0151599999999</v>
      </c>
      <c r="G1611" s="1">
        <v>3.4883720999999999E-2</v>
      </c>
      <c r="H1611" s="1">
        <v>172</v>
      </c>
      <c r="I1611" s="1">
        <v>0</v>
      </c>
      <c r="J1611" s="1">
        <v>0</v>
      </c>
      <c r="K1611" s="1">
        <v>0</v>
      </c>
      <c r="L1611" s="1">
        <v>0</v>
      </c>
      <c r="M1611" s="1">
        <v>0</v>
      </c>
      <c r="N1611" s="1">
        <v>0</v>
      </c>
      <c r="O1611" s="1">
        <v>0</v>
      </c>
      <c r="P1611" s="1" t="s">
        <v>3</v>
      </c>
      <c r="Q1611" s="1">
        <v>3600</v>
      </c>
      <c r="R1611" s="1">
        <v>15</v>
      </c>
      <c r="S1611" s="1">
        <v>0</v>
      </c>
      <c r="T1611" s="1" t="b">
        <v>0</v>
      </c>
      <c r="U1611" s="1" t="b">
        <v>0</v>
      </c>
      <c r="V1611" s="1" t="b">
        <v>0</v>
      </c>
      <c r="W1611" s="1" t="s">
        <v>0</v>
      </c>
      <c r="X1611" s="1" t="s">
        <v>0</v>
      </c>
      <c r="Y1611" s="1" t="b">
        <v>0</v>
      </c>
      <c r="Z1611" s="1"/>
      <c r="AA1611" s="1"/>
    </row>
    <row r="1612" spans="1:27" x14ac:dyDescent="0.2">
      <c r="A1612" s="1" t="s">
        <v>20</v>
      </c>
      <c r="B1612" s="1">
        <v>4</v>
      </c>
      <c r="C1612" s="1">
        <v>200</v>
      </c>
      <c r="D1612" s="1">
        <v>0.76119402999999997</v>
      </c>
      <c r="E1612" s="1">
        <v>0.875</v>
      </c>
      <c r="F1612" s="1">
        <v>3600.0130650000001</v>
      </c>
      <c r="G1612" s="1">
        <v>5.7142856999999998E-2</v>
      </c>
      <c r="H1612" s="1">
        <v>175</v>
      </c>
      <c r="I1612" s="1">
        <v>0</v>
      </c>
      <c r="J1612" s="1">
        <v>0</v>
      </c>
      <c r="K1612" s="1">
        <v>0</v>
      </c>
      <c r="L1612" s="1">
        <v>0</v>
      </c>
      <c r="M1612" s="1">
        <v>0</v>
      </c>
      <c r="N1612" s="1">
        <v>0</v>
      </c>
      <c r="O1612" s="1">
        <v>0</v>
      </c>
      <c r="P1612" s="1" t="s">
        <v>3</v>
      </c>
      <c r="Q1612" s="1">
        <v>3600</v>
      </c>
      <c r="R1612" s="1">
        <v>89</v>
      </c>
      <c r="S1612" s="1">
        <v>0</v>
      </c>
      <c r="T1612" s="1" t="b">
        <v>0</v>
      </c>
      <c r="U1612" s="1" t="b">
        <v>0</v>
      </c>
      <c r="V1612" s="1" t="b">
        <v>0</v>
      </c>
      <c r="W1612" s="1" t="s">
        <v>0</v>
      </c>
      <c r="X1612" s="1" t="s">
        <v>0</v>
      </c>
      <c r="Y1612" s="1" t="b">
        <v>0</v>
      </c>
      <c r="Z1612" s="1"/>
      <c r="AA1612" s="1"/>
    </row>
    <row r="1613" spans="1:27" x14ac:dyDescent="0.2">
      <c r="A1613" s="1" t="s">
        <v>20</v>
      </c>
      <c r="B1613" s="1">
        <v>4</v>
      </c>
      <c r="C1613" s="1">
        <v>200</v>
      </c>
      <c r="D1613" s="1">
        <v>0.73134328400000004</v>
      </c>
      <c r="E1613" s="1">
        <v>0.88500000000000001</v>
      </c>
      <c r="F1613" s="1">
        <v>3600.0123870000002</v>
      </c>
      <c r="G1613" s="1">
        <v>4.519774E-2</v>
      </c>
      <c r="H1613" s="1">
        <v>177</v>
      </c>
      <c r="I1613" s="1">
        <v>0</v>
      </c>
      <c r="J1613" s="1">
        <v>0</v>
      </c>
      <c r="K1613" s="1">
        <v>0</v>
      </c>
      <c r="L1613" s="1">
        <v>0</v>
      </c>
      <c r="M1613" s="1">
        <v>0</v>
      </c>
      <c r="N1613" s="1">
        <v>0</v>
      </c>
      <c r="O1613" s="1">
        <v>0</v>
      </c>
      <c r="P1613" s="1" t="s">
        <v>3</v>
      </c>
      <c r="Q1613" s="1">
        <v>3600</v>
      </c>
      <c r="R1613" s="1">
        <v>42</v>
      </c>
      <c r="S1613" s="1">
        <v>0</v>
      </c>
      <c r="T1613" s="1" t="b">
        <v>0</v>
      </c>
      <c r="U1613" s="1" t="b">
        <v>0</v>
      </c>
      <c r="V1613" s="1" t="b">
        <v>0</v>
      </c>
      <c r="W1613" s="1" t="s">
        <v>0</v>
      </c>
      <c r="X1613" s="1" t="s">
        <v>0</v>
      </c>
      <c r="Y1613" s="1" t="b">
        <v>0</v>
      </c>
      <c r="Z1613" s="1"/>
      <c r="AA1613" s="1"/>
    </row>
    <row r="1614" spans="1:27" x14ac:dyDescent="0.2">
      <c r="A1614" s="1" t="s">
        <v>20</v>
      </c>
      <c r="B1614" s="1">
        <v>4</v>
      </c>
      <c r="C1614" s="1">
        <v>200</v>
      </c>
      <c r="D1614" s="1">
        <v>0.83582089599999998</v>
      </c>
      <c r="E1614" s="1">
        <v>0.87</v>
      </c>
      <c r="F1614" s="1">
        <v>3600.0133959999998</v>
      </c>
      <c r="G1614" s="1">
        <v>5.7471264000000001E-2</v>
      </c>
      <c r="H1614" s="1">
        <v>174</v>
      </c>
      <c r="I1614" s="1">
        <v>0</v>
      </c>
      <c r="J1614" s="1">
        <v>0</v>
      </c>
      <c r="K1614" s="1">
        <v>0</v>
      </c>
      <c r="L1614" s="1">
        <v>0</v>
      </c>
      <c r="M1614" s="1">
        <v>0</v>
      </c>
      <c r="N1614" s="1">
        <v>0</v>
      </c>
      <c r="O1614" s="1">
        <v>0</v>
      </c>
      <c r="P1614" s="1" t="s">
        <v>3</v>
      </c>
      <c r="Q1614" s="1">
        <v>3600</v>
      </c>
      <c r="R1614" s="1">
        <v>0</v>
      </c>
      <c r="S1614" s="1">
        <v>0</v>
      </c>
      <c r="T1614" s="1" t="b">
        <v>0</v>
      </c>
      <c r="U1614" s="1" t="b">
        <v>0</v>
      </c>
      <c r="V1614" s="1" t="b">
        <v>0</v>
      </c>
      <c r="W1614" s="1" t="s">
        <v>0</v>
      </c>
      <c r="X1614" s="1" t="s">
        <v>0</v>
      </c>
      <c r="Y1614" s="1" t="b">
        <v>0</v>
      </c>
      <c r="Z1614" s="1"/>
      <c r="AA1614" s="1"/>
    </row>
    <row r="1615" spans="1:27" x14ac:dyDescent="0.2">
      <c r="A1615" s="1" t="s">
        <v>20</v>
      </c>
      <c r="B1615" s="1">
        <v>5</v>
      </c>
      <c r="C1615" s="1">
        <v>200</v>
      </c>
      <c r="D1615" s="1">
        <v>0.77611940300000004</v>
      </c>
      <c r="E1615" s="1">
        <v>0.88500000000000001</v>
      </c>
      <c r="F1615" s="1">
        <v>3600.0065070000001</v>
      </c>
      <c r="G1615" s="1">
        <v>5.6497174999999997E-2</v>
      </c>
      <c r="H1615" s="1">
        <v>177</v>
      </c>
      <c r="I1615" s="1">
        <v>0</v>
      </c>
      <c r="J1615" s="1">
        <v>0</v>
      </c>
      <c r="K1615" s="1">
        <v>0</v>
      </c>
      <c r="L1615" s="1">
        <v>0</v>
      </c>
      <c r="M1615" s="1">
        <v>0</v>
      </c>
      <c r="N1615" s="1">
        <v>0</v>
      </c>
      <c r="O1615" s="1">
        <v>0</v>
      </c>
      <c r="P1615" s="1" t="s">
        <v>3</v>
      </c>
      <c r="Q1615" s="1">
        <v>3600</v>
      </c>
      <c r="R1615" s="1">
        <v>138</v>
      </c>
      <c r="S1615" s="1">
        <v>0</v>
      </c>
      <c r="T1615" s="1" t="b">
        <v>0</v>
      </c>
      <c r="U1615" s="1" t="b">
        <v>0</v>
      </c>
      <c r="V1615" s="1" t="b">
        <v>0</v>
      </c>
      <c r="W1615" s="1" t="s">
        <v>0</v>
      </c>
      <c r="X1615" s="1" t="s">
        <v>0</v>
      </c>
      <c r="Y1615" s="1" t="b">
        <v>0</v>
      </c>
      <c r="Z1615" s="1"/>
      <c r="AA1615" s="1"/>
    </row>
    <row r="1616" spans="1:27" x14ac:dyDescent="0.2">
      <c r="A1616" s="1" t="s">
        <v>20</v>
      </c>
      <c r="B1616" s="1">
        <v>5</v>
      </c>
      <c r="C1616" s="1">
        <v>200</v>
      </c>
      <c r="D1616" s="1">
        <v>0.73134328400000004</v>
      </c>
      <c r="E1616" s="1">
        <v>0.9</v>
      </c>
      <c r="F1616" s="1">
        <v>3600.0064600000001</v>
      </c>
      <c r="G1616" s="1">
        <v>4.4444444E-2</v>
      </c>
      <c r="H1616" s="1">
        <v>180</v>
      </c>
      <c r="I1616" s="1">
        <v>0</v>
      </c>
      <c r="J1616" s="1">
        <v>0</v>
      </c>
      <c r="K1616" s="1">
        <v>0</v>
      </c>
      <c r="L1616" s="1">
        <v>0</v>
      </c>
      <c r="M1616" s="1">
        <v>0</v>
      </c>
      <c r="N1616" s="1">
        <v>0</v>
      </c>
      <c r="O1616" s="1">
        <v>0</v>
      </c>
      <c r="P1616" s="1" t="s">
        <v>3</v>
      </c>
      <c r="Q1616" s="1">
        <v>3600</v>
      </c>
      <c r="R1616" s="1">
        <v>15</v>
      </c>
      <c r="S1616" s="1">
        <v>0</v>
      </c>
      <c r="T1616" s="1" t="b">
        <v>0</v>
      </c>
      <c r="U1616" s="1" t="b">
        <v>0</v>
      </c>
      <c r="V1616" s="1" t="b">
        <v>0</v>
      </c>
      <c r="W1616" s="1" t="s">
        <v>0</v>
      </c>
      <c r="X1616" s="1" t="s">
        <v>0</v>
      </c>
      <c r="Y1616" s="1" t="b">
        <v>0</v>
      </c>
      <c r="Z1616" s="1"/>
      <c r="AA1616" s="1"/>
    </row>
    <row r="1617" spans="1:27" x14ac:dyDescent="0.2">
      <c r="A1617" s="1" t="s">
        <v>20</v>
      </c>
      <c r="B1617" s="1">
        <v>5</v>
      </c>
      <c r="C1617" s="1">
        <v>200</v>
      </c>
      <c r="D1617" s="1">
        <v>0.80597014899999997</v>
      </c>
      <c r="E1617" s="1">
        <v>0.91500000000000004</v>
      </c>
      <c r="F1617" s="1">
        <v>3600.0064550000002</v>
      </c>
      <c r="G1617" s="1">
        <v>5.4644809000000003E-2</v>
      </c>
      <c r="H1617" s="1">
        <v>183</v>
      </c>
      <c r="I1617" s="1">
        <v>0</v>
      </c>
      <c r="J1617" s="1">
        <v>0</v>
      </c>
      <c r="K1617" s="1">
        <v>0</v>
      </c>
      <c r="L1617" s="1">
        <v>0</v>
      </c>
      <c r="M1617" s="1">
        <v>0</v>
      </c>
      <c r="N1617" s="1">
        <v>0</v>
      </c>
      <c r="O1617" s="1">
        <v>0</v>
      </c>
      <c r="P1617" s="1" t="s">
        <v>3</v>
      </c>
      <c r="Q1617" s="1">
        <v>3600</v>
      </c>
      <c r="R1617" s="1">
        <v>89</v>
      </c>
      <c r="S1617" s="1">
        <v>0</v>
      </c>
      <c r="T1617" s="1" t="b">
        <v>0</v>
      </c>
      <c r="U1617" s="1" t="b">
        <v>0</v>
      </c>
      <c r="V1617" s="1" t="b">
        <v>0</v>
      </c>
      <c r="W1617" s="1" t="s">
        <v>0</v>
      </c>
      <c r="X1617" s="1" t="s">
        <v>0</v>
      </c>
      <c r="Y1617" s="1" t="b">
        <v>0</v>
      </c>
      <c r="Z1617" s="1"/>
      <c r="AA1617" s="1"/>
    </row>
    <row r="1618" spans="1:27" x14ac:dyDescent="0.2">
      <c r="A1618" s="1" t="s">
        <v>20</v>
      </c>
      <c r="B1618" s="1">
        <v>5</v>
      </c>
      <c r="C1618" s="1">
        <v>200</v>
      </c>
      <c r="D1618" s="1">
        <v>0.746268657</v>
      </c>
      <c r="E1618" s="1">
        <v>0.91500000000000004</v>
      </c>
      <c r="F1618" s="1">
        <v>3600.00432</v>
      </c>
      <c r="G1618" s="1">
        <v>5.4644809000000003E-2</v>
      </c>
      <c r="H1618" s="1">
        <v>183</v>
      </c>
      <c r="I1618" s="1">
        <v>0</v>
      </c>
      <c r="J1618" s="1">
        <v>0</v>
      </c>
      <c r="K1618" s="1">
        <v>0</v>
      </c>
      <c r="L1618" s="1">
        <v>0</v>
      </c>
      <c r="M1618" s="1">
        <v>0</v>
      </c>
      <c r="N1618" s="1">
        <v>0</v>
      </c>
      <c r="O1618" s="1">
        <v>0</v>
      </c>
      <c r="P1618" s="1" t="s">
        <v>3</v>
      </c>
      <c r="Q1618" s="1">
        <v>3600</v>
      </c>
      <c r="R1618" s="1">
        <v>42</v>
      </c>
      <c r="S1618" s="1">
        <v>0</v>
      </c>
      <c r="T1618" s="1" t="b">
        <v>0</v>
      </c>
      <c r="U1618" s="1" t="b">
        <v>0</v>
      </c>
      <c r="V1618" s="1" t="b">
        <v>0</v>
      </c>
      <c r="W1618" s="1" t="s">
        <v>0</v>
      </c>
      <c r="X1618" s="1" t="s">
        <v>0</v>
      </c>
      <c r="Y1618" s="1" t="b">
        <v>0</v>
      </c>
      <c r="Z1618" s="1"/>
      <c r="AA1618" s="1"/>
    </row>
    <row r="1619" spans="1:27" x14ac:dyDescent="0.2">
      <c r="A1619" s="1" t="s">
        <v>20</v>
      </c>
      <c r="B1619" s="1">
        <v>5</v>
      </c>
      <c r="C1619" s="1">
        <v>200</v>
      </c>
      <c r="D1619" s="1">
        <v>0.77611940300000004</v>
      </c>
      <c r="E1619" s="1">
        <v>0.91</v>
      </c>
      <c r="F1619" s="1">
        <v>3600.059213</v>
      </c>
      <c r="G1619" s="1">
        <v>5.4945055E-2</v>
      </c>
      <c r="H1619" s="1">
        <v>182</v>
      </c>
      <c r="I1619" s="1">
        <v>0</v>
      </c>
      <c r="J1619" s="1">
        <v>0</v>
      </c>
      <c r="K1619" s="1">
        <v>0</v>
      </c>
      <c r="L1619" s="1">
        <v>0</v>
      </c>
      <c r="M1619" s="1">
        <v>0</v>
      </c>
      <c r="N1619" s="1">
        <v>0</v>
      </c>
      <c r="O1619" s="1">
        <v>0</v>
      </c>
      <c r="P1619" s="1" t="s">
        <v>3</v>
      </c>
      <c r="Q1619" s="1">
        <v>3600</v>
      </c>
      <c r="R1619" s="1">
        <v>0</v>
      </c>
      <c r="S1619" s="1">
        <v>0</v>
      </c>
      <c r="T1619" s="1" t="b">
        <v>0</v>
      </c>
      <c r="U1619" s="1" t="b">
        <v>0</v>
      </c>
      <c r="V1619" s="1" t="b">
        <v>0</v>
      </c>
      <c r="W1619" s="1" t="s">
        <v>0</v>
      </c>
      <c r="X1619" s="1" t="s">
        <v>0</v>
      </c>
      <c r="Y1619" s="1" t="b">
        <v>0</v>
      </c>
      <c r="Z1619" s="1"/>
      <c r="AA1619" s="1"/>
    </row>
    <row r="1620" spans="1:27" x14ac:dyDescent="0.2">
      <c r="A1620" s="1" t="s">
        <v>20</v>
      </c>
      <c r="B1620" s="1">
        <v>2</v>
      </c>
      <c r="C1620" s="1">
        <v>200</v>
      </c>
      <c r="D1620" s="1">
        <v>0.76119402999999997</v>
      </c>
      <c r="E1620" s="1">
        <v>0.80500000000000005</v>
      </c>
      <c r="F1620" s="1">
        <v>3.5733280180000002</v>
      </c>
      <c r="G1620" s="1">
        <v>0</v>
      </c>
      <c r="H1620" s="1">
        <v>161</v>
      </c>
      <c r="I1620" s="1">
        <v>7</v>
      </c>
      <c r="J1620" s="1">
        <v>769</v>
      </c>
      <c r="K1620" s="1">
        <v>109.8571429</v>
      </c>
      <c r="L1620" s="1">
        <v>1.0339483E-2</v>
      </c>
      <c r="M1620" s="1">
        <v>0</v>
      </c>
      <c r="N1620" s="1">
        <v>1.0339483E-2</v>
      </c>
      <c r="O1620" s="1">
        <v>-4</v>
      </c>
      <c r="P1620" s="1" t="s">
        <v>4</v>
      </c>
      <c r="Q1620" s="1">
        <v>3600</v>
      </c>
      <c r="R1620" s="1">
        <v>138</v>
      </c>
      <c r="S1620" s="1">
        <v>0</v>
      </c>
      <c r="T1620" s="1" t="b">
        <v>0</v>
      </c>
      <c r="U1620" s="1" t="b">
        <v>0</v>
      </c>
      <c r="V1620" s="1" t="b">
        <v>0</v>
      </c>
      <c r="W1620" s="1" t="s">
        <v>0</v>
      </c>
      <c r="X1620" s="1" t="s">
        <v>0</v>
      </c>
      <c r="Y1620" s="1" t="b">
        <v>0</v>
      </c>
      <c r="Z1620" s="1"/>
      <c r="AA1620" s="1"/>
    </row>
    <row r="1621" spans="1:27" x14ac:dyDescent="0.2">
      <c r="A1621" s="1" t="s">
        <v>20</v>
      </c>
      <c r="B1621" s="1">
        <v>2</v>
      </c>
      <c r="C1621" s="1">
        <v>200</v>
      </c>
      <c r="D1621" s="1">
        <v>0.79104477600000001</v>
      </c>
      <c r="E1621" s="1">
        <v>0.79500000000000004</v>
      </c>
      <c r="F1621" s="1">
        <v>3.0036611560000002</v>
      </c>
      <c r="G1621" s="1">
        <v>0</v>
      </c>
      <c r="H1621" s="1">
        <v>159</v>
      </c>
      <c r="I1621" s="1">
        <v>6</v>
      </c>
      <c r="J1621" s="1">
        <v>780</v>
      </c>
      <c r="K1621" s="1">
        <v>130</v>
      </c>
      <c r="L1621" s="1">
        <v>9.5551730000000001E-3</v>
      </c>
      <c r="M1621" s="1">
        <v>0</v>
      </c>
      <c r="N1621" s="1">
        <v>9.5551730000000001E-3</v>
      </c>
      <c r="O1621" s="1">
        <v>-4</v>
      </c>
      <c r="P1621" s="1" t="s">
        <v>4</v>
      </c>
      <c r="Q1621" s="1">
        <v>3600</v>
      </c>
      <c r="R1621" s="1">
        <v>15</v>
      </c>
      <c r="S1621" s="1">
        <v>0</v>
      </c>
      <c r="T1621" s="1" t="b">
        <v>0</v>
      </c>
      <c r="U1621" s="1" t="b">
        <v>0</v>
      </c>
      <c r="V1621" s="1" t="b">
        <v>0</v>
      </c>
      <c r="W1621" s="1" t="s">
        <v>0</v>
      </c>
      <c r="X1621" s="1" t="s">
        <v>0</v>
      </c>
      <c r="Y1621" s="1" t="b">
        <v>0</v>
      </c>
      <c r="Z1621" s="1"/>
      <c r="AA1621" s="1"/>
    </row>
    <row r="1622" spans="1:27" x14ac:dyDescent="0.2">
      <c r="A1622" s="1" t="s">
        <v>20</v>
      </c>
      <c r="B1622" s="1">
        <v>2</v>
      </c>
      <c r="C1622" s="1">
        <v>200</v>
      </c>
      <c r="D1622" s="1">
        <v>0.77611940300000004</v>
      </c>
      <c r="E1622" s="1">
        <v>0.8</v>
      </c>
      <c r="F1622" s="1">
        <v>3.643028975</v>
      </c>
      <c r="G1622" s="1">
        <v>0</v>
      </c>
      <c r="H1622" s="1">
        <v>160</v>
      </c>
      <c r="I1622" s="1">
        <v>7</v>
      </c>
      <c r="J1622" s="1">
        <v>772</v>
      </c>
      <c r="K1622" s="1">
        <v>110.2857143</v>
      </c>
      <c r="L1622" s="1">
        <v>1.0522526000000001E-2</v>
      </c>
      <c r="M1622" s="1">
        <v>0</v>
      </c>
      <c r="N1622" s="1">
        <v>1.0522526000000001E-2</v>
      </c>
      <c r="O1622" s="1">
        <v>-4</v>
      </c>
      <c r="P1622" s="1" t="s">
        <v>4</v>
      </c>
      <c r="Q1622" s="1">
        <v>3600</v>
      </c>
      <c r="R1622" s="1">
        <v>89</v>
      </c>
      <c r="S1622" s="1">
        <v>0</v>
      </c>
      <c r="T1622" s="1" t="b">
        <v>0</v>
      </c>
      <c r="U1622" s="1" t="b">
        <v>0</v>
      </c>
      <c r="V1622" s="1" t="b">
        <v>0</v>
      </c>
      <c r="W1622" s="1" t="s">
        <v>0</v>
      </c>
      <c r="X1622" s="1" t="s">
        <v>0</v>
      </c>
      <c r="Y1622" s="1" t="b">
        <v>0</v>
      </c>
      <c r="Z1622" s="1"/>
      <c r="AA1622" s="1"/>
    </row>
    <row r="1623" spans="1:27" x14ac:dyDescent="0.2">
      <c r="A1623" s="1" t="s">
        <v>20</v>
      </c>
      <c r="B1623" s="1">
        <v>2</v>
      </c>
      <c r="C1623" s="1">
        <v>200</v>
      </c>
      <c r="D1623" s="1">
        <v>0.70149253700000003</v>
      </c>
      <c r="E1623" s="1">
        <v>0.80500000000000005</v>
      </c>
      <c r="F1623" s="1">
        <v>1.542590141</v>
      </c>
      <c r="G1623" s="1">
        <v>0</v>
      </c>
      <c r="H1623" s="1">
        <v>161</v>
      </c>
      <c r="I1623" s="1">
        <v>7</v>
      </c>
      <c r="J1623" s="1">
        <v>769</v>
      </c>
      <c r="K1623" s="1">
        <v>109.8571429</v>
      </c>
      <c r="L1623" s="1">
        <v>1.0395097000000001E-2</v>
      </c>
      <c r="M1623" s="1">
        <v>0</v>
      </c>
      <c r="N1623" s="1">
        <v>1.0395097000000001E-2</v>
      </c>
      <c r="O1623" s="1">
        <v>-4</v>
      </c>
      <c r="P1623" s="1" t="s">
        <v>4</v>
      </c>
      <c r="Q1623" s="1">
        <v>3600</v>
      </c>
      <c r="R1623" s="1">
        <v>42</v>
      </c>
      <c r="S1623" s="1">
        <v>0</v>
      </c>
      <c r="T1623" s="1" t="b">
        <v>0</v>
      </c>
      <c r="U1623" s="1" t="b">
        <v>0</v>
      </c>
      <c r="V1623" s="1" t="b">
        <v>0</v>
      </c>
      <c r="W1623" s="1" t="s">
        <v>0</v>
      </c>
      <c r="X1623" s="1" t="s">
        <v>0</v>
      </c>
      <c r="Y1623" s="1" t="b">
        <v>0</v>
      </c>
      <c r="Z1623" s="1"/>
      <c r="AA1623" s="1"/>
    </row>
    <row r="1624" spans="1:27" x14ac:dyDescent="0.2">
      <c r="A1624" s="1" t="s">
        <v>20</v>
      </c>
      <c r="B1624" s="1">
        <v>2</v>
      </c>
      <c r="C1624" s="1">
        <v>200</v>
      </c>
      <c r="D1624" s="1">
        <v>0.82089552200000004</v>
      </c>
      <c r="E1624" s="1">
        <v>0.78500000000000003</v>
      </c>
      <c r="F1624" s="1">
        <v>3.672191143</v>
      </c>
      <c r="G1624" s="1">
        <v>0</v>
      </c>
      <c r="H1624" s="1">
        <v>157</v>
      </c>
      <c r="I1624" s="1">
        <v>6</v>
      </c>
      <c r="J1624" s="1">
        <v>791</v>
      </c>
      <c r="K1624" s="1">
        <v>131.83333329999999</v>
      </c>
      <c r="L1624" s="1">
        <v>9.8391529999999998E-3</v>
      </c>
      <c r="M1624" s="1">
        <v>0</v>
      </c>
      <c r="N1624" s="1">
        <v>9.8391529999999998E-3</v>
      </c>
      <c r="O1624" s="1">
        <v>-4</v>
      </c>
      <c r="P1624" s="1" t="s">
        <v>4</v>
      </c>
      <c r="Q1624" s="1">
        <v>3600</v>
      </c>
      <c r="R1624" s="1">
        <v>0</v>
      </c>
      <c r="S1624" s="1">
        <v>0</v>
      </c>
      <c r="T1624" s="1" t="b">
        <v>0</v>
      </c>
      <c r="U1624" s="1" t="b">
        <v>0</v>
      </c>
      <c r="V1624" s="1" t="b">
        <v>0</v>
      </c>
      <c r="W1624" s="1" t="s">
        <v>0</v>
      </c>
      <c r="X1624" s="1" t="s">
        <v>0</v>
      </c>
      <c r="Y1624" s="1" t="b">
        <v>0</v>
      </c>
      <c r="Z1624" s="1"/>
      <c r="AA1624" s="1"/>
    </row>
    <row r="1625" spans="1:27" x14ac:dyDescent="0.2">
      <c r="A1625" s="1" t="s">
        <v>20</v>
      </c>
      <c r="B1625" s="1">
        <v>3</v>
      </c>
      <c r="C1625" s="1">
        <v>200</v>
      </c>
      <c r="D1625" s="1">
        <v>0.82089552200000004</v>
      </c>
      <c r="E1625" s="1">
        <v>0.82</v>
      </c>
      <c r="F1625" s="1">
        <v>839.64909720000003</v>
      </c>
      <c r="G1625" s="1">
        <v>0</v>
      </c>
      <c r="H1625" s="1">
        <v>164</v>
      </c>
      <c r="I1625" s="1">
        <v>5</v>
      </c>
      <c r="J1625" s="1">
        <v>2986</v>
      </c>
      <c r="K1625" s="1">
        <v>597.20000000000005</v>
      </c>
      <c r="L1625" s="1">
        <v>3.0708637E-2</v>
      </c>
      <c r="M1625" s="1">
        <v>0</v>
      </c>
      <c r="N1625" s="1">
        <v>3.0708637E-2</v>
      </c>
      <c r="O1625" s="1">
        <v>-4</v>
      </c>
      <c r="P1625" s="1" t="s">
        <v>4</v>
      </c>
      <c r="Q1625" s="1">
        <v>3600</v>
      </c>
      <c r="R1625" s="1">
        <v>138</v>
      </c>
      <c r="S1625" s="1">
        <v>0</v>
      </c>
      <c r="T1625" s="1" t="b">
        <v>0</v>
      </c>
      <c r="U1625" s="1" t="b">
        <v>0</v>
      </c>
      <c r="V1625" s="1" t="b">
        <v>0</v>
      </c>
      <c r="W1625" s="1" t="s">
        <v>0</v>
      </c>
      <c r="X1625" s="1" t="s">
        <v>0</v>
      </c>
      <c r="Y1625" s="1" t="b">
        <v>0</v>
      </c>
      <c r="Z1625" s="1"/>
      <c r="AA1625" s="1"/>
    </row>
    <row r="1626" spans="1:27" x14ac:dyDescent="0.2">
      <c r="A1626" s="1" t="s">
        <v>20</v>
      </c>
      <c r="B1626" s="1">
        <v>3</v>
      </c>
      <c r="C1626" s="1">
        <v>200</v>
      </c>
      <c r="D1626" s="1">
        <v>0.746268657</v>
      </c>
      <c r="E1626" s="1">
        <v>0.80500000000000005</v>
      </c>
      <c r="F1626" s="1">
        <v>1932.503768</v>
      </c>
      <c r="G1626" s="1">
        <v>0</v>
      </c>
      <c r="H1626" s="1">
        <v>161</v>
      </c>
      <c r="I1626" s="1">
        <v>5</v>
      </c>
      <c r="J1626" s="1">
        <v>3057</v>
      </c>
      <c r="K1626" s="1">
        <v>611.4</v>
      </c>
      <c r="L1626" s="1">
        <v>3.4732352000000001E-2</v>
      </c>
      <c r="M1626" s="1">
        <v>0</v>
      </c>
      <c r="N1626" s="1">
        <v>3.4732352000000001E-2</v>
      </c>
      <c r="O1626" s="1">
        <v>-4</v>
      </c>
      <c r="P1626" s="1" t="s">
        <v>4</v>
      </c>
      <c r="Q1626" s="1">
        <v>3600</v>
      </c>
      <c r="R1626" s="1">
        <v>15</v>
      </c>
      <c r="S1626" s="1">
        <v>0</v>
      </c>
      <c r="T1626" s="1" t="b">
        <v>0</v>
      </c>
      <c r="U1626" s="1" t="b">
        <v>0</v>
      </c>
      <c r="V1626" s="1" t="b">
        <v>0</v>
      </c>
      <c r="W1626" s="1" t="s">
        <v>0</v>
      </c>
      <c r="X1626" s="1" t="s">
        <v>0</v>
      </c>
      <c r="Y1626" s="1" t="b">
        <v>0</v>
      </c>
      <c r="Z1626" s="1"/>
      <c r="AA1626" s="1"/>
    </row>
    <row r="1627" spans="1:27" x14ac:dyDescent="0.2">
      <c r="A1627" s="1" t="s">
        <v>20</v>
      </c>
      <c r="B1627" s="1">
        <v>3</v>
      </c>
      <c r="C1627" s="1">
        <v>200</v>
      </c>
      <c r="D1627" s="1">
        <v>0.79104477600000001</v>
      </c>
      <c r="E1627" s="1">
        <v>0.82499999999999996</v>
      </c>
      <c r="F1627" s="1">
        <v>1117.3785620000001</v>
      </c>
      <c r="G1627" s="1">
        <v>0</v>
      </c>
      <c r="H1627" s="1">
        <v>165</v>
      </c>
      <c r="I1627" s="1">
        <v>5</v>
      </c>
      <c r="J1627" s="1">
        <v>2992</v>
      </c>
      <c r="K1627" s="1">
        <v>598.4</v>
      </c>
      <c r="L1627" s="1">
        <v>5.2946977999999999E-2</v>
      </c>
      <c r="M1627" s="1">
        <v>0</v>
      </c>
      <c r="N1627" s="1">
        <v>5.2946977999999999E-2</v>
      </c>
      <c r="O1627" s="1">
        <v>-4</v>
      </c>
      <c r="P1627" s="1" t="s">
        <v>4</v>
      </c>
      <c r="Q1627" s="1">
        <v>3600</v>
      </c>
      <c r="R1627" s="1">
        <v>89</v>
      </c>
      <c r="S1627" s="1">
        <v>0</v>
      </c>
      <c r="T1627" s="1" t="b">
        <v>0</v>
      </c>
      <c r="U1627" s="1" t="b">
        <v>0</v>
      </c>
      <c r="V1627" s="1" t="b">
        <v>0</v>
      </c>
      <c r="W1627" s="1" t="s">
        <v>0</v>
      </c>
      <c r="X1627" s="1" t="s">
        <v>0</v>
      </c>
      <c r="Y1627" s="1" t="b">
        <v>0</v>
      </c>
      <c r="Z1627" s="1"/>
      <c r="AA1627" s="1"/>
    </row>
    <row r="1628" spans="1:27" x14ac:dyDescent="0.2">
      <c r="A1628" s="1" t="s">
        <v>20</v>
      </c>
      <c r="B1628" s="1">
        <v>3</v>
      </c>
      <c r="C1628" s="1">
        <v>200</v>
      </c>
      <c r="D1628" s="1">
        <v>0.73134328400000004</v>
      </c>
      <c r="E1628" s="1">
        <v>0.84499999999999997</v>
      </c>
      <c r="F1628" s="1">
        <v>272.71991489999999</v>
      </c>
      <c r="G1628" s="1">
        <v>0</v>
      </c>
      <c r="H1628" s="1">
        <v>169</v>
      </c>
      <c r="I1628" s="1">
        <v>5</v>
      </c>
      <c r="J1628" s="1">
        <v>2978</v>
      </c>
      <c r="K1628" s="1">
        <v>595.6</v>
      </c>
      <c r="L1628" s="1">
        <v>5.1458454000000001E-2</v>
      </c>
      <c r="M1628" s="1">
        <v>0</v>
      </c>
      <c r="N1628" s="1">
        <v>5.1458454000000001E-2</v>
      </c>
      <c r="O1628" s="1">
        <v>-4</v>
      </c>
      <c r="P1628" s="1" t="s">
        <v>4</v>
      </c>
      <c r="Q1628" s="1">
        <v>3600</v>
      </c>
      <c r="R1628" s="1">
        <v>42</v>
      </c>
      <c r="S1628" s="1">
        <v>0</v>
      </c>
      <c r="T1628" s="1" t="b">
        <v>0</v>
      </c>
      <c r="U1628" s="1" t="b">
        <v>0</v>
      </c>
      <c r="V1628" s="1" t="b">
        <v>0</v>
      </c>
      <c r="W1628" s="1" t="s">
        <v>0</v>
      </c>
      <c r="X1628" s="1" t="s">
        <v>0</v>
      </c>
      <c r="Y1628" s="1" t="b">
        <v>0</v>
      </c>
      <c r="Z1628" s="1"/>
      <c r="AA1628" s="1"/>
    </row>
    <row r="1629" spans="1:27" x14ac:dyDescent="0.2">
      <c r="A1629" s="1" t="s">
        <v>20</v>
      </c>
      <c r="B1629" s="1">
        <v>3</v>
      </c>
      <c r="C1629" s="1">
        <v>200</v>
      </c>
      <c r="D1629" s="1">
        <v>0.77611940300000004</v>
      </c>
      <c r="E1629" s="1">
        <v>0.83</v>
      </c>
      <c r="F1629" s="1">
        <v>551.4130371</v>
      </c>
      <c r="G1629" s="1">
        <v>0</v>
      </c>
      <c r="H1629" s="1">
        <v>166</v>
      </c>
      <c r="I1629" s="1">
        <v>5</v>
      </c>
      <c r="J1629" s="1">
        <v>3096</v>
      </c>
      <c r="K1629" s="1">
        <v>619.20000000000005</v>
      </c>
      <c r="L1629" s="1">
        <v>4.0047212999999998E-2</v>
      </c>
      <c r="M1629" s="1">
        <v>0</v>
      </c>
      <c r="N1629" s="1">
        <v>4.0047212999999998E-2</v>
      </c>
      <c r="O1629" s="1">
        <v>-4</v>
      </c>
      <c r="P1629" s="1" t="s">
        <v>4</v>
      </c>
      <c r="Q1629" s="1">
        <v>3600</v>
      </c>
      <c r="R1629" s="1">
        <v>0</v>
      </c>
      <c r="S1629" s="1">
        <v>0</v>
      </c>
      <c r="T1629" s="1" t="b">
        <v>0</v>
      </c>
      <c r="U1629" s="1" t="b">
        <v>0</v>
      </c>
      <c r="V1629" s="1" t="b">
        <v>0</v>
      </c>
      <c r="W1629" s="1" t="s">
        <v>0</v>
      </c>
      <c r="X1629" s="1" t="s">
        <v>0</v>
      </c>
      <c r="Y1629" s="1" t="b">
        <v>0</v>
      </c>
      <c r="Z1629" s="1"/>
      <c r="AA1629" s="1"/>
    </row>
    <row r="1630" spans="1:27" x14ac:dyDescent="0.2">
      <c r="A1630" s="1" t="s">
        <v>20</v>
      </c>
      <c r="B1630" s="1">
        <v>4</v>
      </c>
      <c r="C1630" s="1">
        <v>200</v>
      </c>
      <c r="D1630" s="1">
        <v>0.83582089599999998</v>
      </c>
      <c r="E1630" s="1">
        <v>0.85499999999999998</v>
      </c>
      <c r="F1630" s="1">
        <v>3600.001753</v>
      </c>
      <c r="G1630" s="1">
        <v>4.6783626000000002E-2</v>
      </c>
      <c r="H1630" s="1">
        <v>171</v>
      </c>
      <c r="I1630" s="1">
        <v>5</v>
      </c>
      <c r="J1630" s="1">
        <v>8573</v>
      </c>
      <c r="K1630" s="1">
        <v>1714.6</v>
      </c>
      <c r="L1630" s="1">
        <v>9.0256954E-2</v>
      </c>
      <c r="M1630" s="1">
        <v>0</v>
      </c>
      <c r="N1630" s="1">
        <v>9.0256954E-2</v>
      </c>
      <c r="O1630" s="1">
        <v>-4</v>
      </c>
      <c r="P1630" s="1" t="s">
        <v>4</v>
      </c>
      <c r="Q1630" s="1">
        <v>3600</v>
      </c>
      <c r="R1630" s="1">
        <v>138</v>
      </c>
      <c r="S1630" s="1">
        <v>0</v>
      </c>
      <c r="T1630" s="1" t="b">
        <v>0</v>
      </c>
      <c r="U1630" s="1" t="b">
        <v>0</v>
      </c>
      <c r="V1630" s="1" t="b">
        <v>0</v>
      </c>
      <c r="W1630" s="1" t="s">
        <v>0</v>
      </c>
      <c r="X1630" s="1" t="s">
        <v>0</v>
      </c>
      <c r="Y1630" s="1" t="b">
        <v>0</v>
      </c>
      <c r="Z1630" s="1"/>
      <c r="AA1630" s="1"/>
    </row>
    <row r="1631" spans="1:27" x14ac:dyDescent="0.2">
      <c r="A1631" s="1" t="s">
        <v>20</v>
      </c>
      <c r="B1631" s="1">
        <v>4</v>
      </c>
      <c r="C1631" s="1">
        <v>200</v>
      </c>
      <c r="D1631" s="1">
        <v>0.80597014899999997</v>
      </c>
      <c r="E1631" s="1">
        <v>0.86</v>
      </c>
      <c r="F1631" s="1">
        <v>3600.0009679999998</v>
      </c>
      <c r="G1631" s="1">
        <v>5.2325581000000003E-2</v>
      </c>
      <c r="H1631" s="1">
        <v>172</v>
      </c>
      <c r="I1631" s="1">
        <v>5</v>
      </c>
      <c r="J1631" s="1">
        <v>8805</v>
      </c>
      <c r="K1631" s="1">
        <v>1761</v>
      </c>
      <c r="L1631" s="1">
        <v>0.18798794599999999</v>
      </c>
      <c r="M1631" s="1">
        <v>0</v>
      </c>
      <c r="N1631" s="1">
        <v>0.18798794599999999</v>
      </c>
      <c r="O1631" s="1">
        <v>-4</v>
      </c>
      <c r="P1631" s="1" t="s">
        <v>4</v>
      </c>
      <c r="Q1631" s="1">
        <v>3600</v>
      </c>
      <c r="R1631" s="1">
        <v>15</v>
      </c>
      <c r="S1631" s="1">
        <v>0</v>
      </c>
      <c r="T1631" s="1" t="b">
        <v>0</v>
      </c>
      <c r="U1631" s="1" t="b">
        <v>0</v>
      </c>
      <c r="V1631" s="1" t="b">
        <v>0</v>
      </c>
      <c r="W1631" s="1" t="s">
        <v>0</v>
      </c>
      <c r="X1631" s="1" t="s">
        <v>0</v>
      </c>
      <c r="Y1631" s="1" t="b">
        <v>0</v>
      </c>
      <c r="Z1631" s="1"/>
      <c r="AA1631" s="1"/>
    </row>
    <row r="1632" spans="1:27" x14ac:dyDescent="0.2">
      <c r="A1632" s="1" t="s">
        <v>20</v>
      </c>
      <c r="B1632" s="1">
        <v>4</v>
      </c>
      <c r="C1632" s="1">
        <v>200</v>
      </c>
      <c r="D1632" s="1">
        <v>0.746268657</v>
      </c>
      <c r="E1632" s="1">
        <v>0.88</v>
      </c>
      <c r="F1632" s="1">
        <v>3600.0008859999998</v>
      </c>
      <c r="G1632" s="1">
        <v>5.1136363999999997E-2</v>
      </c>
      <c r="H1632" s="1">
        <v>176</v>
      </c>
      <c r="I1632" s="1">
        <v>5</v>
      </c>
      <c r="J1632" s="1">
        <v>8746</v>
      </c>
      <c r="K1632" s="1">
        <v>1749.2</v>
      </c>
      <c r="L1632" s="1">
        <v>7.8692965000000004E-2</v>
      </c>
      <c r="M1632" s="1">
        <v>0</v>
      </c>
      <c r="N1632" s="1">
        <v>7.8692965000000004E-2</v>
      </c>
      <c r="O1632" s="1">
        <v>-4</v>
      </c>
      <c r="P1632" s="1" t="s">
        <v>4</v>
      </c>
      <c r="Q1632" s="1">
        <v>3600</v>
      </c>
      <c r="R1632" s="1">
        <v>89</v>
      </c>
      <c r="S1632" s="1">
        <v>0</v>
      </c>
      <c r="T1632" s="1" t="b">
        <v>0</v>
      </c>
      <c r="U1632" s="1" t="b">
        <v>0</v>
      </c>
      <c r="V1632" s="1" t="b">
        <v>0</v>
      </c>
      <c r="W1632" s="1" t="s">
        <v>0</v>
      </c>
      <c r="X1632" s="1" t="s">
        <v>0</v>
      </c>
      <c r="Y1632" s="1" t="b">
        <v>0</v>
      </c>
      <c r="Z1632" s="1"/>
      <c r="AA1632" s="1"/>
    </row>
    <row r="1633" spans="1:27" x14ac:dyDescent="0.2">
      <c r="A1633" s="1" t="s">
        <v>20</v>
      </c>
      <c r="B1633" s="1">
        <v>4</v>
      </c>
      <c r="C1633" s="1">
        <v>200</v>
      </c>
      <c r="D1633" s="1">
        <v>0.68656716399999995</v>
      </c>
      <c r="E1633" s="1">
        <v>0.88</v>
      </c>
      <c r="F1633" s="1">
        <v>3600.0038810000001</v>
      </c>
      <c r="G1633" s="1">
        <v>5.1136363999999997E-2</v>
      </c>
      <c r="H1633" s="1">
        <v>176</v>
      </c>
      <c r="I1633" s="1">
        <v>5</v>
      </c>
      <c r="J1633" s="1">
        <v>8713</v>
      </c>
      <c r="K1633" s="1">
        <v>1742.6</v>
      </c>
      <c r="L1633" s="1">
        <v>0.32704530700000001</v>
      </c>
      <c r="M1633" s="1">
        <v>0</v>
      </c>
      <c r="N1633" s="1">
        <v>0.32704530700000001</v>
      </c>
      <c r="O1633" s="1">
        <v>-4</v>
      </c>
      <c r="P1633" s="1" t="s">
        <v>4</v>
      </c>
      <c r="Q1633" s="1">
        <v>3600</v>
      </c>
      <c r="R1633" s="1">
        <v>42</v>
      </c>
      <c r="S1633" s="1">
        <v>0</v>
      </c>
      <c r="T1633" s="1" t="b">
        <v>0</v>
      </c>
      <c r="U1633" s="1" t="b">
        <v>0</v>
      </c>
      <c r="V1633" s="1" t="b">
        <v>0</v>
      </c>
      <c r="W1633" s="1" t="s">
        <v>0</v>
      </c>
      <c r="X1633" s="1" t="s">
        <v>0</v>
      </c>
      <c r="Y1633" s="1" t="b">
        <v>0</v>
      </c>
      <c r="Z1633" s="1"/>
      <c r="AA1633" s="1"/>
    </row>
    <row r="1634" spans="1:27" x14ac:dyDescent="0.2">
      <c r="A1634" s="1" t="s">
        <v>20</v>
      </c>
      <c r="B1634" s="1">
        <v>4</v>
      </c>
      <c r="C1634" s="1">
        <v>200</v>
      </c>
      <c r="D1634" s="1">
        <v>0.79104477600000001</v>
      </c>
      <c r="E1634" s="1">
        <v>0.86499999999999999</v>
      </c>
      <c r="F1634" s="1">
        <v>3600.002246</v>
      </c>
      <c r="G1634" s="1">
        <v>6.3583815000000002E-2</v>
      </c>
      <c r="H1634" s="1">
        <v>173</v>
      </c>
      <c r="I1634" s="1">
        <v>5</v>
      </c>
      <c r="J1634" s="1">
        <v>8992</v>
      </c>
      <c r="K1634" s="1">
        <v>1798.4</v>
      </c>
      <c r="L1634" s="1">
        <v>0.391320316</v>
      </c>
      <c r="M1634" s="1">
        <v>0</v>
      </c>
      <c r="N1634" s="1">
        <v>0.391320316</v>
      </c>
      <c r="O1634" s="1">
        <v>-4</v>
      </c>
      <c r="P1634" s="1" t="s">
        <v>4</v>
      </c>
      <c r="Q1634" s="1">
        <v>3600</v>
      </c>
      <c r="R1634" s="1">
        <v>0</v>
      </c>
      <c r="S1634" s="1">
        <v>0</v>
      </c>
      <c r="T1634" s="1" t="b">
        <v>0</v>
      </c>
      <c r="U1634" s="1" t="b">
        <v>0</v>
      </c>
      <c r="V1634" s="1" t="b">
        <v>0</v>
      </c>
      <c r="W1634" s="1" t="s">
        <v>0</v>
      </c>
      <c r="X1634" s="1" t="s">
        <v>0</v>
      </c>
      <c r="Y1634" s="1" t="b">
        <v>0</v>
      </c>
      <c r="Z1634" s="1"/>
      <c r="AA1634" s="1"/>
    </row>
    <row r="1635" spans="1:27" x14ac:dyDescent="0.2">
      <c r="A1635" s="1" t="s">
        <v>20</v>
      </c>
      <c r="B1635" s="1">
        <v>5</v>
      </c>
      <c r="C1635" s="1">
        <v>200</v>
      </c>
      <c r="D1635" s="1">
        <v>0.80597014899999997</v>
      </c>
      <c r="E1635" s="1">
        <v>0.89500000000000002</v>
      </c>
      <c r="F1635" s="1">
        <v>3600.0021900000002</v>
      </c>
      <c r="G1635" s="1">
        <v>4.4692737000000003E-2</v>
      </c>
      <c r="H1635" s="1">
        <v>179</v>
      </c>
      <c r="I1635" s="1">
        <v>5</v>
      </c>
      <c r="J1635" s="1">
        <v>22944</v>
      </c>
      <c r="K1635" s="1">
        <v>4588.8</v>
      </c>
      <c r="L1635" s="1">
        <v>0.47227481199999999</v>
      </c>
      <c r="M1635" s="1">
        <v>0</v>
      </c>
      <c r="N1635" s="1">
        <v>0.47227481199999999</v>
      </c>
      <c r="O1635" s="1">
        <v>-4</v>
      </c>
      <c r="P1635" s="1" t="s">
        <v>4</v>
      </c>
      <c r="Q1635" s="1">
        <v>3600</v>
      </c>
      <c r="R1635" s="1">
        <v>138</v>
      </c>
      <c r="S1635" s="1">
        <v>0</v>
      </c>
      <c r="T1635" s="1" t="b">
        <v>0</v>
      </c>
      <c r="U1635" s="1" t="b">
        <v>0</v>
      </c>
      <c r="V1635" s="1" t="b">
        <v>0</v>
      </c>
      <c r="W1635" s="1" t="s">
        <v>0</v>
      </c>
      <c r="X1635" s="1" t="s">
        <v>0</v>
      </c>
      <c r="Y1635" s="1" t="b">
        <v>0</v>
      </c>
      <c r="Z1635" s="1"/>
      <c r="AA1635" s="1"/>
    </row>
    <row r="1636" spans="1:27" x14ac:dyDescent="0.2">
      <c r="A1636" s="1" t="s">
        <v>20</v>
      </c>
      <c r="B1636" s="1">
        <v>5</v>
      </c>
      <c r="C1636" s="1">
        <v>200</v>
      </c>
      <c r="D1636" s="1">
        <v>0.80597014899999997</v>
      </c>
      <c r="E1636" s="1">
        <v>0.89500000000000002</v>
      </c>
      <c r="F1636" s="1">
        <v>3600.0019990000001</v>
      </c>
      <c r="G1636" s="1">
        <v>5.0279329999999997E-2</v>
      </c>
      <c r="H1636" s="1">
        <v>179</v>
      </c>
      <c r="I1636" s="1">
        <v>5</v>
      </c>
      <c r="J1636" s="1">
        <v>23589</v>
      </c>
      <c r="K1636" s="1">
        <v>4717.8</v>
      </c>
      <c r="L1636" s="1">
        <v>0.318009773</v>
      </c>
      <c r="M1636" s="1">
        <v>0</v>
      </c>
      <c r="N1636" s="1">
        <v>0.318009773</v>
      </c>
      <c r="O1636" s="1">
        <v>-4</v>
      </c>
      <c r="P1636" s="1" t="s">
        <v>4</v>
      </c>
      <c r="Q1636" s="1">
        <v>3600</v>
      </c>
      <c r="R1636" s="1">
        <v>15</v>
      </c>
      <c r="S1636" s="1">
        <v>0</v>
      </c>
      <c r="T1636" s="1" t="b">
        <v>0</v>
      </c>
      <c r="U1636" s="1" t="b">
        <v>0</v>
      </c>
      <c r="V1636" s="1" t="b">
        <v>0</v>
      </c>
      <c r="W1636" s="1" t="s">
        <v>0</v>
      </c>
      <c r="X1636" s="1" t="s">
        <v>0</v>
      </c>
      <c r="Y1636" s="1" t="b">
        <v>0</v>
      </c>
      <c r="Z1636" s="1"/>
      <c r="AA1636" s="1"/>
    </row>
    <row r="1637" spans="1:27" x14ac:dyDescent="0.2">
      <c r="A1637" s="1" t="s">
        <v>20</v>
      </c>
      <c r="B1637" s="1">
        <v>5</v>
      </c>
      <c r="C1637" s="1">
        <v>200</v>
      </c>
      <c r="D1637" s="1">
        <v>0.77611940300000004</v>
      </c>
      <c r="E1637" s="1">
        <v>0.92</v>
      </c>
      <c r="F1637" s="1">
        <v>3600.0022899999999</v>
      </c>
      <c r="G1637" s="1">
        <v>4.8913043000000003E-2</v>
      </c>
      <c r="H1637" s="1">
        <v>184</v>
      </c>
      <c r="I1637" s="1">
        <v>5</v>
      </c>
      <c r="J1637" s="1">
        <v>23352</v>
      </c>
      <c r="K1637" s="1">
        <v>4670.3999999999996</v>
      </c>
      <c r="L1637" s="1">
        <v>0.66046924799999995</v>
      </c>
      <c r="M1637" s="1">
        <v>0</v>
      </c>
      <c r="N1637" s="1">
        <v>0.66046924799999995</v>
      </c>
      <c r="O1637" s="1">
        <v>-4</v>
      </c>
      <c r="P1637" s="1" t="s">
        <v>4</v>
      </c>
      <c r="Q1637" s="1">
        <v>3600</v>
      </c>
      <c r="R1637" s="1">
        <v>89</v>
      </c>
      <c r="S1637" s="1">
        <v>0</v>
      </c>
      <c r="T1637" s="1" t="b">
        <v>0</v>
      </c>
      <c r="U1637" s="1" t="b">
        <v>0</v>
      </c>
      <c r="V1637" s="1" t="b">
        <v>0</v>
      </c>
      <c r="W1637" s="1" t="s">
        <v>0</v>
      </c>
      <c r="X1637" s="1" t="s">
        <v>0</v>
      </c>
      <c r="Y1637" s="1" t="b">
        <v>0</v>
      </c>
      <c r="Z1637" s="1"/>
      <c r="AA1637" s="1"/>
    </row>
    <row r="1638" spans="1:27" x14ac:dyDescent="0.2">
      <c r="A1638" s="1" t="s">
        <v>20</v>
      </c>
      <c r="B1638" s="1">
        <v>5</v>
      </c>
      <c r="C1638" s="1">
        <v>200</v>
      </c>
      <c r="D1638" s="1">
        <v>0.77611940300000004</v>
      </c>
      <c r="E1638" s="1">
        <v>0.92500000000000004</v>
      </c>
      <c r="F1638" s="1">
        <v>3600.0021969999998</v>
      </c>
      <c r="G1638" s="1">
        <v>4.8648649000000002E-2</v>
      </c>
      <c r="H1638" s="1">
        <v>185</v>
      </c>
      <c r="I1638" s="1">
        <v>5</v>
      </c>
      <c r="J1638" s="1">
        <v>23199</v>
      </c>
      <c r="K1638" s="1">
        <v>4639.8</v>
      </c>
      <c r="L1638" s="1">
        <v>0.43018162500000001</v>
      </c>
      <c r="M1638" s="1">
        <v>0</v>
      </c>
      <c r="N1638" s="1">
        <v>0.43018162500000001</v>
      </c>
      <c r="O1638" s="1">
        <v>-4</v>
      </c>
      <c r="P1638" s="1" t="s">
        <v>4</v>
      </c>
      <c r="Q1638" s="1">
        <v>3600</v>
      </c>
      <c r="R1638" s="1">
        <v>42</v>
      </c>
      <c r="S1638" s="1">
        <v>0</v>
      </c>
      <c r="T1638" s="1" t="b">
        <v>0</v>
      </c>
      <c r="U1638" s="1" t="b">
        <v>0</v>
      </c>
      <c r="V1638" s="1" t="b">
        <v>0</v>
      </c>
      <c r="W1638" s="1" t="s">
        <v>0</v>
      </c>
      <c r="X1638" s="1" t="s">
        <v>0</v>
      </c>
      <c r="Y1638" s="1" t="b">
        <v>0</v>
      </c>
      <c r="Z1638" s="1"/>
      <c r="AA1638" s="1"/>
    </row>
    <row r="1639" spans="1:27" x14ac:dyDescent="0.2">
      <c r="A1639" s="1" t="s">
        <v>20</v>
      </c>
      <c r="B1639" s="1">
        <v>5</v>
      </c>
      <c r="C1639" s="1">
        <v>200</v>
      </c>
      <c r="D1639" s="1">
        <v>0.73134328400000004</v>
      </c>
      <c r="E1639" s="1">
        <v>0.89500000000000002</v>
      </c>
      <c r="F1639" s="1">
        <v>3600.0031669999998</v>
      </c>
      <c r="G1639" s="1">
        <v>7.8212291000000003E-2</v>
      </c>
      <c r="H1639" s="1">
        <v>179</v>
      </c>
      <c r="I1639" s="1">
        <v>7</v>
      </c>
      <c r="J1639" s="1">
        <v>24031</v>
      </c>
      <c r="K1639" s="1">
        <v>3433</v>
      </c>
      <c r="L1639" s="1">
        <v>0.609257312</v>
      </c>
      <c r="M1639" s="1">
        <v>0</v>
      </c>
      <c r="N1639" s="1">
        <v>0.609257312</v>
      </c>
      <c r="O1639" s="1">
        <v>-4</v>
      </c>
      <c r="P1639" s="1" t="s">
        <v>4</v>
      </c>
      <c r="Q1639" s="1">
        <v>3600</v>
      </c>
      <c r="R1639" s="1">
        <v>0</v>
      </c>
      <c r="S1639" s="1">
        <v>0</v>
      </c>
      <c r="T1639" s="1" t="b">
        <v>0</v>
      </c>
      <c r="U1639" s="1" t="b">
        <v>0</v>
      </c>
      <c r="V1639" s="1" t="b">
        <v>0</v>
      </c>
      <c r="W1639" s="1" t="s">
        <v>0</v>
      </c>
      <c r="X1639" s="1" t="s">
        <v>0</v>
      </c>
      <c r="Y1639" s="1" t="b">
        <v>0</v>
      </c>
      <c r="Z1639" s="1"/>
      <c r="AA1639" s="1"/>
    </row>
    <row r="1640" spans="1:27" x14ac:dyDescent="0.2">
      <c r="A1640" s="1" t="s">
        <v>20</v>
      </c>
      <c r="B1640" s="1">
        <v>2</v>
      </c>
      <c r="C1640" s="1">
        <v>200</v>
      </c>
      <c r="D1640" s="1">
        <v>0.76119402999999997</v>
      </c>
      <c r="E1640" s="1">
        <v>0.80500000000000005</v>
      </c>
      <c r="F1640" s="1">
        <v>3.8144221310000002</v>
      </c>
      <c r="G1640" s="1">
        <v>0</v>
      </c>
      <c r="H1640" s="1">
        <v>161</v>
      </c>
      <c r="I1640" s="1">
        <v>7</v>
      </c>
      <c r="J1640" s="1">
        <v>748</v>
      </c>
      <c r="K1640" s="1">
        <v>106.8571429</v>
      </c>
      <c r="L1640" s="1">
        <v>9.7640690000000002E-3</v>
      </c>
      <c r="M1640" s="1">
        <v>0</v>
      </c>
      <c r="N1640" s="1">
        <v>9.7640690000000002E-3</v>
      </c>
      <c r="O1640" s="1">
        <v>-4</v>
      </c>
      <c r="P1640" s="1" t="s">
        <v>5</v>
      </c>
      <c r="Q1640" s="1">
        <v>3600</v>
      </c>
      <c r="R1640" s="1">
        <v>138</v>
      </c>
      <c r="S1640" s="1">
        <v>0</v>
      </c>
      <c r="T1640" s="1" t="b">
        <v>0</v>
      </c>
      <c r="U1640" s="1" t="b">
        <v>0</v>
      </c>
      <c r="V1640" s="1" t="b">
        <v>0</v>
      </c>
      <c r="W1640" s="1" t="s">
        <v>0</v>
      </c>
      <c r="X1640" s="1" t="s">
        <v>0</v>
      </c>
      <c r="Y1640" s="1" t="b">
        <v>0</v>
      </c>
      <c r="Z1640" s="1"/>
      <c r="AA1640" s="1"/>
    </row>
    <row r="1641" spans="1:27" x14ac:dyDescent="0.2">
      <c r="A1641" s="1" t="s">
        <v>20</v>
      </c>
      <c r="B1641" s="1">
        <v>2</v>
      </c>
      <c r="C1641" s="1">
        <v>200</v>
      </c>
      <c r="D1641" s="1">
        <v>0.79104477600000001</v>
      </c>
      <c r="E1641" s="1">
        <v>0.79500000000000004</v>
      </c>
      <c r="F1641" s="1">
        <v>3.0721759799999999</v>
      </c>
      <c r="G1641" s="1">
        <v>0</v>
      </c>
      <c r="H1641" s="1">
        <v>159</v>
      </c>
      <c r="I1641" s="1">
        <v>6</v>
      </c>
      <c r="J1641" s="1">
        <v>767</v>
      </c>
      <c r="K1641" s="1">
        <v>127.83333330000001</v>
      </c>
      <c r="L1641" s="1">
        <v>9.385694E-3</v>
      </c>
      <c r="M1641" s="1">
        <v>0</v>
      </c>
      <c r="N1641" s="1">
        <v>9.385694E-3</v>
      </c>
      <c r="O1641" s="1">
        <v>-4</v>
      </c>
      <c r="P1641" s="1" t="s">
        <v>5</v>
      </c>
      <c r="Q1641" s="1">
        <v>3600</v>
      </c>
      <c r="R1641" s="1">
        <v>15</v>
      </c>
      <c r="S1641" s="1">
        <v>0</v>
      </c>
      <c r="T1641" s="1" t="b">
        <v>0</v>
      </c>
      <c r="U1641" s="1" t="b">
        <v>0</v>
      </c>
      <c r="V1641" s="1" t="b">
        <v>0</v>
      </c>
      <c r="W1641" s="1" t="s">
        <v>0</v>
      </c>
      <c r="X1641" s="1" t="s">
        <v>0</v>
      </c>
      <c r="Y1641" s="1" t="b">
        <v>0</v>
      </c>
      <c r="Z1641" s="1"/>
      <c r="AA1641" s="1"/>
    </row>
    <row r="1642" spans="1:27" x14ac:dyDescent="0.2">
      <c r="A1642" s="1" t="s">
        <v>20</v>
      </c>
      <c r="B1642" s="1">
        <v>2</v>
      </c>
      <c r="C1642" s="1">
        <v>200</v>
      </c>
      <c r="D1642" s="1">
        <v>0.77611940300000004</v>
      </c>
      <c r="E1642" s="1">
        <v>0.8</v>
      </c>
      <c r="F1642" s="1">
        <v>3.7268648149999999</v>
      </c>
      <c r="G1642" s="1">
        <v>0</v>
      </c>
      <c r="H1642" s="1">
        <v>160</v>
      </c>
      <c r="I1642" s="1">
        <v>5</v>
      </c>
      <c r="J1642" s="1">
        <v>757</v>
      </c>
      <c r="K1642" s="1">
        <v>151.4</v>
      </c>
      <c r="L1642" s="1">
        <v>8.7309910000000004E-3</v>
      </c>
      <c r="M1642" s="1">
        <v>0</v>
      </c>
      <c r="N1642" s="1">
        <v>8.7309910000000004E-3</v>
      </c>
      <c r="O1642" s="1">
        <v>-4</v>
      </c>
      <c r="P1642" s="1" t="s">
        <v>5</v>
      </c>
      <c r="Q1642" s="1">
        <v>3600</v>
      </c>
      <c r="R1642" s="1">
        <v>89</v>
      </c>
      <c r="S1642" s="1">
        <v>0</v>
      </c>
      <c r="T1642" s="1" t="b">
        <v>0</v>
      </c>
      <c r="U1642" s="1" t="b">
        <v>0</v>
      </c>
      <c r="V1642" s="1" t="b">
        <v>0</v>
      </c>
      <c r="W1642" s="1" t="s">
        <v>0</v>
      </c>
      <c r="X1642" s="1" t="s">
        <v>0</v>
      </c>
      <c r="Y1642" s="1" t="b">
        <v>0</v>
      </c>
      <c r="Z1642" s="1"/>
      <c r="AA1642" s="1"/>
    </row>
    <row r="1643" spans="1:27" x14ac:dyDescent="0.2">
      <c r="A1643" s="1" t="s">
        <v>20</v>
      </c>
      <c r="B1643" s="1">
        <v>2</v>
      </c>
      <c r="C1643" s="1">
        <v>200</v>
      </c>
      <c r="D1643" s="1">
        <v>0.70149253700000003</v>
      </c>
      <c r="E1643" s="1">
        <v>0.80500000000000005</v>
      </c>
      <c r="F1643" s="1">
        <v>1.542592049</v>
      </c>
      <c r="G1643" s="1">
        <v>0</v>
      </c>
      <c r="H1643" s="1">
        <v>161</v>
      </c>
      <c r="I1643" s="1">
        <v>7</v>
      </c>
      <c r="J1643" s="1">
        <v>750</v>
      </c>
      <c r="K1643" s="1">
        <v>107.1428571</v>
      </c>
      <c r="L1643" s="1">
        <v>9.698056E-3</v>
      </c>
      <c r="M1643" s="1">
        <v>0</v>
      </c>
      <c r="N1643" s="1">
        <v>9.698056E-3</v>
      </c>
      <c r="O1643" s="1">
        <v>-4</v>
      </c>
      <c r="P1643" s="1" t="s">
        <v>5</v>
      </c>
      <c r="Q1643" s="1">
        <v>3600</v>
      </c>
      <c r="R1643" s="1">
        <v>42</v>
      </c>
      <c r="S1643" s="1">
        <v>0</v>
      </c>
      <c r="T1643" s="1" t="b">
        <v>0</v>
      </c>
      <c r="U1643" s="1" t="b">
        <v>0</v>
      </c>
      <c r="V1643" s="1" t="b">
        <v>0</v>
      </c>
      <c r="W1643" s="1" t="s">
        <v>0</v>
      </c>
      <c r="X1643" s="1" t="s">
        <v>0</v>
      </c>
      <c r="Y1643" s="1" t="b">
        <v>0</v>
      </c>
      <c r="Z1643" s="1"/>
      <c r="AA1643" s="1"/>
    </row>
    <row r="1644" spans="1:27" x14ac:dyDescent="0.2">
      <c r="A1644" s="1" t="s">
        <v>20</v>
      </c>
      <c r="B1644" s="1">
        <v>2</v>
      </c>
      <c r="C1644" s="1">
        <v>200</v>
      </c>
      <c r="D1644" s="1">
        <v>0.82089552200000004</v>
      </c>
      <c r="E1644" s="1">
        <v>0.78500000000000003</v>
      </c>
      <c r="F1644" s="1">
        <v>3.6394770150000002</v>
      </c>
      <c r="G1644" s="1">
        <v>0</v>
      </c>
      <c r="H1644" s="1">
        <v>157</v>
      </c>
      <c r="I1644" s="1">
        <v>6</v>
      </c>
      <c r="J1644" s="1">
        <v>771</v>
      </c>
      <c r="K1644" s="1">
        <v>128.5</v>
      </c>
      <c r="L1644" s="1">
        <v>9.255559E-3</v>
      </c>
      <c r="M1644" s="1">
        <v>0</v>
      </c>
      <c r="N1644" s="1">
        <v>9.255559E-3</v>
      </c>
      <c r="O1644" s="1">
        <v>-4</v>
      </c>
      <c r="P1644" s="1" t="s">
        <v>5</v>
      </c>
      <c r="Q1644" s="1">
        <v>3600</v>
      </c>
      <c r="R1644" s="1">
        <v>0</v>
      </c>
      <c r="S1644" s="1">
        <v>0</v>
      </c>
      <c r="T1644" s="1" t="b">
        <v>0</v>
      </c>
      <c r="U1644" s="1" t="b">
        <v>0</v>
      </c>
      <c r="V1644" s="1" t="b">
        <v>0</v>
      </c>
      <c r="W1644" s="1" t="s">
        <v>0</v>
      </c>
      <c r="X1644" s="1" t="s">
        <v>0</v>
      </c>
      <c r="Y1644" s="1" t="b">
        <v>0</v>
      </c>
      <c r="Z1644" s="1"/>
      <c r="AA1644" s="1"/>
    </row>
    <row r="1645" spans="1:27" x14ac:dyDescent="0.2">
      <c r="A1645" s="1" t="s">
        <v>20</v>
      </c>
      <c r="B1645" s="1">
        <v>3</v>
      </c>
      <c r="C1645" s="1">
        <v>200</v>
      </c>
      <c r="D1645" s="1">
        <v>0.82089552200000004</v>
      </c>
      <c r="E1645" s="1">
        <v>0.82</v>
      </c>
      <c r="F1645" s="1">
        <v>914.74170900000001</v>
      </c>
      <c r="G1645" s="1">
        <v>0</v>
      </c>
      <c r="H1645" s="1">
        <v>164</v>
      </c>
      <c r="I1645" s="1">
        <v>5</v>
      </c>
      <c r="J1645" s="1">
        <v>1518</v>
      </c>
      <c r="K1645" s="1">
        <v>303.60000000000002</v>
      </c>
      <c r="L1645" s="1">
        <v>1.9562146999999998E-2</v>
      </c>
      <c r="M1645" s="1">
        <v>0</v>
      </c>
      <c r="N1645" s="1">
        <v>1.9562146999999998E-2</v>
      </c>
      <c r="O1645" s="1">
        <v>-4</v>
      </c>
      <c r="P1645" s="1" t="s">
        <v>5</v>
      </c>
      <c r="Q1645" s="1">
        <v>3600</v>
      </c>
      <c r="R1645" s="1">
        <v>138</v>
      </c>
      <c r="S1645" s="1">
        <v>0</v>
      </c>
      <c r="T1645" s="1" t="b">
        <v>0</v>
      </c>
      <c r="U1645" s="1" t="b">
        <v>0</v>
      </c>
      <c r="V1645" s="1" t="b">
        <v>0</v>
      </c>
      <c r="W1645" s="1" t="s">
        <v>0</v>
      </c>
      <c r="X1645" s="1" t="s">
        <v>0</v>
      </c>
      <c r="Y1645" s="1" t="b">
        <v>0</v>
      </c>
      <c r="Z1645" s="1"/>
      <c r="AA1645" s="1"/>
    </row>
    <row r="1646" spans="1:27" x14ac:dyDescent="0.2">
      <c r="A1646" s="1" t="s">
        <v>20</v>
      </c>
      <c r="B1646" s="1">
        <v>3</v>
      </c>
      <c r="C1646" s="1">
        <v>200</v>
      </c>
      <c r="D1646" s="1">
        <v>0.746268657</v>
      </c>
      <c r="E1646" s="1">
        <v>0.80500000000000005</v>
      </c>
      <c r="F1646" s="1">
        <v>2197.858514</v>
      </c>
      <c r="G1646" s="1">
        <v>0</v>
      </c>
      <c r="H1646" s="1">
        <v>161</v>
      </c>
      <c r="I1646" s="1">
        <v>5</v>
      </c>
      <c r="J1646" s="1">
        <v>1537</v>
      </c>
      <c r="K1646" s="1">
        <v>307.39999999999998</v>
      </c>
      <c r="L1646" s="1">
        <v>2.6213079E-2</v>
      </c>
      <c r="M1646" s="1">
        <v>0</v>
      </c>
      <c r="N1646" s="1">
        <v>2.6213079E-2</v>
      </c>
      <c r="O1646" s="1">
        <v>-4</v>
      </c>
      <c r="P1646" s="1" t="s">
        <v>5</v>
      </c>
      <c r="Q1646" s="1">
        <v>3600</v>
      </c>
      <c r="R1646" s="1">
        <v>15</v>
      </c>
      <c r="S1646" s="1">
        <v>0</v>
      </c>
      <c r="T1646" s="1" t="b">
        <v>0</v>
      </c>
      <c r="U1646" s="1" t="b">
        <v>0</v>
      </c>
      <c r="V1646" s="1" t="b">
        <v>0</v>
      </c>
      <c r="W1646" s="1" t="s">
        <v>0</v>
      </c>
      <c r="X1646" s="1" t="s">
        <v>0</v>
      </c>
      <c r="Y1646" s="1" t="b">
        <v>0</v>
      </c>
      <c r="Z1646" s="1"/>
      <c r="AA1646" s="1"/>
    </row>
    <row r="1647" spans="1:27" x14ac:dyDescent="0.2">
      <c r="A1647" s="1" t="s">
        <v>20</v>
      </c>
      <c r="B1647" s="1">
        <v>3</v>
      </c>
      <c r="C1647" s="1">
        <v>200</v>
      </c>
      <c r="D1647" s="1">
        <v>0.79104477600000001</v>
      </c>
      <c r="E1647" s="1">
        <v>0.82499999999999996</v>
      </c>
      <c r="F1647" s="1">
        <v>1159.943708</v>
      </c>
      <c r="G1647" s="1">
        <v>0</v>
      </c>
      <c r="H1647" s="1">
        <v>165</v>
      </c>
      <c r="I1647" s="1">
        <v>5</v>
      </c>
      <c r="J1647" s="1">
        <v>1513</v>
      </c>
      <c r="K1647" s="1">
        <v>302.60000000000002</v>
      </c>
      <c r="L1647" s="1">
        <v>3.5943772999999998E-2</v>
      </c>
      <c r="M1647" s="1">
        <v>0</v>
      </c>
      <c r="N1647" s="1">
        <v>3.5943772999999998E-2</v>
      </c>
      <c r="O1647" s="1">
        <v>-4</v>
      </c>
      <c r="P1647" s="1" t="s">
        <v>5</v>
      </c>
      <c r="Q1647" s="1">
        <v>3600</v>
      </c>
      <c r="R1647" s="1">
        <v>89</v>
      </c>
      <c r="S1647" s="1">
        <v>0</v>
      </c>
      <c r="T1647" s="1" t="b">
        <v>0</v>
      </c>
      <c r="U1647" s="1" t="b">
        <v>0</v>
      </c>
      <c r="V1647" s="1" t="b">
        <v>0</v>
      </c>
      <c r="W1647" s="1" t="s">
        <v>0</v>
      </c>
      <c r="X1647" s="1" t="s">
        <v>0</v>
      </c>
      <c r="Y1647" s="1" t="b">
        <v>0</v>
      </c>
      <c r="Z1647" s="1"/>
      <c r="AA1647" s="1"/>
    </row>
    <row r="1648" spans="1:27" x14ac:dyDescent="0.2">
      <c r="A1648" s="1" t="s">
        <v>20</v>
      </c>
      <c r="B1648" s="1">
        <v>3</v>
      </c>
      <c r="C1648" s="1">
        <v>200</v>
      </c>
      <c r="D1648" s="1">
        <v>0.73134328400000004</v>
      </c>
      <c r="E1648" s="1">
        <v>0.84499999999999997</v>
      </c>
      <c r="F1648" s="1">
        <v>290.80866500000002</v>
      </c>
      <c r="G1648" s="1">
        <v>0</v>
      </c>
      <c r="H1648" s="1">
        <v>169</v>
      </c>
      <c r="I1648" s="1">
        <v>5</v>
      </c>
      <c r="J1648" s="1">
        <v>1507</v>
      </c>
      <c r="K1648" s="1">
        <v>301.39999999999998</v>
      </c>
      <c r="L1648" s="1">
        <v>2.8785423000000001E-2</v>
      </c>
      <c r="M1648" s="1">
        <v>0</v>
      </c>
      <c r="N1648" s="1">
        <v>2.8785423000000001E-2</v>
      </c>
      <c r="O1648" s="1">
        <v>-4</v>
      </c>
      <c r="P1648" s="1" t="s">
        <v>5</v>
      </c>
      <c r="Q1648" s="1">
        <v>3600</v>
      </c>
      <c r="R1648" s="1">
        <v>42</v>
      </c>
      <c r="S1648" s="1">
        <v>0</v>
      </c>
      <c r="T1648" s="1" t="b">
        <v>0</v>
      </c>
      <c r="U1648" s="1" t="b">
        <v>0</v>
      </c>
      <c r="V1648" s="1" t="b">
        <v>0</v>
      </c>
      <c r="W1648" s="1" t="s">
        <v>0</v>
      </c>
      <c r="X1648" s="1" t="s">
        <v>0</v>
      </c>
      <c r="Y1648" s="1" t="b">
        <v>0</v>
      </c>
      <c r="Z1648" s="1"/>
      <c r="AA1648" s="1"/>
    </row>
    <row r="1649" spans="1:27" x14ac:dyDescent="0.2">
      <c r="A1649" s="1" t="s">
        <v>20</v>
      </c>
      <c r="B1649" s="1">
        <v>3</v>
      </c>
      <c r="C1649" s="1">
        <v>200</v>
      </c>
      <c r="D1649" s="1">
        <v>0.77611940300000004</v>
      </c>
      <c r="E1649" s="1">
        <v>0.83</v>
      </c>
      <c r="F1649" s="1">
        <v>575.64942980000001</v>
      </c>
      <c r="G1649" s="1">
        <v>0</v>
      </c>
      <c r="H1649" s="1">
        <v>166</v>
      </c>
      <c r="I1649" s="1">
        <v>5</v>
      </c>
      <c r="J1649" s="1">
        <v>1555</v>
      </c>
      <c r="K1649" s="1">
        <v>311</v>
      </c>
      <c r="L1649" s="1">
        <v>2.0411268999999999E-2</v>
      </c>
      <c r="M1649" s="1">
        <v>0</v>
      </c>
      <c r="N1649" s="1">
        <v>2.0411268999999999E-2</v>
      </c>
      <c r="O1649" s="1">
        <v>-4</v>
      </c>
      <c r="P1649" s="1" t="s">
        <v>5</v>
      </c>
      <c r="Q1649" s="1">
        <v>3600</v>
      </c>
      <c r="R1649" s="1">
        <v>0</v>
      </c>
      <c r="S1649" s="1">
        <v>0</v>
      </c>
      <c r="T1649" s="1" t="b">
        <v>0</v>
      </c>
      <c r="U1649" s="1" t="b">
        <v>0</v>
      </c>
      <c r="V1649" s="1" t="b">
        <v>0</v>
      </c>
      <c r="W1649" s="1" t="s">
        <v>0</v>
      </c>
      <c r="X1649" s="1" t="s">
        <v>0</v>
      </c>
      <c r="Y1649" s="1" t="b">
        <v>0</v>
      </c>
      <c r="Z1649" s="1"/>
      <c r="AA1649" s="1"/>
    </row>
    <row r="1650" spans="1:27" x14ac:dyDescent="0.2">
      <c r="A1650" s="1" t="s">
        <v>20</v>
      </c>
      <c r="B1650" s="1">
        <v>4</v>
      </c>
      <c r="C1650" s="1">
        <v>200</v>
      </c>
      <c r="D1650" s="1">
        <v>0.82089552200000004</v>
      </c>
      <c r="E1650" s="1">
        <v>0.86</v>
      </c>
      <c r="F1650" s="1">
        <v>3600.0020039999999</v>
      </c>
      <c r="G1650" s="1">
        <v>3.4883720999999999E-2</v>
      </c>
      <c r="H1650" s="1">
        <v>172</v>
      </c>
      <c r="I1650" s="1">
        <v>5</v>
      </c>
      <c r="J1650" s="1">
        <v>2957</v>
      </c>
      <c r="K1650" s="1">
        <v>591.4</v>
      </c>
      <c r="L1650" s="1">
        <v>4.5731840000000003E-2</v>
      </c>
      <c r="M1650" s="1">
        <v>0</v>
      </c>
      <c r="N1650" s="1">
        <v>4.5731840000000003E-2</v>
      </c>
      <c r="O1650" s="1">
        <v>-4</v>
      </c>
      <c r="P1650" s="1" t="s">
        <v>5</v>
      </c>
      <c r="Q1650" s="1">
        <v>3600</v>
      </c>
      <c r="R1650" s="1">
        <v>138</v>
      </c>
      <c r="S1650" s="1">
        <v>0</v>
      </c>
      <c r="T1650" s="1" t="b">
        <v>0</v>
      </c>
      <c r="U1650" s="1" t="b">
        <v>0</v>
      </c>
      <c r="V1650" s="1" t="b">
        <v>0</v>
      </c>
      <c r="W1650" s="1" t="s">
        <v>0</v>
      </c>
      <c r="X1650" s="1" t="s">
        <v>0</v>
      </c>
      <c r="Y1650" s="1" t="b">
        <v>0</v>
      </c>
      <c r="Z1650" s="1"/>
      <c r="AA1650" s="1"/>
    </row>
    <row r="1651" spans="1:27" x14ac:dyDescent="0.2">
      <c r="A1651" s="1" t="s">
        <v>20</v>
      </c>
      <c r="B1651" s="1">
        <v>4</v>
      </c>
      <c r="C1651" s="1">
        <v>200</v>
      </c>
      <c r="D1651" s="1">
        <v>0.80597014899999997</v>
      </c>
      <c r="E1651" s="1">
        <v>0.86</v>
      </c>
      <c r="F1651" s="1">
        <v>3600.0012270000002</v>
      </c>
      <c r="G1651" s="1">
        <v>5.2325581000000003E-2</v>
      </c>
      <c r="H1651" s="1">
        <v>172</v>
      </c>
      <c r="I1651" s="1">
        <v>5</v>
      </c>
      <c r="J1651" s="1">
        <v>2973</v>
      </c>
      <c r="K1651" s="1">
        <v>594.6</v>
      </c>
      <c r="L1651" s="1">
        <v>8.4682825000000003E-2</v>
      </c>
      <c r="M1651" s="1">
        <v>0</v>
      </c>
      <c r="N1651" s="1">
        <v>8.4682825000000003E-2</v>
      </c>
      <c r="O1651" s="1">
        <v>-4</v>
      </c>
      <c r="P1651" s="1" t="s">
        <v>5</v>
      </c>
      <c r="Q1651" s="1">
        <v>3600</v>
      </c>
      <c r="R1651" s="1">
        <v>15</v>
      </c>
      <c r="S1651" s="1">
        <v>0</v>
      </c>
      <c r="T1651" s="1" t="b">
        <v>0</v>
      </c>
      <c r="U1651" s="1" t="b">
        <v>0</v>
      </c>
      <c r="V1651" s="1" t="b">
        <v>0</v>
      </c>
      <c r="W1651" s="1" t="s">
        <v>0</v>
      </c>
      <c r="X1651" s="1" t="s">
        <v>0</v>
      </c>
      <c r="Y1651" s="1" t="b">
        <v>0</v>
      </c>
      <c r="Z1651" s="1"/>
      <c r="AA1651" s="1"/>
    </row>
    <row r="1652" spans="1:27" x14ac:dyDescent="0.2">
      <c r="A1652" s="1" t="s">
        <v>20</v>
      </c>
      <c r="B1652" s="1">
        <v>4</v>
      </c>
      <c r="C1652" s="1">
        <v>200</v>
      </c>
      <c r="D1652" s="1">
        <v>0.76119402999999997</v>
      </c>
      <c r="E1652" s="1">
        <v>0.88</v>
      </c>
      <c r="F1652" s="1">
        <v>3600.0008590000002</v>
      </c>
      <c r="G1652" s="1">
        <v>5.6818182000000002E-2</v>
      </c>
      <c r="H1652" s="1">
        <v>176</v>
      </c>
      <c r="I1652" s="1">
        <v>5</v>
      </c>
      <c r="J1652" s="1">
        <v>2934</v>
      </c>
      <c r="K1652" s="1">
        <v>586.79999999999995</v>
      </c>
      <c r="L1652" s="1">
        <v>4.3910535000000001E-2</v>
      </c>
      <c r="M1652" s="1">
        <v>0</v>
      </c>
      <c r="N1652" s="1">
        <v>4.3910535000000001E-2</v>
      </c>
      <c r="O1652" s="1">
        <v>-4</v>
      </c>
      <c r="P1652" s="1" t="s">
        <v>5</v>
      </c>
      <c r="Q1652" s="1">
        <v>3600</v>
      </c>
      <c r="R1652" s="1">
        <v>89</v>
      </c>
      <c r="S1652" s="1">
        <v>0</v>
      </c>
      <c r="T1652" s="1" t="b">
        <v>0</v>
      </c>
      <c r="U1652" s="1" t="b">
        <v>0</v>
      </c>
      <c r="V1652" s="1" t="b">
        <v>0</v>
      </c>
      <c r="W1652" s="1" t="s">
        <v>0</v>
      </c>
      <c r="X1652" s="1" t="s">
        <v>0</v>
      </c>
      <c r="Y1652" s="1" t="b">
        <v>0</v>
      </c>
      <c r="Z1652" s="1"/>
      <c r="AA1652" s="1"/>
    </row>
    <row r="1653" spans="1:27" x14ac:dyDescent="0.2">
      <c r="A1653" s="1" t="s">
        <v>20</v>
      </c>
      <c r="B1653" s="1">
        <v>4</v>
      </c>
      <c r="C1653" s="1">
        <v>200</v>
      </c>
      <c r="D1653" s="1">
        <v>0.77611940300000004</v>
      </c>
      <c r="E1653" s="1">
        <v>0.88500000000000001</v>
      </c>
      <c r="F1653" s="1">
        <v>3600.0011559999998</v>
      </c>
      <c r="G1653" s="1">
        <v>4.519774E-2</v>
      </c>
      <c r="H1653" s="1">
        <v>177</v>
      </c>
      <c r="I1653" s="1">
        <v>5</v>
      </c>
      <c r="J1653" s="1">
        <v>2921</v>
      </c>
      <c r="K1653" s="1">
        <v>584.20000000000005</v>
      </c>
      <c r="L1653" s="1">
        <v>0.117069969</v>
      </c>
      <c r="M1653" s="1">
        <v>0</v>
      </c>
      <c r="N1653" s="1">
        <v>0.117069969</v>
      </c>
      <c r="O1653" s="1">
        <v>-4</v>
      </c>
      <c r="P1653" s="1" t="s">
        <v>5</v>
      </c>
      <c r="Q1653" s="1">
        <v>3600</v>
      </c>
      <c r="R1653" s="1">
        <v>42</v>
      </c>
      <c r="S1653" s="1">
        <v>0</v>
      </c>
      <c r="T1653" s="1" t="b">
        <v>0</v>
      </c>
      <c r="U1653" s="1" t="b">
        <v>0</v>
      </c>
      <c r="V1653" s="1" t="b">
        <v>0</v>
      </c>
      <c r="W1653" s="1" t="s">
        <v>0</v>
      </c>
      <c r="X1653" s="1" t="s">
        <v>0</v>
      </c>
      <c r="Y1653" s="1" t="b">
        <v>0</v>
      </c>
      <c r="Z1653" s="1"/>
      <c r="AA1653" s="1"/>
    </row>
    <row r="1654" spans="1:27" x14ac:dyDescent="0.2">
      <c r="A1654" s="1" t="s">
        <v>20</v>
      </c>
      <c r="B1654" s="1">
        <v>4</v>
      </c>
      <c r="C1654" s="1">
        <v>200</v>
      </c>
      <c r="D1654" s="1">
        <v>0.79104477600000001</v>
      </c>
      <c r="E1654" s="1">
        <v>0.87</v>
      </c>
      <c r="F1654" s="1">
        <v>3600.0011220000001</v>
      </c>
      <c r="G1654" s="1">
        <v>6.3218390999999999E-2</v>
      </c>
      <c r="H1654" s="1">
        <v>174</v>
      </c>
      <c r="I1654" s="1">
        <v>5</v>
      </c>
      <c r="J1654" s="1">
        <v>3011</v>
      </c>
      <c r="K1654" s="1">
        <v>602.20000000000005</v>
      </c>
      <c r="L1654" s="1">
        <v>0.122842218</v>
      </c>
      <c r="M1654" s="1">
        <v>0</v>
      </c>
      <c r="N1654" s="1">
        <v>0.122842218</v>
      </c>
      <c r="O1654" s="1">
        <v>-4</v>
      </c>
      <c r="P1654" s="1" t="s">
        <v>5</v>
      </c>
      <c r="Q1654" s="1">
        <v>3600</v>
      </c>
      <c r="R1654" s="1">
        <v>0</v>
      </c>
      <c r="S1654" s="1">
        <v>0</v>
      </c>
      <c r="T1654" s="1" t="b">
        <v>0</v>
      </c>
      <c r="U1654" s="1" t="b">
        <v>0</v>
      </c>
      <c r="V1654" s="1" t="b">
        <v>0</v>
      </c>
      <c r="W1654" s="1" t="s">
        <v>0</v>
      </c>
      <c r="X1654" s="1" t="s">
        <v>0</v>
      </c>
      <c r="Y1654" s="1" t="b">
        <v>0</v>
      </c>
      <c r="Z1654" s="1"/>
      <c r="AA1654" s="1"/>
    </row>
    <row r="1655" spans="1:27" x14ac:dyDescent="0.2">
      <c r="A1655" s="1" t="s">
        <v>20</v>
      </c>
      <c r="B1655" s="1">
        <v>5</v>
      </c>
      <c r="C1655" s="1">
        <v>200</v>
      </c>
      <c r="D1655" s="1">
        <v>0.79104477600000001</v>
      </c>
      <c r="E1655" s="1">
        <v>0.89</v>
      </c>
      <c r="F1655" s="1">
        <v>3600.0022530000001</v>
      </c>
      <c r="G1655" s="1">
        <v>5.6179775000000001E-2</v>
      </c>
      <c r="H1655" s="1">
        <v>178</v>
      </c>
      <c r="I1655" s="1">
        <v>5</v>
      </c>
      <c r="J1655" s="1">
        <v>5745</v>
      </c>
      <c r="K1655" s="1">
        <v>1149</v>
      </c>
      <c r="L1655" s="1">
        <v>0.173875259</v>
      </c>
      <c r="M1655" s="1">
        <v>0</v>
      </c>
      <c r="N1655" s="1">
        <v>0.173875259</v>
      </c>
      <c r="O1655" s="1">
        <v>-4</v>
      </c>
      <c r="P1655" s="1" t="s">
        <v>5</v>
      </c>
      <c r="Q1655" s="1">
        <v>3600</v>
      </c>
      <c r="R1655" s="1">
        <v>138</v>
      </c>
      <c r="S1655" s="1">
        <v>0</v>
      </c>
      <c r="T1655" s="1" t="b">
        <v>0</v>
      </c>
      <c r="U1655" s="1" t="b">
        <v>0</v>
      </c>
      <c r="V1655" s="1" t="b">
        <v>0</v>
      </c>
      <c r="W1655" s="1" t="s">
        <v>0</v>
      </c>
      <c r="X1655" s="1" t="s">
        <v>0</v>
      </c>
      <c r="Y1655" s="1" t="b">
        <v>0</v>
      </c>
      <c r="Z1655" s="1"/>
      <c r="AA1655" s="1"/>
    </row>
    <row r="1656" spans="1:27" x14ac:dyDescent="0.2">
      <c r="A1656" s="1" t="s">
        <v>20</v>
      </c>
      <c r="B1656" s="1">
        <v>5</v>
      </c>
      <c r="C1656" s="1">
        <v>200</v>
      </c>
      <c r="D1656" s="1">
        <v>0.80597014899999997</v>
      </c>
      <c r="E1656" s="1">
        <v>0.89500000000000002</v>
      </c>
      <c r="F1656" s="1">
        <v>3600.0028940000002</v>
      </c>
      <c r="G1656" s="1">
        <v>5.5865921999999998E-2</v>
      </c>
      <c r="H1656" s="1">
        <v>179</v>
      </c>
      <c r="I1656" s="1">
        <v>5</v>
      </c>
      <c r="J1656" s="1">
        <v>5899</v>
      </c>
      <c r="K1656" s="1">
        <v>1179.8</v>
      </c>
      <c r="L1656" s="1">
        <v>0.15044154300000001</v>
      </c>
      <c r="M1656" s="1">
        <v>0</v>
      </c>
      <c r="N1656" s="1">
        <v>0.15044154300000001</v>
      </c>
      <c r="O1656" s="1">
        <v>-4</v>
      </c>
      <c r="P1656" s="1" t="s">
        <v>5</v>
      </c>
      <c r="Q1656" s="1">
        <v>3600</v>
      </c>
      <c r="R1656" s="1">
        <v>15</v>
      </c>
      <c r="S1656" s="1">
        <v>0</v>
      </c>
      <c r="T1656" s="1" t="b">
        <v>0</v>
      </c>
      <c r="U1656" s="1" t="b">
        <v>0</v>
      </c>
      <c r="V1656" s="1" t="b">
        <v>0</v>
      </c>
      <c r="W1656" s="1" t="s">
        <v>0</v>
      </c>
      <c r="X1656" s="1" t="s">
        <v>0</v>
      </c>
      <c r="Y1656" s="1" t="b">
        <v>0</v>
      </c>
      <c r="Z1656" s="1"/>
      <c r="AA1656" s="1"/>
    </row>
    <row r="1657" spans="1:27" x14ac:dyDescent="0.2">
      <c r="A1657" s="1" t="s">
        <v>20</v>
      </c>
      <c r="B1657" s="1">
        <v>5</v>
      </c>
      <c r="C1657" s="1">
        <v>200</v>
      </c>
      <c r="D1657" s="1">
        <v>0.80597014899999997</v>
      </c>
      <c r="E1657" s="1">
        <v>0.91</v>
      </c>
      <c r="F1657" s="1">
        <v>3600.0023630000001</v>
      </c>
      <c r="G1657" s="1">
        <v>6.0439560000000003E-2</v>
      </c>
      <c r="H1657" s="1">
        <v>182</v>
      </c>
      <c r="I1657" s="1">
        <v>5</v>
      </c>
      <c r="J1657" s="1">
        <v>5835</v>
      </c>
      <c r="K1657" s="1">
        <v>1167</v>
      </c>
      <c r="L1657" s="1">
        <v>0.22399118500000001</v>
      </c>
      <c r="M1657" s="1">
        <v>0</v>
      </c>
      <c r="N1657" s="1">
        <v>0.22399118500000001</v>
      </c>
      <c r="O1657" s="1">
        <v>-4</v>
      </c>
      <c r="P1657" s="1" t="s">
        <v>5</v>
      </c>
      <c r="Q1657" s="1">
        <v>3600</v>
      </c>
      <c r="R1657" s="1">
        <v>89</v>
      </c>
      <c r="S1657" s="1">
        <v>0</v>
      </c>
      <c r="T1657" s="1" t="b">
        <v>0</v>
      </c>
      <c r="U1657" s="1" t="b">
        <v>0</v>
      </c>
      <c r="V1657" s="1" t="b">
        <v>0</v>
      </c>
      <c r="W1657" s="1" t="s">
        <v>0</v>
      </c>
      <c r="X1657" s="1" t="s">
        <v>0</v>
      </c>
      <c r="Y1657" s="1" t="b">
        <v>0</v>
      </c>
      <c r="Z1657" s="1"/>
      <c r="AA1657" s="1"/>
    </row>
    <row r="1658" spans="1:27" x14ac:dyDescent="0.2">
      <c r="A1658" s="1" t="s">
        <v>20</v>
      </c>
      <c r="B1658" s="1">
        <v>5</v>
      </c>
      <c r="C1658" s="1">
        <v>200</v>
      </c>
      <c r="D1658" s="1">
        <v>0.71641790999999999</v>
      </c>
      <c r="E1658" s="1">
        <v>0.91500000000000004</v>
      </c>
      <c r="F1658" s="1">
        <v>3600.0019950000001</v>
      </c>
      <c r="G1658" s="1">
        <v>5.4644809000000003E-2</v>
      </c>
      <c r="H1658" s="1">
        <v>183</v>
      </c>
      <c r="I1658" s="1">
        <v>5</v>
      </c>
      <c r="J1658" s="1">
        <v>5795</v>
      </c>
      <c r="K1658" s="1">
        <v>1159</v>
      </c>
      <c r="L1658" s="1">
        <v>0.16893451600000001</v>
      </c>
      <c r="M1658" s="1">
        <v>0</v>
      </c>
      <c r="N1658" s="1">
        <v>0.16893451600000001</v>
      </c>
      <c r="O1658" s="1">
        <v>-4</v>
      </c>
      <c r="P1658" s="1" t="s">
        <v>5</v>
      </c>
      <c r="Q1658" s="1">
        <v>3600</v>
      </c>
      <c r="R1658" s="1">
        <v>42</v>
      </c>
      <c r="S1658" s="1">
        <v>0</v>
      </c>
      <c r="T1658" s="1" t="b">
        <v>0</v>
      </c>
      <c r="U1658" s="1" t="b">
        <v>0</v>
      </c>
      <c r="V1658" s="1" t="b">
        <v>0</v>
      </c>
      <c r="W1658" s="1" t="s">
        <v>0</v>
      </c>
      <c r="X1658" s="1" t="s">
        <v>0</v>
      </c>
      <c r="Y1658" s="1" t="b">
        <v>0</v>
      </c>
      <c r="Z1658" s="1"/>
      <c r="AA1658" s="1"/>
    </row>
    <row r="1659" spans="1:27" x14ac:dyDescent="0.2">
      <c r="A1659" s="1" t="s">
        <v>20</v>
      </c>
      <c r="B1659" s="1">
        <v>5</v>
      </c>
      <c r="C1659" s="1">
        <v>200</v>
      </c>
      <c r="D1659" s="1">
        <v>0.85074626900000005</v>
      </c>
      <c r="E1659" s="1">
        <v>0.91</v>
      </c>
      <c r="F1659" s="1">
        <v>3600.0025270000001</v>
      </c>
      <c r="G1659" s="1">
        <v>5.4945055E-2</v>
      </c>
      <c r="H1659" s="1">
        <v>182</v>
      </c>
      <c r="I1659" s="1">
        <v>5</v>
      </c>
      <c r="J1659" s="1">
        <v>5998</v>
      </c>
      <c r="K1659" s="1">
        <v>1199.5999999999999</v>
      </c>
      <c r="L1659" s="1">
        <v>0.236457526</v>
      </c>
      <c r="M1659" s="1">
        <v>0</v>
      </c>
      <c r="N1659" s="1">
        <v>0.236457526</v>
      </c>
      <c r="O1659" s="1">
        <v>-4</v>
      </c>
      <c r="P1659" s="1" t="s">
        <v>5</v>
      </c>
      <c r="Q1659" s="1">
        <v>3600</v>
      </c>
      <c r="R1659" s="1">
        <v>0</v>
      </c>
      <c r="S1659" s="1">
        <v>0</v>
      </c>
      <c r="T1659" s="1" t="b">
        <v>0</v>
      </c>
      <c r="U1659" s="1" t="b">
        <v>0</v>
      </c>
      <c r="V1659" s="1" t="b">
        <v>0</v>
      </c>
      <c r="W1659" s="1" t="s">
        <v>0</v>
      </c>
      <c r="X1659" s="1" t="s">
        <v>0</v>
      </c>
      <c r="Y1659" s="1" t="b">
        <v>0</v>
      </c>
      <c r="Z1659" s="1"/>
      <c r="AA1659" s="1"/>
    </row>
    <row r="1660" spans="1:27" x14ac:dyDescent="0.2">
      <c r="A1660" s="1" t="s">
        <v>20</v>
      </c>
      <c r="B1660" s="1">
        <v>2</v>
      </c>
      <c r="C1660" s="1">
        <v>200</v>
      </c>
      <c r="D1660" s="1">
        <v>0.76119402999999997</v>
      </c>
      <c r="E1660" s="1">
        <v>0.80500000000000005</v>
      </c>
      <c r="F1660" s="1">
        <v>3.7829530240000002</v>
      </c>
      <c r="G1660" s="1">
        <v>0</v>
      </c>
      <c r="H1660" s="1">
        <v>161</v>
      </c>
      <c r="I1660" s="1">
        <v>7</v>
      </c>
      <c r="J1660" s="1">
        <v>748</v>
      </c>
      <c r="K1660" s="1">
        <v>106.8571429</v>
      </c>
      <c r="L1660" s="1">
        <v>1.1013092E-2</v>
      </c>
      <c r="M1660" s="1">
        <v>0</v>
      </c>
      <c r="N1660" s="1">
        <v>1.1013092E-2</v>
      </c>
      <c r="O1660" s="1">
        <v>-4</v>
      </c>
      <c r="P1660" s="1" t="s">
        <v>6</v>
      </c>
      <c r="Q1660" s="1">
        <v>3600</v>
      </c>
      <c r="R1660" s="1">
        <v>138</v>
      </c>
      <c r="S1660" s="1">
        <v>0</v>
      </c>
      <c r="T1660" s="1" t="b">
        <v>0</v>
      </c>
      <c r="U1660" s="1" t="b">
        <v>0</v>
      </c>
      <c r="V1660" s="1" t="b">
        <v>0</v>
      </c>
      <c r="W1660" s="1" t="s">
        <v>0</v>
      </c>
      <c r="X1660" s="1" t="s">
        <v>0</v>
      </c>
      <c r="Y1660" s="1" t="b">
        <v>0</v>
      </c>
      <c r="Z1660" s="1"/>
      <c r="AA1660" s="1"/>
    </row>
    <row r="1661" spans="1:27" x14ac:dyDescent="0.2">
      <c r="A1661" s="1" t="s">
        <v>20</v>
      </c>
      <c r="B1661" s="1">
        <v>2</v>
      </c>
      <c r="C1661" s="1">
        <v>200</v>
      </c>
      <c r="D1661" s="1">
        <v>0.79104477600000001</v>
      </c>
      <c r="E1661" s="1">
        <v>0.79500000000000004</v>
      </c>
      <c r="F1661" s="1">
        <v>3.0947139259999998</v>
      </c>
      <c r="G1661" s="1">
        <v>0</v>
      </c>
      <c r="H1661" s="1">
        <v>159</v>
      </c>
      <c r="I1661" s="1">
        <v>6</v>
      </c>
      <c r="J1661" s="1">
        <v>767</v>
      </c>
      <c r="K1661" s="1">
        <v>127.83333330000001</v>
      </c>
      <c r="L1661" s="1">
        <v>1.0537441E-2</v>
      </c>
      <c r="M1661" s="1">
        <v>0</v>
      </c>
      <c r="N1661" s="1">
        <v>1.0537441E-2</v>
      </c>
      <c r="O1661" s="1">
        <v>-4</v>
      </c>
      <c r="P1661" s="1" t="s">
        <v>6</v>
      </c>
      <c r="Q1661" s="1">
        <v>3600</v>
      </c>
      <c r="R1661" s="1">
        <v>15</v>
      </c>
      <c r="S1661" s="1">
        <v>0</v>
      </c>
      <c r="T1661" s="1" t="b">
        <v>0</v>
      </c>
      <c r="U1661" s="1" t="b">
        <v>0</v>
      </c>
      <c r="V1661" s="1" t="b">
        <v>0</v>
      </c>
      <c r="W1661" s="1" t="s">
        <v>0</v>
      </c>
      <c r="X1661" s="1" t="s">
        <v>0</v>
      </c>
      <c r="Y1661" s="1" t="b">
        <v>0</v>
      </c>
      <c r="Z1661" s="1"/>
      <c r="AA1661" s="1"/>
    </row>
    <row r="1662" spans="1:27" x14ac:dyDescent="0.2">
      <c r="A1662" s="1" t="s">
        <v>20</v>
      </c>
      <c r="B1662" s="1">
        <v>2</v>
      </c>
      <c r="C1662" s="1">
        <v>200</v>
      </c>
      <c r="D1662" s="1">
        <v>0.77611940300000004</v>
      </c>
      <c r="E1662" s="1">
        <v>0.8</v>
      </c>
      <c r="F1662" s="1">
        <v>3.7013919350000002</v>
      </c>
      <c r="G1662" s="1">
        <v>0</v>
      </c>
      <c r="H1662" s="1">
        <v>160</v>
      </c>
      <c r="I1662" s="1">
        <v>5</v>
      </c>
      <c r="J1662" s="1">
        <v>757</v>
      </c>
      <c r="K1662" s="1">
        <v>151.4</v>
      </c>
      <c r="L1662" s="1">
        <v>9.3844150000000001E-3</v>
      </c>
      <c r="M1662" s="1">
        <v>0</v>
      </c>
      <c r="N1662" s="1">
        <v>9.3844150000000001E-3</v>
      </c>
      <c r="O1662" s="1">
        <v>-4</v>
      </c>
      <c r="P1662" s="1" t="s">
        <v>6</v>
      </c>
      <c r="Q1662" s="1">
        <v>3600</v>
      </c>
      <c r="R1662" s="1">
        <v>89</v>
      </c>
      <c r="S1662" s="1">
        <v>0</v>
      </c>
      <c r="T1662" s="1" t="b">
        <v>0</v>
      </c>
      <c r="U1662" s="1" t="b">
        <v>0</v>
      </c>
      <c r="V1662" s="1" t="b">
        <v>0</v>
      </c>
      <c r="W1662" s="1" t="s">
        <v>0</v>
      </c>
      <c r="X1662" s="1" t="s">
        <v>0</v>
      </c>
      <c r="Y1662" s="1" t="b">
        <v>0</v>
      </c>
      <c r="Z1662" s="1"/>
      <c r="AA1662" s="1"/>
    </row>
    <row r="1663" spans="1:27" x14ac:dyDescent="0.2">
      <c r="A1663" s="1" t="s">
        <v>20</v>
      </c>
      <c r="B1663" s="1">
        <v>2</v>
      </c>
      <c r="C1663" s="1">
        <v>200</v>
      </c>
      <c r="D1663" s="1">
        <v>0.70149253700000003</v>
      </c>
      <c r="E1663" s="1">
        <v>0.80500000000000005</v>
      </c>
      <c r="F1663" s="1">
        <v>1.5776159759999999</v>
      </c>
      <c r="G1663" s="1">
        <v>0</v>
      </c>
      <c r="H1663" s="1">
        <v>161</v>
      </c>
      <c r="I1663" s="1">
        <v>7</v>
      </c>
      <c r="J1663" s="1">
        <v>750</v>
      </c>
      <c r="K1663" s="1">
        <v>107.1428571</v>
      </c>
      <c r="L1663" s="1">
        <v>1.1160946E-2</v>
      </c>
      <c r="M1663" s="1">
        <v>0</v>
      </c>
      <c r="N1663" s="1">
        <v>1.1160946E-2</v>
      </c>
      <c r="O1663" s="1">
        <v>-4</v>
      </c>
      <c r="P1663" s="1" t="s">
        <v>6</v>
      </c>
      <c r="Q1663" s="1">
        <v>3600</v>
      </c>
      <c r="R1663" s="1">
        <v>42</v>
      </c>
      <c r="S1663" s="1">
        <v>0</v>
      </c>
      <c r="T1663" s="1" t="b">
        <v>0</v>
      </c>
      <c r="U1663" s="1" t="b">
        <v>0</v>
      </c>
      <c r="V1663" s="1" t="b">
        <v>0</v>
      </c>
      <c r="W1663" s="1" t="s">
        <v>0</v>
      </c>
      <c r="X1663" s="1" t="s">
        <v>0</v>
      </c>
      <c r="Y1663" s="1" t="b">
        <v>0</v>
      </c>
      <c r="Z1663" s="1"/>
      <c r="AA1663" s="1"/>
    </row>
    <row r="1664" spans="1:27" x14ac:dyDescent="0.2">
      <c r="A1664" s="1" t="s">
        <v>20</v>
      </c>
      <c r="B1664" s="1">
        <v>2</v>
      </c>
      <c r="C1664" s="1">
        <v>200</v>
      </c>
      <c r="D1664" s="1">
        <v>0.82089552200000004</v>
      </c>
      <c r="E1664" s="1">
        <v>0.78500000000000003</v>
      </c>
      <c r="F1664" s="1">
        <v>3.6435658929999999</v>
      </c>
      <c r="G1664" s="1">
        <v>0</v>
      </c>
      <c r="H1664" s="1">
        <v>157</v>
      </c>
      <c r="I1664" s="1">
        <v>6</v>
      </c>
      <c r="J1664" s="1">
        <v>771</v>
      </c>
      <c r="K1664" s="1">
        <v>128.5</v>
      </c>
      <c r="L1664" s="1">
        <v>1.0222233000000001E-2</v>
      </c>
      <c r="M1664" s="1">
        <v>0</v>
      </c>
      <c r="N1664" s="1">
        <v>1.0222233000000001E-2</v>
      </c>
      <c r="O1664" s="1">
        <v>-4</v>
      </c>
      <c r="P1664" s="1" t="s">
        <v>6</v>
      </c>
      <c r="Q1664" s="1">
        <v>3600</v>
      </c>
      <c r="R1664" s="1">
        <v>0</v>
      </c>
      <c r="S1664" s="1">
        <v>0</v>
      </c>
      <c r="T1664" s="1" t="b">
        <v>0</v>
      </c>
      <c r="U1664" s="1" t="b">
        <v>0</v>
      </c>
      <c r="V1664" s="1" t="b">
        <v>0</v>
      </c>
      <c r="W1664" s="1" t="s">
        <v>0</v>
      </c>
      <c r="X1664" s="1" t="s">
        <v>0</v>
      </c>
      <c r="Y1664" s="1" t="b">
        <v>0</v>
      </c>
      <c r="Z1664" s="1"/>
      <c r="AA1664" s="1"/>
    </row>
    <row r="1665" spans="1:27" x14ac:dyDescent="0.2">
      <c r="A1665" s="1" t="s">
        <v>20</v>
      </c>
      <c r="B1665" s="1">
        <v>3</v>
      </c>
      <c r="C1665" s="1">
        <v>200</v>
      </c>
      <c r="D1665" s="1">
        <v>0.82089552200000004</v>
      </c>
      <c r="E1665" s="1">
        <v>0.82</v>
      </c>
      <c r="F1665" s="1">
        <v>916.50271610000004</v>
      </c>
      <c r="G1665" s="1">
        <v>0</v>
      </c>
      <c r="H1665" s="1">
        <v>164</v>
      </c>
      <c r="I1665" s="1">
        <v>5</v>
      </c>
      <c r="J1665" s="1">
        <v>1518</v>
      </c>
      <c r="K1665" s="1">
        <v>303.60000000000002</v>
      </c>
      <c r="L1665" s="1">
        <v>2.2103913999999999E-2</v>
      </c>
      <c r="M1665" s="1">
        <v>0</v>
      </c>
      <c r="N1665" s="1">
        <v>2.2103913999999999E-2</v>
      </c>
      <c r="O1665" s="1">
        <v>-4</v>
      </c>
      <c r="P1665" s="1" t="s">
        <v>6</v>
      </c>
      <c r="Q1665" s="1">
        <v>3600</v>
      </c>
      <c r="R1665" s="1">
        <v>138</v>
      </c>
      <c r="S1665" s="1">
        <v>0</v>
      </c>
      <c r="T1665" s="1" t="b">
        <v>0</v>
      </c>
      <c r="U1665" s="1" t="b">
        <v>0</v>
      </c>
      <c r="V1665" s="1" t="b">
        <v>0</v>
      </c>
      <c r="W1665" s="1" t="s">
        <v>0</v>
      </c>
      <c r="X1665" s="1" t="s">
        <v>0</v>
      </c>
      <c r="Y1665" s="1" t="b">
        <v>0</v>
      </c>
      <c r="Z1665" s="1"/>
      <c r="AA1665" s="1"/>
    </row>
    <row r="1666" spans="1:27" x14ac:dyDescent="0.2">
      <c r="A1666" s="1" t="s">
        <v>20</v>
      </c>
      <c r="B1666" s="1">
        <v>3</v>
      </c>
      <c r="C1666" s="1">
        <v>200</v>
      </c>
      <c r="D1666" s="1">
        <v>0.746268657</v>
      </c>
      <c r="E1666" s="1">
        <v>0.80500000000000005</v>
      </c>
      <c r="F1666" s="1">
        <v>3449.5956460000002</v>
      </c>
      <c r="G1666" s="1">
        <v>0</v>
      </c>
      <c r="H1666" s="1">
        <v>161</v>
      </c>
      <c r="I1666" s="1">
        <v>5</v>
      </c>
      <c r="J1666" s="1">
        <v>1542</v>
      </c>
      <c r="K1666" s="1">
        <v>308.39999999999998</v>
      </c>
      <c r="L1666" s="1">
        <v>2.3422997000000001E-2</v>
      </c>
      <c r="M1666" s="1">
        <v>0</v>
      </c>
      <c r="N1666" s="1">
        <v>2.3422997000000001E-2</v>
      </c>
      <c r="O1666" s="1">
        <v>-4</v>
      </c>
      <c r="P1666" s="1" t="s">
        <v>6</v>
      </c>
      <c r="Q1666" s="1">
        <v>3600</v>
      </c>
      <c r="R1666" s="1">
        <v>15</v>
      </c>
      <c r="S1666" s="1">
        <v>0</v>
      </c>
      <c r="T1666" s="1" t="b">
        <v>0</v>
      </c>
      <c r="U1666" s="1" t="b">
        <v>0</v>
      </c>
      <c r="V1666" s="1" t="b">
        <v>0</v>
      </c>
      <c r="W1666" s="1" t="s">
        <v>0</v>
      </c>
      <c r="X1666" s="1" t="s">
        <v>0</v>
      </c>
      <c r="Y1666" s="1" t="b">
        <v>0</v>
      </c>
      <c r="Z1666" s="1"/>
      <c r="AA1666" s="1"/>
    </row>
    <row r="1667" spans="1:27" x14ac:dyDescent="0.2">
      <c r="A1667" s="1" t="s">
        <v>20</v>
      </c>
      <c r="B1667" s="1">
        <v>3</v>
      </c>
      <c r="C1667" s="1">
        <v>200</v>
      </c>
      <c r="D1667" s="1">
        <v>0.79104477600000001</v>
      </c>
      <c r="E1667" s="1">
        <v>0.82499999999999996</v>
      </c>
      <c r="F1667" s="1">
        <v>1152.1153730000001</v>
      </c>
      <c r="G1667" s="1">
        <v>0</v>
      </c>
      <c r="H1667" s="1">
        <v>165</v>
      </c>
      <c r="I1667" s="1">
        <v>5</v>
      </c>
      <c r="J1667" s="1">
        <v>1508</v>
      </c>
      <c r="K1667" s="1">
        <v>301.60000000000002</v>
      </c>
      <c r="L1667" s="1">
        <v>3.5998638999999999E-2</v>
      </c>
      <c r="M1667" s="1">
        <v>0</v>
      </c>
      <c r="N1667" s="1">
        <v>3.5998638999999999E-2</v>
      </c>
      <c r="O1667" s="1">
        <v>-4</v>
      </c>
      <c r="P1667" s="1" t="s">
        <v>6</v>
      </c>
      <c r="Q1667" s="1">
        <v>3600</v>
      </c>
      <c r="R1667" s="1">
        <v>89</v>
      </c>
      <c r="S1667" s="1">
        <v>0</v>
      </c>
      <c r="T1667" s="1" t="b">
        <v>0</v>
      </c>
      <c r="U1667" s="1" t="b">
        <v>0</v>
      </c>
      <c r="V1667" s="1" t="b">
        <v>0</v>
      </c>
      <c r="W1667" s="1" t="s">
        <v>0</v>
      </c>
      <c r="X1667" s="1" t="s">
        <v>0</v>
      </c>
      <c r="Y1667" s="1" t="b">
        <v>0</v>
      </c>
      <c r="Z1667" s="1"/>
      <c r="AA1667" s="1"/>
    </row>
    <row r="1668" spans="1:27" x14ac:dyDescent="0.2">
      <c r="A1668" s="1" t="s">
        <v>20</v>
      </c>
      <c r="B1668" s="1">
        <v>3</v>
      </c>
      <c r="C1668" s="1">
        <v>200</v>
      </c>
      <c r="D1668" s="1">
        <v>0.73134328400000004</v>
      </c>
      <c r="E1668" s="1">
        <v>0.84499999999999997</v>
      </c>
      <c r="F1668" s="1">
        <v>326.09998300000001</v>
      </c>
      <c r="G1668" s="1">
        <v>0</v>
      </c>
      <c r="H1668" s="1">
        <v>169</v>
      </c>
      <c r="I1668" s="1">
        <v>5</v>
      </c>
      <c r="J1668" s="1">
        <v>1505</v>
      </c>
      <c r="K1668" s="1">
        <v>301</v>
      </c>
      <c r="L1668" s="1">
        <v>3.0572759000000001E-2</v>
      </c>
      <c r="M1668" s="1">
        <v>0</v>
      </c>
      <c r="N1668" s="1">
        <v>3.0572759000000001E-2</v>
      </c>
      <c r="O1668" s="1">
        <v>-4</v>
      </c>
      <c r="P1668" s="1" t="s">
        <v>6</v>
      </c>
      <c r="Q1668" s="1">
        <v>3600</v>
      </c>
      <c r="R1668" s="1">
        <v>42</v>
      </c>
      <c r="S1668" s="1">
        <v>0</v>
      </c>
      <c r="T1668" s="1" t="b">
        <v>0</v>
      </c>
      <c r="U1668" s="1" t="b">
        <v>0</v>
      </c>
      <c r="V1668" s="1" t="b">
        <v>0</v>
      </c>
      <c r="W1668" s="1" t="s">
        <v>0</v>
      </c>
      <c r="X1668" s="1" t="s">
        <v>0</v>
      </c>
      <c r="Y1668" s="1" t="b">
        <v>0</v>
      </c>
      <c r="Z1668" s="1"/>
      <c r="AA1668" s="1"/>
    </row>
    <row r="1669" spans="1:27" x14ac:dyDescent="0.2">
      <c r="A1669" s="1" t="s">
        <v>20</v>
      </c>
      <c r="B1669" s="1">
        <v>3</v>
      </c>
      <c r="C1669" s="1">
        <v>200</v>
      </c>
      <c r="D1669" s="1">
        <v>0.77611940300000004</v>
      </c>
      <c r="E1669" s="1">
        <v>0.83</v>
      </c>
      <c r="F1669" s="1">
        <v>612.28043890000004</v>
      </c>
      <c r="G1669" s="1">
        <v>0</v>
      </c>
      <c r="H1669" s="1">
        <v>166</v>
      </c>
      <c r="I1669" s="1">
        <v>5</v>
      </c>
      <c r="J1669" s="1">
        <v>1548</v>
      </c>
      <c r="K1669" s="1">
        <v>309.60000000000002</v>
      </c>
      <c r="L1669" s="1">
        <v>2.3893902000000002E-2</v>
      </c>
      <c r="M1669" s="1">
        <v>0</v>
      </c>
      <c r="N1669" s="1">
        <v>2.3893902000000002E-2</v>
      </c>
      <c r="O1669" s="1">
        <v>-4</v>
      </c>
      <c r="P1669" s="1" t="s">
        <v>6</v>
      </c>
      <c r="Q1669" s="1">
        <v>3600</v>
      </c>
      <c r="R1669" s="1">
        <v>0</v>
      </c>
      <c r="S1669" s="1">
        <v>0</v>
      </c>
      <c r="T1669" s="1" t="b">
        <v>0</v>
      </c>
      <c r="U1669" s="1" t="b">
        <v>0</v>
      </c>
      <c r="V1669" s="1" t="b">
        <v>0</v>
      </c>
      <c r="W1669" s="1" t="s">
        <v>0</v>
      </c>
      <c r="X1669" s="1" t="s">
        <v>0</v>
      </c>
      <c r="Y1669" s="1" t="b">
        <v>0</v>
      </c>
      <c r="Z1669" s="1"/>
      <c r="AA1669" s="1"/>
    </row>
    <row r="1670" spans="1:27" x14ac:dyDescent="0.2">
      <c r="A1670" s="1" t="s">
        <v>20</v>
      </c>
      <c r="B1670" s="1">
        <v>4</v>
      </c>
      <c r="C1670" s="1">
        <v>200</v>
      </c>
      <c r="D1670" s="1">
        <v>0.82089552200000004</v>
      </c>
      <c r="E1670" s="1">
        <v>0.86</v>
      </c>
      <c r="F1670" s="1">
        <v>3600.0023900000001</v>
      </c>
      <c r="G1670" s="1">
        <v>3.4883720999999999E-2</v>
      </c>
      <c r="H1670" s="1">
        <v>172</v>
      </c>
      <c r="I1670" s="1">
        <v>5</v>
      </c>
      <c r="J1670" s="1">
        <v>2957</v>
      </c>
      <c r="K1670" s="1">
        <v>591.4</v>
      </c>
      <c r="L1670" s="1">
        <v>5.0015909999999997E-2</v>
      </c>
      <c r="M1670" s="1">
        <v>0</v>
      </c>
      <c r="N1670" s="1">
        <v>5.0015909999999997E-2</v>
      </c>
      <c r="O1670" s="1">
        <v>-4</v>
      </c>
      <c r="P1670" s="1" t="s">
        <v>6</v>
      </c>
      <c r="Q1670" s="1">
        <v>3600</v>
      </c>
      <c r="R1670" s="1">
        <v>138</v>
      </c>
      <c r="S1670" s="1">
        <v>0</v>
      </c>
      <c r="T1670" s="1" t="b">
        <v>0</v>
      </c>
      <c r="U1670" s="1" t="b">
        <v>0</v>
      </c>
      <c r="V1670" s="1" t="b">
        <v>0</v>
      </c>
      <c r="W1670" s="1" t="s">
        <v>0</v>
      </c>
      <c r="X1670" s="1" t="s">
        <v>0</v>
      </c>
      <c r="Y1670" s="1" t="b">
        <v>0</v>
      </c>
      <c r="Z1670" s="1"/>
      <c r="AA1670" s="1"/>
    </row>
    <row r="1671" spans="1:27" x14ac:dyDescent="0.2">
      <c r="A1671" s="1" t="s">
        <v>20</v>
      </c>
      <c r="B1671" s="1">
        <v>4</v>
      </c>
      <c r="C1671" s="1">
        <v>200</v>
      </c>
      <c r="D1671" s="1">
        <v>0.80597014899999997</v>
      </c>
      <c r="E1671" s="1">
        <v>0.86</v>
      </c>
      <c r="F1671" s="1">
        <v>3600.0013629999999</v>
      </c>
      <c r="G1671" s="1">
        <v>5.2325581000000003E-2</v>
      </c>
      <c r="H1671" s="1">
        <v>172</v>
      </c>
      <c r="I1671" s="1">
        <v>5</v>
      </c>
      <c r="J1671" s="1">
        <v>2973</v>
      </c>
      <c r="K1671" s="1">
        <v>594.6</v>
      </c>
      <c r="L1671" s="1">
        <v>8.3206990999999994E-2</v>
      </c>
      <c r="M1671" s="1">
        <v>0</v>
      </c>
      <c r="N1671" s="1">
        <v>8.3206990999999994E-2</v>
      </c>
      <c r="O1671" s="1">
        <v>-4</v>
      </c>
      <c r="P1671" s="1" t="s">
        <v>6</v>
      </c>
      <c r="Q1671" s="1">
        <v>3600</v>
      </c>
      <c r="R1671" s="1">
        <v>15</v>
      </c>
      <c r="S1671" s="1">
        <v>0</v>
      </c>
      <c r="T1671" s="1" t="b">
        <v>0</v>
      </c>
      <c r="U1671" s="1" t="b">
        <v>0</v>
      </c>
      <c r="V1671" s="1" t="b">
        <v>0</v>
      </c>
      <c r="W1671" s="1" t="s">
        <v>0</v>
      </c>
      <c r="X1671" s="1" t="s">
        <v>0</v>
      </c>
      <c r="Y1671" s="1" t="b">
        <v>0</v>
      </c>
      <c r="Z1671" s="1"/>
      <c r="AA1671" s="1"/>
    </row>
    <row r="1672" spans="1:27" x14ac:dyDescent="0.2">
      <c r="A1672" s="1" t="s">
        <v>20</v>
      </c>
      <c r="B1672" s="1">
        <v>4</v>
      </c>
      <c r="C1672" s="1">
        <v>200</v>
      </c>
      <c r="D1672" s="1">
        <v>0.76119402999999997</v>
      </c>
      <c r="E1672" s="1">
        <v>0.88</v>
      </c>
      <c r="F1672" s="1">
        <v>3600.0011690000001</v>
      </c>
      <c r="G1672" s="1">
        <v>5.6818182000000002E-2</v>
      </c>
      <c r="H1672" s="1">
        <v>176</v>
      </c>
      <c r="I1672" s="1">
        <v>5</v>
      </c>
      <c r="J1672" s="1">
        <v>2934</v>
      </c>
      <c r="K1672" s="1">
        <v>586.79999999999995</v>
      </c>
      <c r="L1672" s="1">
        <v>5.6919485999999998E-2</v>
      </c>
      <c r="M1672" s="1">
        <v>0</v>
      </c>
      <c r="N1672" s="1">
        <v>5.6919485999999998E-2</v>
      </c>
      <c r="O1672" s="1">
        <v>-4</v>
      </c>
      <c r="P1672" s="1" t="s">
        <v>6</v>
      </c>
      <c r="Q1672" s="1">
        <v>3600</v>
      </c>
      <c r="R1672" s="1">
        <v>89</v>
      </c>
      <c r="S1672" s="1">
        <v>0</v>
      </c>
      <c r="T1672" s="1" t="b">
        <v>0</v>
      </c>
      <c r="U1672" s="1" t="b">
        <v>0</v>
      </c>
      <c r="V1672" s="1" t="b">
        <v>0</v>
      </c>
      <c r="W1672" s="1" t="s">
        <v>0</v>
      </c>
      <c r="X1672" s="1" t="s">
        <v>0</v>
      </c>
      <c r="Y1672" s="1" t="b">
        <v>0</v>
      </c>
      <c r="Z1672" s="1"/>
      <c r="AA1672" s="1"/>
    </row>
    <row r="1673" spans="1:27" x14ac:dyDescent="0.2">
      <c r="A1673" s="1" t="s">
        <v>20</v>
      </c>
      <c r="B1673" s="1">
        <v>4</v>
      </c>
      <c r="C1673" s="1">
        <v>200</v>
      </c>
      <c r="D1673" s="1">
        <v>0.73134328400000004</v>
      </c>
      <c r="E1673" s="1">
        <v>0.88500000000000001</v>
      </c>
      <c r="F1673" s="1">
        <v>3600.0015760000001</v>
      </c>
      <c r="G1673" s="1">
        <v>5.0847457999999998E-2</v>
      </c>
      <c r="H1673" s="1">
        <v>177</v>
      </c>
      <c r="I1673" s="1">
        <v>5</v>
      </c>
      <c r="J1673" s="1">
        <v>2919</v>
      </c>
      <c r="K1673" s="1">
        <v>583.79999999999995</v>
      </c>
      <c r="L1673" s="1">
        <v>0.14708229</v>
      </c>
      <c r="M1673" s="1">
        <v>0</v>
      </c>
      <c r="N1673" s="1">
        <v>0.14708229</v>
      </c>
      <c r="O1673" s="1">
        <v>-4</v>
      </c>
      <c r="P1673" s="1" t="s">
        <v>6</v>
      </c>
      <c r="Q1673" s="1">
        <v>3600</v>
      </c>
      <c r="R1673" s="1">
        <v>42</v>
      </c>
      <c r="S1673" s="1">
        <v>0</v>
      </c>
      <c r="T1673" s="1" t="b">
        <v>0</v>
      </c>
      <c r="U1673" s="1" t="b">
        <v>0</v>
      </c>
      <c r="V1673" s="1" t="b">
        <v>0</v>
      </c>
      <c r="W1673" s="1" t="s">
        <v>0</v>
      </c>
      <c r="X1673" s="1" t="s">
        <v>0</v>
      </c>
      <c r="Y1673" s="1" t="b">
        <v>0</v>
      </c>
      <c r="Z1673" s="1"/>
      <c r="AA1673" s="1"/>
    </row>
    <row r="1674" spans="1:27" x14ac:dyDescent="0.2">
      <c r="A1674" s="1" t="s">
        <v>20</v>
      </c>
      <c r="B1674" s="1">
        <v>4</v>
      </c>
      <c r="C1674" s="1">
        <v>200</v>
      </c>
      <c r="D1674" s="1">
        <v>0.79104477600000001</v>
      </c>
      <c r="E1674" s="1">
        <v>0.87</v>
      </c>
      <c r="F1674" s="1">
        <v>3600.0008859999998</v>
      </c>
      <c r="G1674" s="1">
        <v>6.3218390999999999E-2</v>
      </c>
      <c r="H1674" s="1">
        <v>174</v>
      </c>
      <c r="I1674" s="1">
        <v>5</v>
      </c>
      <c r="J1674" s="1">
        <v>3011</v>
      </c>
      <c r="K1674" s="1">
        <v>602.20000000000005</v>
      </c>
      <c r="L1674" s="1">
        <v>7.5757884999999997E-2</v>
      </c>
      <c r="M1674" s="1">
        <v>0</v>
      </c>
      <c r="N1674" s="1">
        <v>7.5757884999999997E-2</v>
      </c>
      <c r="O1674" s="1">
        <v>-4</v>
      </c>
      <c r="P1674" s="1" t="s">
        <v>6</v>
      </c>
      <c r="Q1674" s="1">
        <v>3600</v>
      </c>
      <c r="R1674" s="1">
        <v>0</v>
      </c>
      <c r="S1674" s="1">
        <v>0</v>
      </c>
      <c r="T1674" s="1" t="b">
        <v>0</v>
      </c>
      <c r="U1674" s="1" t="b">
        <v>0</v>
      </c>
      <c r="V1674" s="1" t="b">
        <v>0</v>
      </c>
      <c r="W1674" s="1" t="s">
        <v>0</v>
      </c>
      <c r="X1674" s="1" t="s">
        <v>0</v>
      </c>
      <c r="Y1674" s="1" t="b">
        <v>0</v>
      </c>
      <c r="Z1674" s="1"/>
      <c r="AA1674" s="1"/>
    </row>
    <row r="1675" spans="1:27" x14ac:dyDescent="0.2">
      <c r="A1675" s="1" t="s">
        <v>20</v>
      </c>
      <c r="B1675" s="1">
        <v>5</v>
      </c>
      <c r="C1675" s="1">
        <v>200</v>
      </c>
      <c r="D1675" s="1">
        <v>0.79104477600000001</v>
      </c>
      <c r="E1675" s="1">
        <v>0.89</v>
      </c>
      <c r="F1675" s="1">
        <v>3600.0026339999999</v>
      </c>
      <c r="G1675" s="1">
        <v>5.6179775000000001E-2</v>
      </c>
      <c r="H1675" s="1">
        <v>178</v>
      </c>
      <c r="I1675" s="1">
        <v>5</v>
      </c>
      <c r="J1675" s="1">
        <v>5745</v>
      </c>
      <c r="K1675" s="1">
        <v>1149</v>
      </c>
      <c r="L1675" s="1">
        <v>0.18487108699999999</v>
      </c>
      <c r="M1675" s="1">
        <v>0</v>
      </c>
      <c r="N1675" s="1">
        <v>0.18487108699999999</v>
      </c>
      <c r="O1675" s="1">
        <v>-4</v>
      </c>
      <c r="P1675" s="1" t="s">
        <v>6</v>
      </c>
      <c r="Q1675" s="1">
        <v>3600</v>
      </c>
      <c r="R1675" s="1">
        <v>138</v>
      </c>
      <c r="S1675" s="1">
        <v>0</v>
      </c>
      <c r="T1675" s="1" t="b">
        <v>0</v>
      </c>
      <c r="U1675" s="1" t="b">
        <v>0</v>
      </c>
      <c r="V1675" s="1" t="b">
        <v>0</v>
      </c>
      <c r="W1675" s="1" t="s">
        <v>0</v>
      </c>
      <c r="X1675" s="1" t="s">
        <v>0</v>
      </c>
      <c r="Y1675" s="1" t="b">
        <v>0</v>
      </c>
      <c r="Z1675" s="1"/>
      <c r="AA1675" s="1"/>
    </row>
    <row r="1676" spans="1:27" x14ac:dyDescent="0.2">
      <c r="A1676" s="1" t="s">
        <v>20</v>
      </c>
      <c r="B1676" s="1">
        <v>5</v>
      </c>
      <c r="C1676" s="1">
        <v>200</v>
      </c>
      <c r="D1676" s="1">
        <v>0.80597014899999997</v>
      </c>
      <c r="E1676" s="1">
        <v>0.89500000000000002</v>
      </c>
      <c r="F1676" s="1">
        <v>3600.0021419999998</v>
      </c>
      <c r="G1676" s="1">
        <v>5.5865921999999998E-2</v>
      </c>
      <c r="H1676" s="1">
        <v>179</v>
      </c>
      <c r="I1676" s="1">
        <v>5</v>
      </c>
      <c r="J1676" s="1">
        <v>5899</v>
      </c>
      <c r="K1676" s="1">
        <v>1179.8</v>
      </c>
      <c r="L1676" s="1">
        <v>0.15350439199999999</v>
      </c>
      <c r="M1676" s="1">
        <v>0</v>
      </c>
      <c r="N1676" s="1">
        <v>0.15350439199999999</v>
      </c>
      <c r="O1676" s="1">
        <v>-4</v>
      </c>
      <c r="P1676" s="1" t="s">
        <v>6</v>
      </c>
      <c r="Q1676" s="1">
        <v>3600</v>
      </c>
      <c r="R1676" s="1">
        <v>15</v>
      </c>
      <c r="S1676" s="1">
        <v>0</v>
      </c>
      <c r="T1676" s="1" t="b">
        <v>0</v>
      </c>
      <c r="U1676" s="1" t="b">
        <v>0</v>
      </c>
      <c r="V1676" s="1" t="b">
        <v>0</v>
      </c>
      <c r="W1676" s="1" t="s">
        <v>0</v>
      </c>
      <c r="X1676" s="1" t="s">
        <v>0</v>
      </c>
      <c r="Y1676" s="1" t="b">
        <v>0</v>
      </c>
      <c r="Z1676" s="1"/>
      <c r="AA1676" s="1"/>
    </row>
    <row r="1677" spans="1:27" x14ac:dyDescent="0.2">
      <c r="A1677" s="1" t="s">
        <v>20</v>
      </c>
      <c r="B1677" s="1">
        <v>5</v>
      </c>
      <c r="C1677" s="1">
        <v>200</v>
      </c>
      <c r="D1677" s="1">
        <v>0.80597014899999997</v>
      </c>
      <c r="E1677" s="1">
        <v>0.91</v>
      </c>
      <c r="F1677" s="1">
        <v>3600.0020519999998</v>
      </c>
      <c r="G1677" s="1">
        <v>6.0439560000000003E-2</v>
      </c>
      <c r="H1677" s="1">
        <v>182</v>
      </c>
      <c r="I1677" s="1">
        <v>5</v>
      </c>
      <c r="J1677" s="1">
        <v>5835</v>
      </c>
      <c r="K1677" s="1">
        <v>1167</v>
      </c>
      <c r="L1677" s="1">
        <v>0.20678750600000001</v>
      </c>
      <c r="M1677" s="1">
        <v>0</v>
      </c>
      <c r="N1677" s="1">
        <v>0.20678750600000001</v>
      </c>
      <c r="O1677" s="1">
        <v>-4</v>
      </c>
      <c r="P1677" s="1" t="s">
        <v>6</v>
      </c>
      <c r="Q1677" s="1">
        <v>3600</v>
      </c>
      <c r="R1677" s="1">
        <v>89</v>
      </c>
      <c r="S1677" s="1">
        <v>0</v>
      </c>
      <c r="T1677" s="1" t="b">
        <v>0</v>
      </c>
      <c r="U1677" s="1" t="b">
        <v>0</v>
      </c>
      <c r="V1677" s="1" t="b">
        <v>0</v>
      </c>
      <c r="W1677" s="1" t="s">
        <v>0</v>
      </c>
      <c r="X1677" s="1" t="s">
        <v>0</v>
      </c>
      <c r="Y1677" s="1" t="b">
        <v>0</v>
      </c>
      <c r="Z1677" s="1"/>
      <c r="AA1677" s="1"/>
    </row>
    <row r="1678" spans="1:27" x14ac:dyDescent="0.2">
      <c r="A1678" s="1" t="s">
        <v>20</v>
      </c>
      <c r="B1678" s="1">
        <v>5</v>
      </c>
      <c r="C1678" s="1">
        <v>200</v>
      </c>
      <c r="D1678" s="1">
        <v>0.71641790999999999</v>
      </c>
      <c r="E1678" s="1">
        <v>0.91500000000000004</v>
      </c>
      <c r="F1678" s="1">
        <v>3600.0023890000002</v>
      </c>
      <c r="G1678" s="1">
        <v>5.4644809000000003E-2</v>
      </c>
      <c r="H1678" s="1">
        <v>183</v>
      </c>
      <c r="I1678" s="1">
        <v>5</v>
      </c>
      <c r="J1678" s="1">
        <v>5795</v>
      </c>
      <c r="K1678" s="1">
        <v>1159</v>
      </c>
      <c r="L1678" s="1">
        <v>0.18092934599999999</v>
      </c>
      <c r="M1678" s="1">
        <v>0</v>
      </c>
      <c r="N1678" s="1">
        <v>0.18092934599999999</v>
      </c>
      <c r="O1678" s="1">
        <v>-4</v>
      </c>
      <c r="P1678" s="1" t="s">
        <v>6</v>
      </c>
      <c r="Q1678" s="1">
        <v>3600</v>
      </c>
      <c r="R1678" s="1">
        <v>42</v>
      </c>
      <c r="S1678" s="1">
        <v>0</v>
      </c>
      <c r="T1678" s="1" t="b">
        <v>0</v>
      </c>
      <c r="U1678" s="1" t="b">
        <v>0</v>
      </c>
      <c r="V1678" s="1" t="b">
        <v>0</v>
      </c>
      <c r="W1678" s="1" t="s">
        <v>0</v>
      </c>
      <c r="X1678" s="1" t="s">
        <v>0</v>
      </c>
      <c r="Y1678" s="1" t="b">
        <v>0</v>
      </c>
      <c r="Z1678" s="1"/>
      <c r="AA1678" s="1"/>
    </row>
    <row r="1679" spans="1:27" x14ac:dyDescent="0.2">
      <c r="A1679" s="1" t="s">
        <v>20</v>
      </c>
      <c r="B1679" s="1">
        <v>5</v>
      </c>
      <c r="C1679" s="1">
        <v>200</v>
      </c>
      <c r="D1679" s="1">
        <v>0.85074626900000005</v>
      </c>
      <c r="E1679" s="1">
        <v>0.91</v>
      </c>
      <c r="F1679" s="1">
        <v>3600.0022090000002</v>
      </c>
      <c r="G1679" s="1">
        <v>5.4945055E-2</v>
      </c>
      <c r="H1679" s="1">
        <v>182</v>
      </c>
      <c r="I1679" s="1">
        <v>5</v>
      </c>
      <c r="J1679" s="1">
        <v>5998</v>
      </c>
      <c r="K1679" s="1">
        <v>1199.5999999999999</v>
      </c>
      <c r="L1679" s="1">
        <v>0.221704868</v>
      </c>
      <c r="M1679" s="1">
        <v>0</v>
      </c>
      <c r="N1679" s="1">
        <v>0.221704868</v>
      </c>
      <c r="O1679" s="1">
        <v>-4</v>
      </c>
      <c r="P1679" s="1" t="s">
        <v>6</v>
      </c>
      <c r="Q1679" s="1">
        <v>3600</v>
      </c>
      <c r="R1679" s="1">
        <v>0</v>
      </c>
      <c r="S1679" s="1">
        <v>0</v>
      </c>
      <c r="T1679" s="1" t="b">
        <v>0</v>
      </c>
      <c r="U1679" s="1" t="b">
        <v>0</v>
      </c>
      <c r="V1679" s="1" t="b">
        <v>0</v>
      </c>
      <c r="W1679" s="1" t="s">
        <v>0</v>
      </c>
      <c r="X1679" s="1" t="s">
        <v>0</v>
      </c>
      <c r="Y1679" s="1" t="b">
        <v>0</v>
      </c>
      <c r="Z1679" s="1"/>
      <c r="AA1679" s="1"/>
    </row>
    <row r="1680" spans="1:27" x14ac:dyDescent="0.2">
      <c r="A1680" s="1" t="s">
        <v>20</v>
      </c>
      <c r="B1680" s="1">
        <v>2</v>
      </c>
      <c r="C1680" s="1">
        <v>200</v>
      </c>
      <c r="D1680" s="1">
        <v>0.76119402999999997</v>
      </c>
      <c r="E1680" s="1">
        <v>0.80500000000000005</v>
      </c>
      <c r="F1680" s="1">
        <v>3.2622170449999999</v>
      </c>
      <c r="G1680" s="1">
        <v>0</v>
      </c>
      <c r="H1680" s="1">
        <v>161</v>
      </c>
      <c r="I1680" s="1">
        <v>0</v>
      </c>
      <c r="J1680" s="1">
        <v>0</v>
      </c>
      <c r="K1680" s="1">
        <v>0</v>
      </c>
      <c r="L1680" s="1">
        <v>0</v>
      </c>
      <c r="M1680" s="1">
        <v>0</v>
      </c>
      <c r="N1680" s="1">
        <v>0</v>
      </c>
      <c r="O1680" s="1">
        <v>0</v>
      </c>
      <c r="P1680" s="1" t="s">
        <v>7</v>
      </c>
      <c r="Q1680" s="1">
        <v>3600</v>
      </c>
      <c r="R1680" s="1">
        <v>138</v>
      </c>
      <c r="S1680" s="1">
        <v>0</v>
      </c>
      <c r="T1680" s="1" t="b">
        <v>0</v>
      </c>
      <c r="U1680" s="1" t="b">
        <v>0</v>
      </c>
      <c r="V1680" s="1" t="b">
        <v>0</v>
      </c>
      <c r="W1680" s="1" t="s">
        <v>0</v>
      </c>
      <c r="X1680" s="1" t="s">
        <v>0</v>
      </c>
      <c r="Y1680" s="1" t="b">
        <v>0</v>
      </c>
      <c r="Z1680" s="1"/>
      <c r="AA1680" s="1"/>
    </row>
    <row r="1681" spans="1:27" x14ac:dyDescent="0.2">
      <c r="A1681" s="1" t="s">
        <v>20</v>
      </c>
      <c r="B1681" s="1">
        <v>2</v>
      </c>
      <c r="C1681" s="1">
        <v>200</v>
      </c>
      <c r="D1681" s="1">
        <v>0.79104477600000001</v>
      </c>
      <c r="E1681" s="1">
        <v>0.79500000000000004</v>
      </c>
      <c r="F1681" s="1">
        <v>3.1730689999999999</v>
      </c>
      <c r="G1681" s="1">
        <v>0</v>
      </c>
      <c r="H1681" s="1">
        <v>159</v>
      </c>
      <c r="I1681" s="1">
        <v>0</v>
      </c>
      <c r="J1681" s="1">
        <v>0</v>
      </c>
      <c r="K1681" s="1">
        <v>0</v>
      </c>
      <c r="L1681" s="1">
        <v>0</v>
      </c>
      <c r="M1681" s="1">
        <v>0</v>
      </c>
      <c r="N1681" s="1">
        <v>0</v>
      </c>
      <c r="O1681" s="1">
        <v>0</v>
      </c>
      <c r="P1681" s="1" t="s">
        <v>7</v>
      </c>
      <c r="Q1681" s="1">
        <v>3600</v>
      </c>
      <c r="R1681" s="1">
        <v>15</v>
      </c>
      <c r="S1681" s="1">
        <v>0</v>
      </c>
      <c r="T1681" s="1" t="b">
        <v>0</v>
      </c>
      <c r="U1681" s="1" t="b">
        <v>0</v>
      </c>
      <c r="V1681" s="1" t="b">
        <v>0</v>
      </c>
      <c r="W1681" s="1" t="s">
        <v>0</v>
      </c>
      <c r="X1681" s="1" t="s">
        <v>0</v>
      </c>
      <c r="Y1681" s="1" t="b">
        <v>0</v>
      </c>
      <c r="Z1681" s="1"/>
      <c r="AA1681" s="1"/>
    </row>
    <row r="1682" spans="1:27" x14ac:dyDescent="0.2">
      <c r="A1682" s="1" t="s">
        <v>20</v>
      </c>
      <c r="B1682" s="1">
        <v>2</v>
      </c>
      <c r="C1682" s="1">
        <v>200</v>
      </c>
      <c r="D1682" s="1">
        <v>0.77611940300000004</v>
      </c>
      <c r="E1682" s="1">
        <v>0.8</v>
      </c>
      <c r="F1682" s="1">
        <v>3.10618186</v>
      </c>
      <c r="G1682" s="1">
        <v>0</v>
      </c>
      <c r="H1682" s="1">
        <v>160</v>
      </c>
      <c r="I1682" s="1">
        <v>0</v>
      </c>
      <c r="J1682" s="1">
        <v>0</v>
      </c>
      <c r="K1682" s="1">
        <v>0</v>
      </c>
      <c r="L1682" s="1">
        <v>0</v>
      </c>
      <c r="M1682" s="1">
        <v>0</v>
      </c>
      <c r="N1682" s="1">
        <v>0</v>
      </c>
      <c r="O1682" s="1">
        <v>0</v>
      </c>
      <c r="P1682" s="1" t="s">
        <v>7</v>
      </c>
      <c r="Q1682" s="1">
        <v>3600</v>
      </c>
      <c r="R1682" s="1">
        <v>89</v>
      </c>
      <c r="S1682" s="1">
        <v>0</v>
      </c>
      <c r="T1682" s="1" t="b">
        <v>0</v>
      </c>
      <c r="U1682" s="1" t="b">
        <v>0</v>
      </c>
      <c r="V1682" s="1" t="b">
        <v>0</v>
      </c>
      <c r="W1682" s="1" t="s">
        <v>0</v>
      </c>
      <c r="X1682" s="1" t="s">
        <v>0</v>
      </c>
      <c r="Y1682" s="1" t="b">
        <v>0</v>
      </c>
      <c r="Z1682" s="1"/>
      <c r="AA1682" s="1"/>
    </row>
    <row r="1683" spans="1:27" x14ac:dyDescent="0.2">
      <c r="A1683" s="1" t="s">
        <v>20</v>
      </c>
      <c r="B1683" s="1">
        <v>2</v>
      </c>
      <c r="C1683" s="1">
        <v>200</v>
      </c>
      <c r="D1683" s="1">
        <v>0.70149253700000003</v>
      </c>
      <c r="E1683" s="1">
        <v>0.80500000000000005</v>
      </c>
      <c r="F1683" s="1">
        <v>1.479003906</v>
      </c>
      <c r="G1683" s="1">
        <v>0</v>
      </c>
      <c r="H1683" s="1">
        <v>161</v>
      </c>
      <c r="I1683" s="1">
        <v>0</v>
      </c>
      <c r="J1683" s="1">
        <v>0</v>
      </c>
      <c r="K1683" s="1">
        <v>0</v>
      </c>
      <c r="L1683" s="1">
        <v>0</v>
      </c>
      <c r="M1683" s="1">
        <v>0</v>
      </c>
      <c r="N1683" s="1">
        <v>0</v>
      </c>
      <c r="O1683" s="1">
        <v>0</v>
      </c>
      <c r="P1683" s="1" t="s">
        <v>7</v>
      </c>
      <c r="Q1683" s="1">
        <v>3600</v>
      </c>
      <c r="R1683" s="1">
        <v>42</v>
      </c>
      <c r="S1683" s="1">
        <v>0</v>
      </c>
      <c r="T1683" s="1" t="b">
        <v>0</v>
      </c>
      <c r="U1683" s="1" t="b">
        <v>0</v>
      </c>
      <c r="V1683" s="1" t="b">
        <v>0</v>
      </c>
      <c r="W1683" s="1" t="s">
        <v>0</v>
      </c>
      <c r="X1683" s="1" t="s">
        <v>0</v>
      </c>
      <c r="Y1683" s="1" t="b">
        <v>0</v>
      </c>
      <c r="Z1683" s="1"/>
      <c r="AA1683" s="1"/>
    </row>
    <row r="1684" spans="1:27" x14ac:dyDescent="0.2">
      <c r="A1684" s="1" t="s">
        <v>20</v>
      </c>
      <c r="B1684" s="1">
        <v>2</v>
      </c>
      <c r="C1684" s="1">
        <v>200</v>
      </c>
      <c r="D1684" s="1">
        <v>0.82089552200000004</v>
      </c>
      <c r="E1684" s="1">
        <v>0.78500000000000003</v>
      </c>
      <c r="F1684" s="1">
        <v>3.1723968980000001</v>
      </c>
      <c r="G1684" s="1">
        <v>0</v>
      </c>
      <c r="H1684" s="1">
        <v>157</v>
      </c>
      <c r="I1684" s="1">
        <v>0</v>
      </c>
      <c r="J1684" s="1">
        <v>0</v>
      </c>
      <c r="K1684" s="1">
        <v>0</v>
      </c>
      <c r="L1684" s="1">
        <v>0</v>
      </c>
      <c r="M1684" s="1">
        <v>0</v>
      </c>
      <c r="N1684" s="1">
        <v>0</v>
      </c>
      <c r="O1684" s="1">
        <v>0</v>
      </c>
      <c r="P1684" s="1" t="s">
        <v>7</v>
      </c>
      <c r="Q1684" s="1">
        <v>3600</v>
      </c>
      <c r="R1684" s="1">
        <v>0</v>
      </c>
      <c r="S1684" s="1">
        <v>0</v>
      </c>
      <c r="T1684" s="1" t="b">
        <v>0</v>
      </c>
      <c r="U1684" s="1" t="b">
        <v>0</v>
      </c>
      <c r="V1684" s="1" t="b">
        <v>0</v>
      </c>
      <c r="W1684" s="1" t="s">
        <v>0</v>
      </c>
      <c r="X1684" s="1" t="s">
        <v>0</v>
      </c>
      <c r="Y1684" s="1" t="b">
        <v>0</v>
      </c>
      <c r="Z1684" s="1"/>
      <c r="AA1684" s="1"/>
    </row>
    <row r="1685" spans="1:27" x14ac:dyDescent="0.2">
      <c r="A1685" s="1" t="s">
        <v>20</v>
      </c>
      <c r="B1685" s="1">
        <v>3</v>
      </c>
      <c r="C1685" s="1">
        <v>200</v>
      </c>
      <c r="D1685" s="1">
        <v>0.82089552200000004</v>
      </c>
      <c r="E1685" s="1">
        <v>0.82</v>
      </c>
      <c r="F1685" s="1">
        <v>968.57013300000006</v>
      </c>
      <c r="G1685" s="1">
        <v>0</v>
      </c>
      <c r="H1685" s="1">
        <v>164</v>
      </c>
      <c r="I1685" s="1">
        <v>0</v>
      </c>
      <c r="J1685" s="1">
        <v>0</v>
      </c>
      <c r="K1685" s="1">
        <v>0</v>
      </c>
      <c r="L1685" s="1">
        <v>0</v>
      </c>
      <c r="M1685" s="1">
        <v>0</v>
      </c>
      <c r="N1685" s="1">
        <v>0</v>
      </c>
      <c r="O1685" s="1">
        <v>0</v>
      </c>
      <c r="P1685" s="1" t="s">
        <v>7</v>
      </c>
      <c r="Q1685" s="1">
        <v>3600</v>
      </c>
      <c r="R1685" s="1">
        <v>138</v>
      </c>
      <c r="S1685" s="1">
        <v>0</v>
      </c>
      <c r="T1685" s="1" t="b">
        <v>0</v>
      </c>
      <c r="U1685" s="1" t="b">
        <v>0</v>
      </c>
      <c r="V1685" s="1" t="b">
        <v>0</v>
      </c>
      <c r="W1685" s="1" t="s">
        <v>0</v>
      </c>
      <c r="X1685" s="1" t="s">
        <v>0</v>
      </c>
      <c r="Y1685" s="1" t="b">
        <v>0</v>
      </c>
      <c r="Z1685" s="1"/>
      <c r="AA1685" s="1"/>
    </row>
    <row r="1686" spans="1:27" x14ac:dyDescent="0.2">
      <c r="A1686" s="1" t="s">
        <v>20</v>
      </c>
      <c r="B1686" s="1">
        <v>3</v>
      </c>
      <c r="C1686" s="1">
        <v>200</v>
      </c>
      <c r="D1686" s="1">
        <v>0.746268657</v>
      </c>
      <c r="E1686" s="1">
        <v>0.80500000000000005</v>
      </c>
      <c r="F1686" s="1">
        <v>2596.4548500000001</v>
      </c>
      <c r="G1686" s="1">
        <v>0</v>
      </c>
      <c r="H1686" s="1">
        <v>161</v>
      </c>
      <c r="I1686" s="1">
        <v>0</v>
      </c>
      <c r="J1686" s="1">
        <v>0</v>
      </c>
      <c r="K1686" s="1">
        <v>0</v>
      </c>
      <c r="L1686" s="1">
        <v>0</v>
      </c>
      <c r="M1686" s="1">
        <v>0</v>
      </c>
      <c r="N1686" s="1">
        <v>0</v>
      </c>
      <c r="O1686" s="1">
        <v>0</v>
      </c>
      <c r="P1686" s="1" t="s">
        <v>7</v>
      </c>
      <c r="Q1686" s="1">
        <v>3600</v>
      </c>
      <c r="R1686" s="1">
        <v>15</v>
      </c>
      <c r="S1686" s="1">
        <v>0</v>
      </c>
      <c r="T1686" s="1" t="b">
        <v>0</v>
      </c>
      <c r="U1686" s="1" t="b">
        <v>0</v>
      </c>
      <c r="V1686" s="1" t="b">
        <v>0</v>
      </c>
      <c r="W1686" s="1" t="s">
        <v>0</v>
      </c>
      <c r="X1686" s="1" t="s">
        <v>0</v>
      </c>
      <c r="Y1686" s="1" t="b">
        <v>0</v>
      </c>
      <c r="Z1686" s="1"/>
      <c r="AA1686" s="1"/>
    </row>
    <row r="1687" spans="1:27" x14ac:dyDescent="0.2">
      <c r="A1687" s="1" t="s">
        <v>20</v>
      </c>
      <c r="B1687" s="1">
        <v>3</v>
      </c>
      <c r="C1687" s="1">
        <v>200</v>
      </c>
      <c r="D1687" s="1">
        <v>0.79104477600000001</v>
      </c>
      <c r="E1687" s="1">
        <v>0.82499999999999996</v>
      </c>
      <c r="F1687" s="1">
        <v>1635.5836859999999</v>
      </c>
      <c r="G1687" s="1">
        <v>0</v>
      </c>
      <c r="H1687" s="1">
        <v>165</v>
      </c>
      <c r="I1687" s="1">
        <v>0</v>
      </c>
      <c r="J1687" s="1">
        <v>0</v>
      </c>
      <c r="K1687" s="1">
        <v>0</v>
      </c>
      <c r="L1687" s="1">
        <v>0</v>
      </c>
      <c r="M1687" s="1">
        <v>0</v>
      </c>
      <c r="N1687" s="1">
        <v>0</v>
      </c>
      <c r="O1687" s="1">
        <v>0</v>
      </c>
      <c r="P1687" s="1" t="s">
        <v>7</v>
      </c>
      <c r="Q1687" s="1">
        <v>3600</v>
      </c>
      <c r="R1687" s="1">
        <v>89</v>
      </c>
      <c r="S1687" s="1">
        <v>0</v>
      </c>
      <c r="T1687" s="1" t="b">
        <v>0</v>
      </c>
      <c r="U1687" s="1" t="b">
        <v>0</v>
      </c>
      <c r="V1687" s="1" t="b">
        <v>0</v>
      </c>
      <c r="W1687" s="1" t="s">
        <v>0</v>
      </c>
      <c r="X1687" s="1" t="s">
        <v>0</v>
      </c>
      <c r="Y1687" s="1" t="b">
        <v>0</v>
      </c>
      <c r="Z1687" s="1"/>
      <c r="AA1687" s="1"/>
    </row>
    <row r="1688" spans="1:27" x14ac:dyDescent="0.2">
      <c r="A1688" s="1" t="s">
        <v>20</v>
      </c>
      <c r="B1688" s="1">
        <v>3</v>
      </c>
      <c r="C1688" s="1">
        <v>200</v>
      </c>
      <c r="D1688" s="1">
        <v>0.73134328400000004</v>
      </c>
      <c r="E1688" s="1">
        <v>0.84499999999999997</v>
      </c>
      <c r="F1688" s="1">
        <v>310.30952500000001</v>
      </c>
      <c r="G1688" s="1">
        <v>0</v>
      </c>
      <c r="H1688" s="1">
        <v>169</v>
      </c>
      <c r="I1688" s="1">
        <v>0</v>
      </c>
      <c r="J1688" s="1">
        <v>0</v>
      </c>
      <c r="K1688" s="1">
        <v>0</v>
      </c>
      <c r="L1688" s="1">
        <v>0</v>
      </c>
      <c r="M1688" s="1">
        <v>0</v>
      </c>
      <c r="N1688" s="1">
        <v>0</v>
      </c>
      <c r="O1688" s="1">
        <v>0</v>
      </c>
      <c r="P1688" s="1" t="s">
        <v>7</v>
      </c>
      <c r="Q1688" s="1">
        <v>3600</v>
      </c>
      <c r="R1688" s="1">
        <v>42</v>
      </c>
      <c r="S1688" s="1">
        <v>0</v>
      </c>
      <c r="T1688" s="1" t="b">
        <v>0</v>
      </c>
      <c r="U1688" s="1" t="b">
        <v>0</v>
      </c>
      <c r="V1688" s="1" t="b">
        <v>0</v>
      </c>
      <c r="W1688" s="1" t="s">
        <v>0</v>
      </c>
      <c r="X1688" s="1" t="s">
        <v>0</v>
      </c>
      <c r="Y1688" s="1" t="b">
        <v>0</v>
      </c>
      <c r="Z1688" s="1"/>
      <c r="AA1688" s="1"/>
    </row>
    <row r="1689" spans="1:27" x14ac:dyDescent="0.2">
      <c r="A1689" s="1" t="s">
        <v>20</v>
      </c>
      <c r="B1689" s="1">
        <v>3</v>
      </c>
      <c r="C1689" s="1">
        <v>200</v>
      </c>
      <c r="D1689" s="1">
        <v>0.79104477600000001</v>
      </c>
      <c r="E1689" s="1">
        <v>0.83</v>
      </c>
      <c r="F1689" s="1">
        <v>618.57284400000003</v>
      </c>
      <c r="G1689" s="1">
        <v>0</v>
      </c>
      <c r="H1689" s="1">
        <v>166</v>
      </c>
      <c r="I1689" s="1">
        <v>0</v>
      </c>
      <c r="J1689" s="1">
        <v>0</v>
      </c>
      <c r="K1689" s="1">
        <v>0</v>
      </c>
      <c r="L1689" s="1">
        <v>0</v>
      </c>
      <c r="M1689" s="1">
        <v>0</v>
      </c>
      <c r="N1689" s="1">
        <v>0</v>
      </c>
      <c r="O1689" s="1">
        <v>0</v>
      </c>
      <c r="P1689" s="1" t="s">
        <v>7</v>
      </c>
      <c r="Q1689" s="1">
        <v>3600</v>
      </c>
      <c r="R1689" s="1">
        <v>0</v>
      </c>
      <c r="S1689" s="1">
        <v>0</v>
      </c>
      <c r="T1689" s="1" t="b">
        <v>0</v>
      </c>
      <c r="U1689" s="1" t="b">
        <v>0</v>
      </c>
      <c r="V1689" s="1" t="b">
        <v>0</v>
      </c>
      <c r="W1689" s="1" t="s">
        <v>0</v>
      </c>
      <c r="X1689" s="1" t="s">
        <v>0</v>
      </c>
      <c r="Y1689" s="1" t="b">
        <v>0</v>
      </c>
      <c r="Z1689" s="1"/>
      <c r="AA1689" s="1"/>
    </row>
    <row r="1690" spans="1:27" x14ac:dyDescent="0.2">
      <c r="A1690" s="1" t="s">
        <v>20</v>
      </c>
      <c r="B1690" s="1">
        <v>4</v>
      </c>
      <c r="C1690" s="1">
        <v>200</v>
      </c>
      <c r="D1690" s="1">
        <v>0.83582089599999998</v>
      </c>
      <c r="E1690" s="1">
        <v>0.85499999999999998</v>
      </c>
      <c r="F1690" s="1">
        <v>3600.0009180000002</v>
      </c>
      <c r="G1690" s="1">
        <v>4.0935672999999999E-2</v>
      </c>
      <c r="H1690" s="1">
        <v>171</v>
      </c>
      <c r="I1690" s="1">
        <v>0</v>
      </c>
      <c r="J1690" s="1">
        <v>0</v>
      </c>
      <c r="K1690" s="1">
        <v>0</v>
      </c>
      <c r="L1690" s="1">
        <v>0</v>
      </c>
      <c r="M1690" s="1">
        <v>0</v>
      </c>
      <c r="N1690" s="1">
        <v>0</v>
      </c>
      <c r="O1690" s="1">
        <v>0</v>
      </c>
      <c r="P1690" s="1" t="s">
        <v>7</v>
      </c>
      <c r="Q1690" s="1">
        <v>3600</v>
      </c>
      <c r="R1690" s="1">
        <v>138</v>
      </c>
      <c r="S1690" s="1">
        <v>0</v>
      </c>
      <c r="T1690" s="1" t="b">
        <v>0</v>
      </c>
      <c r="U1690" s="1" t="b">
        <v>0</v>
      </c>
      <c r="V1690" s="1" t="b">
        <v>0</v>
      </c>
      <c r="W1690" s="1" t="s">
        <v>0</v>
      </c>
      <c r="X1690" s="1" t="s">
        <v>0</v>
      </c>
      <c r="Y1690" s="1" t="b">
        <v>0</v>
      </c>
      <c r="Z1690" s="1"/>
      <c r="AA1690" s="1"/>
    </row>
    <row r="1691" spans="1:27" x14ac:dyDescent="0.2">
      <c r="A1691" s="1" t="s">
        <v>20</v>
      </c>
      <c r="B1691" s="1">
        <v>4</v>
      </c>
      <c r="C1691" s="1">
        <v>200</v>
      </c>
      <c r="D1691" s="1">
        <v>0.82089552200000004</v>
      </c>
      <c r="E1691" s="1">
        <v>0.86</v>
      </c>
      <c r="F1691" s="1">
        <v>3600.0013100000001</v>
      </c>
      <c r="G1691" s="1">
        <v>4.6511627999999999E-2</v>
      </c>
      <c r="H1691" s="1">
        <v>172</v>
      </c>
      <c r="I1691" s="1">
        <v>0</v>
      </c>
      <c r="J1691" s="1">
        <v>0</v>
      </c>
      <c r="K1691" s="1">
        <v>0</v>
      </c>
      <c r="L1691" s="1">
        <v>0</v>
      </c>
      <c r="M1691" s="1">
        <v>0</v>
      </c>
      <c r="N1691" s="1">
        <v>0</v>
      </c>
      <c r="O1691" s="1">
        <v>0</v>
      </c>
      <c r="P1691" s="1" t="s">
        <v>7</v>
      </c>
      <c r="Q1691" s="1">
        <v>3600</v>
      </c>
      <c r="R1691" s="1">
        <v>15</v>
      </c>
      <c r="S1691" s="1">
        <v>0</v>
      </c>
      <c r="T1691" s="1" t="b">
        <v>0</v>
      </c>
      <c r="U1691" s="1" t="b">
        <v>0</v>
      </c>
      <c r="V1691" s="1" t="b">
        <v>0</v>
      </c>
      <c r="W1691" s="1" t="s">
        <v>0</v>
      </c>
      <c r="X1691" s="1" t="s">
        <v>0</v>
      </c>
      <c r="Y1691" s="1" t="b">
        <v>0</v>
      </c>
      <c r="Z1691" s="1"/>
      <c r="AA1691" s="1"/>
    </row>
    <row r="1692" spans="1:27" x14ac:dyDescent="0.2">
      <c r="A1692" s="1" t="s">
        <v>20</v>
      </c>
      <c r="B1692" s="1">
        <v>4</v>
      </c>
      <c r="C1692" s="1">
        <v>200</v>
      </c>
      <c r="D1692" s="1">
        <v>0.76119402999999997</v>
      </c>
      <c r="E1692" s="1">
        <v>0.87</v>
      </c>
      <c r="F1692" s="1">
        <v>3600.0014970000002</v>
      </c>
      <c r="G1692" s="1">
        <v>6.8965517000000004E-2</v>
      </c>
      <c r="H1692" s="1">
        <v>174</v>
      </c>
      <c r="I1692" s="1">
        <v>0</v>
      </c>
      <c r="J1692" s="1">
        <v>0</v>
      </c>
      <c r="K1692" s="1">
        <v>0</v>
      </c>
      <c r="L1692" s="1">
        <v>0</v>
      </c>
      <c r="M1692" s="1">
        <v>0</v>
      </c>
      <c r="N1692" s="1">
        <v>0</v>
      </c>
      <c r="O1692" s="1">
        <v>0</v>
      </c>
      <c r="P1692" s="1" t="s">
        <v>7</v>
      </c>
      <c r="Q1692" s="1">
        <v>3600</v>
      </c>
      <c r="R1692" s="1">
        <v>89</v>
      </c>
      <c r="S1692" s="1">
        <v>0</v>
      </c>
      <c r="T1692" s="1" t="b">
        <v>0</v>
      </c>
      <c r="U1692" s="1" t="b">
        <v>0</v>
      </c>
      <c r="V1692" s="1" t="b">
        <v>0</v>
      </c>
      <c r="W1692" s="1" t="s">
        <v>0</v>
      </c>
      <c r="X1692" s="1" t="s">
        <v>0</v>
      </c>
      <c r="Y1692" s="1" t="b">
        <v>0</v>
      </c>
      <c r="Z1692" s="1"/>
      <c r="AA1692" s="1"/>
    </row>
    <row r="1693" spans="1:27" x14ac:dyDescent="0.2">
      <c r="A1693" s="1" t="s">
        <v>20</v>
      </c>
      <c r="B1693" s="1">
        <v>4</v>
      </c>
      <c r="C1693" s="1">
        <v>200</v>
      </c>
      <c r="D1693" s="1">
        <v>0.73134328400000004</v>
      </c>
      <c r="E1693" s="1">
        <v>0.88500000000000001</v>
      </c>
      <c r="F1693" s="1">
        <v>3600.0032230000002</v>
      </c>
      <c r="G1693" s="1">
        <v>5.0847457999999998E-2</v>
      </c>
      <c r="H1693" s="1">
        <v>177</v>
      </c>
      <c r="I1693" s="1">
        <v>0</v>
      </c>
      <c r="J1693" s="1">
        <v>0</v>
      </c>
      <c r="K1693" s="1">
        <v>0</v>
      </c>
      <c r="L1693" s="1">
        <v>0</v>
      </c>
      <c r="M1693" s="1">
        <v>0</v>
      </c>
      <c r="N1693" s="1">
        <v>0</v>
      </c>
      <c r="O1693" s="1">
        <v>0</v>
      </c>
      <c r="P1693" s="1" t="s">
        <v>7</v>
      </c>
      <c r="Q1693" s="1">
        <v>3600</v>
      </c>
      <c r="R1693" s="1">
        <v>42</v>
      </c>
      <c r="S1693" s="1">
        <v>0</v>
      </c>
      <c r="T1693" s="1" t="b">
        <v>0</v>
      </c>
      <c r="U1693" s="1" t="b">
        <v>0</v>
      </c>
      <c r="V1693" s="1" t="b">
        <v>0</v>
      </c>
      <c r="W1693" s="1" t="s">
        <v>0</v>
      </c>
      <c r="X1693" s="1" t="s">
        <v>0</v>
      </c>
      <c r="Y1693" s="1" t="b">
        <v>0</v>
      </c>
      <c r="Z1693" s="1"/>
      <c r="AA1693" s="1"/>
    </row>
    <row r="1694" spans="1:27" x14ac:dyDescent="0.2">
      <c r="A1694" s="1" t="s">
        <v>20</v>
      </c>
      <c r="B1694" s="1">
        <v>4</v>
      </c>
      <c r="C1694" s="1">
        <v>200</v>
      </c>
      <c r="D1694" s="1">
        <v>0.77611940300000004</v>
      </c>
      <c r="E1694" s="1">
        <v>0.87</v>
      </c>
      <c r="F1694" s="1">
        <v>3600.0040300000001</v>
      </c>
      <c r="G1694" s="1">
        <v>5.7471264000000001E-2</v>
      </c>
      <c r="H1694" s="1">
        <v>174</v>
      </c>
      <c r="I1694" s="1">
        <v>0</v>
      </c>
      <c r="J1694" s="1">
        <v>0</v>
      </c>
      <c r="K1694" s="1">
        <v>0</v>
      </c>
      <c r="L1694" s="1">
        <v>0</v>
      </c>
      <c r="M1694" s="1">
        <v>0</v>
      </c>
      <c r="N1694" s="1">
        <v>0</v>
      </c>
      <c r="O1694" s="1">
        <v>0</v>
      </c>
      <c r="P1694" s="1" t="s">
        <v>7</v>
      </c>
      <c r="Q1694" s="1">
        <v>3600</v>
      </c>
      <c r="R1694" s="1">
        <v>0</v>
      </c>
      <c r="S1694" s="1">
        <v>0</v>
      </c>
      <c r="T1694" s="1" t="b">
        <v>0</v>
      </c>
      <c r="U1694" s="1" t="b">
        <v>0</v>
      </c>
      <c r="V1694" s="1" t="b">
        <v>0</v>
      </c>
      <c r="W1694" s="1" t="s">
        <v>0</v>
      </c>
      <c r="X1694" s="1" t="s">
        <v>0</v>
      </c>
      <c r="Y1694" s="1" t="b">
        <v>0</v>
      </c>
      <c r="Z1694" s="1"/>
      <c r="AA1694" s="1"/>
    </row>
    <row r="1695" spans="1:27" x14ac:dyDescent="0.2">
      <c r="A1695" s="1" t="s">
        <v>20</v>
      </c>
      <c r="B1695" s="1">
        <v>5</v>
      </c>
      <c r="C1695" s="1">
        <v>200</v>
      </c>
      <c r="D1695" s="1">
        <v>0.79104477600000001</v>
      </c>
      <c r="E1695" s="1">
        <v>0.88</v>
      </c>
      <c r="F1695" s="1">
        <v>3600.0019480000001</v>
      </c>
      <c r="G1695" s="1">
        <v>6.25E-2</v>
      </c>
      <c r="H1695" s="1">
        <v>176</v>
      </c>
      <c r="I1695" s="1">
        <v>0</v>
      </c>
      <c r="J1695" s="1">
        <v>0</v>
      </c>
      <c r="K1695" s="1">
        <v>0</v>
      </c>
      <c r="L1695" s="1">
        <v>0</v>
      </c>
      <c r="M1695" s="1">
        <v>0</v>
      </c>
      <c r="N1695" s="1">
        <v>0</v>
      </c>
      <c r="O1695" s="1">
        <v>0</v>
      </c>
      <c r="P1695" s="1" t="s">
        <v>7</v>
      </c>
      <c r="Q1695" s="1">
        <v>3600</v>
      </c>
      <c r="R1695" s="1">
        <v>138</v>
      </c>
      <c r="S1695" s="1">
        <v>0</v>
      </c>
      <c r="T1695" s="1" t="b">
        <v>0</v>
      </c>
      <c r="U1695" s="1" t="b">
        <v>0</v>
      </c>
      <c r="V1695" s="1" t="b">
        <v>0</v>
      </c>
      <c r="W1695" s="1" t="s">
        <v>0</v>
      </c>
      <c r="X1695" s="1" t="s">
        <v>0</v>
      </c>
      <c r="Y1695" s="1" t="b">
        <v>0</v>
      </c>
      <c r="Z1695" s="1"/>
      <c r="AA1695" s="1"/>
    </row>
    <row r="1696" spans="1:27" x14ac:dyDescent="0.2">
      <c r="A1696" s="1" t="s">
        <v>20</v>
      </c>
      <c r="B1696" s="1">
        <v>5</v>
      </c>
      <c r="C1696" s="1">
        <v>200</v>
      </c>
      <c r="D1696" s="1">
        <v>0.82089552200000004</v>
      </c>
      <c r="E1696" s="1">
        <v>0.89</v>
      </c>
      <c r="F1696" s="1">
        <v>3600.002058</v>
      </c>
      <c r="G1696" s="1">
        <v>6.1797752999999997E-2</v>
      </c>
      <c r="H1696" s="1">
        <v>178</v>
      </c>
      <c r="I1696" s="1">
        <v>0</v>
      </c>
      <c r="J1696" s="1">
        <v>0</v>
      </c>
      <c r="K1696" s="1">
        <v>0</v>
      </c>
      <c r="L1696" s="1">
        <v>0</v>
      </c>
      <c r="M1696" s="1">
        <v>0</v>
      </c>
      <c r="N1696" s="1">
        <v>0</v>
      </c>
      <c r="O1696" s="1">
        <v>0</v>
      </c>
      <c r="P1696" s="1" t="s">
        <v>7</v>
      </c>
      <c r="Q1696" s="1">
        <v>3600</v>
      </c>
      <c r="R1696" s="1">
        <v>15</v>
      </c>
      <c r="S1696" s="1">
        <v>0</v>
      </c>
      <c r="T1696" s="1" t="b">
        <v>0</v>
      </c>
      <c r="U1696" s="1" t="b">
        <v>0</v>
      </c>
      <c r="V1696" s="1" t="b">
        <v>0</v>
      </c>
      <c r="W1696" s="1" t="s">
        <v>0</v>
      </c>
      <c r="X1696" s="1" t="s">
        <v>0</v>
      </c>
      <c r="Y1696" s="1" t="b">
        <v>0</v>
      </c>
      <c r="Z1696" s="1"/>
      <c r="AA1696" s="1"/>
    </row>
    <row r="1697" spans="1:27" x14ac:dyDescent="0.2">
      <c r="A1697" s="1" t="s">
        <v>20</v>
      </c>
      <c r="B1697" s="1">
        <v>5</v>
      </c>
      <c r="C1697" s="1">
        <v>200</v>
      </c>
      <c r="D1697" s="1">
        <v>0.71641790999999999</v>
      </c>
      <c r="E1697" s="1">
        <v>0.91500000000000004</v>
      </c>
      <c r="F1697" s="1">
        <v>3600.002598</v>
      </c>
      <c r="G1697" s="1">
        <v>5.4644809000000003E-2</v>
      </c>
      <c r="H1697" s="1">
        <v>183</v>
      </c>
      <c r="I1697" s="1">
        <v>0</v>
      </c>
      <c r="J1697" s="1">
        <v>0</v>
      </c>
      <c r="K1697" s="1">
        <v>0</v>
      </c>
      <c r="L1697" s="1">
        <v>0</v>
      </c>
      <c r="M1697" s="1">
        <v>0</v>
      </c>
      <c r="N1697" s="1">
        <v>0</v>
      </c>
      <c r="O1697" s="1">
        <v>0</v>
      </c>
      <c r="P1697" s="1" t="s">
        <v>7</v>
      </c>
      <c r="Q1697" s="1">
        <v>3600</v>
      </c>
      <c r="R1697" s="1">
        <v>89</v>
      </c>
      <c r="S1697" s="1">
        <v>0</v>
      </c>
      <c r="T1697" s="1" t="b">
        <v>0</v>
      </c>
      <c r="U1697" s="1" t="b">
        <v>0</v>
      </c>
      <c r="V1697" s="1" t="b">
        <v>0</v>
      </c>
      <c r="W1697" s="1" t="s">
        <v>0</v>
      </c>
      <c r="X1697" s="1" t="s">
        <v>0</v>
      </c>
      <c r="Y1697" s="1" t="b">
        <v>0</v>
      </c>
      <c r="Z1697" s="1"/>
      <c r="AA1697" s="1"/>
    </row>
    <row r="1698" spans="1:27" x14ac:dyDescent="0.2">
      <c r="A1698" s="1" t="s">
        <v>20</v>
      </c>
      <c r="B1698" s="1">
        <v>5</v>
      </c>
      <c r="C1698" s="1">
        <v>200</v>
      </c>
      <c r="D1698" s="1">
        <v>0.73134328400000004</v>
      </c>
      <c r="E1698" s="1">
        <v>0.91</v>
      </c>
      <c r="F1698" s="1">
        <v>3600.002896</v>
      </c>
      <c r="G1698" s="1">
        <v>6.0439560000000003E-2</v>
      </c>
      <c r="H1698" s="1">
        <v>182</v>
      </c>
      <c r="I1698" s="1">
        <v>0</v>
      </c>
      <c r="J1698" s="1">
        <v>0</v>
      </c>
      <c r="K1698" s="1">
        <v>0</v>
      </c>
      <c r="L1698" s="1">
        <v>0</v>
      </c>
      <c r="M1698" s="1">
        <v>0</v>
      </c>
      <c r="N1698" s="1">
        <v>0</v>
      </c>
      <c r="O1698" s="1">
        <v>0</v>
      </c>
      <c r="P1698" s="1" t="s">
        <v>7</v>
      </c>
      <c r="Q1698" s="1">
        <v>3600</v>
      </c>
      <c r="R1698" s="1">
        <v>42</v>
      </c>
      <c r="S1698" s="1">
        <v>0</v>
      </c>
      <c r="T1698" s="1" t="b">
        <v>0</v>
      </c>
      <c r="U1698" s="1" t="b">
        <v>0</v>
      </c>
      <c r="V1698" s="1" t="b">
        <v>0</v>
      </c>
      <c r="W1698" s="1" t="s">
        <v>0</v>
      </c>
      <c r="X1698" s="1" t="s">
        <v>0</v>
      </c>
      <c r="Y1698" s="1" t="b">
        <v>0</v>
      </c>
      <c r="Z1698" s="1"/>
      <c r="AA1698" s="1"/>
    </row>
    <row r="1699" spans="1:27" x14ac:dyDescent="0.2">
      <c r="A1699" s="1" t="s">
        <v>20</v>
      </c>
      <c r="B1699" s="1">
        <v>5</v>
      </c>
      <c r="C1699" s="1">
        <v>200</v>
      </c>
      <c r="D1699" s="1">
        <v>0.77611940300000004</v>
      </c>
      <c r="E1699" s="1">
        <v>0.90500000000000003</v>
      </c>
      <c r="F1699" s="1">
        <v>3600.0099989999999</v>
      </c>
      <c r="G1699" s="1">
        <v>6.6298342999999996E-2</v>
      </c>
      <c r="H1699" s="1">
        <v>181</v>
      </c>
      <c r="I1699" s="1">
        <v>0</v>
      </c>
      <c r="J1699" s="1">
        <v>0</v>
      </c>
      <c r="K1699" s="1">
        <v>0</v>
      </c>
      <c r="L1699" s="1">
        <v>0</v>
      </c>
      <c r="M1699" s="1">
        <v>0</v>
      </c>
      <c r="N1699" s="1">
        <v>0</v>
      </c>
      <c r="O1699" s="1">
        <v>0</v>
      </c>
      <c r="P1699" s="1" t="s">
        <v>7</v>
      </c>
      <c r="Q1699" s="1">
        <v>3600</v>
      </c>
      <c r="R1699" s="1">
        <v>0</v>
      </c>
      <c r="S1699" s="1">
        <v>0</v>
      </c>
      <c r="T1699" s="1" t="b">
        <v>0</v>
      </c>
      <c r="U1699" s="1" t="b">
        <v>0</v>
      </c>
      <c r="V1699" s="1" t="b">
        <v>0</v>
      </c>
      <c r="W1699" s="1" t="s">
        <v>0</v>
      </c>
      <c r="X1699" s="1" t="s">
        <v>0</v>
      </c>
      <c r="Y1699" s="1" t="b">
        <v>0</v>
      </c>
      <c r="Z1699" s="1"/>
      <c r="AA1699" s="1"/>
    </row>
    <row r="1700" spans="1:27" x14ac:dyDescent="0.2">
      <c r="A1700" s="1" t="s">
        <v>20</v>
      </c>
      <c r="B1700" s="1">
        <v>2</v>
      </c>
      <c r="C1700" s="1">
        <v>200</v>
      </c>
      <c r="D1700" s="1">
        <v>0.76119402999999997</v>
      </c>
      <c r="E1700" s="1">
        <v>0.80500000000000005</v>
      </c>
      <c r="F1700" s="1">
        <v>13.381591800000001</v>
      </c>
      <c r="G1700" s="1">
        <v>0</v>
      </c>
      <c r="H1700" s="1">
        <v>161</v>
      </c>
      <c r="I1700" s="1">
        <v>0</v>
      </c>
      <c r="J1700" s="1">
        <v>0</v>
      </c>
      <c r="K1700" s="1">
        <v>0</v>
      </c>
      <c r="L1700" s="1">
        <v>0</v>
      </c>
      <c r="M1700" s="1">
        <v>0</v>
      </c>
      <c r="N1700" s="1">
        <v>0</v>
      </c>
      <c r="O1700" s="1">
        <v>0</v>
      </c>
      <c r="P1700" s="1" t="s">
        <v>8</v>
      </c>
      <c r="Q1700" s="1">
        <v>3600</v>
      </c>
      <c r="R1700" s="1">
        <v>138</v>
      </c>
      <c r="S1700" s="1">
        <v>0</v>
      </c>
      <c r="T1700" s="1" t="b">
        <v>0</v>
      </c>
      <c r="U1700" s="1" t="b">
        <v>0</v>
      </c>
      <c r="V1700" s="1" t="b">
        <v>0</v>
      </c>
      <c r="W1700" s="1" t="s">
        <v>0</v>
      </c>
      <c r="X1700" s="1" t="s">
        <v>0</v>
      </c>
      <c r="Y1700" s="1" t="b">
        <v>0</v>
      </c>
      <c r="Z1700" s="1"/>
      <c r="AA1700" s="1"/>
    </row>
    <row r="1701" spans="1:27" x14ac:dyDescent="0.2">
      <c r="A1701" s="1" t="s">
        <v>20</v>
      </c>
      <c r="B1701" s="1">
        <v>2</v>
      </c>
      <c r="C1701" s="1">
        <v>200</v>
      </c>
      <c r="D1701" s="1">
        <v>0.79104477600000001</v>
      </c>
      <c r="E1701" s="1">
        <v>0.79500000000000004</v>
      </c>
      <c r="F1701" s="1">
        <v>15.49214506</v>
      </c>
      <c r="G1701" s="1">
        <v>0</v>
      </c>
      <c r="H1701" s="1">
        <v>159</v>
      </c>
      <c r="I1701" s="1">
        <v>0</v>
      </c>
      <c r="J1701" s="1">
        <v>0</v>
      </c>
      <c r="K1701" s="1">
        <v>0</v>
      </c>
      <c r="L1701" s="1">
        <v>0</v>
      </c>
      <c r="M1701" s="1">
        <v>0</v>
      </c>
      <c r="N1701" s="1">
        <v>0</v>
      </c>
      <c r="O1701" s="1">
        <v>0</v>
      </c>
      <c r="P1701" s="1" t="s">
        <v>8</v>
      </c>
      <c r="Q1701" s="1">
        <v>3600</v>
      </c>
      <c r="R1701" s="1">
        <v>15</v>
      </c>
      <c r="S1701" s="1">
        <v>0</v>
      </c>
      <c r="T1701" s="1" t="b">
        <v>0</v>
      </c>
      <c r="U1701" s="1" t="b">
        <v>0</v>
      </c>
      <c r="V1701" s="1" t="b">
        <v>0</v>
      </c>
      <c r="W1701" s="1" t="s">
        <v>0</v>
      </c>
      <c r="X1701" s="1" t="s">
        <v>0</v>
      </c>
      <c r="Y1701" s="1" t="b">
        <v>0</v>
      </c>
      <c r="Z1701" s="1"/>
      <c r="AA1701" s="1"/>
    </row>
    <row r="1702" spans="1:27" x14ac:dyDescent="0.2">
      <c r="A1702" s="1" t="s">
        <v>20</v>
      </c>
      <c r="B1702" s="1">
        <v>2</v>
      </c>
      <c r="C1702" s="1">
        <v>200</v>
      </c>
      <c r="D1702" s="1">
        <v>0.77611940300000004</v>
      </c>
      <c r="E1702" s="1">
        <v>0.8</v>
      </c>
      <c r="F1702" s="1">
        <v>16.284585</v>
      </c>
      <c r="G1702" s="1">
        <v>0</v>
      </c>
      <c r="H1702" s="1">
        <v>160</v>
      </c>
      <c r="I1702" s="1">
        <v>0</v>
      </c>
      <c r="J1702" s="1">
        <v>0</v>
      </c>
      <c r="K1702" s="1">
        <v>0</v>
      </c>
      <c r="L1702" s="1">
        <v>0</v>
      </c>
      <c r="M1702" s="1">
        <v>0</v>
      </c>
      <c r="N1702" s="1">
        <v>0</v>
      </c>
      <c r="O1702" s="1">
        <v>0</v>
      </c>
      <c r="P1702" s="1" t="s">
        <v>8</v>
      </c>
      <c r="Q1702" s="1">
        <v>3600</v>
      </c>
      <c r="R1702" s="1">
        <v>89</v>
      </c>
      <c r="S1702" s="1">
        <v>0</v>
      </c>
      <c r="T1702" s="1" t="b">
        <v>0</v>
      </c>
      <c r="U1702" s="1" t="b">
        <v>0</v>
      </c>
      <c r="V1702" s="1" t="b">
        <v>0</v>
      </c>
      <c r="W1702" s="1" t="s">
        <v>0</v>
      </c>
      <c r="X1702" s="1" t="s">
        <v>0</v>
      </c>
      <c r="Y1702" s="1" t="b">
        <v>0</v>
      </c>
      <c r="Z1702" s="1"/>
      <c r="AA1702" s="1"/>
    </row>
    <row r="1703" spans="1:27" x14ac:dyDescent="0.2">
      <c r="A1703" s="1" t="s">
        <v>20</v>
      </c>
      <c r="B1703" s="1">
        <v>2</v>
      </c>
      <c r="C1703" s="1">
        <v>200</v>
      </c>
      <c r="D1703" s="1">
        <v>0.70149253700000003</v>
      </c>
      <c r="E1703" s="1">
        <v>0.80500000000000005</v>
      </c>
      <c r="F1703" s="1">
        <v>6.727557182</v>
      </c>
      <c r="G1703" s="1">
        <v>0</v>
      </c>
      <c r="H1703" s="1">
        <v>161</v>
      </c>
      <c r="I1703" s="1">
        <v>0</v>
      </c>
      <c r="J1703" s="1">
        <v>0</v>
      </c>
      <c r="K1703" s="1">
        <v>0</v>
      </c>
      <c r="L1703" s="1">
        <v>0</v>
      </c>
      <c r="M1703" s="1">
        <v>0</v>
      </c>
      <c r="N1703" s="1">
        <v>0</v>
      </c>
      <c r="O1703" s="1">
        <v>0</v>
      </c>
      <c r="P1703" s="1" t="s">
        <v>8</v>
      </c>
      <c r="Q1703" s="1">
        <v>3600</v>
      </c>
      <c r="R1703" s="1">
        <v>42</v>
      </c>
      <c r="S1703" s="1">
        <v>0</v>
      </c>
      <c r="T1703" s="1" t="b">
        <v>0</v>
      </c>
      <c r="U1703" s="1" t="b">
        <v>0</v>
      </c>
      <c r="V1703" s="1" t="b">
        <v>0</v>
      </c>
      <c r="W1703" s="1" t="s">
        <v>0</v>
      </c>
      <c r="X1703" s="1" t="s">
        <v>0</v>
      </c>
      <c r="Y1703" s="1" t="b">
        <v>0</v>
      </c>
      <c r="Z1703" s="1"/>
      <c r="AA1703" s="1"/>
    </row>
    <row r="1704" spans="1:27" x14ac:dyDescent="0.2">
      <c r="A1704" s="1" t="s">
        <v>20</v>
      </c>
      <c r="B1704" s="1">
        <v>2</v>
      </c>
      <c r="C1704" s="1">
        <v>200</v>
      </c>
      <c r="D1704" s="1">
        <v>0.82089552200000004</v>
      </c>
      <c r="E1704" s="1">
        <v>0.78500000000000003</v>
      </c>
      <c r="F1704" s="1">
        <v>11.642654179999999</v>
      </c>
      <c r="G1704" s="1">
        <v>0</v>
      </c>
      <c r="H1704" s="1">
        <v>157</v>
      </c>
      <c r="I1704" s="1">
        <v>0</v>
      </c>
      <c r="J1704" s="1">
        <v>0</v>
      </c>
      <c r="K1704" s="1">
        <v>0</v>
      </c>
      <c r="L1704" s="1">
        <v>0</v>
      </c>
      <c r="M1704" s="1">
        <v>0</v>
      </c>
      <c r="N1704" s="1">
        <v>0</v>
      </c>
      <c r="O1704" s="1">
        <v>0</v>
      </c>
      <c r="P1704" s="1" t="s">
        <v>8</v>
      </c>
      <c r="Q1704" s="1">
        <v>3600</v>
      </c>
      <c r="R1704" s="1">
        <v>0</v>
      </c>
      <c r="S1704" s="1">
        <v>0</v>
      </c>
      <c r="T1704" s="1" t="b">
        <v>0</v>
      </c>
      <c r="U1704" s="1" t="b">
        <v>0</v>
      </c>
      <c r="V1704" s="1" t="b">
        <v>0</v>
      </c>
      <c r="W1704" s="1" t="s">
        <v>0</v>
      </c>
      <c r="X1704" s="1" t="s">
        <v>0</v>
      </c>
      <c r="Y1704" s="1" t="b">
        <v>0</v>
      </c>
      <c r="Z1704" s="1"/>
      <c r="AA1704" s="1"/>
    </row>
    <row r="1705" spans="1:27" x14ac:dyDescent="0.2">
      <c r="A1705" s="1" t="s">
        <v>20</v>
      </c>
      <c r="B1705" s="1">
        <v>3</v>
      </c>
      <c r="C1705" s="1">
        <v>200</v>
      </c>
      <c r="D1705" s="1">
        <v>0.82089552200000004</v>
      </c>
      <c r="E1705" s="1">
        <v>0.82</v>
      </c>
      <c r="F1705" s="1">
        <v>1167.6185800000001</v>
      </c>
      <c r="G1705" s="1">
        <v>0</v>
      </c>
      <c r="H1705" s="1">
        <v>164</v>
      </c>
      <c r="I1705" s="1">
        <v>0</v>
      </c>
      <c r="J1705" s="1">
        <v>0</v>
      </c>
      <c r="K1705" s="1">
        <v>0</v>
      </c>
      <c r="L1705" s="1">
        <v>0</v>
      </c>
      <c r="M1705" s="1">
        <v>0</v>
      </c>
      <c r="N1705" s="1">
        <v>0</v>
      </c>
      <c r="O1705" s="1">
        <v>0</v>
      </c>
      <c r="P1705" s="1" t="s">
        <v>8</v>
      </c>
      <c r="Q1705" s="1">
        <v>3600</v>
      </c>
      <c r="R1705" s="1">
        <v>138</v>
      </c>
      <c r="S1705" s="1">
        <v>0</v>
      </c>
      <c r="T1705" s="1" t="b">
        <v>0</v>
      </c>
      <c r="U1705" s="1" t="b">
        <v>0</v>
      </c>
      <c r="V1705" s="1" t="b">
        <v>0</v>
      </c>
      <c r="W1705" s="1" t="s">
        <v>0</v>
      </c>
      <c r="X1705" s="1" t="s">
        <v>0</v>
      </c>
      <c r="Y1705" s="1" t="b">
        <v>0</v>
      </c>
      <c r="Z1705" s="1"/>
      <c r="AA1705" s="1"/>
    </row>
    <row r="1706" spans="1:27" x14ac:dyDescent="0.2">
      <c r="A1706" s="1" t="s">
        <v>20</v>
      </c>
      <c r="B1706" s="1">
        <v>3</v>
      </c>
      <c r="C1706" s="1">
        <v>200</v>
      </c>
      <c r="D1706" s="1">
        <v>0.746268657</v>
      </c>
      <c r="E1706" s="1">
        <v>0.80500000000000005</v>
      </c>
      <c r="F1706" s="1">
        <v>2996.1575910000001</v>
      </c>
      <c r="G1706" s="1">
        <v>0</v>
      </c>
      <c r="H1706" s="1">
        <v>161</v>
      </c>
      <c r="I1706" s="1">
        <v>0</v>
      </c>
      <c r="J1706" s="1">
        <v>0</v>
      </c>
      <c r="K1706" s="1">
        <v>0</v>
      </c>
      <c r="L1706" s="1">
        <v>0</v>
      </c>
      <c r="M1706" s="1">
        <v>0</v>
      </c>
      <c r="N1706" s="1">
        <v>0</v>
      </c>
      <c r="O1706" s="1">
        <v>0</v>
      </c>
      <c r="P1706" s="1" t="s">
        <v>8</v>
      </c>
      <c r="Q1706" s="1">
        <v>3600</v>
      </c>
      <c r="R1706" s="1">
        <v>15</v>
      </c>
      <c r="S1706" s="1">
        <v>0</v>
      </c>
      <c r="T1706" s="1" t="b">
        <v>0</v>
      </c>
      <c r="U1706" s="1" t="b">
        <v>0</v>
      </c>
      <c r="V1706" s="1" t="b">
        <v>0</v>
      </c>
      <c r="W1706" s="1" t="s">
        <v>0</v>
      </c>
      <c r="X1706" s="1" t="s">
        <v>0</v>
      </c>
      <c r="Y1706" s="1" t="b">
        <v>0</v>
      </c>
      <c r="Z1706" s="1"/>
      <c r="AA1706" s="1"/>
    </row>
    <row r="1707" spans="1:27" x14ac:dyDescent="0.2">
      <c r="A1707" s="1" t="s">
        <v>20</v>
      </c>
      <c r="B1707" s="1">
        <v>3</v>
      </c>
      <c r="C1707" s="1">
        <v>200</v>
      </c>
      <c r="D1707" s="1">
        <v>0.79104477600000001</v>
      </c>
      <c r="E1707" s="1">
        <v>0.82499999999999996</v>
      </c>
      <c r="F1707" s="1">
        <v>1320.97613</v>
      </c>
      <c r="G1707" s="1">
        <v>0</v>
      </c>
      <c r="H1707" s="1">
        <v>165</v>
      </c>
      <c r="I1707" s="1">
        <v>0</v>
      </c>
      <c r="J1707" s="1">
        <v>0</v>
      </c>
      <c r="K1707" s="1">
        <v>0</v>
      </c>
      <c r="L1707" s="1">
        <v>0</v>
      </c>
      <c r="M1707" s="1">
        <v>0</v>
      </c>
      <c r="N1707" s="1">
        <v>0</v>
      </c>
      <c r="O1707" s="1">
        <v>0</v>
      </c>
      <c r="P1707" s="1" t="s">
        <v>8</v>
      </c>
      <c r="Q1707" s="1">
        <v>3600</v>
      </c>
      <c r="R1707" s="1">
        <v>89</v>
      </c>
      <c r="S1707" s="1">
        <v>0</v>
      </c>
      <c r="T1707" s="1" t="b">
        <v>0</v>
      </c>
      <c r="U1707" s="1" t="b">
        <v>0</v>
      </c>
      <c r="V1707" s="1" t="b">
        <v>0</v>
      </c>
      <c r="W1707" s="1" t="s">
        <v>0</v>
      </c>
      <c r="X1707" s="1" t="s">
        <v>0</v>
      </c>
      <c r="Y1707" s="1" t="b">
        <v>0</v>
      </c>
      <c r="Z1707" s="1"/>
      <c r="AA1707" s="1"/>
    </row>
    <row r="1708" spans="1:27" x14ac:dyDescent="0.2">
      <c r="A1708" s="1" t="s">
        <v>20</v>
      </c>
      <c r="B1708" s="1">
        <v>3</v>
      </c>
      <c r="C1708" s="1">
        <v>200</v>
      </c>
      <c r="D1708" s="1">
        <v>0.73134328400000004</v>
      </c>
      <c r="E1708" s="1">
        <v>0.84499999999999997</v>
      </c>
      <c r="F1708" s="1">
        <v>654.25079700000003</v>
      </c>
      <c r="G1708" s="1">
        <v>0</v>
      </c>
      <c r="H1708" s="1">
        <v>169</v>
      </c>
      <c r="I1708" s="1">
        <v>0</v>
      </c>
      <c r="J1708" s="1">
        <v>0</v>
      </c>
      <c r="K1708" s="1">
        <v>0</v>
      </c>
      <c r="L1708" s="1">
        <v>0</v>
      </c>
      <c r="M1708" s="1">
        <v>0</v>
      </c>
      <c r="N1708" s="1">
        <v>0</v>
      </c>
      <c r="O1708" s="1">
        <v>0</v>
      </c>
      <c r="P1708" s="1" t="s">
        <v>8</v>
      </c>
      <c r="Q1708" s="1">
        <v>3600</v>
      </c>
      <c r="R1708" s="1">
        <v>42</v>
      </c>
      <c r="S1708" s="1">
        <v>0</v>
      </c>
      <c r="T1708" s="1" t="b">
        <v>0</v>
      </c>
      <c r="U1708" s="1" t="b">
        <v>0</v>
      </c>
      <c r="V1708" s="1" t="b">
        <v>0</v>
      </c>
      <c r="W1708" s="1" t="s">
        <v>0</v>
      </c>
      <c r="X1708" s="1" t="s">
        <v>0</v>
      </c>
      <c r="Y1708" s="1" t="b">
        <v>0</v>
      </c>
      <c r="Z1708" s="1"/>
      <c r="AA1708" s="1"/>
    </row>
    <row r="1709" spans="1:27" x14ac:dyDescent="0.2">
      <c r="A1709" s="1" t="s">
        <v>20</v>
      </c>
      <c r="B1709" s="1">
        <v>3</v>
      </c>
      <c r="C1709" s="1">
        <v>200</v>
      </c>
      <c r="D1709" s="1">
        <v>0.77611940300000004</v>
      </c>
      <c r="E1709" s="1">
        <v>0.83</v>
      </c>
      <c r="F1709" s="1">
        <v>1520.0144330000001</v>
      </c>
      <c r="G1709" s="1">
        <v>0</v>
      </c>
      <c r="H1709" s="1">
        <v>166</v>
      </c>
      <c r="I1709" s="1">
        <v>0</v>
      </c>
      <c r="J1709" s="1">
        <v>0</v>
      </c>
      <c r="K1709" s="1">
        <v>0</v>
      </c>
      <c r="L1709" s="1">
        <v>0</v>
      </c>
      <c r="M1709" s="1">
        <v>0</v>
      </c>
      <c r="N1709" s="1">
        <v>0</v>
      </c>
      <c r="O1709" s="1">
        <v>0</v>
      </c>
      <c r="P1709" s="1" t="s">
        <v>8</v>
      </c>
      <c r="Q1709" s="1">
        <v>3600</v>
      </c>
      <c r="R1709" s="1">
        <v>0</v>
      </c>
      <c r="S1709" s="1">
        <v>0</v>
      </c>
      <c r="T1709" s="1" t="b">
        <v>0</v>
      </c>
      <c r="U1709" s="1" t="b">
        <v>0</v>
      </c>
      <c r="V1709" s="1" t="b">
        <v>0</v>
      </c>
      <c r="W1709" s="1" t="s">
        <v>0</v>
      </c>
      <c r="X1709" s="1" t="s">
        <v>0</v>
      </c>
      <c r="Y1709" s="1" t="b">
        <v>0</v>
      </c>
      <c r="Z1709" s="1"/>
      <c r="AA1709" s="1"/>
    </row>
    <row r="1710" spans="1:27" x14ac:dyDescent="0.2">
      <c r="A1710" s="1" t="s">
        <v>20</v>
      </c>
      <c r="B1710" s="1">
        <v>4</v>
      </c>
      <c r="C1710" s="1">
        <v>200</v>
      </c>
      <c r="D1710" s="1">
        <v>0.80597014899999997</v>
      </c>
      <c r="E1710" s="1">
        <v>0.86</v>
      </c>
      <c r="F1710" s="1">
        <v>3600.0114020000001</v>
      </c>
      <c r="G1710" s="1">
        <v>3.4883720999999999E-2</v>
      </c>
      <c r="H1710" s="1">
        <v>172</v>
      </c>
      <c r="I1710" s="1">
        <v>0</v>
      </c>
      <c r="J1710" s="1">
        <v>0</v>
      </c>
      <c r="K1710" s="1">
        <v>0</v>
      </c>
      <c r="L1710" s="1">
        <v>0</v>
      </c>
      <c r="M1710" s="1">
        <v>0</v>
      </c>
      <c r="N1710" s="1">
        <v>0</v>
      </c>
      <c r="O1710" s="1">
        <v>0</v>
      </c>
      <c r="P1710" s="1" t="s">
        <v>8</v>
      </c>
      <c r="Q1710" s="1">
        <v>3600</v>
      </c>
      <c r="R1710" s="1">
        <v>138</v>
      </c>
      <c r="S1710" s="1">
        <v>0</v>
      </c>
      <c r="T1710" s="1" t="b">
        <v>0</v>
      </c>
      <c r="U1710" s="1" t="b">
        <v>0</v>
      </c>
      <c r="V1710" s="1" t="b">
        <v>0</v>
      </c>
      <c r="W1710" s="1" t="s">
        <v>0</v>
      </c>
      <c r="X1710" s="1" t="s">
        <v>0</v>
      </c>
      <c r="Y1710" s="1" t="b">
        <v>0</v>
      </c>
      <c r="Z1710" s="1"/>
      <c r="AA1710" s="1"/>
    </row>
    <row r="1711" spans="1:27" x14ac:dyDescent="0.2">
      <c r="A1711" s="1" t="s">
        <v>20</v>
      </c>
      <c r="B1711" s="1">
        <v>4</v>
      </c>
      <c r="C1711" s="1">
        <v>200</v>
      </c>
      <c r="D1711" s="1">
        <v>0.82089552200000004</v>
      </c>
      <c r="E1711" s="1">
        <v>0.86</v>
      </c>
      <c r="F1711" s="1">
        <v>3600.014216</v>
      </c>
      <c r="G1711" s="1">
        <v>4.0697674000000003E-2</v>
      </c>
      <c r="H1711" s="1">
        <v>172</v>
      </c>
      <c r="I1711" s="1">
        <v>0</v>
      </c>
      <c r="J1711" s="1">
        <v>0</v>
      </c>
      <c r="K1711" s="1">
        <v>0</v>
      </c>
      <c r="L1711" s="1">
        <v>0</v>
      </c>
      <c r="M1711" s="1">
        <v>0</v>
      </c>
      <c r="N1711" s="1">
        <v>0</v>
      </c>
      <c r="O1711" s="1">
        <v>0</v>
      </c>
      <c r="P1711" s="1" t="s">
        <v>8</v>
      </c>
      <c r="Q1711" s="1">
        <v>3600</v>
      </c>
      <c r="R1711" s="1">
        <v>15</v>
      </c>
      <c r="S1711" s="1">
        <v>0</v>
      </c>
      <c r="T1711" s="1" t="b">
        <v>0</v>
      </c>
      <c r="U1711" s="1" t="b">
        <v>0</v>
      </c>
      <c r="V1711" s="1" t="b">
        <v>0</v>
      </c>
      <c r="W1711" s="1" t="s">
        <v>0</v>
      </c>
      <c r="X1711" s="1" t="s">
        <v>0</v>
      </c>
      <c r="Y1711" s="1" t="b">
        <v>0</v>
      </c>
      <c r="Z1711" s="1"/>
      <c r="AA1711" s="1"/>
    </row>
    <row r="1712" spans="1:27" x14ac:dyDescent="0.2">
      <c r="A1712" s="1" t="s">
        <v>20</v>
      </c>
      <c r="B1712" s="1">
        <v>4</v>
      </c>
      <c r="C1712" s="1">
        <v>200</v>
      </c>
      <c r="D1712" s="1">
        <v>0.746268657</v>
      </c>
      <c r="E1712" s="1">
        <v>0.88</v>
      </c>
      <c r="F1712" s="1">
        <v>3600.0136910000001</v>
      </c>
      <c r="G1712" s="1">
        <v>3.9772727000000001E-2</v>
      </c>
      <c r="H1712" s="1">
        <v>176</v>
      </c>
      <c r="I1712" s="1">
        <v>0</v>
      </c>
      <c r="J1712" s="1">
        <v>0</v>
      </c>
      <c r="K1712" s="1">
        <v>0</v>
      </c>
      <c r="L1712" s="1">
        <v>0</v>
      </c>
      <c r="M1712" s="1">
        <v>0</v>
      </c>
      <c r="N1712" s="1">
        <v>0</v>
      </c>
      <c r="O1712" s="1">
        <v>0</v>
      </c>
      <c r="P1712" s="1" t="s">
        <v>8</v>
      </c>
      <c r="Q1712" s="1">
        <v>3600</v>
      </c>
      <c r="R1712" s="1">
        <v>89</v>
      </c>
      <c r="S1712" s="1">
        <v>0</v>
      </c>
      <c r="T1712" s="1" t="b">
        <v>0</v>
      </c>
      <c r="U1712" s="1" t="b">
        <v>0</v>
      </c>
      <c r="V1712" s="1" t="b">
        <v>0</v>
      </c>
      <c r="W1712" s="1" t="s">
        <v>0</v>
      </c>
      <c r="X1712" s="1" t="s">
        <v>0</v>
      </c>
      <c r="Y1712" s="1" t="b">
        <v>0</v>
      </c>
      <c r="Z1712" s="1"/>
      <c r="AA1712" s="1"/>
    </row>
    <row r="1713" spans="1:27" x14ac:dyDescent="0.2">
      <c r="A1713" s="1" t="s">
        <v>20</v>
      </c>
      <c r="B1713" s="1">
        <v>4</v>
      </c>
      <c r="C1713" s="1">
        <v>200</v>
      </c>
      <c r="D1713" s="1">
        <v>0.73134328400000004</v>
      </c>
      <c r="E1713" s="1">
        <v>0.88500000000000001</v>
      </c>
      <c r="F1713" s="1">
        <v>3600.0213560000002</v>
      </c>
      <c r="G1713" s="1">
        <v>4.519774E-2</v>
      </c>
      <c r="H1713" s="1">
        <v>177</v>
      </c>
      <c r="I1713" s="1">
        <v>0</v>
      </c>
      <c r="J1713" s="1">
        <v>0</v>
      </c>
      <c r="K1713" s="1">
        <v>0</v>
      </c>
      <c r="L1713" s="1">
        <v>0</v>
      </c>
      <c r="M1713" s="1">
        <v>0</v>
      </c>
      <c r="N1713" s="1">
        <v>0</v>
      </c>
      <c r="O1713" s="1">
        <v>0</v>
      </c>
      <c r="P1713" s="1" t="s">
        <v>8</v>
      </c>
      <c r="Q1713" s="1">
        <v>3600</v>
      </c>
      <c r="R1713" s="1">
        <v>42</v>
      </c>
      <c r="S1713" s="1">
        <v>0</v>
      </c>
      <c r="T1713" s="1" t="b">
        <v>0</v>
      </c>
      <c r="U1713" s="1" t="b">
        <v>0</v>
      </c>
      <c r="V1713" s="1" t="b">
        <v>0</v>
      </c>
      <c r="W1713" s="1" t="s">
        <v>0</v>
      </c>
      <c r="X1713" s="1" t="s">
        <v>0</v>
      </c>
      <c r="Y1713" s="1" t="b">
        <v>0</v>
      </c>
      <c r="Z1713" s="1"/>
      <c r="AA1713" s="1"/>
    </row>
    <row r="1714" spans="1:27" x14ac:dyDescent="0.2">
      <c r="A1714" s="1" t="s">
        <v>20</v>
      </c>
      <c r="B1714" s="1">
        <v>4</v>
      </c>
      <c r="C1714" s="1">
        <v>200</v>
      </c>
      <c r="D1714" s="1">
        <v>0.83582089599999998</v>
      </c>
      <c r="E1714" s="1">
        <v>0.87</v>
      </c>
      <c r="F1714" s="1">
        <v>3600.0135169999999</v>
      </c>
      <c r="G1714" s="1">
        <v>5.7471264000000001E-2</v>
      </c>
      <c r="H1714" s="1">
        <v>174</v>
      </c>
      <c r="I1714" s="1">
        <v>0</v>
      </c>
      <c r="J1714" s="1">
        <v>0</v>
      </c>
      <c r="K1714" s="1">
        <v>0</v>
      </c>
      <c r="L1714" s="1">
        <v>0</v>
      </c>
      <c r="M1714" s="1">
        <v>0</v>
      </c>
      <c r="N1714" s="1">
        <v>0</v>
      </c>
      <c r="O1714" s="1">
        <v>0</v>
      </c>
      <c r="P1714" s="1" t="s">
        <v>8</v>
      </c>
      <c r="Q1714" s="1">
        <v>3600</v>
      </c>
      <c r="R1714" s="1">
        <v>0</v>
      </c>
      <c r="S1714" s="1">
        <v>0</v>
      </c>
      <c r="T1714" s="1" t="b">
        <v>0</v>
      </c>
      <c r="U1714" s="1" t="b">
        <v>0</v>
      </c>
      <c r="V1714" s="1" t="b">
        <v>0</v>
      </c>
      <c r="W1714" s="1" t="s">
        <v>0</v>
      </c>
      <c r="X1714" s="1" t="s">
        <v>0</v>
      </c>
      <c r="Y1714" s="1" t="b">
        <v>0</v>
      </c>
      <c r="Z1714" s="1"/>
      <c r="AA1714" s="1"/>
    </row>
    <row r="1715" spans="1:27" x14ac:dyDescent="0.2">
      <c r="A1715" s="1" t="s">
        <v>20</v>
      </c>
      <c r="B1715" s="1">
        <v>5</v>
      </c>
      <c r="C1715" s="1">
        <v>200</v>
      </c>
      <c r="D1715" s="1">
        <v>0.83582089599999998</v>
      </c>
      <c r="E1715" s="1">
        <v>0.89500000000000002</v>
      </c>
      <c r="F1715" s="1">
        <v>3600.0043719999999</v>
      </c>
      <c r="G1715" s="1">
        <v>4.4692737000000003E-2</v>
      </c>
      <c r="H1715" s="1">
        <v>179</v>
      </c>
      <c r="I1715" s="1">
        <v>0</v>
      </c>
      <c r="J1715" s="1">
        <v>0</v>
      </c>
      <c r="K1715" s="1">
        <v>0</v>
      </c>
      <c r="L1715" s="1">
        <v>0</v>
      </c>
      <c r="M1715" s="1">
        <v>0</v>
      </c>
      <c r="N1715" s="1">
        <v>0</v>
      </c>
      <c r="O1715" s="1">
        <v>0</v>
      </c>
      <c r="P1715" s="1" t="s">
        <v>8</v>
      </c>
      <c r="Q1715" s="1">
        <v>3600</v>
      </c>
      <c r="R1715" s="1">
        <v>138</v>
      </c>
      <c r="S1715" s="1">
        <v>0</v>
      </c>
      <c r="T1715" s="1" t="b">
        <v>0</v>
      </c>
      <c r="U1715" s="1" t="b">
        <v>0</v>
      </c>
      <c r="V1715" s="1" t="b">
        <v>0</v>
      </c>
      <c r="W1715" s="1" t="s">
        <v>0</v>
      </c>
      <c r="X1715" s="1" t="s">
        <v>0</v>
      </c>
      <c r="Y1715" s="1" t="b">
        <v>0</v>
      </c>
      <c r="Z1715" s="1"/>
      <c r="AA1715" s="1"/>
    </row>
    <row r="1716" spans="1:27" x14ac:dyDescent="0.2">
      <c r="A1716" s="1" t="s">
        <v>20</v>
      </c>
      <c r="B1716" s="1">
        <v>5</v>
      </c>
      <c r="C1716" s="1">
        <v>200</v>
      </c>
      <c r="D1716" s="1">
        <v>0.77611940300000004</v>
      </c>
      <c r="E1716" s="1">
        <v>0.9</v>
      </c>
      <c r="F1716" s="1">
        <v>3600.0037910000001</v>
      </c>
      <c r="G1716" s="1">
        <v>3.8888889000000003E-2</v>
      </c>
      <c r="H1716" s="1">
        <v>180</v>
      </c>
      <c r="I1716" s="1">
        <v>0</v>
      </c>
      <c r="J1716" s="1">
        <v>0</v>
      </c>
      <c r="K1716" s="1">
        <v>0</v>
      </c>
      <c r="L1716" s="1">
        <v>0</v>
      </c>
      <c r="M1716" s="1">
        <v>0</v>
      </c>
      <c r="N1716" s="1">
        <v>0</v>
      </c>
      <c r="O1716" s="1">
        <v>0</v>
      </c>
      <c r="P1716" s="1" t="s">
        <v>8</v>
      </c>
      <c r="Q1716" s="1">
        <v>3600</v>
      </c>
      <c r="R1716" s="1">
        <v>15</v>
      </c>
      <c r="S1716" s="1">
        <v>0</v>
      </c>
      <c r="T1716" s="1" t="b">
        <v>0</v>
      </c>
      <c r="U1716" s="1" t="b">
        <v>0</v>
      </c>
      <c r="V1716" s="1" t="b">
        <v>0</v>
      </c>
      <c r="W1716" s="1" t="s">
        <v>0</v>
      </c>
      <c r="X1716" s="1" t="s">
        <v>0</v>
      </c>
      <c r="Y1716" s="1" t="b">
        <v>0</v>
      </c>
      <c r="Z1716" s="1"/>
      <c r="AA1716" s="1"/>
    </row>
    <row r="1717" spans="1:27" x14ac:dyDescent="0.2">
      <c r="A1717" s="1" t="s">
        <v>20</v>
      </c>
      <c r="B1717" s="1">
        <v>5</v>
      </c>
      <c r="C1717" s="1">
        <v>200</v>
      </c>
      <c r="D1717" s="1">
        <v>0.76119402999999997</v>
      </c>
      <c r="E1717" s="1">
        <v>0.93</v>
      </c>
      <c r="F1717" s="1">
        <v>3600.0317220000002</v>
      </c>
      <c r="G1717" s="1">
        <v>3.2258065000000002E-2</v>
      </c>
      <c r="H1717" s="1">
        <v>186</v>
      </c>
      <c r="I1717" s="1">
        <v>0</v>
      </c>
      <c r="J1717" s="1">
        <v>0</v>
      </c>
      <c r="K1717" s="1">
        <v>0</v>
      </c>
      <c r="L1717" s="1">
        <v>0</v>
      </c>
      <c r="M1717" s="1">
        <v>0</v>
      </c>
      <c r="N1717" s="1">
        <v>0</v>
      </c>
      <c r="O1717" s="1">
        <v>0</v>
      </c>
      <c r="P1717" s="1" t="s">
        <v>8</v>
      </c>
      <c r="Q1717" s="1">
        <v>3600</v>
      </c>
      <c r="R1717" s="1">
        <v>89</v>
      </c>
      <c r="S1717" s="1">
        <v>0</v>
      </c>
      <c r="T1717" s="1" t="b">
        <v>0</v>
      </c>
      <c r="U1717" s="1" t="b">
        <v>0</v>
      </c>
      <c r="V1717" s="1" t="b">
        <v>0</v>
      </c>
      <c r="W1717" s="1" t="s">
        <v>0</v>
      </c>
      <c r="X1717" s="1" t="s">
        <v>0</v>
      </c>
      <c r="Y1717" s="1" t="b">
        <v>0</v>
      </c>
      <c r="Z1717" s="1"/>
      <c r="AA1717" s="1"/>
    </row>
    <row r="1718" spans="1:27" x14ac:dyDescent="0.2">
      <c r="A1718" s="1" t="s">
        <v>20</v>
      </c>
      <c r="B1718" s="1">
        <v>5</v>
      </c>
      <c r="C1718" s="1">
        <v>200</v>
      </c>
      <c r="D1718" s="1">
        <v>0.77611940300000004</v>
      </c>
      <c r="E1718" s="1">
        <v>0.92500000000000004</v>
      </c>
      <c r="F1718" s="1">
        <v>3600.005447</v>
      </c>
      <c r="G1718" s="1">
        <v>4.3243243000000001E-2</v>
      </c>
      <c r="H1718" s="1">
        <v>185</v>
      </c>
      <c r="I1718" s="1">
        <v>0</v>
      </c>
      <c r="J1718" s="1">
        <v>0</v>
      </c>
      <c r="K1718" s="1">
        <v>0</v>
      </c>
      <c r="L1718" s="1">
        <v>0</v>
      </c>
      <c r="M1718" s="1">
        <v>0</v>
      </c>
      <c r="N1718" s="1">
        <v>0</v>
      </c>
      <c r="O1718" s="1">
        <v>0</v>
      </c>
      <c r="P1718" s="1" t="s">
        <v>8</v>
      </c>
      <c r="Q1718" s="1">
        <v>3600</v>
      </c>
      <c r="R1718" s="1">
        <v>42</v>
      </c>
      <c r="S1718" s="1">
        <v>0</v>
      </c>
      <c r="T1718" s="1" t="b">
        <v>0</v>
      </c>
      <c r="U1718" s="1" t="b">
        <v>0</v>
      </c>
      <c r="V1718" s="1" t="b">
        <v>0</v>
      </c>
      <c r="W1718" s="1" t="s">
        <v>0</v>
      </c>
      <c r="X1718" s="1" t="s">
        <v>0</v>
      </c>
      <c r="Y1718" s="1" t="b">
        <v>0</v>
      </c>
      <c r="Z1718" s="1"/>
      <c r="AA1718" s="1"/>
    </row>
    <row r="1719" spans="1:27" x14ac:dyDescent="0.2">
      <c r="A1719" s="1" t="s">
        <v>20</v>
      </c>
      <c r="B1719" s="1">
        <v>5</v>
      </c>
      <c r="C1719" s="1">
        <v>200</v>
      </c>
      <c r="D1719" s="1">
        <v>0.85074626900000005</v>
      </c>
      <c r="E1719" s="1">
        <v>0.91500000000000004</v>
      </c>
      <c r="F1719" s="1">
        <v>3600.0099890000001</v>
      </c>
      <c r="G1719" s="1">
        <v>4.9180328000000002E-2</v>
      </c>
      <c r="H1719" s="1">
        <v>183</v>
      </c>
      <c r="I1719" s="1">
        <v>0</v>
      </c>
      <c r="J1719" s="1">
        <v>0</v>
      </c>
      <c r="K1719" s="1">
        <v>0</v>
      </c>
      <c r="L1719" s="1">
        <v>0</v>
      </c>
      <c r="M1719" s="1">
        <v>0</v>
      </c>
      <c r="N1719" s="1">
        <v>0</v>
      </c>
      <c r="O1719" s="1">
        <v>0</v>
      </c>
      <c r="P1719" s="1" t="s">
        <v>8</v>
      </c>
      <c r="Q1719" s="1">
        <v>3600</v>
      </c>
      <c r="R1719" s="1">
        <v>0</v>
      </c>
      <c r="S1719" s="1">
        <v>0</v>
      </c>
      <c r="T1719" s="1" t="b">
        <v>0</v>
      </c>
      <c r="U1719" s="1" t="b">
        <v>0</v>
      </c>
      <c r="V1719" s="1" t="b">
        <v>0</v>
      </c>
      <c r="W1719" s="1" t="s">
        <v>0</v>
      </c>
      <c r="X1719" s="1" t="s">
        <v>0</v>
      </c>
      <c r="Y1719" s="1" t="b">
        <v>0</v>
      </c>
      <c r="Z1719" s="1"/>
      <c r="AA1719" s="1"/>
    </row>
    <row r="1720" spans="1:27" x14ac:dyDescent="0.2">
      <c r="A1720" s="1" t="s">
        <v>20</v>
      </c>
      <c r="B1720" s="1">
        <v>2</v>
      </c>
      <c r="C1720" s="1">
        <v>200</v>
      </c>
      <c r="D1720" s="1">
        <v>0.76119402999999997</v>
      </c>
      <c r="E1720" s="1">
        <v>0.80500000000000005</v>
      </c>
      <c r="F1720" s="1">
        <v>2.8955149649999998</v>
      </c>
      <c r="G1720" s="1">
        <v>0</v>
      </c>
      <c r="H1720" s="1">
        <v>161</v>
      </c>
      <c r="I1720" s="1">
        <v>7</v>
      </c>
      <c r="J1720" s="1">
        <v>1127</v>
      </c>
      <c r="K1720" s="1">
        <v>161</v>
      </c>
      <c r="L1720" s="1">
        <v>1.8879002999999998E-2</v>
      </c>
      <c r="M1720" s="1">
        <v>0</v>
      </c>
      <c r="N1720" s="1">
        <v>1.8879002999999998E-2</v>
      </c>
      <c r="O1720" s="1">
        <v>-4</v>
      </c>
      <c r="P1720" s="1" t="s">
        <v>9</v>
      </c>
      <c r="Q1720" s="1">
        <v>3600</v>
      </c>
      <c r="R1720" s="1">
        <v>138</v>
      </c>
      <c r="S1720" s="1">
        <v>0</v>
      </c>
      <c r="T1720" s="1" t="b">
        <v>0</v>
      </c>
      <c r="U1720" s="1" t="b">
        <v>0</v>
      </c>
      <c r="V1720" s="1" t="b">
        <v>0</v>
      </c>
      <c r="W1720" s="1" t="s">
        <v>0</v>
      </c>
      <c r="X1720" s="1" t="s">
        <v>0</v>
      </c>
      <c r="Y1720" s="1" t="b">
        <v>0</v>
      </c>
      <c r="Z1720" s="1"/>
      <c r="AA1720" s="1"/>
    </row>
    <row r="1721" spans="1:27" x14ac:dyDescent="0.2">
      <c r="A1721" s="1" t="s">
        <v>20</v>
      </c>
      <c r="B1721" s="1">
        <v>2</v>
      </c>
      <c r="C1721" s="1">
        <v>200</v>
      </c>
      <c r="D1721" s="1">
        <v>0.79104477600000001</v>
      </c>
      <c r="E1721" s="1">
        <v>0.79500000000000004</v>
      </c>
      <c r="F1721" s="1">
        <v>3.1004948620000001</v>
      </c>
      <c r="G1721" s="1">
        <v>0</v>
      </c>
      <c r="H1721" s="1">
        <v>159</v>
      </c>
      <c r="I1721" s="1">
        <v>7</v>
      </c>
      <c r="J1721" s="1">
        <v>1147</v>
      </c>
      <c r="K1721" s="1">
        <v>163.85714290000001</v>
      </c>
      <c r="L1721" s="1">
        <v>1.8780802999999999E-2</v>
      </c>
      <c r="M1721" s="1">
        <v>0</v>
      </c>
      <c r="N1721" s="1">
        <v>1.8780802999999999E-2</v>
      </c>
      <c r="O1721" s="1">
        <v>-4</v>
      </c>
      <c r="P1721" s="1" t="s">
        <v>9</v>
      </c>
      <c r="Q1721" s="1">
        <v>3600</v>
      </c>
      <c r="R1721" s="1">
        <v>15</v>
      </c>
      <c r="S1721" s="1">
        <v>0</v>
      </c>
      <c r="T1721" s="1" t="b">
        <v>0</v>
      </c>
      <c r="U1721" s="1" t="b">
        <v>0</v>
      </c>
      <c r="V1721" s="1" t="b">
        <v>0</v>
      </c>
      <c r="W1721" s="1" t="s">
        <v>0</v>
      </c>
      <c r="X1721" s="1" t="s">
        <v>0</v>
      </c>
      <c r="Y1721" s="1" t="b">
        <v>0</v>
      </c>
      <c r="Z1721" s="1"/>
      <c r="AA1721" s="1"/>
    </row>
    <row r="1722" spans="1:27" x14ac:dyDescent="0.2">
      <c r="A1722" s="1" t="s">
        <v>20</v>
      </c>
      <c r="B1722" s="1">
        <v>2</v>
      </c>
      <c r="C1722" s="1">
        <v>200</v>
      </c>
      <c r="D1722" s="1">
        <v>0.77611940300000004</v>
      </c>
      <c r="E1722" s="1">
        <v>0.8</v>
      </c>
      <c r="F1722" s="1">
        <v>3.4501299859999999</v>
      </c>
      <c r="G1722" s="1">
        <v>0</v>
      </c>
      <c r="H1722" s="1">
        <v>160</v>
      </c>
      <c r="I1722" s="1">
        <v>5</v>
      </c>
      <c r="J1722" s="1">
        <v>1136</v>
      </c>
      <c r="K1722" s="1">
        <v>227.2</v>
      </c>
      <c r="L1722" s="1">
        <v>1.5863201E-2</v>
      </c>
      <c r="M1722" s="1">
        <v>0</v>
      </c>
      <c r="N1722" s="1">
        <v>1.5863201E-2</v>
      </c>
      <c r="O1722" s="1">
        <v>-4</v>
      </c>
      <c r="P1722" s="1" t="s">
        <v>9</v>
      </c>
      <c r="Q1722" s="1">
        <v>3600</v>
      </c>
      <c r="R1722" s="1">
        <v>89</v>
      </c>
      <c r="S1722" s="1">
        <v>0</v>
      </c>
      <c r="T1722" s="1" t="b">
        <v>0</v>
      </c>
      <c r="U1722" s="1" t="b">
        <v>0</v>
      </c>
      <c r="V1722" s="1" t="b">
        <v>0</v>
      </c>
      <c r="W1722" s="1" t="s">
        <v>0</v>
      </c>
      <c r="X1722" s="1" t="s">
        <v>0</v>
      </c>
      <c r="Y1722" s="1" t="b">
        <v>0</v>
      </c>
      <c r="Z1722" s="1"/>
      <c r="AA1722" s="1"/>
    </row>
    <row r="1723" spans="1:27" x14ac:dyDescent="0.2">
      <c r="A1723" s="1" t="s">
        <v>20</v>
      </c>
      <c r="B1723" s="1">
        <v>2</v>
      </c>
      <c r="C1723" s="1">
        <v>200</v>
      </c>
      <c r="D1723" s="1">
        <v>0.70149253700000003</v>
      </c>
      <c r="E1723" s="1">
        <v>0.80500000000000005</v>
      </c>
      <c r="F1723" s="1">
        <v>1.717767</v>
      </c>
      <c r="G1723" s="1">
        <v>0</v>
      </c>
      <c r="H1723" s="1">
        <v>161</v>
      </c>
      <c r="I1723" s="1">
        <v>5</v>
      </c>
      <c r="J1723" s="1">
        <v>1135</v>
      </c>
      <c r="K1723" s="1">
        <v>227</v>
      </c>
      <c r="L1723" s="1">
        <v>1.5649438000000002E-2</v>
      </c>
      <c r="M1723" s="1">
        <v>0</v>
      </c>
      <c r="N1723" s="1">
        <v>1.5649438000000002E-2</v>
      </c>
      <c r="O1723" s="1">
        <v>-4</v>
      </c>
      <c r="P1723" s="1" t="s">
        <v>9</v>
      </c>
      <c r="Q1723" s="1">
        <v>3600</v>
      </c>
      <c r="R1723" s="1">
        <v>42</v>
      </c>
      <c r="S1723" s="1">
        <v>0</v>
      </c>
      <c r="T1723" s="1" t="b">
        <v>0</v>
      </c>
      <c r="U1723" s="1" t="b">
        <v>0</v>
      </c>
      <c r="V1723" s="1" t="b">
        <v>0</v>
      </c>
      <c r="W1723" s="1" t="s">
        <v>0</v>
      </c>
      <c r="X1723" s="1" t="s">
        <v>0</v>
      </c>
      <c r="Y1723" s="1" t="b">
        <v>0</v>
      </c>
      <c r="Z1723" s="1"/>
      <c r="AA1723" s="1"/>
    </row>
    <row r="1724" spans="1:27" x14ac:dyDescent="0.2">
      <c r="A1724" s="1" t="s">
        <v>20</v>
      </c>
      <c r="B1724" s="1">
        <v>2</v>
      </c>
      <c r="C1724" s="1">
        <v>200</v>
      </c>
      <c r="D1724" s="1">
        <v>0.82089552200000004</v>
      </c>
      <c r="E1724" s="1">
        <v>0.78500000000000003</v>
      </c>
      <c r="F1724" s="1">
        <v>3.0481882100000002</v>
      </c>
      <c r="G1724" s="1">
        <v>0</v>
      </c>
      <c r="H1724" s="1">
        <v>157</v>
      </c>
      <c r="I1724" s="1">
        <v>7</v>
      </c>
      <c r="J1724" s="1">
        <v>1167</v>
      </c>
      <c r="K1724" s="1">
        <v>166.7142857</v>
      </c>
      <c r="L1724" s="1">
        <v>1.9257080999999999E-2</v>
      </c>
      <c r="M1724" s="1">
        <v>0</v>
      </c>
      <c r="N1724" s="1">
        <v>1.9257080999999999E-2</v>
      </c>
      <c r="O1724" s="1">
        <v>-4</v>
      </c>
      <c r="P1724" s="1" t="s">
        <v>9</v>
      </c>
      <c r="Q1724" s="1">
        <v>3600</v>
      </c>
      <c r="R1724" s="1">
        <v>0</v>
      </c>
      <c r="S1724" s="1">
        <v>0</v>
      </c>
      <c r="T1724" s="1" t="b">
        <v>0</v>
      </c>
      <c r="U1724" s="1" t="b">
        <v>0</v>
      </c>
      <c r="V1724" s="1" t="b">
        <v>0</v>
      </c>
      <c r="W1724" s="1" t="s">
        <v>0</v>
      </c>
      <c r="X1724" s="1" t="s">
        <v>0</v>
      </c>
      <c r="Y1724" s="1" t="b">
        <v>0</v>
      </c>
      <c r="Z1724" s="1"/>
      <c r="AA1724" s="1"/>
    </row>
    <row r="1725" spans="1:27" x14ac:dyDescent="0.2">
      <c r="A1725" s="1" t="s">
        <v>20</v>
      </c>
      <c r="B1725" s="1">
        <v>3</v>
      </c>
      <c r="C1725" s="1">
        <v>200</v>
      </c>
      <c r="D1725" s="1">
        <v>0.82089552200000004</v>
      </c>
      <c r="E1725" s="1">
        <v>0.82</v>
      </c>
      <c r="F1725" s="1">
        <v>1517.791348</v>
      </c>
      <c r="G1725" s="1">
        <v>0</v>
      </c>
      <c r="H1725" s="1">
        <v>164</v>
      </c>
      <c r="I1725" s="1">
        <v>5</v>
      </c>
      <c r="J1725" s="1">
        <v>4760</v>
      </c>
      <c r="K1725" s="1">
        <v>952</v>
      </c>
      <c r="L1725" s="1">
        <v>5.8761665999999997E-2</v>
      </c>
      <c r="M1725" s="1">
        <v>0</v>
      </c>
      <c r="N1725" s="1">
        <v>5.8761665999999997E-2</v>
      </c>
      <c r="O1725" s="1">
        <v>-4</v>
      </c>
      <c r="P1725" s="1" t="s">
        <v>9</v>
      </c>
      <c r="Q1725" s="1">
        <v>3600</v>
      </c>
      <c r="R1725" s="1">
        <v>138</v>
      </c>
      <c r="S1725" s="1">
        <v>0</v>
      </c>
      <c r="T1725" s="1" t="b">
        <v>0</v>
      </c>
      <c r="U1725" s="1" t="b">
        <v>0</v>
      </c>
      <c r="V1725" s="1" t="b">
        <v>0</v>
      </c>
      <c r="W1725" s="1" t="s">
        <v>0</v>
      </c>
      <c r="X1725" s="1" t="s">
        <v>0</v>
      </c>
      <c r="Y1725" s="1" t="b">
        <v>0</v>
      </c>
      <c r="Z1725" s="1"/>
      <c r="AA1725" s="1"/>
    </row>
    <row r="1726" spans="1:27" x14ac:dyDescent="0.2">
      <c r="A1726" s="1" t="s">
        <v>20</v>
      </c>
      <c r="B1726" s="1">
        <v>3</v>
      </c>
      <c r="C1726" s="1">
        <v>200</v>
      </c>
      <c r="D1726" s="1">
        <v>0.746268657</v>
      </c>
      <c r="E1726" s="1">
        <v>0.80500000000000005</v>
      </c>
      <c r="F1726" s="1">
        <v>3600.0005420000002</v>
      </c>
      <c r="G1726" s="1">
        <v>1.8633540000000001E-2</v>
      </c>
      <c r="H1726" s="1">
        <v>161</v>
      </c>
      <c r="I1726" s="1">
        <v>5</v>
      </c>
      <c r="J1726" s="1">
        <v>4845</v>
      </c>
      <c r="K1726" s="1">
        <v>969</v>
      </c>
      <c r="L1726" s="1">
        <v>6.1475465E-2</v>
      </c>
      <c r="M1726" s="1">
        <v>0</v>
      </c>
      <c r="N1726" s="1">
        <v>6.1475465E-2</v>
      </c>
      <c r="O1726" s="1">
        <v>-4</v>
      </c>
      <c r="P1726" s="1" t="s">
        <v>9</v>
      </c>
      <c r="Q1726" s="1">
        <v>3600</v>
      </c>
      <c r="R1726" s="1">
        <v>15</v>
      </c>
      <c r="S1726" s="1">
        <v>0</v>
      </c>
      <c r="T1726" s="1" t="b">
        <v>0</v>
      </c>
      <c r="U1726" s="1" t="b">
        <v>0</v>
      </c>
      <c r="V1726" s="1" t="b">
        <v>0</v>
      </c>
      <c r="W1726" s="1" t="s">
        <v>0</v>
      </c>
      <c r="X1726" s="1" t="s">
        <v>0</v>
      </c>
      <c r="Y1726" s="1" t="b">
        <v>0</v>
      </c>
      <c r="Z1726" s="1"/>
      <c r="AA1726" s="1"/>
    </row>
    <row r="1727" spans="1:27" x14ac:dyDescent="0.2">
      <c r="A1727" s="1" t="s">
        <v>20</v>
      </c>
      <c r="B1727" s="1">
        <v>3</v>
      </c>
      <c r="C1727" s="1">
        <v>200</v>
      </c>
      <c r="D1727" s="1">
        <v>0.79104477600000001</v>
      </c>
      <c r="E1727" s="1">
        <v>0.82499999999999996</v>
      </c>
      <c r="F1727" s="1">
        <v>2634.0653600000001</v>
      </c>
      <c r="G1727" s="1">
        <v>0</v>
      </c>
      <c r="H1727" s="1">
        <v>165</v>
      </c>
      <c r="I1727" s="1">
        <v>5</v>
      </c>
      <c r="J1727" s="1">
        <v>4818</v>
      </c>
      <c r="K1727" s="1">
        <v>963.6</v>
      </c>
      <c r="L1727" s="1">
        <v>0.106358287</v>
      </c>
      <c r="M1727" s="1">
        <v>0</v>
      </c>
      <c r="N1727" s="1">
        <v>0.106358287</v>
      </c>
      <c r="O1727" s="1">
        <v>-4</v>
      </c>
      <c r="P1727" s="1" t="s">
        <v>9</v>
      </c>
      <c r="Q1727" s="1">
        <v>3600</v>
      </c>
      <c r="R1727" s="1">
        <v>89</v>
      </c>
      <c r="S1727" s="1">
        <v>0</v>
      </c>
      <c r="T1727" s="1" t="b">
        <v>0</v>
      </c>
      <c r="U1727" s="1" t="b">
        <v>0</v>
      </c>
      <c r="V1727" s="1" t="b">
        <v>0</v>
      </c>
      <c r="W1727" s="1" t="s">
        <v>0</v>
      </c>
      <c r="X1727" s="1" t="s">
        <v>0</v>
      </c>
      <c r="Y1727" s="1" t="b">
        <v>0</v>
      </c>
      <c r="Z1727" s="1"/>
      <c r="AA1727" s="1"/>
    </row>
    <row r="1728" spans="1:27" x14ac:dyDescent="0.2">
      <c r="A1728" s="1" t="s">
        <v>20</v>
      </c>
      <c r="B1728" s="1">
        <v>3</v>
      </c>
      <c r="C1728" s="1">
        <v>200</v>
      </c>
      <c r="D1728" s="1">
        <v>0.73134328400000004</v>
      </c>
      <c r="E1728" s="1">
        <v>0.84499999999999997</v>
      </c>
      <c r="F1728" s="1">
        <v>421.1404331</v>
      </c>
      <c r="G1728" s="1">
        <v>0</v>
      </c>
      <c r="H1728" s="1">
        <v>169</v>
      </c>
      <c r="I1728" s="1">
        <v>5</v>
      </c>
      <c r="J1728" s="1">
        <v>4791</v>
      </c>
      <c r="K1728" s="1">
        <v>958.2</v>
      </c>
      <c r="L1728" s="1">
        <v>8.6059821999999994E-2</v>
      </c>
      <c r="M1728" s="1">
        <v>0</v>
      </c>
      <c r="N1728" s="1">
        <v>8.6059821999999994E-2</v>
      </c>
      <c r="O1728" s="1">
        <v>-4</v>
      </c>
      <c r="P1728" s="1" t="s">
        <v>9</v>
      </c>
      <c r="Q1728" s="1">
        <v>3600</v>
      </c>
      <c r="R1728" s="1">
        <v>42</v>
      </c>
      <c r="S1728" s="1">
        <v>0</v>
      </c>
      <c r="T1728" s="1" t="b">
        <v>0</v>
      </c>
      <c r="U1728" s="1" t="b">
        <v>0</v>
      </c>
      <c r="V1728" s="1" t="b">
        <v>0</v>
      </c>
      <c r="W1728" s="1" t="s">
        <v>0</v>
      </c>
      <c r="X1728" s="1" t="s">
        <v>0</v>
      </c>
      <c r="Y1728" s="1" t="b">
        <v>0</v>
      </c>
      <c r="Z1728" s="1"/>
      <c r="AA1728" s="1"/>
    </row>
    <row r="1729" spans="1:27" x14ac:dyDescent="0.2">
      <c r="A1729" s="1" t="s">
        <v>20</v>
      </c>
      <c r="B1729" s="1">
        <v>3</v>
      </c>
      <c r="C1729" s="1">
        <v>200</v>
      </c>
      <c r="D1729" s="1">
        <v>0.77611940300000004</v>
      </c>
      <c r="E1729" s="1">
        <v>0.83</v>
      </c>
      <c r="F1729" s="1">
        <v>832.61453200000005</v>
      </c>
      <c r="G1729" s="1">
        <v>0</v>
      </c>
      <c r="H1729" s="1">
        <v>166</v>
      </c>
      <c r="I1729" s="1">
        <v>5</v>
      </c>
      <c r="J1729" s="1">
        <v>4947</v>
      </c>
      <c r="K1729" s="1">
        <v>989.4</v>
      </c>
      <c r="L1729" s="1">
        <v>7.0516622000000001E-2</v>
      </c>
      <c r="M1729" s="1">
        <v>0</v>
      </c>
      <c r="N1729" s="1">
        <v>7.0516622000000001E-2</v>
      </c>
      <c r="O1729" s="1">
        <v>-4</v>
      </c>
      <c r="P1729" s="1" t="s">
        <v>9</v>
      </c>
      <c r="Q1729" s="1">
        <v>3600</v>
      </c>
      <c r="R1729" s="1">
        <v>0</v>
      </c>
      <c r="S1729" s="1">
        <v>0</v>
      </c>
      <c r="T1729" s="1" t="b">
        <v>0</v>
      </c>
      <c r="U1729" s="1" t="b">
        <v>0</v>
      </c>
      <c r="V1729" s="1" t="b">
        <v>0</v>
      </c>
      <c r="W1729" s="1" t="s">
        <v>0</v>
      </c>
      <c r="X1729" s="1" t="s">
        <v>0</v>
      </c>
      <c r="Y1729" s="1" t="b">
        <v>0</v>
      </c>
      <c r="Z1729" s="1"/>
      <c r="AA1729" s="1"/>
    </row>
    <row r="1730" spans="1:27" x14ac:dyDescent="0.2">
      <c r="A1730" s="1" t="s">
        <v>20</v>
      </c>
      <c r="B1730" s="1">
        <v>4</v>
      </c>
      <c r="C1730" s="1">
        <v>200</v>
      </c>
      <c r="D1730" s="1">
        <v>0.83582089599999998</v>
      </c>
      <c r="E1730" s="1">
        <v>0.85499999999999998</v>
      </c>
      <c r="F1730" s="1">
        <v>3600.0011949999998</v>
      </c>
      <c r="G1730" s="1">
        <v>4.6783626000000002E-2</v>
      </c>
      <c r="H1730" s="1">
        <v>171</v>
      </c>
      <c r="I1730" s="1">
        <v>5</v>
      </c>
      <c r="J1730" s="1">
        <v>14726</v>
      </c>
      <c r="K1730" s="1">
        <v>2945.2</v>
      </c>
      <c r="L1730" s="1">
        <v>0.20620782400000001</v>
      </c>
      <c r="M1730" s="1">
        <v>0</v>
      </c>
      <c r="N1730" s="1">
        <v>0.20620782400000001</v>
      </c>
      <c r="O1730" s="1">
        <v>-4</v>
      </c>
      <c r="P1730" s="1" t="s">
        <v>9</v>
      </c>
      <c r="Q1730" s="1">
        <v>3600</v>
      </c>
      <c r="R1730" s="1">
        <v>138</v>
      </c>
      <c r="S1730" s="1">
        <v>0</v>
      </c>
      <c r="T1730" s="1" t="b">
        <v>0</v>
      </c>
      <c r="U1730" s="1" t="b">
        <v>0</v>
      </c>
      <c r="V1730" s="1" t="b">
        <v>0</v>
      </c>
      <c r="W1730" s="1" t="s">
        <v>0</v>
      </c>
      <c r="X1730" s="1" t="s">
        <v>0</v>
      </c>
      <c r="Y1730" s="1" t="b">
        <v>0</v>
      </c>
      <c r="Z1730" s="1"/>
      <c r="AA1730" s="1"/>
    </row>
    <row r="1731" spans="1:27" x14ac:dyDescent="0.2">
      <c r="A1731" s="1" t="s">
        <v>20</v>
      </c>
      <c r="B1731" s="1">
        <v>4</v>
      </c>
      <c r="C1731" s="1">
        <v>200</v>
      </c>
      <c r="D1731" s="1">
        <v>0.80597014899999997</v>
      </c>
      <c r="E1731" s="1">
        <v>0.86</v>
      </c>
      <c r="F1731" s="1">
        <v>3600.0010360000001</v>
      </c>
      <c r="G1731" s="1">
        <v>4.0697674000000003E-2</v>
      </c>
      <c r="H1731" s="1">
        <v>172</v>
      </c>
      <c r="I1731" s="1">
        <v>5</v>
      </c>
      <c r="J1731" s="1">
        <v>15102</v>
      </c>
      <c r="K1731" s="1">
        <v>3020.4</v>
      </c>
      <c r="L1731" s="1">
        <v>0.41694505799999998</v>
      </c>
      <c r="M1731" s="1">
        <v>0</v>
      </c>
      <c r="N1731" s="1">
        <v>0.41694505799999998</v>
      </c>
      <c r="O1731" s="1">
        <v>-4</v>
      </c>
      <c r="P1731" s="1" t="s">
        <v>9</v>
      </c>
      <c r="Q1731" s="1">
        <v>3600</v>
      </c>
      <c r="R1731" s="1">
        <v>15</v>
      </c>
      <c r="S1731" s="1">
        <v>0</v>
      </c>
      <c r="T1731" s="1" t="b">
        <v>0</v>
      </c>
      <c r="U1731" s="1" t="b">
        <v>0</v>
      </c>
      <c r="V1731" s="1" t="b">
        <v>0</v>
      </c>
      <c r="W1731" s="1" t="s">
        <v>0</v>
      </c>
      <c r="X1731" s="1" t="s">
        <v>0</v>
      </c>
      <c r="Y1731" s="1" t="b">
        <v>0</v>
      </c>
      <c r="Z1731" s="1"/>
      <c r="AA1731" s="1"/>
    </row>
    <row r="1732" spans="1:27" x14ac:dyDescent="0.2">
      <c r="A1732" s="1" t="s">
        <v>20</v>
      </c>
      <c r="B1732" s="1">
        <v>4</v>
      </c>
      <c r="C1732" s="1">
        <v>200</v>
      </c>
      <c r="D1732" s="1">
        <v>0.71641790999999999</v>
      </c>
      <c r="E1732" s="1">
        <v>0.87</v>
      </c>
      <c r="F1732" s="1">
        <v>3600.0008899999998</v>
      </c>
      <c r="G1732" s="1">
        <v>5.1724138000000003E-2</v>
      </c>
      <c r="H1732" s="1">
        <v>174</v>
      </c>
      <c r="I1732" s="1">
        <v>5</v>
      </c>
      <c r="J1732" s="1">
        <v>15003</v>
      </c>
      <c r="K1732" s="1">
        <v>3000.6</v>
      </c>
      <c r="L1732" s="1">
        <v>0.20433542699999999</v>
      </c>
      <c r="M1732" s="1">
        <v>0</v>
      </c>
      <c r="N1732" s="1">
        <v>0.20433542699999999</v>
      </c>
      <c r="O1732" s="1">
        <v>-4</v>
      </c>
      <c r="P1732" s="1" t="s">
        <v>9</v>
      </c>
      <c r="Q1732" s="1">
        <v>3600</v>
      </c>
      <c r="R1732" s="1">
        <v>89</v>
      </c>
      <c r="S1732" s="1">
        <v>0</v>
      </c>
      <c r="T1732" s="1" t="b">
        <v>0</v>
      </c>
      <c r="U1732" s="1" t="b">
        <v>0</v>
      </c>
      <c r="V1732" s="1" t="b">
        <v>0</v>
      </c>
      <c r="W1732" s="1" t="s">
        <v>0</v>
      </c>
      <c r="X1732" s="1" t="s">
        <v>0</v>
      </c>
      <c r="Y1732" s="1" t="b">
        <v>0</v>
      </c>
      <c r="Z1732" s="1"/>
      <c r="AA1732" s="1"/>
    </row>
    <row r="1733" spans="1:27" x14ac:dyDescent="0.2">
      <c r="A1733" s="1" t="s">
        <v>20</v>
      </c>
      <c r="B1733" s="1">
        <v>4</v>
      </c>
      <c r="C1733" s="1">
        <v>200</v>
      </c>
      <c r="D1733" s="1">
        <v>0.65671641800000002</v>
      </c>
      <c r="E1733" s="1">
        <v>0.88</v>
      </c>
      <c r="F1733" s="1">
        <v>3600.001874</v>
      </c>
      <c r="G1733" s="1">
        <v>4.5454544999999999E-2</v>
      </c>
      <c r="H1733" s="1">
        <v>176</v>
      </c>
      <c r="I1733" s="1">
        <v>5</v>
      </c>
      <c r="J1733" s="1">
        <v>14932</v>
      </c>
      <c r="K1733" s="1">
        <v>2986.4</v>
      </c>
      <c r="L1733" s="1">
        <v>0.61533592199999998</v>
      </c>
      <c r="M1733" s="1">
        <v>0</v>
      </c>
      <c r="N1733" s="1">
        <v>0.61533592199999998</v>
      </c>
      <c r="O1733" s="1">
        <v>-4</v>
      </c>
      <c r="P1733" s="1" t="s">
        <v>9</v>
      </c>
      <c r="Q1733" s="1">
        <v>3600</v>
      </c>
      <c r="R1733" s="1">
        <v>42</v>
      </c>
      <c r="S1733" s="1">
        <v>0</v>
      </c>
      <c r="T1733" s="1" t="b">
        <v>0</v>
      </c>
      <c r="U1733" s="1" t="b">
        <v>0</v>
      </c>
      <c r="V1733" s="1" t="b">
        <v>0</v>
      </c>
      <c r="W1733" s="1" t="s">
        <v>0</v>
      </c>
      <c r="X1733" s="1" t="s">
        <v>0</v>
      </c>
      <c r="Y1733" s="1" t="b">
        <v>0</v>
      </c>
      <c r="Z1733" s="1"/>
      <c r="AA1733" s="1"/>
    </row>
    <row r="1734" spans="1:27" x14ac:dyDescent="0.2">
      <c r="A1734" s="1" t="s">
        <v>20</v>
      </c>
      <c r="B1734" s="1">
        <v>4</v>
      </c>
      <c r="C1734" s="1">
        <v>200</v>
      </c>
      <c r="D1734" s="1">
        <v>0.80597014899999997</v>
      </c>
      <c r="E1734" s="1">
        <v>0.86499999999999999</v>
      </c>
      <c r="F1734" s="1">
        <v>3600.0015149999999</v>
      </c>
      <c r="G1734" s="1">
        <v>6.9364161999999993E-2</v>
      </c>
      <c r="H1734" s="1">
        <v>173</v>
      </c>
      <c r="I1734" s="1">
        <v>5</v>
      </c>
      <c r="J1734" s="1">
        <v>15395</v>
      </c>
      <c r="K1734" s="1">
        <v>3079</v>
      </c>
      <c r="L1734" s="1">
        <v>0.52240448799999994</v>
      </c>
      <c r="M1734" s="1">
        <v>0</v>
      </c>
      <c r="N1734" s="1">
        <v>0.52240448799999994</v>
      </c>
      <c r="O1734" s="1">
        <v>-4</v>
      </c>
      <c r="P1734" s="1" t="s">
        <v>9</v>
      </c>
      <c r="Q1734" s="1">
        <v>3600</v>
      </c>
      <c r="R1734" s="1">
        <v>0</v>
      </c>
      <c r="S1734" s="1">
        <v>0</v>
      </c>
      <c r="T1734" s="1" t="b">
        <v>0</v>
      </c>
      <c r="U1734" s="1" t="b">
        <v>0</v>
      </c>
      <c r="V1734" s="1" t="b">
        <v>0</v>
      </c>
      <c r="W1734" s="1" t="s">
        <v>0</v>
      </c>
      <c r="X1734" s="1" t="s">
        <v>0</v>
      </c>
      <c r="Y1734" s="1" t="b">
        <v>0</v>
      </c>
      <c r="Z1734" s="1"/>
      <c r="AA1734" s="1"/>
    </row>
    <row r="1735" spans="1:27" x14ac:dyDescent="0.2">
      <c r="A1735" s="1" t="s">
        <v>20</v>
      </c>
      <c r="B1735" s="1">
        <v>5</v>
      </c>
      <c r="C1735" s="1">
        <v>200</v>
      </c>
      <c r="D1735" s="1">
        <v>0.77611940300000004</v>
      </c>
      <c r="E1735" s="1">
        <v>0.89</v>
      </c>
      <c r="F1735" s="1">
        <v>3600.007599</v>
      </c>
      <c r="G1735" s="1">
        <v>5.0561797999999998E-2</v>
      </c>
      <c r="H1735" s="1">
        <v>178</v>
      </c>
      <c r="I1735" s="1">
        <v>5</v>
      </c>
      <c r="J1735" s="1">
        <v>40617</v>
      </c>
      <c r="K1735" s="1">
        <v>8123.4</v>
      </c>
      <c r="L1735" s="1">
        <v>0.94812997899999996</v>
      </c>
      <c r="M1735" s="1">
        <v>0</v>
      </c>
      <c r="N1735" s="1">
        <v>0.94812997899999996</v>
      </c>
      <c r="O1735" s="1">
        <v>-4</v>
      </c>
      <c r="P1735" s="1" t="s">
        <v>9</v>
      </c>
      <c r="Q1735" s="1">
        <v>3600</v>
      </c>
      <c r="R1735" s="1">
        <v>138</v>
      </c>
      <c r="S1735" s="1">
        <v>0</v>
      </c>
      <c r="T1735" s="1" t="b">
        <v>0</v>
      </c>
      <c r="U1735" s="1" t="b">
        <v>0</v>
      </c>
      <c r="V1735" s="1" t="b">
        <v>0</v>
      </c>
      <c r="W1735" s="1" t="s">
        <v>0</v>
      </c>
      <c r="X1735" s="1" t="s">
        <v>0</v>
      </c>
      <c r="Y1735" s="1" t="b">
        <v>0</v>
      </c>
      <c r="Z1735" s="1"/>
      <c r="AA1735" s="1"/>
    </row>
    <row r="1736" spans="1:27" x14ac:dyDescent="0.2">
      <c r="A1736" s="1" t="s">
        <v>20</v>
      </c>
      <c r="B1736" s="1">
        <v>5</v>
      </c>
      <c r="C1736" s="1">
        <v>200</v>
      </c>
      <c r="D1736" s="1">
        <v>0.80597014899999997</v>
      </c>
      <c r="E1736" s="1">
        <v>0.89500000000000002</v>
      </c>
      <c r="F1736" s="1">
        <v>3600.0868599999999</v>
      </c>
      <c r="G1736" s="1">
        <v>6.1452514E-2</v>
      </c>
      <c r="H1736" s="1">
        <v>179</v>
      </c>
      <c r="I1736" s="1">
        <v>5</v>
      </c>
      <c r="J1736" s="1">
        <v>41710</v>
      </c>
      <c r="K1736" s="1">
        <v>8342</v>
      </c>
      <c r="L1736" s="1">
        <v>0.69317906500000004</v>
      </c>
      <c r="M1736" s="1">
        <v>0</v>
      </c>
      <c r="N1736" s="1">
        <v>0.69317906500000004</v>
      </c>
      <c r="O1736" s="1">
        <v>-4</v>
      </c>
      <c r="P1736" s="1" t="s">
        <v>9</v>
      </c>
      <c r="Q1736" s="1">
        <v>3600</v>
      </c>
      <c r="R1736" s="1">
        <v>15</v>
      </c>
      <c r="S1736" s="1">
        <v>0</v>
      </c>
      <c r="T1736" s="1" t="b">
        <v>0</v>
      </c>
      <c r="U1736" s="1" t="b">
        <v>0</v>
      </c>
      <c r="V1736" s="1" t="b">
        <v>0</v>
      </c>
      <c r="W1736" s="1" t="s">
        <v>0</v>
      </c>
      <c r="X1736" s="1" t="s">
        <v>0</v>
      </c>
      <c r="Y1736" s="1" t="b">
        <v>0</v>
      </c>
      <c r="Z1736" s="1"/>
      <c r="AA1736" s="1"/>
    </row>
    <row r="1737" spans="1:27" x14ac:dyDescent="0.2">
      <c r="A1737" s="1" t="s">
        <v>20</v>
      </c>
      <c r="B1737" s="1">
        <v>5</v>
      </c>
      <c r="C1737" s="1">
        <v>200</v>
      </c>
      <c r="D1737" s="1">
        <v>0.77611940300000004</v>
      </c>
      <c r="E1737" s="1">
        <v>0.92500000000000004</v>
      </c>
      <c r="F1737" s="1">
        <v>3600.0082659999998</v>
      </c>
      <c r="G1737" s="1">
        <v>4.3243243000000001E-2</v>
      </c>
      <c r="H1737" s="1">
        <v>185</v>
      </c>
      <c r="I1737" s="1">
        <v>5</v>
      </c>
      <c r="J1737" s="1">
        <v>41328</v>
      </c>
      <c r="K1737" s="1">
        <v>8265.6</v>
      </c>
      <c r="L1737" s="1">
        <v>1.1733098580000001</v>
      </c>
      <c r="M1737" s="1">
        <v>0</v>
      </c>
      <c r="N1737" s="1">
        <v>1.1733098580000001</v>
      </c>
      <c r="O1737" s="1">
        <v>-4</v>
      </c>
      <c r="P1737" s="1" t="s">
        <v>9</v>
      </c>
      <c r="Q1737" s="1">
        <v>3600</v>
      </c>
      <c r="R1737" s="1">
        <v>89</v>
      </c>
      <c r="S1737" s="1">
        <v>0</v>
      </c>
      <c r="T1737" s="1" t="b">
        <v>0</v>
      </c>
      <c r="U1737" s="1" t="b">
        <v>0</v>
      </c>
      <c r="V1737" s="1" t="b">
        <v>0</v>
      </c>
      <c r="W1737" s="1" t="s">
        <v>0</v>
      </c>
      <c r="X1737" s="1" t="s">
        <v>0</v>
      </c>
      <c r="Y1737" s="1" t="b">
        <v>0</v>
      </c>
      <c r="Z1737" s="1"/>
      <c r="AA1737" s="1"/>
    </row>
    <row r="1738" spans="1:27" x14ac:dyDescent="0.2">
      <c r="A1738" s="1" t="s">
        <v>20</v>
      </c>
      <c r="B1738" s="1">
        <v>5</v>
      </c>
      <c r="C1738" s="1">
        <v>200</v>
      </c>
      <c r="D1738" s="1">
        <v>0.76119402999999997</v>
      </c>
      <c r="E1738" s="1">
        <v>0.91500000000000004</v>
      </c>
      <c r="F1738" s="1">
        <v>3600.002281</v>
      </c>
      <c r="G1738" s="1">
        <v>6.0109283999999999E-2</v>
      </c>
      <c r="H1738" s="1">
        <v>183.000001</v>
      </c>
      <c r="I1738" s="1">
        <v>5</v>
      </c>
      <c r="J1738" s="1">
        <v>41082</v>
      </c>
      <c r="K1738" s="1">
        <v>8216.4</v>
      </c>
      <c r="L1738" s="1">
        <v>0.88021631600000005</v>
      </c>
      <c r="M1738" s="1">
        <v>0</v>
      </c>
      <c r="N1738" s="1">
        <v>0.88021631600000005</v>
      </c>
      <c r="O1738" s="1">
        <v>-4</v>
      </c>
      <c r="P1738" s="1" t="s">
        <v>9</v>
      </c>
      <c r="Q1738" s="1">
        <v>3600</v>
      </c>
      <c r="R1738" s="1">
        <v>42</v>
      </c>
      <c r="S1738" s="1">
        <v>0</v>
      </c>
      <c r="T1738" s="1" t="b">
        <v>0</v>
      </c>
      <c r="U1738" s="1" t="b">
        <v>0</v>
      </c>
      <c r="V1738" s="1" t="b">
        <v>0</v>
      </c>
      <c r="W1738" s="1" t="s">
        <v>0</v>
      </c>
      <c r="X1738" s="1" t="s">
        <v>0</v>
      </c>
      <c r="Y1738" s="1" t="b">
        <v>0</v>
      </c>
      <c r="Z1738" s="1"/>
      <c r="AA1738" s="1"/>
    </row>
    <row r="1739" spans="1:27" x14ac:dyDescent="0.2">
      <c r="A1739" s="1" t="s">
        <v>20</v>
      </c>
      <c r="B1739" s="1">
        <v>5</v>
      </c>
      <c r="C1739" s="1">
        <v>200</v>
      </c>
      <c r="D1739" s="1">
        <v>0.80597014899999997</v>
      </c>
      <c r="E1739" s="1">
        <v>0.9</v>
      </c>
      <c r="F1739" s="1">
        <v>3600.011062</v>
      </c>
      <c r="G1739" s="1">
        <v>7.2222222000000003E-2</v>
      </c>
      <c r="H1739" s="1">
        <v>180</v>
      </c>
      <c r="I1739" s="1">
        <v>5</v>
      </c>
      <c r="J1739" s="1">
        <v>42458</v>
      </c>
      <c r="K1739" s="1">
        <v>8491.6</v>
      </c>
      <c r="L1739" s="1">
        <v>1.101042858</v>
      </c>
      <c r="M1739" s="1">
        <v>0</v>
      </c>
      <c r="N1739" s="1">
        <v>1.101042858</v>
      </c>
      <c r="O1739" s="1">
        <v>-4</v>
      </c>
      <c r="P1739" s="1" t="s">
        <v>9</v>
      </c>
      <c r="Q1739" s="1">
        <v>3600</v>
      </c>
      <c r="R1739" s="1">
        <v>0</v>
      </c>
      <c r="S1739" s="1">
        <v>0</v>
      </c>
      <c r="T1739" s="1" t="b">
        <v>0</v>
      </c>
      <c r="U1739" s="1" t="b">
        <v>0</v>
      </c>
      <c r="V1739" s="1" t="b">
        <v>0</v>
      </c>
      <c r="W1739" s="1" t="s">
        <v>0</v>
      </c>
      <c r="X1739" s="1" t="s">
        <v>0</v>
      </c>
      <c r="Y1739" s="1" t="b">
        <v>0</v>
      </c>
      <c r="Z1739" s="1"/>
      <c r="AA1739" s="1"/>
    </row>
    <row r="1740" spans="1:27" x14ac:dyDescent="0.2">
      <c r="A1740" s="1" t="s">
        <v>20</v>
      </c>
      <c r="B1740" s="1">
        <v>2</v>
      </c>
      <c r="C1740" s="1">
        <v>200</v>
      </c>
      <c r="D1740" s="1">
        <v>0.76119402999999997</v>
      </c>
      <c r="E1740" s="1">
        <v>0.80500000000000005</v>
      </c>
      <c r="F1740" s="1">
        <v>3.0003209110000002</v>
      </c>
      <c r="G1740" s="1">
        <v>0</v>
      </c>
      <c r="H1740" s="1">
        <v>161</v>
      </c>
      <c r="I1740" s="1">
        <v>7</v>
      </c>
      <c r="J1740" s="1">
        <v>1106</v>
      </c>
      <c r="K1740" s="1">
        <v>158</v>
      </c>
      <c r="L1740" s="1">
        <v>1.8257224999999998E-2</v>
      </c>
      <c r="M1740" s="1">
        <v>0</v>
      </c>
      <c r="N1740" s="1">
        <v>1.8257224999999998E-2</v>
      </c>
      <c r="O1740" s="1">
        <v>-4</v>
      </c>
      <c r="P1740" s="1" t="s">
        <v>10</v>
      </c>
      <c r="Q1740" s="1">
        <v>3600</v>
      </c>
      <c r="R1740" s="1">
        <v>138</v>
      </c>
      <c r="S1740" s="1">
        <v>0</v>
      </c>
      <c r="T1740" s="1" t="b">
        <v>0</v>
      </c>
      <c r="U1740" s="1" t="b">
        <v>0</v>
      </c>
      <c r="V1740" s="1" t="b">
        <v>0</v>
      </c>
      <c r="W1740" s="1" t="s">
        <v>0</v>
      </c>
      <c r="X1740" s="1" t="s">
        <v>0</v>
      </c>
      <c r="Y1740" s="1" t="b">
        <v>0</v>
      </c>
      <c r="Z1740" s="1"/>
      <c r="AA1740" s="1"/>
    </row>
    <row r="1741" spans="1:27" x14ac:dyDescent="0.2">
      <c r="A1741" s="1" t="s">
        <v>20</v>
      </c>
      <c r="B1741" s="1">
        <v>2</v>
      </c>
      <c r="C1741" s="1">
        <v>200</v>
      </c>
      <c r="D1741" s="1">
        <v>0.79104477600000001</v>
      </c>
      <c r="E1741" s="1">
        <v>0.79500000000000004</v>
      </c>
      <c r="F1741" s="1">
        <v>3.1101717949999999</v>
      </c>
      <c r="G1741" s="1">
        <v>0</v>
      </c>
      <c r="H1741" s="1">
        <v>159</v>
      </c>
      <c r="I1741" s="1">
        <v>5</v>
      </c>
      <c r="J1741" s="1">
        <v>1130</v>
      </c>
      <c r="K1741" s="1">
        <v>226</v>
      </c>
      <c r="L1741" s="1">
        <v>1.5440173E-2</v>
      </c>
      <c r="M1741" s="1">
        <v>0</v>
      </c>
      <c r="N1741" s="1">
        <v>1.5440173E-2</v>
      </c>
      <c r="O1741" s="1">
        <v>-4</v>
      </c>
      <c r="P1741" s="1" t="s">
        <v>10</v>
      </c>
      <c r="Q1741" s="1">
        <v>3600</v>
      </c>
      <c r="R1741" s="1">
        <v>15</v>
      </c>
      <c r="S1741" s="1">
        <v>0</v>
      </c>
      <c r="T1741" s="1" t="b">
        <v>0</v>
      </c>
      <c r="U1741" s="1" t="b">
        <v>0</v>
      </c>
      <c r="V1741" s="1" t="b">
        <v>0</v>
      </c>
      <c r="W1741" s="1" t="s">
        <v>0</v>
      </c>
      <c r="X1741" s="1" t="s">
        <v>0</v>
      </c>
      <c r="Y1741" s="1" t="b">
        <v>0</v>
      </c>
      <c r="Z1741" s="1"/>
      <c r="AA1741" s="1"/>
    </row>
    <row r="1742" spans="1:27" x14ac:dyDescent="0.2">
      <c r="A1742" s="1" t="s">
        <v>20</v>
      </c>
      <c r="B1742" s="1">
        <v>2</v>
      </c>
      <c r="C1742" s="1">
        <v>200</v>
      </c>
      <c r="D1742" s="1">
        <v>0.77611940300000004</v>
      </c>
      <c r="E1742" s="1">
        <v>0.8</v>
      </c>
      <c r="F1742" s="1">
        <v>3.5413160320000001</v>
      </c>
      <c r="G1742" s="1">
        <v>0</v>
      </c>
      <c r="H1742" s="1">
        <v>160</v>
      </c>
      <c r="I1742" s="1">
        <v>5</v>
      </c>
      <c r="J1742" s="1">
        <v>1122</v>
      </c>
      <c r="K1742" s="1">
        <v>224.4</v>
      </c>
      <c r="L1742" s="1">
        <v>1.5738809999999999E-2</v>
      </c>
      <c r="M1742" s="1">
        <v>0</v>
      </c>
      <c r="N1742" s="1">
        <v>1.5738809999999999E-2</v>
      </c>
      <c r="O1742" s="1">
        <v>-4</v>
      </c>
      <c r="P1742" s="1" t="s">
        <v>10</v>
      </c>
      <c r="Q1742" s="1">
        <v>3600</v>
      </c>
      <c r="R1742" s="1">
        <v>89</v>
      </c>
      <c r="S1742" s="1">
        <v>0</v>
      </c>
      <c r="T1742" s="1" t="b">
        <v>0</v>
      </c>
      <c r="U1742" s="1" t="b">
        <v>0</v>
      </c>
      <c r="V1742" s="1" t="b">
        <v>0</v>
      </c>
      <c r="W1742" s="1" t="s">
        <v>0</v>
      </c>
      <c r="X1742" s="1" t="s">
        <v>0</v>
      </c>
      <c r="Y1742" s="1" t="b">
        <v>0</v>
      </c>
      <c r="Z1742" s="1"/>
      <c r="AA1742" s="1"/>
    </row>
    <row r="1743" spans="1:27" x14ac:dyDescent="0.2">
      <c r="A1743" s="1" t="s">
        <v>20</v>
      </c>
      <c r="B1743" s="1">
        <v>2</v>
      </c>
      <c r="C1743" s="1">
        <v>200</v>
      </c>
      <c r="D1743" s="1">
        <v>0.70149253700000003</v>
      </c>
      <c r="E1743" s="1">
        <v>0.80500000000000005</v>
      </c>
      <c r="F1743" s="1">
        <v>2.0819749829999998</v>
      </c>
      <c r="G1743" s="1">
        <v>0</v>
      </c>
      <c r="H1743" s="1">
        <v>161</v>
      </c>
      <c r="I1743" s="1">
        <v>5</v>
      </c>
      <c r="J1743" s="1">
        <v>1118</v>
      </c>
      <c r="K1743" s="1">
        <v>223.6</v>
      </c>
      <c r="L1743" s="1">
        <v>1.5182909E-2</v>
      </c>
      <c r="M1743" s="1">
        <v>0</v>
      </c>
      <c r="N1743" s="1">
        <v>1.5182909E-2</v>
      </c>
      <c r="O1743" s="1">
        <v>-4</v>
      </c>
      <c r="P1743" s="1" t="s">
        <v>10</v>
      </c>
      <c r="Q1743" s="1">
        <v>3600</v>
      </c>
      <c r="R1743" s="1">
        <v>42</v>
      </c>
      <c r="S1743" s="1">
        <v>0</v>
      </c>
      <c r="T1743" s="1" t="b">
        <v>0</v>
      </c>
      <c r="U1743" s="1" t="b">
        <v>0</v>
      </c>
      <c r="V1743" s="1" t="b">
        <v>0</v>
      </c>
      <c r="W1743" s="1" t="s">
        <v>0</v>
      </c>
      <c r="X1743" s="1" t="s">
        <v>0</v>
      </c>
      <c r="Y1743" s="1" t="b">
        <v>0</v>
      </c>
      <c r="Z1743" s="1"/>
      <c r="AA1743" s="1"/>
    </row>
    <row r="1744" spans="1:27" x14ac:dyDescent="0.2">
      <c r="A1744" s="1" t="s">
        <v>20</v>
      </c>
      <c r="B1744" s="1">
        <v>2</v>
      </c>
      <c r="C1744" s="1">
        <v>200</v>
      </c>
      <c r="D1744" s="1">
        <v>0.82089552200000004</v>
      </c>
      <c r="E1744" s="1">
        <v>0.78500000000000003</v>
      </c>
      <c r="F1744" s="1">
        <v>3.6092209820000001</v>
      </c>
      <c r="G1744" s="1">
        <v>0</v>
      </c>
      <c r="H1744" s="1">
        <v>157</v>
      </c>
      <c r="I1744" s="1">
        <v>5</v>
      </c>
      <c r="J1744" s="1">
        <v>1148</v>
      </c>
      <c r="K1744" s="1">
        <v>229.6</v>
      </c>
      <c r="L1744" s="1">
        <v>1.5616555000000001E-2</v>
      </c>
      <c r="M1744" s="1">
        <v>0</v>
      </c>
      <c r="N1744" s="1">
        <v>1.5616555000000001E-2</v>
      </c>
      <c r="O1744" s="1">
        <v>-4</v>
      </c>
      <c r="P1744" s="1" t="s">
        <v>10</v>
      </c>
      <c r="Q1744" s="1">
        <v>3600</v>
      </c>
      <c r="R1744" s="1">
        <v>0</v>
      </c>
      <c r="S1744" s="1">
        <v>0</v>
      </c>
      <c r="T1744" s="1" t="b">
        <v>0</v>
      </c>
      <c r="U1744" s="1" t="b">
        <v>0</v>
      </c>
      <c r="V1744" s="1" t="b">
        <v>0</v>
      </c>
      <c r="W1744" s="1" t="s">
        <v>0</v>
      </c>
      <c r="X1744" s="1" t="s">
        <v>0</v>
      </c>
      <c r="Y1744" s="1" t="b">
        <v>0</v>
      </c>
      <c r="Z1744" s="1"/>
      <c r="AA1744" s="1"/>
    </row>
    <row r="1745" spans="1:27" x14ac:dyDescent="0.2">
      <c r="A1745" s="1" t="s">
        <v>20</v>
      </c>
      <c r="B1745" s="1">
        <v>3</v>
      </c>
      <c r="C1745" s="1">
        <v>200</v>
      </c>
      <c r="D1745" s="1">
        <v>0.82089552200000004</v>
      </c>
      <c r="E1745" s="1">
        <v>0.82</v>
      </c>
      <c r="F1745" s="1">
        <v>1153.3980019999999</v>
      </c>
      <c r="G1745" s="1">
        <v>0</v>
      </c>
      <c r="H1745" s="1">
        <v>164</v>
      </c>
      <c r="I1745" s="1">
        <v>5</v>
      </c>
      <c r="J1745" s="1">
        <v>2565</v>
      </c>
      <c r="K1745" s="1">
        <v>513</v>
      </c>
      <c r="L1745" s="1">
        <v>4.5411622999999998E-2</v>
      </c>
      <c r="M1745" s="1">
        <v>0</v>
      </c>
      <c r="N1745" s="1">
        <v>4.5411622999999998E-2</v>
      </c>
      <c r="O1745" s="1">
        <v>-4</v>
      </c>
      <c r="P1745" s="1" t="s">
        <v>10</v>
      </c>
      <c r="Q1745" s="1">
        <v>3600</v>
      </c>
      <c r="R1745" s="1">
        <v>138</v>
      </c>
      <c r="S1745" s="1">
        <v>0</v>
      </c>
      <c r="T1745" s="1" t="b">
        <v>0</v>
      </c>
      <c r="U1745" s="1" t="b">
        <v>0</v>
      </c>
      <c r="V1745" s="1" t="b">
        <v>0</v>
      </c>
      <c r="W1745" s="1" t="s">
        <v>0</v>
      </c>
      <c r="X1745" s="1" t="s">
        <v>0</v>
      </c>
      <c r="Y1745" s="1" t="b">
        <v>0</v>
      </c>
      <c r="Z1745" s="1"/>
      <c r="AA1745" s="1"/>
    </row>
    <row r="1746" spans="1:27" x14ac:dyDescent="0.2">
      <c r="A1746" s="1" t="s">
        <v>20</v>
      </c>
      <c r="B1746" s="1">
        <v>3</v>
      </c>
      <c r="C1746" s="1">
        <v>200</v>
      </c>
      <c r="D1746" s="1">
        <v>0.746268657</v>
      </c>
      <c r="E1746" s="1">
        <v>0.80500000000000005</v>
      </c>
      <c r="F1746" s="1">
        <v>2928.5393920000001</v>
      </c>
      <c r="G1746" s="1">
        <v>0</v>
      </c>
      <c r="H1746" s="1">
        <v>161</v>
      </c>
      <c r="I1746" s="1">
        <v>5</v>
      </c>
      <c r="J1746" s="1">
        <v>2622</v>
      </c>
      <c r="K1746" s="1">
        <v>524.4</v>
      </c>
      <c r="L1746" s="1">
        <v>4.3558047000000003E-2</v>
      </c>
      <c r="M1746" s="1">
        <v>0</v>
      </c>
      <c r="N1746" s="1">
        <v>4.3558047000000003E-2</v>
      </c>
      <c r="O1746" s="1">
        <v>-4</v>
      </c>
      <c r="P1746" s="1" t="s">
        <v>10</v>
      </c>
      <c r="Q1746" s="1">
        <v>3600</v>
      </c>
      <c r="R1746" s="1">
        <v>15</v>
      </c>
      <c r="S1746" s="1">
        <v>0</v>
      </c>
      <c r="T1746" s="1" t="b">
        <v>0</v>
      </c>
      <c r="U1746" s="1" t="b">
        <v>0</v>
      </c>
      <c r="V1746" s="1" t="b">
        <v>0</v>
      </c>
      <c r="W1746" s="1" t="s">
        <v>0</v>
      </c>
      <c r="X1746" s="1" t="s">
        <v>0</v>
      </c>
      <c r="Y1746" s="1" t="b">
        <v>0</v>
      </c>
      <c r="Z1746" s="1"/>
      <c r="AA1746" s="1"/>
    </row>
    <row r="1747" spans="1:27" x14ac:dyDescent="0.2">
      <c r="A1747" s="1" t="s">
        <v>20</v>
      </c>
      <c r="B1747" s="1">
        <v>3</v>
      </c>
      <c r="C1747" s="1">
        <v>200</v>
      </c>
      <c r="D1747" s="1">
        <v>0.79104477600000001</v>
      </c>
      <c r="E1747" s="1">
        <v>0.82499999999999996</v>
      </c>
      <c r="F1747" s="1">
        <v>1868.795128</v>
      </c>
      <c r="G1747" s="1">
        <v>0</v>
      </c>
      <c r="H1747" s="1">
        <v>165</v>
      </c>
      <c r="I1747" s="1">
        <v>5</v>
      </c>
      <c r="J1747" s="1">
        <v>2600</v>
      </c>
      <c r="K1747" s="1">
        <v>520</v>
      </c>
      <c r="L1747" s="1">
        <v>6.7612768000000004E-2</v>
      </c>
      <c r="M1747" s="1">
        <v>0</v>
      </c>
      <c r="N1747" s="1">
        <v>6.7612768000000004E-2</v>
      </c>
      <c r="O1747" s="1">
        <v>-4</v>
      </c>
      <c r="P1747" s="1" t="s">
        <v>10</v>
      </c>
      <c r="Q1747" s="1">
        <v>3600</v>
      </c>
      <c r="R1747" s="1">
        <v>89</v>
      </c>
      <c r="S1747" s="1">
        <v>0</v>
      </c>
      <c r="T1747" s="1" t="b">
        <v>0</v>
      </c>
      <c r="U1747" s="1" t="b">
        <v>0</v>
      </c>
      <c r="V1747" s="1" t="b">
        <v>0</v>
      </c>
      <c r="W1747" s="1" t="s">
        <v>0</v>
      </c>
      <c r="X1747" s="1" t="s">
        <v>0</v>
      </c>
      <c r="Y1747" s="1" t="b">
        <v>0</v>
      </c>
      <c r="Z1747" s="1"/>
      <c r="AA1747" s="1"/>
    </row>
    <row r="1748" spans="1:27" x14ac:dyDescent="0.2">
      <c r="A1748" s="1" t="s">
        <v>20</v>
      </c>
      <c r="B1748" s="1">
        <v>3</v>
      </c>
      <c r="C1748" s="1">
        <v>200</v>
      </c>
      <c r="D1748" s="1">
        <v>0.73134328400000004</v>
      </c>
      <c r="E1748" s="1">
        <v>0.84499999999999997</v>
      </c>
      <c r="F1748" s="1">
        <v>374.36633210000002</v>
      </c>
      <c r="G1748" s="1">
        <v>0</v>
      </c>
      <c r="H1748" s="1">
        <v>169</v>
      </c>
      <c r="I1748" s="1">
        <v>5</v>
      </c>
      <c r="J1748" s="1">
        <v>2583</v>
      </c>
      <c r="K1748" s="1">
        <v>516.6</v>
      </c>
      <c r="L1748" s="1">
        <v>5.9065716999999997E-2</v>
      </c>
      <c r="M1748" s="1">
        <v>0</v>
      </c>
      <c r="N1748" s="1">
        <v>5.9065716999999997E-2</v>
      </c>
      <c r="O1748" s="1">
        <v>-4</v>
      </c>
      <c r="P1748" s="1" t="s">
        <v>10</v>
      </c>
      <c r="Q1748" s="1">
        <v>3600</v>
      </c>
      <c r="R1748" s="1">
        <v>42</v>
      </c>
      <c r="S1748" s="1">
        <v>0</v>
      </c>
      <c r="T1748" s="1" t="b">
        <v>0</v>
      </c>
      <c r="U1748" s="1" t="b">
        <v>0</v>
      </c>
      <c r="V1748" s="1" t="b">
        <v>0</v>
      </c>
      <c r="W1748" s="1" t="s">
        <v>0</v>
      </c>
      <c r="X1748" s="1" t="s">
        <v>0</v>
      </c>
      <c r="Y1748" s="1" t="b">
        <v>0</v>
      </c>
      <c r="Z1748" s="1"/>
      <c r="AA1748" s="1"/>
    </row>
    <row r="1749" spans="1:27" x14ac:dyDescent="0.2">
      <c r="A1749" s="1" t="s">
        <v>20</v>
      </c>
      <c r="B1749" s="1">
        <v>3</v>
      </c>
      <c r="C1749" s="1">
        <v>200</v>
      </c>
      <c r="D1749" s="1">
        <v>0.79104477600000001</v>
      </c>
      <c r="E1749" s="1">
        <v>0.83</v>
      </c>
      <c r="F1749" s="1">
        <v>717.99516610000001</v>
      </c>
      <c r="G1749" s="1">
        <v>0</v>
      </c>
      <c r="H1749" s="1">
        <v>166</v>
      </c>
      <c r="I1749" s="1">
        <v>5</v>
      </c>
      <c r="J1749" s="1">
        <v>2657</v>
      </c>
      <c r="K1749" s="1">
        <v>531.4</v>
      </c>
      <c r="L1749" s="1">
        <v>4.8036554000000002E-2</v>
      </c>
      <c r="M1749" s="1">
        <v>0</v>
      </c>
      <c r="N1749" s="1">
        <v>4.8036554000000002E-2</v>
      </c>
      <c r="O1749" s="1">
        <v>-4</v>
      </c>
      <c r="P1749" s="1" t="s">
        <v>10</v>
      </c>
      <c r="Q1749" s="1">
        <v>3600</v>
      </c>
      <c r="R1749" s="1">
        <v>0</v>
      </c>
      <c r="S1749" s="1">
        <v>0</v>
      </c>
      <c r="T1749" s="1" t="b">
        <v>0</v>
      </c>
      <c r="U1749" s="1" t="b">
        <v>0</v>
      </c>
      <c r="V1749" s="1" t="b">
        <v>0</v>
      </c>
      <c r="W1749" s="1" t="s">
        <v>0</v>
      </c>
      <c r="X1749" s="1" t="s">
        <v>0</v>
      </c>
      <c r="Y1749" s="1" t="b">
        <v>0</v>
      </c>
      <c r="Z1749" s="1"/>
      <c r="AA1749" s="1"/>
    </row>
    <row r="1750" spans="1:27" x14ac:dyDescent="0.2">
      <c r="A1750" s="1" t="s">
        <v>20</v>
      </c>
      <c r="B1750" s="1">
        <v>4</v>
      </c>
      <c r="C1750" s="1">
        <v>200</v>
      </c>
      <c r="D1750" s="1">
        <v>0.82089552200000004</v>
      </c>
      <c r="E1750" s="1">
        <v>0.85</v>
      </c>
      <c r="F1750" s="1">
        <v>3600.002434</v>
      </c>
      <c r="G1750" s="1">
        <v>5.2941176E-2</v>
      </c>
      <c r="H1750" s="1">
        <v>170</v>
      </c>
      <c r="I1750" s="1">
        <v>5</v>
      </c>
      <c r="J1750" s="1">
        <v>5430</v>
      </c>
      <c r="K1750" s="1">
        <v>1086</v>
      </c>
      <c r="L1750" s="1">
        <v>0.113455972</v>
      </c>
      <c r="M1750" s="1">
        <v>0</v>
      </c>
      <c r="N1750" s="1">
        <v>0.113455972</v>
      </c>
      <c r="O1750" s="1">
        <v>-4</v>
      </c>
      <c r="P1750" s="1" t="s">
        <v>10</v>
      </c>
      <c r="Q1750" s="1">
        <v>3600</v>
      </c>
      <c r="R1750" s="1">
        <v>138</v>
      </c>
      <c r="S1750" s="1">
        <v>0</v>
      </c>
      <c r="T1750" s="1" t="b">
        <v>0</v>
      </c>
      <c r="U1750" s="1" t="b">
        <v>0</v>
      </c>
      <c r="V1750" s="1" t="b">
        <v>0</v>
      </c>
      <c r="W1750" s="1" t="s">
        <v>0</v>
      </c>
      <c r="X1750" s="1" t="s">
        <v>0</v>
      </c>
      <c r="Y1750" s="1" t="b">
        <v>0</v>
      </c>
      <c r="Z1750" s="1"/>
      <c r="AA1750" s="1"/>
    </row>
    <row r="1751" spans="1:27" x14ac:dyDescent="0.2">
      <c r="A1751" s="1" t="s">
        <v>20</v>
      </c>
      <c r="B1751" s="1">
        <v>4</v>
      </c>
      <c r="C1751" s="1">
        <v>200</v>
      </c>
      <c r="D1751" s="1">
        <v>0.82089552200000004</v>
      </c>
      <c r="E1751" s="1">
        <v>0.86</v>
      </c>
      <c r="F1751" s="1">
        <v>3600.00227</v>
      </c>
      <c r="G1751" s="1">
        <v>4.6511627999999999E-2</v>
      </c>
      <c r="H1751" s="1">
        <v>172</v>
      </c>
      <c r="I1751" s="1">
        <v>5</v>
      </c>
      <c r="J1751" s="1">
        <v>5572</v>
      </c>
      <c r="K1751" s="1">
        <v>1114.4000000000001</v>
      </c>
      <c r="L1751" s="1">
        <v>0.20248344400000001</v>
      </c>
      <c r="M1751" s="1">
        <v>0</v>
      </c>
      <c r="N1751" s="1">
        <v>0.20248344400000001</v>
      </c>
      <c r="O1751" s="1">
        <v>-4</v>
      </c>
      <c r="P1751" s="1" t="s">
        <v>10</v>
      </c>
      <c r="Q1751" s="1">
        <v>3600</v>
      </c>
      <c r="R1751" s="1">
        <v>15</v>
      </c>
      <c r="S1751" s="1">
        <v>0</v>
      </c>
      <c r="T1751" s="1" t="b">
        <v>0</v>
      </c>
      <c r="U1751" s="1" t="b">
        <v>0</v>
      </c>
      <c r="V1751" s="1" t="b">
        <v>0</v>
      </c>
      <c r="W1751" s="1" t="s">
        <v>0</v>
      </c>
      <c r="X1751" s="1" t="s">
        <v>0</v>
      </c>
      <c r="Y1751" s="1" t="b">
        <v>0</v>
      </c>
      <c r="Z1751" s="1"/>
      <c r="AA1751" s="1"/>
    </row>
    <row r="1752" spans="1:27" x14ac:dyDescent="0.2">
      <c r="A1752" s="1" t="s">
        <v>20</v>
      </c>
      <c r="B1752" s="1">
        <v>4</v>
      </c>
      <c r="C1752" s="1">
        <v>200</v>
      </c>
      <c r="D1752" s="1">
        <v>0.68656716399999995</v>
      </c>
      <c r="E1752" s="1">
        <v>0.87</v>
      </c>
      <c r="F1752" s="1">
        <v>3600.0011279999999</v>
      </c>
      <c r="G1752" s="1">
        <v>6.3218390999999999E-2</v>
      </c>
      <c r="H1752" s="1">
        <v>174</v>
      </c>
      <c r="I1752" s="1">
        <v>5</v>
      </c>
      <c r="J1752" s="1">
        <v>5522</v>
      </c>
      <c r="K1752" s="1">
        <v>1104.4000000000001</v>
      </c>
      <c r="L1752" s="1">
        <v>0.114274404</v>
      </c>
      <c r="M1752" s="1">
        <v>0</v>
      </c>
      <c r="N1752" s="1">
        <v>0.114274404</v>
      </c>
      <c r="O1752" s="1">
        <v>-4</v>
      </c>
      <c r="P1752" s="1" t="s">
        <v>10</v>
      </c>
      <c r="Q1752" s="1">
        <v>3600</v>
      </c>
      <c r="R1752" s="1">
        <v>89</v>
      </c>
      <c r="S1752" s="1">
        <v>0</v>
      </c>
      <c r="T1752" s="1" t="b">
        <v>0</v>
      </c>
      <c r="U1752" s="1" t="b">
        <v>0</v>
      </c>
      <c r="V1752" s="1" t="b">
        <v>0</v>
      </c>
      <c r="W1752" s="1" t="s">
        <v>0</v>
      </c>
      <c r="X1752" s="1" t="s">
        <v>0</v>
      </c>
      <c r="Y1752" s="1" t="b">
        <v>0</v>
      </c>
      <c r="Z1752" s="1"/>
      <c r="AA1752" s="1"/>
    </row>
    <row r="1753" spans="1:27" x14ac:dyDescent="0.2">
      <c r="A1753" s="1" t="s">
        <v>20</v>
      </c>
      <c r="B1753" s="1">
        <v>4</v>
      </c>
      <c r="C1753" s="1">
        <v>200</v>
      </c>
      <c r="D1753" s="1">
        <v>0.77611940300000004</v>
      </c>
      <c r="E1753" s="1">
        <v>0.88500000000000001</v>
      </c>
      <c r="F1753" s="1">
        <v>3600.0030830000001</v>
      </c>
      <c r="G1753" s="1">
        <v>3.9548023000000002E-2</v>
      </c>
      <c r="H1753" s="1">
        <v>177</v>
      </c>
      <c r="I1753" s="1">
        <v>5</v>
      </c>
      <c r="J1753" s="1">
        <v>5494</v>
      </c>
      <c r="K1753" s="1">
        <v>1098.8</v>
      </c>
      <c r="L1753" s="1">
        <v>0.26610023799999999</v>
      </c>
      <c r="M1753" s="1">
        <v>0</v>
      </c>
      <c r="N1753" s="1">
        <v>0.26610023799999999</v>
      </c>
      <c r="O1753" s="1">
        <v>-4</v>
      </c>
      <c r="P1753" s="1" t="s">
        <v>10</v>
      </c>
      <c r="Q1753" s="1">
        <v>3600</v>
      </c>
      <c r="R1753" s="1">
        <v>42</v>
      </c>
      <c r="S1753" s="1">
        <v>0</v>
      </c>
      <c r="T1753" s="1" t="b">
        <v>0</v>
      </c>
      <c r="U1753" s="1" t="b">
        <v>0</v>
      </c>
      <c r="V1753" s="1" t="b">
        <v>0</v>
      </c>
      <c r="W1753" s="1" t="s">
        <v>0</v>
      </c>
      <c r="X1753" s="1" t="s">
        <v>0</v>
      </c>
      <c r="Y1753" s="1" t="b">
        <v>0</v>
      </c>
      <c r="Z1753" s="1"/>
      <c r="AA1753" s="1"/>
    </row>
    <row r="1754" spans="1:27" x14ac:dyDescent="0.2">
      <c r="A1754" s="1" t="s">
        <v>20</v>
      </c>
      <c r="B1754" s="1">
        <v>4</v>
      </c>
      <c r="C1754" s="1">
        <v>200</v>
      </c>
      <c r="D1754" s="1">
        <v>0.80597014899999997</v>
      </c>
      <c r="E1754" s="1">
        <v>0.85499999999999998</v>
      </c>
      <c r="F1754" s="1">
        <v>3600.001992</v>
      </c>
      <c r="G1754" s="1">
        <v>8.7719298000000001E-2</v>
      </c>
      <c r="H1754" s="1">
        <v>171</v>
      </c>
      <c r="I1754" s="1">
        <v>6</v>
      </c>
      <c r="J1754" s="1">
        <v>5657</v>
      </c>
      <c r="K1754" s="1">
        <v>942.83333330000005</v>
      </c>
      <c r="L1754" s="1">
        <v>0.253820977</v>
      </c>
      <c r="M1754" s="1">
        <v>0</v>
      </c>
      <c r="N1754" s="1">
        <v>0.253820977</v>
      </c>
      <c r="O1754" s="1">
        <v>-4</v>
      </c>
      <c r="P1754" s="1" t="s">
        <v>10</v>
      </c>
      <c r="Q1754" s="1">
        <v>3600</v>
      </c>
      <c r="R1754" s="1">
        <v>0</v>
      </c>
      <c r="S1754" s="1">
        <v>0</v>
      </c>
      <c r="T1754" s="1" t="b">
        <v>0</v>
      </c>
      <c r="U1754" s="1" t="b">
        <v>0</v>
      </c>
      <c r="V1754" s="1" t="b">
        <v>0</v>
      </c>
      <c r="W1754" s="1" t="s">
        <v>0</v>
      </c>
      <c r="X1754" s="1" t="s">
        <v>0</v>
      </c>
      <c r="Y1754" s="1" t="b">
        <v>0</v>
      </c>
      <c r="Z1754" s="1"/>
      <c r="AA1754" s="1"/>
    </row>
    <row r="1755" spans="1:27" x14ac:dyDescent="0.2">
      <c r="A1755" s="1" t="s">
        <v>20</v>
      </c>
      <c r="B1755" s="1">
        <v>5</v>
      </c>
      <c r="C1755" s="1">
        <v>200</v>
      </c>
      <c r="D1755" s="1">
        <v>0.76119402999999997</v>
      </c>
      <c r="E1755" s="1">
        <v>0.89500000000000002</v>
      </c>
      <c r="F1755" s="1">
        <v>3600.0035659999999</v>
      </c>
      <c r="G1755" s="1">
        <v>4.4692737000000003E-2</v>
      </c>
      <c r="H1755" s="1">
        <v>179</v>
      </c>
      <c r="I1755" s="1">
        <v>5</v>
      </c>
      <c r="J1755" s="1">
        <v>11171</v>
      </c>
      <c r="K1755" s="1">
        <v>2234.1999999999998</v>
      </c>
      <c r="L1755" s="1">
        <v>0.43737383699999999</v>
      </c>
      <c r="M1755" s="1">
        <v>0</v>
      </c>
      <c r="N1755" s="1">
        <v>0.43737383699999999</v>
      </c>
      <c r="O1755" s="1">
        <v>-4</v>
      </c>
      <c r="P1755" s="1" t="s">
        <v>10</v>
      </c>
      <c r="Q1755" s="1">
        <v>3600</v>
      </c>
      <c r="R1755" s="1">
        <v>138</v>
      </c>
      <c r="S1755" s="1">
        <v>0</v>
      </c>
      <c r="T1755" s="1" t="b">
        <v>0</v>
      </c>
      <c r="U1755" s="1" t="b">
        <v>0</v>
      </c>
      <c r="V1755" s="1" t="b">
        <v>0</v>
      </c>
      <c r="W1755" s="1" t="s">
        <v>0</v>
      </c>
      <c r="X1755" s="1" t="s">
        <v>0</v>
      </c>
      <c r="Y1755" s="1" t="b">
        <v>0</v>
      </c>
      <c r="Z1755" s="1"/>
      <c r="AA1755" s="1"/>
    </row>
    <row r="1756" spans="1:27" x14ac:dyDescent="0.2">
      <c r="A1756" s="1" t="s">
        <v>20</v>
      </c>
      <c r="B1756" s="1">
        <v>5</v>
      </c>
      <c r="C1756" s="1">
        <v>200</v>
      </c>
      <c r="D1756" s="1">
        <v>0.82089552200000004</v>
      </c>
      <c r="E1756" s="1">
        <v>0.88500000000000001</v>
      </c>
      <c r="F1756" s="1">
        <v>3600.0021270000002</v>
      </c>
      <c r="G1756" s="1">
        <v>6.7796609999999993E-2</v>
      </c>
      <c r="H1756" s="1">
        <v>177</v>
      </c>
      <c r="I1756" s="1">
        <v>5</v>
      </c>
      <c r="J1756" s="1">
        <v>11476</v>
      </c>
      <c r="K1756" s="1">
        <v>2295.1999999999998</v>
      </c>
      <c r="L1756" s="1">
        <v>0.34000063899999999</v>
      </c>
      <c r="M1756" s="1">
        <v>0</v>
      </c>
      <c r="N1756" s="1">
        <v>0.34000063899999999</v>
      </c>
      <c r="O1756" s="1">
        <v>-4</v>
      </c>
      <c r="P1756" s="1" t="s">
        <v>10</v>
      </c>
      <c r="Q1756" s="1">
        <v>3600</v>
      </c>
      <c r="R1756" s="1">
        <v>15</v>
      </c>
      <c r="S1756" s="1">
        <v>0</v>
      </c>
      <c r="T1756" s="1" t="b">
        <v>0</v>
      </c>
      <c r="U1756" s="1" t="b">
        <v>0</v>
      </c>
      <c r="V1756" s="1" t="b">
        <v>0</v>
      </c>
      <c r="W1756" s="1" t="s">
        <v>0</v>
      </c>
      <c r="X1756" s="1" t="s">
        <v>0</v>
      </c>
      <c r="Y1756" s="1" t="b">
        <v>0</v>
      </c>
      <c r="Z1756" s="1"/>
      <c r="AA1756" s="1"/>
    </row>
    <row r="1757" spans="1:27" x14ac:dyDescent="0.2">
      <c r="A1757" s="1" t="s">
        <v>20</v>
      </c>
      <c r="B1757" s="1">
        <v>5</v>
      </c>
      <c r="C1757" s="1">
        <v>200</v>
      </c>
      <c r="D1757" s="1">
        <v>0.746268657</v>
      </c>
      <c r="E1757" s="1">
        <v>0.91</v>
      </c>
      <c r="F1757" s="1">
        <v>3600.0023660000002</v>
      </c>
      <c r="G1757" s="1">
        <v>6.0439560000000003E-2</v>
      </c>
      <c r="H1757" s="1">
        <v>182</v>
      </c>
      <c r="I1757" s="1">
        <v>5</v>
      </c>
      <c r="J1757" s="1">
        <v>11365</v>
      </c>
      <c r="K1757" s="1">
        <v>2273</v>
      </c>
      <c r="L1757" s="1">
        <v>0.46199047700000001</v>
      </c>
      <c r="M1757" s="1">
        <v>0</v>
      </c>
      <c r="N1757" s="1">
        <v>0.46199047700000001</v>
      </c>
      <c r="O1757" s="1">
        <v>-4</v>
      </c>
      <c r="P1757" s="1" t="s">
        <v>10</v>
      </c>
      <c r="Q1757" s="1">
        <v>3600</v>
      </c>
      <c r="R1757" s="1">
        <v>89</v>
      </c>
      <c r="S1757" s="1">
        <v>0</v>
      </c>
      <c r="T1757" s="1" t="b">
        <v>0</v>
      </c>
      <c r="U1757" s="1" t="b">
        <v>0</v>
      </c>
      <c r="V1757" s="1" t="b">
        <v>0</v>
      </c>
      <c r="W1757" s="1" t="s">
        <v>0</v>
      </c>
      <c r="X1757" s="1" t="s">
        <v>0</v>
      </c>
      <c r="Y1757" s="1" t="b">
        <v>0</v>
      </c>
      <c r="Z1757" s="1"/>
      <c r="AA1757" s="1"/>
    </row>
    <row r="1758" spans="1:27" x14ac:dyDescent="0.2">
      <c r="A1758" s="1" t="s">
        <v>20</v>
      </c>
      <c r="B1758" s="1">
        <v>5</v>
      </c>
      <c r="C1758" s="1">
        <v>200</v>
      </c>
      <c r="D1758" s="1">
        <v>0.76119402999999997</v>
      </c>
      <c r="E1758" s="1">
        <v>0.91</v>
      </c>
      <c r="F1758" s="1">
        <v>3600.0142679999999</v>
      </c>
      <c r="G1758" s="1">
        <v>6.5934066E-2</v>
      </c>
      <c r="H1758" s="1">
        <v>182</v>
      </c>
      <c r="I1758" s="1">
        <v>5</v>
      </c>
      <c r="J1758" s="1">
        <v>11303</v>
      </c>
      <c r="K1758" s="1">
        <v>2260.6</v>
      </c>
      <c r="L1758" s="1">
        <v>0.35345290899999998</v>
      </c>
      <c r="M1758" s="1">
        <v>0</v>
      </c>
      <c r="N1758" s="1">
        <v>0.35345290899999998</v>
      </c>
      <c r="O1758" s="1">
        <v>-4</v>
      </c>
      <c r="P1758" s="1" t="s">
        <v>10</v>
      </c>
      <c r="Q1758" s="1">
        <v>3600</v>
      </c>
      <c r="R1758" s="1">
        <v>42</v>
      </c>
      <c r="S1758" s="1">
        <v>0</v>
      </c>
      <c r="T1758" s="1" t="b">
        <v>0</v>
      </c>
      <c r="U1758" s="1" t="b">
        <v>0</v>
      </c>
      <c r="V1758" s="1" t="b">
        <v>0</v>
      </c>
      <c r="W1758" s="1" t="s">
        <v>0</v>
      </c>
      <c r="X1758" s="1" t="s">
        <v>0</v>
      </c>
      <c r="Y1758" s="1" t="b">
        <v>0</v>
      </c>
      <c r="Z1758" s="1"/>
      <c r="AA1758" s="1"/>
    </row>
    <row r="1759" spans="1:27" x14ac:dyDescent="0.2">
      <c r="A1759" s="1" t="s">
        <v>20</v>
      </c>
      <c r="B1759" s="1">
        <v>5</v>
      </c>
      <c r="C1759" s="1">
        <v>200</v>
      </c>
      <c r="D1759" s="1">
        <v>0.85074626900000005</v>
      </c>
      <c r="E1759" s="1">
        <v>0.9</v>
      </c>
      <c r="F1759" s="1">
        <v>3600.0035280000002</v>
      </c>
      <c r="G1759" s="1">
        <v>7.2222222000000003E-2</v>
      </c>
      <c r="H1759" s="1">
        <v>180</v>
      </c>
      <c r="I1759" s="1">
        <v>5</v>
      </c>
      <c r="J1759" s="1">
        <v>11660</v>
      </c>
      <c r="K1759" s="1">
        <v>2332</v>
      </c>
      <c r="L1759" s="1">
        <v>0.44098524099999997</v>
      </c>
      <c r="M1759" s="1">
        <v>0</v>
      </c>
      <c r="N1759" s="1">
        <v>0.44098524099999997</v>
      </c>
      <c r="O1759" s="1">
        <v>-4</v>
      </c>
      <c r="P1759" s="1" t="s">
        <v>10</v>
      </c>
      <c r="Q1759" s="1">
        <v>3600</v>
      </c>
      <c r="R1759" s="1">
        <v>0</v>
      </c>
      <c r="S1759" s="1">
        <v>0</v>
      </c>
      <c r="T1759" s="1" t="b">
        <v>0</v>
      </c>
      <c r="U1759" s="1" t="b">
        <v>0</v>
      </c>
      <c r="V1759" s="1" t="b">
        <v>0</v>
      </c>
      <c r="W1759" s="1" t="s">
        <v>0</v>
      </c>
      <c r="X1759" s="1" t="s">
        <v>0</v>
      </c>
      <c r="Y1759" s="1" t="b">
        <v>0</v>
      </c>
      <c r="Z1759" s="1"/>
      <c r="AA1759" s="1"/>
    </row>
    <row r="1760" spans="1:27" x14ac:dyDescent="0.2">
      <c r="A1760" s="1" t="s">
        <v>20</v>
      </c>
      <c r="B1760" s="1">
        <v>2</v>
      </c>
      <c r="C1760" s="1">
        <v>200</v>
      </c>
      <c r="D1760" s="1">
        <v>0.76119402999999997</v>
      </c>
      <c r="E1760" s="1">
        <v>0.80500000000000005</v>
      </c>
      <c r="F1760" s="1">
        <v>2.9710419180000001</v>
      </c>
      <c r="G1760" s="1">
        <v>0</v>
      </c>
      <c r="H1760" s="1">
        <v>161</v>
      </c>
      <c r="I1760" s="1">
        <v>7</v>
      </c>
      <c r="J1760" s="1">
        <v>1106</v>
      </c>
      <c r="K1760" s="1">
        <v>158</v>
      </c>
      <c r="L1760" s="1">
        <v>2.0592550000000001E-2</v>
      </c>
      <c r="M1760" s="1">
        <v>0</v>
      </c>
      <c r="N1760" s="1">
        <v>2.0592550000000001E-2</v>
      </c>
      <c r="O1760" s="1">
        <v>-4</v>
      </c>
      <c r="P1760" s="1" t="s">
        <v>11</v>
      </c>
      <c r="Q1760" s="1">
        <v>3600</v>
      </c>
      <c r="R1760" s="1">
        <v>138</v>
      </c>
      <c r="S1760" s="1">
        <v>0</v>
      </c>
      <c r="T1760" s="1" t="b">
        <v>0</v>
      </c>
      <c r="U1760" s="1" t="b">
        <v>0</v>
      </c>
      <c r="V1760" s="1" t="b">
        <v>0</v>
      </c>
      <c r="W1760" s="1" t="s">
        <v>0</v>
      </c>
      <c r="X1760" s="1" t="s">
        <v>0</v>
      </c>
      <c r="Y1760" s="1" t="b">
        <v>0</v>
      </c>
      <c r="Z1760" s="1"/>
      <c r="AA1760" s="1"/>
    </row>
    <row r="1761" spans="1:27" x14ac:dyDescent="0.2">
      <c r="A1761" s="1" t="s">
        <v>20</v>
      </c>
      <c r="B1761" s="1">
        <v>2</v>
      </c>
      <c r="C1761" s="1">
        <v>200</v>
      </c>
      <c r="D1761" s="1">
        <v>0.79104477600000001</v>
      </c>
      <c r="E1761" s="1">
        <v>0.79500000000000004</v>
      </c>
      <c r="F1761" s="1">
        <v>3.1302778720000002</v>
      </c>
      <c r="G1761" s="1">
        <v>0</v>
      </c>
      <c r="H1761" s="1">
        <v>159</v>
      </c>
      <c r="I1761" s="1">
        <v>5</v>
      </c>
      <c r="J1761" s="1">
        <v>1130</v>
      </c>
      <c r="K1761" s="1">
        <v>226</v>
      </c>
      <c r="L1761" s="1">
        <v>1.7659576E-2</v>
      </c>
      <c r="M1761" s="1">
        <v>0</v>
      </c>
      <c r="N1761" s="1">
        <v>1.7659576E-2</v>
      </c>
      <c r="O1761" s="1">
        <v>-4</v>
      </c>
      <c r="P1761" s="1" t="s">
        <v>11</v>
      </c>
      <c r="Q1761" s="1">
        <v>3600</v>
      </c>
      <c r="R1761" s="1">
        <v>15</v>
      </c>
      <c r="S1761" s="1">
        <v>0</v>
      </c>
      <c r="T1761" s="1" t="b">
        <v>0</v>
      </c>
      <c r="U1761" s="1" t="b">
        <v>0</v>
      </c>
      <c r="V1761" s="1" t="b">
        <v>0</v>
      </c>
      <c r="W1761" s="1" t="s">
        <v>0</v>
      </c>
      <c r="X1761" s="1" t="s">
        <v>0</v>
      </c>
      <c r="Y1761" s="1" t="b">
        <v>0</v>
      </c>
      <c r="Z1761" s="1"/>
      <c r="AA1761" s="1"/>
    </row>
    <row r="1762" spans="1:27" x14ac:dyDescent="0.2">
      <c r="A1762" s="1" t="s">
        <v>20</v>
      </c>
      <c r="B1762" s="1">
        <v>2</v>
      </c>
      <c r="C1762" s="1">
        <v>200</v>
      </c>
      <c r="D1762" s="1">
        <v>0.77611940300000004</v>
      </c>
      <c r="E1762" s="1">
        <v>0.8</v>
      </c>
      <c r="F1762" s="1">
        <v>3.525633097</v>
      </c>
      <c r="G1762" s="1">
        <v>0</v>
      </c>
      <c r="H1762" s="1">
        <v>160</v>
      </c>
      <c r="I1762" s="1">
        <v>5</v>
      </c>
      <c r="J1762" s="1">
        <v>1122</v>
      </c>
      <c r="K1762" s="1">
        <v>224.4</v>
      </c>
      <c r="L1762" s="1">
        <v>1.7814666999999999E-2</v>
      </c>
      <c r="M1762" s="1">
        <v>0</v>
      </c>
      <c r="N1762" s="1">
        <v>1.7814666999999999E-2</v>
      </c>
      <c r="O1762" s="1">
        <v>-4</v>
      </c>
      <c r="P1762" s="1" t="s">
        <v>11</v>
      </c>
      <c r="Q1762" s="1">
        <v>3600</v>
      </c>
      <c r="R1762" s="1">
        <v>89</v>
      </c>
      <c r="S1762" s="1">
        <v>0</v>
      </c>
      <c r="T1762" s="1" t="b">
        <v>0</v>
      </c>
      <c r="U1762" s="1" t="b">
        <v>0</v>
      </c>
      <c r="V1762" s="1" t="b">
        <v>0</v>
      </c>
      <c r="W1762" s="1" t="s">
        <v>0</v>
      </c>
      <c r="X1762" s="1" t="s">
        <v>0</v>
      </c>
      <c r="Y1762" s="1" t="b">
        <v>0</v>
      </c>
      <c r="Z1762" s="1"/>
      <c r="AA1762" s="1"/>
    </row>
    <row r="1763" spans="1:27" x14ac:dyDescent="0.2">
      <c r="A1763" s="1" t="s">
        <v>20</v>
      </c>
      <c r="B1763" s="1">
        <v>2</v>
      </c>
      <c r="C1763" s="1">
        <v>200</v>
      </c>
      <c r="D1763" s="1">
        <v>0.70149253700000003</v>
      </c>
      <c r="E1763" s="1">
        <v>0.80500000000000005</v>
      </c>
      <c r="F1763" s="1">
        <v>2.0898480419999999</v>
      </c>
      <c r="G1763" s="1">
        <v>0</v>
      </c>
      <c r="H1763" s="1">
        <v>161</v>
      </c>
      <c r="I1763" s="1">
        <v>5</v>
      </c>
      <c r="J1763" s="1">
        <v>1118</v>
      </c>
      <c r="K1763" s="1">
        <v>223.6</v>
      </c>
      <c r="L1763" s="1">
        <v>1.7268769E-2</v>
      </c>
      <c r="M1763" s="1">
        <v>0</v>
      </c>
      <c r="N1763" s="1">
        <v>1.7268769E-2</v>
      </c>
      <c r="O1763" s="1">
        <v>-4</v>
      </c>
      <c r="P1763" s="1" t="s">
        <v>11</v>
      </c>
      <c r="Q1763" s="1">
        <v>3600</v>
      </c>
      <c r="R1763" s="1">
        <v>42</v>
      </c>
      <c r="S1763" s="1">
        <v>0</v>
      </c>
      <c r="T1763" s="1" t="b">
        <v>0</v>
      </c>
      <c r="U1763" s="1" t="b">
        <v>0</v>
      </c>
      <c r="V1763" s="1" t="b">
        <v>0</v>
      </c>
      <c r="W1763" s="1" t="s">
        <v>0</v>
      </c>
      <c r="X1763" s="1" t="s">
        <v>0</v>
      </c>
      <c r="Y1763" s="1" t="b">
        <v>0</v>
      </c>
      <c r="Z1763" s="1"/>
      <c r="AA1763" s="1"/>
    </row>
    <row r="1764" spans="1:27" x14ac:dyDescent="0.2">
      <c r="A1764" s="1" t="s">
        <v>20</v>
      </c>
      <c r="B1764" s="1">
        <v>2</v>
      </c>
      <c r="C1764" s="1">
        <v>200</v>
      </c>
      <c r="D1764" s="1">
        <v>0.82089552200000004</v>
      </c>
      <c r="E1764" s="1">
        <v>0.78500000000000003</v>
      </c>
      <c r="F1764" s="1">
        <v>3.6292350290000002</v>
      </c>
      <c r="G1764" s="1">
        <v>0</v>
      </c>
      <c r="H1764" s="1">
        <v>157</v>
      </c>
      <c r="I1764" s="1">
        <v>5</v>
      </c>
      <c r="J1764" s="1">
        <v>1148</v>
      </c>
      <c r="K1764" s="1">
        <v>229.6</v>
      </c>
      <c r="L1764" s="1">
        <v>1.788727E-2</v>
      </c>
      <c r="M1764" s="1">
        <v>0</v>
      </c>
      <c r="N1764" s="1">
        <v>1.788727E-2</v>
      </c>
      <c r="O1764" s="1">
        <v>-4</v>
      </c>
      <c r="P1764" s="1" t="s">
        <v>11</v>
      </c>
      <c r="Q1764" s="1">
        <v>3600</v>
      </c>
      <c r="R1764" s="1">
        <v>0</v>
      </c>
      <c r="S1764" s="1">
        <v>0</v>
      </c>
      <c r="T1764" s="1" t="b">
        <v>0</v>
      </c>
      <c r="U1764" s="1" t="b">
        <v>0</v>
      </c>
      <c r="V1764" s="1" t="b">
        <v>0</v>
      </c>
      <c r="W1764" s="1" t="s">
        <v>0</v>
      </c>
      <c r="X1764" s="1" t="s">
        <v>0</v>
      </c>
      <c r="Y1764" s="1" t="b">
        <v>0</v>
      </c>
      <c r="Z1764" s="1"/>
      <c r="AA1764" s="1"/>
    </row>
    <row r="1765" spans="1:27" x14ac:dyDescent="0.2">
      <c r="A1765" s="1" t="s">
        <v>20</v>
      </c>
      <c r="B1765" s="1">
        <v>3</v>
      </c>
      <c r="C1765" s="1">
        <v>200</v>
      </c>
      <c r="D1765" s="1">
        <v>0.82089552200000004</v>
      </c>
      <c r="E1765" s="1">
        <v>0.82</v>
      </c>
      <c r="F1765" s="1">
        <v>1313.532322</v>
      </c>
      <c r="G1765" s="1">
        <v>0</v>
      </c>
      <c r="H1765" s="1">
        <v>164</v>
      </c>
      <c r="I1765" s="1">
        <v>5</v>
      </c>
      <c r="J1765" s="1">
        <v>2565</v>
      </c>
      <c r="K1765" s="1">
        <v>513</v>
      </c>
      <c r="L1765" s="1">
        <v>4.9954292999999997E-2</v>
      </c>
      <c r="M1765" s="1">
        <v>0</v>
      </c>
      <c r="N1765" s="1">
        <v>4.9954292999999997E-2</v>
      </c>
      <c r="O1765" s="1">
        <v>-4</v>
      </c>
      <c r="P1765" s="1" t="s">
        <v>11</v>
      </c>
      <c r="Q1765" s="1">
        <v>3600</v>
      </c>
      <c r="R1765" s="1">
        <v>138</v>
      </c>
      <c r="S1765" s="1">
        <v>0</v>
      </c>
      <c r="T1765" s="1" t="b">
        <v>0</v>
      </c>
      <c r="U1765" s="1" t="b">
        <v>0</v>
      </c>
      <c r="V1765" s="1" t="b">
        <v>0</v>
      </c>
      <c r="W1765" s="1" t="s">
        <v>0</v>
      </c>
      <c r="X1765" s="1" t="s">
        <v>0</v>
      </c>
      <c r="Y1765" s="1" t="b">
        <v>0</v>
      </c>
      <c r="Z1765" s="1"/>
      <c r="AA1765" s="1"/>
    </row>
    <row r="1766" spans="1:27" x14ac:dyDescent="0.2">
      <c r="A1766" s="1" t="s">
        <v>20</v>
      </c>
      <c r="B1766" s="1">
        <v>3</v>
      </c>
      <c r="C1766" s="1">
        <v>200</v>
      </c>
      <c r="D1766" s="1">
        <v>0.746268657</v>
      </c>
      <c r="E1766" s="1">
        <v>0.80500000000000005</v>
      </c>
      <c r="F1766" s="1">
        <v>3181.9452879999999</v>
      </c>
      <c r="G1766" s="1">
        <v>0</v>
      </c>
      <c r="H1766" s="1">
        <v>161</v>
      </c>
      <c r="I1766" s="1">
        <v>5</v>
      </c>
      <c r="J1766" s="1">
        <v>2619</v>
      </c>
      <c r="K1766" s="1">
        <v>523.79999999999995</v>
      </c>
      <c r="L1766" s="1">
        <v>4.9510852000000001E-2</v>
      </c>
      <c r="M1766" s="1">
        <v>0</v>
      </c>
      <c r="N1766" s="1">
        <v>4.9510852000000001E-2</v>
      </c>
      <c r="O1766" s="1">
        <v>-4</v>
      </c>
      <c r="P1766" s="1" t="s">
        <v>11</v>
      </c>
      <c r="Q1766" s="1">
        <v>3600</v>
      </c>
      <c r="R1766" s="1">
        <v>15</v>
      </c>
      <c r="S1766" s="1">
        <v>0</v>
      </c>
      <c r="T1766" s="1" t="b">
        <v>0</v>
      </c>
      <c r="U1766" s="1" t="b">
        <v>0</v>
      </c>
      <c r="V1766" s="1" t="b">
        <v>0</v>
      </c>
      <c r="W1766" s="1" t="s">
        <v>0</v>
      </c>
      <c r="X1766" s="1" t="s">
        <v>0</v>
      </c>
      <c r="Y1766" s="1" t="b">
        <v>0</v>
      </c>
      <c r="Z1766" s="1"/>
      <c r="AA1766" s="1"/>
    </row>
    <row r="1767" spans="1:27" x14ac:dyDescent="0.2">
      <c r="A1767" s="1" t="s">
        <v>20</v>
      </c>
      <c r="B1767" s="1">
        <v>3</v>
      </c>
      <c r="C1767" s="1">
        <v>200</v>
      </c>
      <c r="D1767" s="1">
        <v>0.79104477600000001</v>
      </c>
      <c r="E1767" s="1">
        <v>0.82499999999999996</v>
      </c>
      <c r="F1767" s="1">
        <v>1008.19591</v>
      </c>
      <c r="G1767" s="1">
        <v>0</v>
      </c>
      <c r="H1767" s="1">
        <v>165</v>
      </c>
      <c r="I1767" s="1">
        <v>5</v>
      </c>
      <c r="J1767" s="1">
        <v>2600</v>
      </c>
      <c r="K1767" s="1">
        <v>520</v>
      </c>
      <c r="L1767" s="1">
        <v>7.5044700000000006E-2</v>
      </c>
      <c r="M1767" s="1">
        <v>0</v>
      </c>
      <c r="N1767" s="1">
        <v>7.5044700000000006E-2</v>
      </c>
      <c r="O1767" s="1">
        <v>-4</v>
      </c>
      <c r="P1767" s="1" t="s">
        <v>11</v>
      </c>
      <c r="Q1767" s="1">
        <v>3600</v>
      </c>
      <c r="R1767" s="1">
        <v>89</v>
      </c>
      <c r="S1767" s="1">
        <v>0</v>
      </c>
      <c r="T1767" s="1" t="b">
        <v>0</v>
      </c>
      <c r="U1767" s="1" t="b">
        <v>0</v>
      </c>
      <c r="V1767" s="1" t="b">
        <v>0</v>
      </c>
      <c r="W1767" s="1" t="s">
        <v>0</v>
      </c>
      <c r="X1767" s="1" t="s">
        <v>0</v>
      </c>
      <c r="Y1767" s="1" t="b">
        <v>0</v>
      </c>
      <c r="Z1767" s="1"/>
      <c r="AA1767" s="1"/>
    </row>
    <row r="1768" spans="1:27" x14ac:dyDescent="0.2">
      <c r="A1768" s="1" t="s">
        <v>20</v>
      </c>
      <c r="B1768" s="1">
        <v>3</v>
      </c>
      <c r="C1768" s="1">
        <v>200</v>
      </c>
      <c r="D1768" s="1">
        <v>0.73134328400000004</v>
      </c>
      <c r="E1768" s="1">
        <v>0.84499999999999997</v>
      </c>
      <c r="F1768" s="1">
        <v>373.59331200000003</v>
      </c>
      <c r="G1768" s="1">
        <v>0</v>
      </c>
      <c r="H1768" s="1">
        <v>169</v>
      </c>
      <c r="I1768" s="1">
        <v>5</v>
      </c>
      <c r="J1768" s="1">
        <v>2583</v>
      </c>
      <c r="K1768" s="1">
        <v>516.6</v>
      </c>
      <c r="L1768" s="1">
        <v>5.6592899000000002E-2</v>
      </c>
      <c r="M1768" s="1">
        <v>0</v>
      </c>
      <c r="N1768" s="1">
        <v>5.6592899000000002E-2</v>
      </c>
      <c r="O1768" s="1">
        <v>-4</v>
      </c>
      <c r="P1768" s="1" t="s">
        <v>11</v>
      </c>
      <c r="Q1768" s="1">
        <v>3600</v>
      </c>
      <c r="R1768" s="1">
        <v>42</v>
      </c>
      <c r="S1768" s="1">
        <v>0</v>
      </c>
      <c r="T1768" s="1" t="b">
        <v>0</v>
      </c>
      <c r="U1768" s="1" t="b">
        <v>0</v>
      </c>
      <c r="V1768" s="1" t="b">
        <v>0</v>
      </c>
      <c r="W1768" s="1" t="s">
        <v>0</v>
      </c>
      <c r="X1768" s="1" t="s">
        <v>0</v>
      </c>
      <c r="Y1768" s="1" t="b">
        <v>0</v>
      </c>
      <c r="Z1768" s="1"/>
      <c r="AA1768" s="1"/>
    </row>
    <row r="1769" spans="1:27" x14ac:dyDescent="0.2">
      <c r="A1769" s="1" t="s">
        <v>20</v>
      </c>
      <c r="B1769" s="1">
        <v>3</v>
      </c>
      <c r="C1769" s="1">
        <v>200</v>
      </c>
      <c r="D1769" s="1">
        <v>0.77611940300000004</v>
      </c>
      <c r="E1769" s="1">
        <v>0.83</v>
      </c>
      <c r="F1769" s="1">
        <v>1050.95992</v>
      </c>
      <c r="G1769" s="1">
        <v>0</v>
      </c>
      <c r="H1769" s="1">
        <v>166</v>
      </c>
      <c r="I1769" s="1">
        <v>5</v>
      </c>
      <c r="J1769" s="1">
        <v>2657</v>
      </c>
      <c r="K1769" s="1">
        <v>531.4</v>
      </c>
      <c r="L1769" s="1">
        <v>4.8911260999999998E-2</v>
      </c>
      <c r="M1769" s="1">
        <v>0</v>
      </c>
      <c r="N1769" s="1">
        <v>4.8911260999999998E-2</v>
      </c>
      <c r="O1769" s="1">
        <v>-4</v>
      </c>
      <c r="P1769" s="1" t="s">
        <v>11</v>
      </c>
      <c r="Q1769" s="1">
        <v>3600</v>
      </c>
      <c r="R1769" s="1">
        <v>0</v>
      </c>
      <c r="S1769" s="1">
        <v>0</v>
      </c>
      <c r="T1769" s="1" t="b">
        <v>0</v>
      </c>
      <c r="U1769" s="1" t="b">
        <v>0</v>
      </c>
      <c r="V1769" s="1" t="b">
        <v>0</v>
      </c>
      <c r="W1769" s="1" t="s">
        <v>0</v>
      </c>
      <c r="X1769" s="1" t="s">
        <v>0</v>
      </c>
      <c r="Y1769" s="1" t="b">
        <v>0</v>
      </c>
      <c r="Z1769" s="1"/>
      <c r="AA1769" s="1"/>
    </row>
    <row r="1770" spans="1:27" x14ac:dyDescent="0.2">
      <c r="A1770" s="1" t="s">
        <v>20</v>
      </c>
      <c r="B1770" s="1">
        <v>4</v>
      </c>
      <c r="C1770" s="1">
        <v>200</v>
      </c>
      <c r="D1770" s="1">
        <v>0.83582089599999998</v>
      </c>
      <c r="E1770" s="1">
        <v>0.85499999999999998</v>
      </c>
      <c r="F1770" s="1">
        <v>3600.0031039999999</v>
      </c>
      <c r="G1770" s="1">
        <v>4.0935672999999999E-2</v>
      </c>
      <c r="H1770" s="1">
        <v>171</v>
      </c>
      <c r="I1770" s="1">
        <v>5</v>
      </c>
      <c r="J1770" s="1">
        <v>5441</v>
      </c>
      <c r="K1770" s="1">
        <v>1088.2</v>
      </c>
      <c r="L1770" s="1">
        <v>0.13684121599999999</v>
      </c>
      <c r="M1770" s="1">
        <v>0</v>
      </c>
      <c r="N1770" s="1">
        <v>0.13684121599999999</v>
      </c>
      <c r="O1770" s="1">
        <v>-4</v>
      </c>
      <c r="P1770" s="1" t="s">
        <v>11</v>
      </c>
      <c r="Q1770" s="1">
        <v>3600</v>
      </c>
      <c r="R1770" s="1">
        <v>138</v>
      </c>
      <c r="S1770" s="1">
        <v>0</v>
      </c>
      <c r="T1770" s="1" t="b">
        <v>0</v>
      </c>
      <c r="U1770" s="1" t="b">
        <v>0</v>
      </c>
      <c r="V1770" s="1" t="b">
        <v>0</v>
      </c>
      <c r="W1770" s="1" t="s">
        <v>0</v>
      </c>
      <c r="X1770" s="1" t="s">
        <v>0</v>
      </c>
      <c r="Y1770" s="1" t="b">
        <v>0</v>
      </c>
      <c r="Z1770" s="1"/>
      <c r="AA1770" s="1"/>
    </row>
    <row r="1771" spans="1:27" x14ac:dyDescent="0.2">
      <c r="A1771" s="1" t="s">
        <v>20</v>
      </c>
      <c r="B1771" s="1">
        <v>4</v>
      </c>
      <c r="C1771" s="1">
        <v>200</v>
      </c>
      <c r="D1771" s="1">
        <v>0.80597014899999997</v>
      </c>
      <c r="E1771" s="1">
        <v>0.86</v>
      </c>
      <c r="F1771" s="1">
        <v>3600.0010969999998</v>
      </c>
      <c r="G1771" s="1">
        <v>5.8139534999999999E-2</v>
      </c>
      <c r="H1771" s="1">
        <v>172</v>
      </c>
      <c r="I1771" s="1">
        <v>5</v>
      </c>
      <c r="J1771" s="1">
        <v>5580</v>
      </c>
      <c r="K1771" s="1">
        <v>1116</v>
      </c>
      <c r="L1771" s="1">
        <v>0.22176922900000001</v>
      </c>
      <c r="M1771" s="1">
        <v>0</v>
      </c>
      <c r="N1771" s="1">
        <v>0.22176922900000001</v>
      </c>
      <c r="O1771" s="1">
        <v>-4</v>
      </c>
      <c r="P1771" s="1" t="s">
        <v>11</v>
      </c>
      <c r="Q1771" s="1">
        <v>3600</v>
      </c>
      <c r="R1771" s="1">
        <v>15</v>
      </c>
      <c r="S1771" s="1">
        <v>0</v>
      </c>
      <c r="T1771" s="1" t="b">
        <v>0</v>
      </c>
      <c r="U1771" s="1" t="b">
        <v>0</v>
      </c>
      <c r="V1771" s="1" t="b">
        <v>0</v>
      </c>
      <c r="W1771" s="1" t="s">
        <v>0</v>
      </c>
      <c r="X1771" s="1" t="s">
        <v>0</v>
      </c>
      <c r="Y1771" s="1" t="b">
        <v>0</v>
      </c>
      <c r="Z1771" s="1"/>
      <c r="AA1771" s="1"/>
    </row>
    <row r="1772" spans="1:27" x14ac:dyDescent="0.2">
      <c r="A1772" s="1" t="s">
        <v>20</v>
      </c>
      <c r="B1772" s="1">
        <v>4</v>
      </c>
      <c r="C1772" s="1">
        <v>200</v>
      </c>
      <c r="D1772" s="1">
        <v>0.80597014899999997</v>
      </c>
      <c r="E1772" s="1">
        <v>0.875</v>
      </c>
      <c r="F1772" s="1">
        <v>3600.0020169999998</v>
      </c>
      <c r="G1772" s="1">
        <v>5.7142856999999998E-2</v>
      </c>
      <c r="H1772" s="1">
        <v>175</v>
      </c>
      <c r="I1772" s="1">
        <v>5</v>
      </c>
      <c r="J1772" s="1">
        <v>5527</v>
      </c>
      <c r="K1772" s="1">
        <v>1105.4000000000001</v>
      </c>
      <c r="L1772" s="1">
        <v>0.124803637</v>
      </c>
      <c r="M1772" s="1">
        <v>0</v>
      </c>
      <c r="N1772" s="1">
        <v>0.124803637</v>
      </c>
      <c r="O1772" s="1">
        <v>-4</v>
      </c>
      <c r="P1772" s="1" t="s">
        <v>11</v>
      </c>
      <c r="Q1772" s="1">
        <v>3600</v>
      </c>
      <c r="R1772" s="1">
        <v>89</v>
      </c>
      <c r="S1772" s="1">
        <v>0</v>
      </c>
      <c r="T1772" s="1" t="b">
        <v>0</v>
      </c>
      <c r="U1772" s="1" t="b">
        <v>0</v>
      </c>
      <c r="V1772" s="1" t="b">
        <v>0</v>
      </c>
      <c r="W1772" s="1" t="s">
        <v>0</v>
      </c>
      <c r="X1772" s="1" t="s">
        <v>0</v>
      </c>
      <c r="Y1772" s="1" t="b">
        <v>0</v>
      </c>
      <c r="Z1772" s="1"/>
      <c r="AA1772" s="1"/>
    </row>
    <row r="1773" spans="1:27" x14ac:dyDescent="0.2">
      <c r="A1773" s="1" t="s">
        <v>20</v>
      </c>
      <c r="B1773" s="1">
        <v>4</v>
      </c>
      <c r="C1773" s="1">
        <v>200</v>
      </c>
      <c r="D1773" s="1">
        <v>0.746268657</v>
      </c>
      <c r="E1773" s="1">
        <v>0.88</v>
      </c>
      <c r="F1773" s="1">
        <v>3600.0039080000001</v>
      </c>
      <c r="G1773" s="1">
        <v>5.1136363999999997E-2</v>
      </c>
      <c r="H1773" s="1">
        <v>176</v>
      </c>
      <c r="I1773" s="1">
        <v>5</v>
      </c>
      <c r="J1773" s="1">
        <v>5495</v>
      </c>
      <c r="K1773" s="1">
        <v>1099</v>
      </c>
      <c r="L1773" s="1">
        <v>0.255234605</v>
      </c>
      <c r="M1773" s="1">
        <v>0</v>
      </c>
      <c r="N1773" s="1">
        <v>0.255234605</v>
      </c>
      <c r="O1773" s="1">
        <v>-4</v>
      </c>
      <c r="P1773" s="1" t="s">
        <v>11</v>
      </c>
      <c r="Q1773" s="1">
        <v>3600</v>
      </c>
      <c r="R1773" s="1">
        <v>42</v>
      </c>
      <c r="S1773" s="1">
        <v>0</v>
      </c>
      <c r="T1773" s="1" t="b">
        <v>0</v>
      </c>
      <c r="U1773" s="1" t="b">
        <v>0</v>
      </c>
      <c r="V1773" s="1" t="b">
        <v>0</v>
      </c>
      <c r="W1773" s="1" t="s">
        <v>0</v>
      </c>
      <c r="X1773" s="1" t="s">
        <v>0</v>
      </c>
      <c r="Y1773" s="1" t="b">
        <v>0</v>
      </c>
      <c r="Z1773" s="1"/>
      <c r="AA1773" s="1"/>
    </row>
    <row r="1774" spans="1:27" x14ac:dyDescent="0.2">
      <c r="A1774" s="1" t="s">
        <v>20</v>
      </c>
      <c r="B1774" s="1">
        <v>4</v>
      </c>
      <c r="C1774" s="1">
        <v>200</v>
      </c>
      <c r="D1774" s="1">
        <v>0.80597014899999997</v>
      </c>
      <c r="E1774" s="1">
        <v>0.87</v>
      </c>
      <c r="F1774" s="1">
        <v>3600.0013349999999</v>
      </c>
      <c r="G1774" s="1">
        <v>5.7471264000000001E-2</v>
      </c>
      <c r="H1774" s="1">
        <v>174</v>
      </c>
      <c r="I1774" s="1">
        <v>5</v>
      </c>
      <c r="J1774" s="1">
        <v>5655</v>
      </c>
      <c r="K1774" s="1">
        <v>1131</v>
      </c>
      <c r="L1774" s="1">
        <v>0.26432749300000002</v>
      </c>
      <c r="M1774" s="1">
        <v>0</v>
      </c>
      <c r="N1774" s="1">
        <v>0.26432749300000002</v>
      </c>
      <c r="O1774" s="1">
        <v>-4</v>
      </c>
      <c r="P1774" s="1" t="s">
        <v>11</v>
      </c>
      <c r="Q1774" s="1">
        <v>3600</v>
      </c>
      <c r="R1774" s="1">
        <v>0</v>
      </c>
      <c r="S1774" s="1">
        <v>0</v>
      </c>
      <c r="T1774" s="1" t="b">
        <v>0</v>
      </c>
      <c r="U1774" s="1" t="b">
        <v>0</v>
      </c>
      <c r="V1774" s="1" t="b">
        <v>0</v>
      </c>
      <c r="W1774" s="1" t="s">
        <v>0</v>
      </c>
      <c r="X1774" s="1" t="s">
        <v>0</v>
      </c>
      <c r="Y1774" s="1" t="b">
        <v>0</v>
      </c>
      <c r="Z1774" s="1"/>
      <c r="AA1774" s="1"/>
    </row>
    <row r="1775" spans="1:27" x14ac:dyDescent="0.2">
      <c r="A1775" s="1" t="s">
        <v>20</v>
      </c>
      <c r="B1775" s="1">
        <v>5</v>
      </c>
      <c r="C1775" s="1">
        <v>200</v>
      </c>
      <c r="D1775" s="1">
        <v>0.83582089599999998</v>
      </c>
      <c r="E1775" s="1">
        <v>0.875</v>
      </c>
      <c r="F1775" s="1">
        <v>3600.0022570000001</v>
      </c>
      <c r="G1775" s="1">
        <v>7.4285714000000003E-2</v>
      </c>
      <c r="H1775" s="1">
        <v>175</v>
      </c>
      <c r="I1775" s="1">
        <v>5</v>
      </c>
      <c r="J1775" s="1">
        <v>11171</v>
      </c>
      <c r="K1775" s="1">
        <v>2234.1999999999998</v>
      </c>
      <c r="L1775" s="1">
        <v>0.43796759299999999</v>
      </c>
      <c r="M1775" s="1">
        <v>0</v>
      </c>
      <c r="N1775" s="1">
        <v>0.43796759299999999</v>
      </c>
      <c r="O1775" s="1">
        <v>-4</v>
      </c>
      <c r="P1775" s="1" t="s">
        <v>11</v>
      </c>
      <c r="Q1775" s="1">
        <v>3600</v>
      </c>
      <c r="R1775" s="1">
        <v>138</v>
      </c>
      <c r="S1775" s="1">
        <v>0</v>
      </c>
      <c r="T1775" s="1" t="b">
        <v>0</v>
      </c>
      <c r="U1775" s="1" t="b">
        <v>0</v>
      </c>
      <c r="V1775" s="1" t="b">
        <v>0</v>
      </c>
      <c r="W1775" s="1" t="s">
        <v>0</v>
      </c>
      <c r="X1775" s="1" t="s">
        <v>0</v>
      </c>
      <c r="Y1775" s="1" t="b">
        <v>0</v>
      </c>
      <c r="Z1775" s="1"/>
      <c r="AA1775" s="1"/>
    </row>
    <row r="1776" spans="1:27" x14ac:dyDescent="0.2">
      <c r="A1776" s="1" t="s">
        <v>20</v>
      </c>
      <c r="B1776" s="1">
        <v>5</v>
      </c>
      <c r="C1776" s="1">
        <v>200</v>
      </c>
      <c r="D1776" s="1">
        <v>0.77611940300000004</v>
      </c>
      <c r="E1776" s="1">
        <v>0.9</v>
      </c>
      <c r="F1776" s="1">
        <v>3600.00216</v>
      </c>
      <c r="G1776" s="1">
        <v>4.4444444E-2</v>
      </c>
      <c r="H1776" s="1">
        <v>180</v>
      </c>
      <c r="I1776" s="1">
        <v>5</v>
      </c>
      <c r="J1776" s="1">
        <v>11474</v>
      </c>
      <c r="K1776" s="1">
        <v>2294.8000000000002</v>
      </c>
      <c r="L1776" s="1">
        <v>0.36873878900000001</v>
      </c>
      <c r="M1776" s="1">
        <v>0</v>
      </c>
      <c r="N1776" s="1">
        <v>0.36873878900000001</v>
      </c>
      <c r="O1776" s="1">
        <v>-4</v>
      </c>
      <c r="P1776" s="1" t="s">
        <v>11</v>
      </c>
      <c r="Q1776" s="1">
        <v>3600</v>
      </c>
      <c r="R1776" s="1">
        <v>15</v>
      </c>
      <c r="S1776" s="1">
        <v>0</v>
      </c>
      <c r="T1776" s="1" t="b">
        <v>0</v>
      </c>
      <c r="U1776" s="1" t="b">
        <v>0</v>
      </c>
      <c r="V1776" s="1" t="b">
        <v>0</v>
      </c>
      <c r="W1776" s="1" t="s">
        <v>0</v>
      </c>
      <c r="X1776" s="1" t="s">
        <v>0</v>
      </c>
      <c r="Y1776" s="1" t="b">
        <v>0</v>
      </c>
      <c r="Z1776" s="1"/>
      <c r="AA1776" s="1"/>
    </row>
    <row r="1777" spans="1:27" x14ac:dyDescent="0.2">
      <c r="A1777" s="1" t="s">
        <v>20</v>
      </c>
      <c r="B1777" s="1">
        <v>5</v>
      </c>
      <c r="C1777" s="1">
        <v>200</v>
      </c>
      <c r="D1777" s="1">
        <v>0.76119402999999997</v>
      </c>
      <c r="E1777" s="1">
        <v>0.91500000000000004</v>
      </c>
      <c r="F1777" s="1">
        <v>3600.0032799999999</v>
      </c>
      <c r="G1777" s="1">
        <v>5.4644809000000003E-2</v>
      </c>
      <c r="H1777" s="1">
        <v>183</v>
      </c>
      <c r="I1777" s="1">
        <v>5</v>
      </c>
      <c r="J1777" s="1">
        <v>11359</v>
      </c>
      <c r="K1777" s="1">
        <v>2271.8000000000002</v>
      </c>
      <c r="L1777" s="1">
        <v>0.51278938699999999</v>
      </c>
      <c r="M1777" s="1">
        <v>0</v>
      </c>
      <c r="N1777" s="1">
        <v>0.51278938699999999</v>
      </c>
      <c r="O1777" s="1">
        <v>-4</v>
      </c>
      <c r="P1777" s="1" t="s">
        <v>11</v>
      </c>
      <c r="Q1777" s="1">
        <v>3600</v>
      </c>
      <c r="R1777" s="1">
        <v>89</v>
      </c>
      <c r="S1777" s="1">
        <v>0</v>
      </c>
      <c r="T1777" s="1" t="b">
        <v>0</v>
      </c>
      <c r="U1777" s="1" t="b">
        <v>0</v>
      </c>
      <c r="V1777" s="1" t="b">
        <v>0</v>
      </c>
      <c r="W1777" s="1" t="s">
        <v>0</v>
      </c>
      <c r="X1777" s="1" t="s">
        <v>0</v>
      </c>
      <c r="Y1777" s="1" t="b">
        <v>0</v>
      </c>
      <c r="Z1777" s="1"/>
      <c r="AA1777" s="1"/>
    </row>
    <row r="1778" spans="1:27" x14ac:dyDescent="0.2">
      <c r="A1778" s="1" t="s">
        <v>20</v>
      </c>
      <c r="B1778" s="1">
        <v>5</v>
      </c>
      <c r="C1778" s="1">
        <v>200</v>
      </c>
      <c r="D1778" s="1">
        <v>0.77611940300000004</v>
      </c>
      <c r="E1778" s="1">
        <v>0.91500000000000004</v>
      </c>
      <c r="F1778" s="1">
        <v>3600.0022009999998</v>
      </c>
      <c r="G1778" s="1">
        <v>4.9180328000000002E-2</v>
      </c>
      <c r="H1778" s="1">
        <v>183</v>
      </c>
      <c r="I1778" s="1">
        <v>5</v>
      </c>
      <c r="J1778" s="1">
        <v>11303</v>
      </c>
      <c r="K1778" s="1">
        <v>2260.6</v>
      </c>
      <c r="L1778" s="1">
        <v>0.41359405100000002</v>
      </c>
      <c r="M1778" s="1">
        <v>0</v>
      </c>
      <c r="N1778" s="1">
        <v>0.41359405100000002</v>
      </c>
      <c r="O1778" s="1">
        <v>-4</v>
      </c>
      <c r="P1778" s="1" t="s">
        <v>11</v>
      </c>
      <c r="Q1778" s="1">
        <v>3600</v>
      </c>
      <c r="R1778" s="1">
        <v>42</v>
      </c>
      <c r="S1778" s="1">
        <v>0</v>
      </c>
      <c r="T1778" s="1" t="b">
        <v>0</v>
      </c>
      <c r="U1778" s="1" t="b">
        <v>0</v>
      </c>
      <c r="V1778" s="1" t="b">
        <v>0</v>
      </c>
      <c r="W1778" s="1" t="s">
        <v>0</v>
      </c>
      <c r="X1778" s="1" t="s">
        <v>0</v>
      </c>
      <c r="Y1778" s="1" t="b">
        <v>0</v>
      </c>
      <c r="Z1778" s="1"/>
      <c r="AA1778" s="1"/>
    </row>
    <row r="1779" spans="1:27" x14ac:dyDescent="0.2">
      <c r="A1779" s="1" t="s">
        <v>20</v>
      </c>
      <c r="B1779" s="1">
        <v>5</v>
      </c>
      <c r="C1779" s="1">
        <v>200</v>
      </c>
      <c r="D1779" s="1">
        <v>0.82089552200000004</v>
      </c>
      <c r="E1779" s="1">
        <v>0.92</v>
      </c>
      <c r="F1779" s="1">
        <v>3600.0205270000001</v>
      </c>
      <c r="G1779" s="1">
        <v>4.8913043000000003E-2</v>
      </c>
      <c r="H1779" s="1">
        <v>184</v>
      </c>
      <c r="I1779" s="1">
        <v>5</v>
      </c>
      <c r="J1779" s="1">
        <v>11660</v>
      </c>
      <c r="K1779" s="1">
        <v>2332</v>
      </c>
      <c r="L1779" s="1">
        <v>0.509021375</v>
      </c>
      <c r="M1779" s="1">
        <v>0</v>
      </c>
      <c r="N1779" s="1">
        <v>0.509021375</v>
      </c>
      <c r="O1779" s="1">
        <v>-4</v>
      </c>
      <c r="P1779" s="1" t="s">
        <v>11</v>
      </c>
      <c r="Q1779" s="1">
        <v>3600</v>
      </c>
      <c r="R1779" s="1">
        <v>0</v>
      </c>
      <c r="S1779" s="1">
        <v>0</v>
      </c>
      <c r="T1779" s="1" t="b">
        <v>0</v>
      </c>
      <c r="U1779" s="1" t="b">
        <v>0</v>
      </c>
      <c r="V1779" s="1" t="b">
        <v>0</v>
      </c>
      <c r="W1779" s="1" t="s">
        <v>0</v>
      </c>
      <c r="X1779" s="1" t="s">
        <v>0</v>
      </c>
      <c r="Y1779" s="1" t="b">
        <v>0</v>
      </c>
      <c r="Z1779" s="1"/>
      <c r="AA1779" s="1"/>
    </row>
    <row r="1780" spans="1:27" x14ac:dyDescent="0.2">
      <c r="A1780" s="1" t="s">
        <v>20</v>
      </c>
      <c r="B1780" s="1">
        <v>2</v>
      </c>
      <c r="C1780" s="1">
        <v>200</v>
      </c>
      <c r="D1780" s="1">
        <v>0.76119402999999997</v>
      </c>
      <c r="E1780" s="1">
        <v>0.80500000000000005</v>
      </c>
      <c r="F1780" s="1">
        <v>2.683315039</v>
      </c>
      <c r="G1780" s="1">
        <v>0</v>
      </c>
      <c r="H1780" s="1">
        <v>161</v>
      </c>
      <c r="I1780" s="1">
        <v>0</v>
      </c>
      <c r="J1780" s="1">
        <v>0</v>
      </c>
      <c r="K1780" s="1">
        <v>0</v>
      </c>
      <c r="L1780" s="1">
        <v>0</v>
      </c>
      <c r="M1780" s="1">
        <v>0</v>
      </c>
      <c r="N1780" s="1">
        <v>0</v>
      </c>
      <c r="O1780" s="1">
        <v>0</v>
      </c>
      <c r="P1780" s="1" t="s">
        <v>12</v>
      </c>
      <c r="Q1780" s="1">
        <v>3600</v>
      </c>
      <c r="R1780" s="1">
        <v>138</v>
      </c>
      <c r="S1780" s="1">
        <v>0</v>
      </c>
      <c r="T1780" s="1" t="b">
        <v>0</v>
      </c>
      <c r="U1780" s="1" t="b">
        <v>0</v>
      </c>
      <c r="V1780" s="1" t="b">
        <v>0</v>
      </c>
      <c r="W1780" s="1" t="s">
        <v>0</v>
      </c>
      <c r="X1780" s="1" t="s">
        <v>0</v>
      </c>
      <c r="Y1780" s="1" t="b">
        <v>0</v>
      </c>
      <c r="Z1780" s="1"/>
      <c r="AA1780" s="1"/>
    </row>
    <row r="1781" spans="1:27" x14ac:dyDescent="0.2">
      <c r="A1781" s="1" t="s">
        <v>20</v>
      </c>
      <c r="B1781" s="1">
        <v>2</v>
      </c>
      <c r="C1781" s="1">
        <v>200</v>
      </c>
      <c r="D1781" s="1">
        <v>0.79104477600000001</v>
      </c>
      <c r="E1781" s="1">
        <v>0.79500000000000004</v>
      </c>
      <c r="F1781" s="1">
        <v>2.7265138630000001</v>
      </c>
      <c r="G1781" s="1">
        <v>0</v>
      </c>
      <c r="H1781" s="1">
        <v>159</v>
      </c>
      <c r="I1781" s="1">
        <v>0</v>
      </c>
      <c r="J1781" s="1">
        <v>0</v>
      </c>
      <c r="K1781" s="1">
        <v>0</v>
      </c>
      <c r="L1781" s="1">
        <v>0</v>
      </c>
      <c r="M1781" s="1">
        <v>0</v>
      </c>
      <c r="N1781" s="1">
        <v>0</v>
      </c>
      <c r="O1781" s="1">
        <v>0</v>
      </c>
      <c r="P1781" s="1" t="s">
        <v>12</v>
      </c>
      <c r="Q1781" s="1">
        <v>3600</v>
      </c>
      <c r="R1781" s="1">
        <v>15</v>
      </c>
      <c r="S1781" s="1">
        <v>0</v>
      </c>
      <c r="T1781" s="1" t="b">
        <v>0</v>
      </c>
      <c r="U1781" s="1" t="b">
        <v>0</v>
      </c>
      <c r="V1781" s="1" t="b">
        <v>0</v>
      </c>
      <c r="W1781" s="1" t="s">
        <v>0</v>
      </c>
      <c r="X1781" s="1" t="s">
        <v>0</v>
      </c>
      <c r="Y1781" s="1" t="b">
        <v>0</v>
      </c>
      <c r="Z1781" s="1"/>
      <c r="AA1781" s="1"/>
    </row>
    <row r="1782" spans="1:27" x14ac:dyDescent="0.2">
      <c r="A1782" s="1" t="s">
        <v>20</v>
      </c>
      <c r="B1782" s="1">
        <v>2</v>
      </c>
      <c r="C1782" s="1">
        <v>200</v>
      </c>
      <c r="D1782" s="1">
        <v>0.77611940300000004</v>
      </c>
      <c r="E1782" s="1">
        <v>0.8</v>
      </c>
      <c r="F1782" s="1">
        <v>2.9551570420000002</v>
      </c>
      <c r="G1782" s="1">
        <v>0</v>
      </c>
      <c r="H1782" s="1">
        <v>160</v>
      </c>
      <c r="I1782" s="1">
        <v>0</v>
      </c>
      <c r="J1782" s="1">
        <v>0</v>
      </c>
      <c r="K1782" s="1">
        <v>0</v>
      </c>
      <c r="L1782" s="1">
        <v>0</v>
      </c>
      <c r="M1782" s="1">
        <v>0</v>
      </c>
      <c r="N1782" s="1">
        <v>0</v>
      </c>
      <c r="O1782" s="1">
        <v>0</v>
      </c>
      <c r="P1782" s="1" t="s">
        <v>12</v>
      </c>
      <c r="Q1782" s="1">
        <v>3600</v>
      </c>
      <c r="R1782" s="1">
        <v>89</v>
      </c>
      <c r="S1782" s="1">
        <v>0</v>
      </c>
      <c r="T1782" s="1" t="b">
        <v>0</v>
      </c>
      <c r="U1782" s="1" t="b">
        <v>0</v>
      </c>
      <c r="V1782" s="1" t="b">
        <v>0</v>
      </c>
      <c r="W1782" s="1" t="s">
        <v>0</v>
      </c>
      <c r="X1782" s="1" t="s">
        <v>0</v>
      </c>
      <c r="Y1782" s="1" t="b">
        <v>0</v>
      </c>
      <c r="Z1782" s="1"/>
      <c r="AA1782" s="1"/>
    </row>
    <row r="1783" spans="1:27" x14ac:dyDescent="0.2">
      <c r="A1783" s="1" t="s">
        <v>20</v>
      </c>
      <c r="B1783" s="1">
        <v>2</v>
      </c>
      <c r="C1783" s="1">
        <v>200</v>
      </c>
      <c r="D1783" s="1">
        <v>0.70149253700000003</v>
      </c>
      <c r="E1783" s="1">
        <v>0.80500000000000005</v>
      </c>
      <c r="F1783" s="1">
        <v>1.626829863</v>
      </c>
      <c r="G1783" s="1">
        <v>0</v>
      </c>
      <c r="H1783" s="1">
        <v>161</v>
      </c>
      <c r="I1783" s="1">
        <v>0</v>
      </c>
      <c r="J1783" s="1">
        <v>0</v>
      </c>
      <c r="K1783" s="1">
        <v>0</v>
      </c>
      <c r="L1783" s="1">
        <v>0</v>
      </c>
      <c r="M1783" s="1">
        <v>0</v>
      </c>
      <c r="N1783" s="1">
        <v>0</v>
      </c>
      <c r="O1783" s="1">
        <v>0</v>
      </c>
      <c r="P1783" s="1" t="s">
        <v>12</v>
      </c>
      <c r="Q1783" s="1">
        <v>3600</v>
      </c>
      <c r="R1783" s="1">
        <v>42</v>
      </c>
      <c r="S1783" s="1">
        <v>0</v>
      </c>
      <c r="T1783" s="1" t="b">
        <v>0</v>
      </c>
      <c r="U1783" s="1" t="b">
        <v>0</v>
      </c>
      <c r="V1783" s="1" t="b">
        <v>0</v>
      </c>
      <c r="W1783" s="1" t="s">
        <v>0</v>
      </c>
      <c r="X1783" s="1" t="s">
        <v>0</v>
      </c>
      <c r="Y1783" s="1" t="b">
        <v>0</v>
      </c>
      <c r="Z1783" s="1"/>
      <c r="AA1783" s="1"/>
    </row>
    <row r="1784" spans="1:27" x14ac:dyDescent="0.2">
      <c r="A1784" s="1" t="s">
        <v>20</v>
      </c>
      <c r="B1784" s="1">
        <v>2</v>
      </c>
      <c r="C1784" s="1">
        <v>200</v>
      </c>
      <c r="D1784" s="1">
        <v>0.82089552200000004</v>
      </c>
      <c r="E1784" s="1">
        <v>0.78500000000000003</v>
      </c>
      <c r="F1784" s="1">
        <v>3.1679980749999999</v>
      </c>
      <c r="G1784" s="1">
        <v>0</v>
      </c>
      <c r="H1784" s="1">
        <v>157</v>
      </c>
      <c r="I1784" s="1">
        <v>0</v>
      </c>
      <c r="J1784" s="1">
        <v>0</v>
      </c>
      <c r="K1784" s="1">
        <v>0</v>
      </c>
      <c r="L1784" s="1">
        <v>0</v>
      </c>
      <c r="M1784" s="1">
        <v>0</v>
      </c>
      <c r="N1784" s="1">
        <v>0</v>
      </c>
      <c r="O1784" s="1">
        <v>0</v>
      </c>
      <c r="P1784" s="1" t="s">
        <v>12</v>
      </c>
      <c r="Q1784" s="1">
        <v>3600</v>
      </c>
      <c r="R1784" s="1">
        <v>0</v>
      </c>
      <c r="S1784" s="1">
        <v>0</v>
      </c>
      <c r="T1784" s="1" t="b">
        <v>0</v>
      </c>
      <c r="U1784" s="1" t="b">
        <v>0</v>
      </c>
      <c r="V1784" s="1" t="b">
        <v>0</v>
      </c>
      <c r="W1784" s="1" t="s">
        <v>0</v>
      </c>
      <c r="X1784" s="1" t="s">
        <v>0</v>
      </c>
      <c r="Y1784" s="1" t="b">
        <v>0</v>
      </c>
      <c r="Z1784" s="1"/>
      <c r="AA1784" s="1"/>
    </row>
    <row r="1785" spans="1:27" x14ac:dyDescent="0.2">
      <c r="A1785" s="1" t="s">
        <v>20</v>
      </c>
      <c r="B1785" s="1">
        <v>3</v>
      </c>
      <c r="C1785" s="1">
        <v>200</v>
      </c>
      <c r="D1785" s="1">
        <v>0.82089552200000004</v>
      </c>
      <c r="E1785" s="1">
        <v>0.82</v>
      </c>
      <c r="F1785" s="1">
        <v>1370.1089669999999</v>
      </c>
      <c r="G1785" s="1">
        <v>0</v>
      </c>
      <c r="H1785" s="1">
        <v>164</v>
      </c>
      <c r="I1785" s="1">
        <v>0</v>
      </c>
      <c r="J1785" s="1">
        <v>0</v>
      </c>
      <c r="K1785" s="1">
        <v>0</v>
      </c>
      <c r="L1785" s="1">
        <v>0</v>
      </c>
      <c r="M1785" s="1">
        <v>0</v>
      </c>
      <c r="N1785" s="1">
        <v>0</v>
      </c>
      <c r="O1785" s="1">
        <v>0</v>
      </c>
      <c r="P1785" s="1" t="s">
        <v>12</v>
      </c>
      <c r="Q1785" s="1">
        <v>3600</v>
      </c>
      <c r="R1785" s="1">
        <v>138</v>
      </c>
      <c r="S1785" s="1">
        <v>0</v>
      </c>
      <c r="T1785" s="1" t="b">
        <v>0</v>
      </c>
      <c r="U1785" s="1" t="b">
        <v>0</v>
      </c>
      <c r="V1785" s="1" t="b">
        <v>0</v>
      </c>
      <c r="W1785" s="1" t="s">
        <v>0</v>
      </c>
      <c r="X1785" s="1" t="s">
        <v>0</v>
      </c>
      <c r="Y1785" s="1" t="b">
        <v>0</v>
      </c>
      <c r="Z1785" s="1"/>
      <c r="AA1785" s="1"/>
    </row>
    <row r="1786" spans="1:27" x14ac:dyDescent="0.2">
      <c r="A1786" s="1" t="s">
        <v>20</v>
      </c>
      <c r="B1786" s="1">
        <v>3</v>
      </c>
      <c r="C1786" s="1">
        <v>200</v>
      </c>
      <c r="D1786" s="1">
        <v>0.746268657</v>
      </c>
      <c r="E1786" s="1">
        <v>0.80500000000000005</v>
      </c>
      <c r="F1786" s="1">
        <v>3600.0005919999999</v>
      </c>
      <c r="G1786" s="1">
        <v>1.8633540000000001E-2</v>
      </c>
      <c r="H1786" s="1">
        <v>161</v>
      </c>
      <c r="I1786" s="1">
        <v>0</v>
      </c>
      <c r="J1786" s="1">
        <v>0</v>
      </c>
      <c r="K1786" s="1">
        <v>0</v>
      </c>
      <c r="L1786" s="1">
        <v>0</v>
      </c>
      <c r="M1786" s="1">
        <v>0</v>
      </c>
      <c r="N1786" s="1">
        <v>0</v>
      </c>
      <c r="O1786" s="1">
        <v>0</v>
      </c>
      <c r="P1786" s="1" t="s">
        <v>12</v>
      </c>
      <c r="Q1786" s="1">
        <v>3600</v>
      </c>
      <c r="R1786" s="1">
        <v>15</v>
      </c>
      <c r="S1786" s="1">
        <v>0</v>
      </c>
      <c r="T1786" s="1" t="b">
        <v>0</v>
      </c>
      <c r="U1786" s="1" t="b">
        <v>0</v>
      </c>
      <c r="V1786" s="1" t="b">
        <v>0</v>
      </c>
      <c r="W1786" s="1" t="s">
        <v>0</v>
      </c>
      <c r="X1786" s="1" t="s">
        <v>0</v>
      </c>
      <c r="Y1786" s="1" t="b">
        <v>0</v>
      </c>
      <c r="Z1786" s="1"/>
      <c r="AA1786" s="1"/>
    </row>
    <row r="1787" spans="1:27" x14ac:dyDescent="0.2">
      <c r="A1787" s="1" t="s">
        <v>20</v>
      </c>
      <c r="B1787" s="1">
        <v>3</v>
      </c>
      <c r="C1787" s="1">
        <v>200</v>
      </c>
      <c r="D1787" s="1">
        <v>0.79104477600000001</v>
      </c>
      <c r="E1787" s="1">
        <v>0.82499999999999996</v>
      </c>
      <c r="F1787" s="1">
        <v>1291.954831</v>
      </c>
      <c r="G1787" s="1">
        <v>0</v>
      </c>
      <c r="H1787" s="1">
        <v>165</v>
      </c>
      <c r="I1787" s="1">
        <v>0</v>
      </c>
      <c r="J1787" s="1">
        <v>0</v>
      </c>
      <c r="K1787" s="1">
        <v>0</v>
      </c>
      <c r="L1787" s="1">
        <v>0</v>
      </c>
      <c r="M1787" s="1">
        <v>0</v>
      </c>
      <c r="N1787" s="1">
        <v>0</v>
      </c>
      <c r="O1787" s="1">
        <v>0</v>
      </c>
      <c r="P1787" s="1" t="s">
        <v>12</v>
      </c>
      <c r="Q1787" s="1">
        <v>3600</v>
      </c>
      <c r="R1787" s="1">
        <v>89</v>
      </c>
      <c r="S1787" s="1">
        <v>0</v>
      </c>
      <c r="T1787" s="1" t="b">
        <v>0</v>
      </c>
      <c r="U1787" s="1" t="b">
        <v>0</v>
      </c>
      <c r="V1787" s="1" t="b">
        <v>0</v>
      </c>
      <c r="W1787" s="1" t="s">
        <v>0</v>
      </c>
      <c r="X1787" s="1" t="s">
        <v>0</v>
      </c>
      <c r="Y1787" s="1" t="b">
        <v>0</v>
      </c>
      <c r="Z1787" s="1"/>
      <c r="AA1787" s="1"/>
    </row>
    <row r="1788" spans="1:27" x14ac:dyDescent="0.2">
      <c r="A1788" s="1" t="s">
        <v>20</v>
      </c>
      <c r="B1788" s="1">
        <v>3</v>
      </c>
      <c r="C1788" s="1">
        <v>200</v>
      </c>
      <c r="D1788" s="1">
        <v>0.73134328400000004</v>
      </c>
      <c r="E1788" s="1">
        <v>0.84499999999999997</v>
      </c>
      <c r="F1788" s="1">
        <v>368.4356909</v>
      </c>
      <c r="G1788" s="1">
        <v>0</v>
      </c>
      <c r="H1788" s="1">
        <v>169</v>
      </c>
      <c r="I1788" s="1">
        <v>0</v>
      </c>
      <c r="J1788" s="1">
        <v>0</v>
      </c>
      <c r="K1788" s="1">
        <v>0</v>
      </c>
      <c r="L1788" s="1">
        <v>0</v>
      </c>
      <c r="M1788" s="1">
        <v>0</v>
      </c>
      <c r="N1788" s="1">
        <v>0</v>
      </c>
      <c r="O1788" s="1">
        <v>0</v>
      </c>
      <c r="P1788" s="1" t="s">
        <v>12</v>
      </c>
      <c r="Q1788" s="1">
        <v>3600</v>
      </c>
      <c r="R1788" s="1">
        <v>42</v>
      </c>
      <c r="S1788" s="1">
        <v>0</v>
      </c>
      <c r="T1788" s="1" t="b">
        <v>0</v>
      </c>
      <c r="U1788" s="1" t="b">
        <v>0</v>
      </c>
      <c r="V1788" s="1" t="b">
        <v>0</v>
      </c>
      <c r="W1788" s="1" t="s">
        <v>0</v>
      </c>
      <c r="X1788" s="1" t="s">
        <v>0</v>
      </c>
      <c r="Y1788" s="1" t="b">
        <v>0</v>
      </c>
      <c r="Z1788" s="1"/>
      <c r="AA1788" s="1"/>
    </row>
    <row r="1789" spans="1:27" x14ac:dyDescent="0.2">
      <c r="A1789" s="1" t="s">
        <v>20</v>
      </c>
      <c r="B1789" s="1">
        <v>3</v>
      </c>
      <c r="C1789" s="1">
        <v>200</v>
      </c>
      <c r="D1789" s="1">
        <v>0.79104477600000001</v>
      </c>
      <c r="E1789" s="1">
        <v>0.83</v>
      </c>
      <c r="F1789" s="1">
        <v>777.16602109999997</v>
      </c>
      <c r="G1789" s="1">
        <v>0</v>
      </c>
      <c r="H1789" s="1">
        <v>166</v>
      </c>
      <c r="I1789" s="1">
        <v>0</v>
      </c>
      <c r="J1789" s="1">
        <v>0</v>
      </c>
      <c r="K1789" s="1">
        <v>0</v>
      </c>
      <c r="L1789" s="1">
        <v>0</v>
      </c>
      <c r="M1789" s="1">
        <v>0</v>
      </c>
      <c r="N1789" s="1">
        <v>0</v>
      </c>
      <c r="O1789" s="1">
        <v>0</v>
      </c>
      <c r="P1789" s="1" t="s">
        <v>12</v>
      </c>
      <c r="Q1789" s="1">
        <v>3600</v>
      </c>
      <c r="R1789" s="1">
        <v>0</v>
      </c>
      <c r="S1789" s="1">
        <v>0</v>
      </c>
      <c r="T1789" s="1" t="b">
        <v>0</v>
      </c>
      <c r="U1789" s="1" t="b">
        <v>0</v>
      </c>
      <c r="V1789" s="1" t="b">
        <v>0</v>
      </c>
      <c r="W1789" s="1" t="s">
        <v>0</v>
      </c>
      <c r="X1789" s="1" t="s">
        <v>0</v>
      </c>
      <c r="Y1789" s="1" t="b">
        <v>0</v>
      </c>
      <c r="Z1789" s="1"/>
      <c r="AA1789" s="1"/>
    </row>
    <row r="1790" spans="1:27" x14ac:dyDescent="0.2">
      <c r="A1790" s="1" t="s">
        <v>20</v>
      </c>
      <c r="B1790" s="1">
        <v>4</v>
      </c>
      <c r="C1790" s="1">
        <v>200</v>
      </c>
      <c r="D1790" s="1">
        <v>0.80597014899999997</v>
      </c>
      <c r="E1790" s="1">
        <v>0.85499999999999998</v>
      </c>
      <c r="F1790" s="1">
        <v>3600.001025</v>
      </c>
      <c r="G1790" s="1">
        <v>4.0935672999999999E-2</v>
      </c>
      <c r="H1790" s="1">
        <v>171</v>
      </c>
      <c r="I1790" s="1">
        <v>0</v>
      </c>
      <c r="J1790" s="1">
        <v>0</v>
      </c>
      <c r="K1790" s="1">
        <v>0</v>
      </c>
      <c r="L1790" s="1">
        <v>0</v>
      </c>
      <c r="M1790" s="1">
        <v>0</v>
      </c>
      <c r="N1790" s="1">
        <v>0</v>
      </c>
      <c r="O1790" s="1">
        <v>0</v>
      </c>
      <c r="P1790" s="1" t="s">
        <v>12</v>
      </c>
      <c r="Q1790" s="1">
        <v>3600</v>
      </c>
      <c r="R1790" s="1">
        <v>138</v>
      </c>
      <c r="S1790" s="1">
        <v>0</v>
      </c>
      <c r="T1790" s="1" t="b">
        <v>0</v>
      </c>
      <c r="U1790" s="1" t="b">
        <v>0</v>
      </c>
      <c r="V1790" s="1" t="b">
        <v>0</v>
      </c>
      <c r="W1790" s="1" t="s">
        <v>0</v>
      </c>
      <c r="X1790" s="1" t="s">
        <v>0</v>
      </c>
      <c r="Y1790" s="1" t="b">
        <v>0</v>
      </c>
      <c r="Z1790" s="1"/>
      <c r="AA1790" s="1"/>
    </row>
    <row r="1791" spans="1:27" x14ac:dyDescent="0.2">
      <c r="A1791" s="1" t="s">
        <v>20</v>
      </c>
      <c r="B1791" s="1">
        <v>4</v>
      </c>
      <c r="C1791" s="1">
        <v>200</v>
      </c>
      <c r="D1791" s="1">
        <v>0.82089552200000004</v>
      </c>
      <c r="E1791" s="1">
        <v>0.85499999999999998</v>
      </c>
      <c r="F1791" s="1">
        <v>3600.0033669999998</v>
      </c>
      <c r="G1791" s="1">
        <v>4.6783626000000002E-2</v>
      </c>
      <c r="H1791" s="1">
        <v>171</v>
      </c>
      <c r="I1791" s="1">
        <v>0</v>
      </c>
      <c r="J1791" s="1">
        <v>0</v>
      </c>
      <c r="K1791" s="1">
        <v>0</v>
      </c>
      <c r="L1791" s="1">
        <v>0</v>
      </c>
      <c r="M1791" s="1">
        <v>0</v>
      </c>
      <c r="N1791" s="1">
        <v>0</v>
      </c>
      <c r="O1791" s="1">
        <v>0</v>
      </c>
      <c r="P1791" s="1" t="s">
        <v>12</v>
      </c>
      <c r="Q1791" s="1">
        <v>3600</v>
      </c>
      <c r="R1791" s="1">
        <v>15</v>
      </c>
      <c r="S1791" s="1">
        <v>0</v>
      </c>
      <c r="T1791" s="1" t="b">
        <v>0</v>
      </c>
      <c r="U1791" s="1" t="b">
        <v>0</v>
      </c>
      <c r="V1791" s="1" t="b">
        <v>0</v>
      </c>
      <c r="W1791" s="1" t="s">
        <v>0</v>
      </c>
      <c r="X1791" s="1" t="s">
        <v>0</v>
      </c>
      <c r="Y1791" s="1" t="b">
        <v>0</v>
      </c>
      <c r="Z1791" s="1"/>
      <c r="AA1791" s="1"/>
    </row>
    <row r="1792" spans="1:27" x14ac:dyDescent="0.2">
      <c r="A1792" s="1" t="s">
        <v>20</v>
      </c>
      <c r="B1792" s="1">
        <v>4</v>
      </c>
      <c r="C1792" s="1">
        <v>200</v>
      </c>
      <c r="D1792" s="1">
        <v>0.76119402999999997</v>
      </c>
      <c r="E1792" s="1">
        <v>0.87</v>
      </c>
      <c r="F1792" s="1">
        <v>3600.000892</v>
      </c>
      <c r="G1792" s="1">
        <v>6.3218390999999999E-2</v>
      </c>
      <c r="H1792" s="1">
        <v>174</v>
      </c>
      <c r="I1792" s="1">
        <v>0</v>
      </c>
      <c r="J1792" s="1">
        <v>0</v>
      </c>
      <c r="K1792" s="1">
        <v>0</v>
      </c>
      <c r="L1792" s="1">
        <v>0</v>
      </c>
      <c r="M1792" s="1">
        <v>0</v>
      </c>
      <c r="N1792" s="1">
        <v>0</v>
      </c>
      <c r="O1792" s="1">
        <v>0</v>
      </c>
      <c r="P1792" s="1" t="s">
        <v>12</v>
      </c>
      <c r="Q1792" s="1">
        <v>3600</v>
      </c>
      <c r="R1792" s="1">
        <v>89</v>
      </c>
      <c r="S1792" s="1">
        <v>0</v>
      </c>
      <c r="T1792" s="1" t="b">
        <v>0</v>
      </c>
      <c r="U1792" s="1" t="b">
        <v>0</v>
      </c>
      <c r="V1792" s="1" t="b">
        <v>0</v>
      </c>
      <c r="W1792" s="1" t="s">
        <v>0</v>
      </c>
      <c r="X1792" s="1" t="s">
        <v>0</v>
      </c>
      <c r="Y1792" s="1" t="b">
        <v>0</v>
      </c>
      <c r="Z1792" s="1"/>
      <c r="AA1792" s="1"/>
    </row>
    <row r="1793" spans="1:27" x14ac:dyDescent="0.2">
      <c r="A1793" s="1" t="s">
        <v>20</v>
      </c>
      <c r="B1793" s="1">
        <v>4</v>
      </c>
      <c r="C1793" s="1">
        <v>200</v>
      </c>
      <c r="D1793" s="1">
        <v>0.746268657</v>
      </c>
      <c r="E1793" s="1">
        <v>0.88</v>
      </c>
      <c r="F1793" s="1">
        <v>3600.0009920000002</v>
      </c>
      <c r="G1793" s="1">
        <v>5.1136363999999997E-2</v>
      </c>
      <c r="H1793" s="1">
        <v>176</v>
      </c>
      <c r="I1793" s="1">
        <v>0</v>
      </c>
      <c r="J1793" s="1">
        <v>0</v>
      </c>
      <c r="K1793" s="1">
        <v>0</v>
      </c>
      <c r="L1793" s="1">
        <v>0</v>
      </c>
      <c r="M1793" s="1">
        <v>0</v>
      </c>
      <c r="N1793" s="1">
        <v>0</v>
      </c>
      <c r="O1793" s="1">
        <v>0</v>
      </c>
      <c r="P1793" s="1" t="s">
        <v>12</v>
      </c>
      <c r="Q1793" s="1">
        <v>3600</v>
      </c>
      <c r="R1793" s="1">
        <v>42</v>
      </c>
      <c r="S1793" s="1">
        <v>0</v>
      </c>
      <c r="T1793" s="1" t="b">
        <v>0</v>
      </c>
      <c r="U1793" s="1" t="b">
        <v>0</v>
      </c>
      <c r="V1793" s="1" t="b">
        <v>0</v>
      </c>
      <c r="W1793" s="1" t="s">
        <v>0</v>
      </c>
      <c r="X1793" s="1" t="s">
        <v>0</v>
      </c>
      <c r="Y1793" s="1" t="b">
        <v>0</v>
      </c>
      <c r="Z1793" s="1"/>
      <c r="AA1793" s="1"/>
    </row>
    <row r="1794" spans="1:27" x14ac:dyDescent="0.2">
      <c r="A1794" s="1" t="s">
        <v>20</v>
      </c>
      <c r="B1794" s="1">
        <v>4</v>
      </c>
      <c r="C1794" s="1">
        <v>200</v>
      </c>
      <c r="D1794" s="1">
        <v>0.80597014899999997</v>
      </c>
      <c r="E1794" s="1">
        <v>0.86499999999999999</v>
      </c>
      <c r="F1794" s="1">
        <v>3600.0013260000001</v>
      </c>
      <c r="G1794" s="1">
        <v>6.3583815000000002E-2</v>
      </c>
      <c r="H1794" s="1">
        <v>173</v>
      </c>
      <c r="I1794" s="1">
        <v>0</v>
      </c>
      <c r="J1794" s="1">
        <v>0</v>
      </c>
      <c r="K1794" s="1">
        <v>0</v>
      </c>
      <c r="L1794" s="1">
        <v>0</v>
      </c>
      <c r="M1794" s="1">
        <v>0</v>
      </c>
      <c r="N1794" s="1">
        <v>0</v>
      </c>
      <c r="O1794" s="1">
        <v>0</v>
      </c>
      <c r="P1794" s="1" t="s">
        <v>12</v>
      </c>
      <c r="Q1794" s="1">
        <v>3600</v>
      </c>
      <c r="R1794" s="1">
        <v>0</v>
      </c>
      <c r="S1794" s="1">
        <v>0</v>
      </c>
      <c r="T1794" s="1" t="b">
        <v>0</v>
      </c>
      <c r="U1794" s="1" t="b">
        <v>0</v>
      </c>
      <c r="V1794" s="1" t="b">
        <v>0</v>
      </c>
      <c r="W1794" s="1" t="s">
        <v>0</v>
      </c>
      <c r="X1794" s="1" t="s">
        <v>0</v>
      </c>
      <c r="Y1794" s="1" t="b">
        <v>0</v>
      </c>
      <c r="Z1794" s="1"/>
      <c r="AA1794" s="1"/>
    </row>
    <row r="1795" spans="1:27" x14ac:dyDescent="0.2">
      <c r="A1795" s="1" t="s">
        <v>20</v>
      </c>
      <c r="B1795" s="1">
        <v>5</v>
      </c>
      <c r="C1795" s="1">
        <v>200</v>
      </c>
      <c r="D1795" s="1">
        <v>0.77611940300000004</v>
      </c>
      <c r="E1795" s="1">
        <v>0.89</v>
      </c>
      <c r="F1795" s="1">
        <v>3600.0021649999999</v>
      </c>
      <c r="G1795" s="1">
        <v>4.4943820000000002E-2</v>
      </c>
      <c r="H1795" s="1">
        <v>178</v>
      </c>
      <c r="I1795" s="1">
        <v>0</v>
      </c>
      <c r="J1795" s="1">
        <v>0</v>
      </c>
      <c r="K1795" s="1">
        <v>0</v>
      </c>
      <c r="L1795" s="1">
        <v>0</v>
      </c>
      <c r="M1795" s="1">
        <v>0</v>
      </c>
      <c r="N1795" s="1">
        <v>0</v>
      </c>
      <c r="O1795" s="1">
        <v>0</v>
      </c>
      <c r="P1795" s="1" t="s">
        <v>12</v>
      </c>
      <c r="Q1795" s="1">
        <v>3600</v>
      </c>
      <c r="R1795" s="1">
        <v>138</v>
      </c>
      <c r="S1795" s="1">
        <v>0</v>
      </c>
      <c r="T1795" s="1" t="b">
        <v>0</v>
      </c>
      <c r="U1795" s="1" t="b">
        <v>0</v>
      </c>
      <c r="V1795" s="1" t="b">
        <v>0</v>
      </c>
      <c r="W1795" s="1" t="s">
        <v>0</v>
      </c>
      <c r="X1795" s="1" t="s">
        <v>0</v>
      </c>
      <c r="Y1795" s="1" t="b">
        <v>0</v>
      </c>
      <c r="Z1795" s="1"/>
      <c r="AA1795" s="1"/>
    </row>
    <row r="1796" spans="1:27" x14ac:dyDescent="0.2">
      <c r="A1796" s="1" t="s">
        <v>20</v>
      </c>
      <c r="B1796" s="1">
        <v>5</v>
      </c>
      <c r="C1796" s="1">
        <v>200</v>
      </c>
      <c r="D1796" s="1">
        <v>0.746268657</v>
      </c>
      <c r="E1796" s="1">
        <v>0.9</v>
      </c>
      <c r="F1796" s="1">
        <v>3600.004512</v>
      </c>
      <c r="G1796" s="1">
        <v>5.5555555999999999E-2</v>
      </c>
      <c r="H1796" s="1">
        <v>180</v>
      </c>
      <c r="I1796" s="1">
        <v>0</v>
      </c>
      <c r="J1796" s="1">
        <v>0</v>
      </c>
      <c r="K1796" s="1">
        <v>0</v>
      </c>
      <c r="L1796" s="1">
        <v>0</v>
      </c>
      <c r="M1796" s="1">
        <v>0</v>
      </c>
      <c r="N1796" s="1">
        <v>0</v>
      </c>
      <c r="O1796" s="1">
        <v>0</v>
      </c>
      <c r="P1796" s="1" t="s">
        <v>12</v>
      </c>
      <c r="Q1796" s="1">
        <v>3600</v>
      </c>
      <c r="R1796" s="1">
        <v>15</v>
      </c>
      <c r="S1796" s="1">
        <v>0</v>
      </c>
      <c r="T1796" s="1" t="b">
        <v>0</v>
      </c>
      <c r="U1796" s="1" t="b">
        <v>0</v>
      </c>
      <c r="V1796" s="1" t="b">
        <v>0</v>
      </c>
      <c r="W1796" s="1" t="s">
        <v>0</v>
      </c>
      <c r="X1796" s="1" t="s">
        <v>0</v>
      </c>
      <c r="Y1796" s="1" t="b">
        <v>0</v>
      </c>
      <c r="Z1796" s="1"/>
      <c r="AA1796" s="1"/>
    </row>
    <row r="1797" spans="1:27" x14ac:dyDescent="0.2">
      <c r="A1797" s="1" t="s">
        <v>20</v>
      </c>
      <c r="B1797" s="1">
        <v>5</v>
      </c>
      <c r="C1797" s="1">
        <v>200</v>
      </c>
      <c r="D1797" s="1">
        <v>0.79104477600000001</v>
      </c>
      <c r="E1797" s="1">
        <v>0.91500000000000004</v>
      </c>
      <c r="F1797" s="1">
        <v>3600.022375</v>
      </c>
      <c r="G1797" s="1">
        <v>5.4644809000000003E-2</v>
      </c>
      <c r="H1797" s="1">
        <v>183</v>
      </c>
      <c r="I1797" s="1">
        <v>0</v>
      </c>
      <c r="J1797" s="1">
        <v>0</v>
      </c>
      <c r="K1797" s="1">
        <v>0</v>
      </c>
      <c r="L1797" s="1">
        <v>0</v>
      </c>
      <c r="M1797" s="1">
        <v>0</v>
      </c>
      <c r="N1797" s="1">
        <v>0</v>
      </c>
      <c r="O1797" s="1">
        <v>0</v>
      </c>
      <c r="P1797" s="1" t="s">
        <v>12</v>
      </c>
      <c r="Q1797" s="1">
        <v>3600</v>
      </c>
      <c r="R1797" s="1">
        <v>89</v>
      </c>
      <c r="S1797" s="1">
        <v>0</v>
      </c>
      <c r="T1797" s="1" t="b">
        <v>0</v>
      </c>
      <c r="U1797" s="1" t="b">
        <v>0</v>
      </c>
      <c r="V1797" s="1" t="b">
        <v>0</v>
      </c>
      <c r="W1797" s="1" t="s">
        <v>0</v>
      </c>
      <c r="X1797" s="1" t="s">
        <v>0</v>
      </c>
      <c r="Y1797" s="1" t="b">
        <v>0</v>
      </c>
      <c r="Z1797" s="1"/>
      <c r="AA1797" s="1"/>
    </row>
    <row r="1798" spans="1:27" x14ac:dyDescent="0.2">
      <c r="A1798" s="1" t="s">
        <v>20</v>
      </c>
      <c r="B1798" s="1">
        <v>5</v>
      </c>
      <c r="C1798" s="1">
        <v>200</v>
      </c>
      <c r="D1798" s="1">
        <v>0.73134328400000004</v>
      </c>
      <c r="E1798" s="1">
        <v>0.91</v>
      </c>
      <c r="F1798" s="1">
        <v>3600.0202960000001</v>
      </c>
      <c r="G1798" s="1">
        <v>6.0439560000000003E-2</v>
      </c>
      <c r="H1798" s="1">
        <v>182</v>
      </c>
      <c r="I1798" s="1">
        <v>0</v>
      </c>
      <c r="J1798" s="1">
        <v>0</v>
      </c>
      <c r="K1798" s="1">
        <v>0</v>
      </c>
      <c r="L1798" s="1">
        <v>0</v>
      </c>
      <c r="M1798" s="1">
        <v>0</v>
      </c>
      <c r="N1798" s="1">
        <v>0</v>
      </c>
      <c r="O1798" s="1">
        <v>0</v>
      </c>
      <c r="P1798" s="1" t="s">
        <v>12</v>
      </c>
      <c r="Q1798" s="1">
        <v>3600</v>
      </c>
      <c r="R1798" s="1">
        <v>42</v>
      </c>
      <c r="S1798" s="1">
        <v>0</v>
      </c>
      <c r="T1798" s="1" t="b">
        <v>0</v>
      </c>
      <c r="U1798" s="1" t="b">
        <v>0</v>
      </c>
      <c r="V1798" s="1" t="b">
        <v>0</v>
      </c>
      <c r="W1798" s="1" t="s">
        <v>0</v>
      </c>
      <c r="X1798" s="1" t="s">
        <v>0</v>
      </c>
      <c r="Y1798" s="1" t="b">
        <v>0</v>
      </c>
      <c r="Z1798" s="1"/>
      <c r="AA1798" s="1"/>
    </row>
    <row r="1799" spans="1:27" x14ac:dyDescent="0.2">
      <c r="A1799" s="1" t="s">
        <v>20</v>
      </c>
      <c r="B1799" s="1">
        <v>5</v>
      </c>
      <c r="C1799" s="1">
        <v>200</v>
      </c>
      <c r="D1799" s="1">
        <v>0.77611940300000004</v>
      </c>
      <c r="E1799" s="1">
        <v>0.90500000000000003</v>
      </c>
      <c r="F1799" s="1">
        <v>3600.0024429999999</v>
      </c>
      <c r="G1799" s="1">
        <v>6.6298342999999996E-2</v>
      </c>
      <c r="H1799" s="1">
        <v>181</v>
      </c>
      <c r="I1799" s="1">
        <v>0</v>
      </c>
      <c r="J1799" s="1">
        <v>0</v>
      </c>
      <c r="K1799" s="1">
        <v>0</v>
      </c>
      <c r="L1799" s="1">
        <v>0</v>
      </c>
      <c r="M1799" s="1">
        <v>0</v>
      </c>
      <c r="N1799" s="1">
        <v>0</v>
      </c>
      <c r="O1799" s="1">
        <v>0</v>
      </c>
      <c r="P1799" s="1" t="s">
        <v>12</v>
      </c>
      <c r="Q1799" s="1">
        <v>3600</v>
      </c>
      <c r="R1799" s="1">
        <v>0</v>
      </c>
      <c r="S1799" s="1">
        <v>0</v>
      </c>
      <c r="T1799" s="1" t="b">
        <v>0</v>
      </c>
      <c r="U1799" s="1" t="b">
        <v>0</v>
      </c>
      <c r="V1799" s="1" t="b">
        <v>0</v>
      </c>
      <c r="W1799" s="1" t="s">
        <v>0</v>
      </c>
      <c r="X1799" s="1" t="s">
        <v>0</v>
      </c>
      <c r="Y1799" s="1" t="b">
        <v>0</v>
      </c>
      <c r="Z1799" s="1"/>
      <c r="AA1799" s="1"/>
    </row>
    <row r="1800" spans="1:27" x14ac:dyDescent="0.2">
      <c r="A1800" s="1" t="s">
        <v>20</v>
      </c>
      <c r="B1800" s="1">
        <v>2</v>
      </c>
      <c r="C1800" s="1">
        <v>200</v>
      </c>
      <c r="D1800" s="1">
        <v>0.76119402999999997</v>
      </c>
      <c r="E1800" s="1">
        <v>0.78195488700000004</v>
      </c>
      <c r="F1800" s="1">
        <v>8.8838171960000007</v>
      </c>
      <c r="G1800" s="1">
        <v>0</v>
      </c>
      <c r="H1800" s="1">
        <v>161</v>
      </c>
      <c r="I1800" s="1">
        <v>0</v>
      </c>
      <c r="J1800" s="1">
        <v>0</v>
      </c>
      <c r="K1800" s="1">
        <v>0</v>
      </c>
      <c r="L1800" s="1">
        <v>0</v>
      </c>
      <c r="M1800" s="1">
        <v>0</v>
      </c>
      <c r="N1800" s="1">
        <v>0</v>
      </c>
      <c r="O1800" s="1">
        <v>0</v>
      </c>
      <c r="P1800" s="1" t="s">
        <v>13</v>
      </c>
      <c r="Q1800" s="1">
        <v>3600</v>
      </c>
      <c r="R1800" s="1">
        <v>138</v>
      </c>
      <c r="S1800" s="1">
        <v>0</v>
      </c>
      <c r="T1800" s="1" t="b">
        <v>0</v>
      </c>
      <c r="U1800" s="1" t="b">
        <v>0</v>
      </c>
      <c r="V1800" s="1" t="b">
        <v>0</v>
      </c>
      <c r="W1800" s="1" t="s">
        <v>0</v>
      </c>
      <c r="X1800" s="1" t="s">
        <v>0</v>
      </c>
      <c r="Y1800" s="1" t="b">
        <v>0</v>
      </c>
      <c r="Z1800" s="1"/>
      <c r="AA1800" s="1"/>
    </row>
    <row r="1801" spans="1:27" x14ac:dyDescent="0.2">
      <c r="A1801" s="1" t="s">
        <v>20</v>
      </c>
      <c r="B1801" s="1">
        <v>2</v>
      </c>
      <c r="C1801" s="1">
        <v>200</v>
      </c>
      <c r="D1801" s="1">
        <v>0.79104477600000001</v>
      </c>
      <c r="E1801" s="1">
        <v>0.77443609000000002</v>
      </c>
      <c r="F1801" s="1">
        <v>11.164807079999999</v>
      </c>
      <c r="G1801" s="1">
        <v>0</v>
      </c>
      <c r="H1801" s="1">
        <v>159</v>
      </c>
      <c r="I1801" s="1">
        <v>0</v>
      </c>
      <c r="J1801" s="1">
        <v>0</v>
      </c>
      <c r="K1801" s="1">
        <v>0</v>
      </c>
      <c r="L1801" s="1">
        <v>0</v>
      </c>
      <c r="M1801" s="1">
        <v>0</v>
      </c>
      <c r="N1801" s="1">
        <v>0</v>
      </c>
      <c r="O1801" s="1">
        <v>0</v>
      </c>
      <c r="P1801" s="1" t="s">
        <v>13</v>
      </c>
      <c r="Q1801" s="1">
        <v>3600</v>
      </c>
      <c r="R1801" s="1">
        <v>15</v>
      </c>
      <c r="S1801" s="1">
        <v>0</v>
      </c>
      <c r="T1801" s="1" t="b">
        <v>0</v>
      </c>
      <c r="U1801" s="1" t="b">
        <v>0</v>
      </c>
      <c r="V1801" s="1" t="b">
        <v>0</v>
      </c>
      <c r="W1801" s="1" t="s">
        <v>0</v>
      </c>
      <c r="X1801" s="1" t="s">
        <v>0</v>
      </c>
      <c r="Y1801" s="1" t="b">
        <v>0</v>
      </c>
      <c r="Z1801" s="1"/>
      <c r="AA1801" s="1"/>
    </row>
    <row r="1802" spans="1:27" x14ac:dyDescent="0.2">
      <c r="A1802" s="1" t="s">
        <v>20</v>
      </c>
      <c r="B1802" s="1">
        <v>2</v>
      </c>
      <c r="C1802" s="1">
        <v>200</v>
      </c>
      <c r="D1802" s="1">
        <v>0.77611940300000004</v>
      </c>
      <c r="E1802" s="1">
        <v>0.78947368399999995</v>
      </c>
      <c r="F1802" s="1">
        <v>12.83374214</v>
      </c>
      <c r="G1802" s="1">
        <v>0</v>
      </c>
      <c r="H1802" s="1">
        <v>160</v>
      </c>
      <c r="I1802" s="1">
        <v>0</v>
      </c>
      <c r="J1802" s="1">
        <v>0</v>
      </c>
      <c r="K1802" s="1">
        <v>0</v>
      </c>
      <c r="L1802" s="1">
        <v>0</v>
      </c>
      <c r="M1802" s="1">
        <v>0</v>
      </c>
      <c r="N1802" s="1">
        <v>0</v>
      </c>
      <c r="O1802" s="1">
        <v>0</v>
      </c>
      <c r="P1802" s="1" t="s">
        <v>13</v>
      </c>
      <c r="Q1802" s="1">
        <v>3600</v>
      </c>
      <c r="R1802" s="1">
        <v>89</v>
      </c>
      <c r="S1802" s="1">
        <v>0</v>
      </c>
      <c r="T1802" s="1" t="b">
        <v>0</v>
      </c>
      <c r="U1802" s="1" t="b">
        <v>0</v>
      </c>
      <c r="V1802" s="1" t="b">
        <v>0</v>
      </c>
      <c r="W1802" s="1" t="s">
        <v>0</v>
      </c>
      <c r="X1802" s="1" t="s">
        <v>0</v>
      </c>
      <c r="Y1802" s="1" t="b">
        <v>0</v>
      </c>
      <c r="Z1802" s="1"/>
      <c r="AA1802" s="1"/>
    </row>
    <row r="1803" spans="1:27" x14ac:dyDescent="0.2">
      <c r="A1803" s="1" t="s">
        <v>20</v>
      </c>
      <c r="B1803" s="1">
        <v>2</v>
      </c>
      <c r="C1803" s="1">
        <v>200</v>
      </c>
      <c r="D1803" s="1">
        <v>0.70149253700000003</v>
      </c>
      <c r="E1803" s="1">
        <v>0.85714285700000004</v>
      </c>
      <c r="F1803" s="1">
        <v>2.4966099260000001</v>
      </c>
      <c r="G1803" s="1">
        <v>0</v>
      </c>
      <c r="H1803" s="1">
        <v>161</v>
      </c>
      <c r="I1803" s="1">
        <v>0</v>
      </c>
      <c r="J1803" s="1">
        <v>0</v>
      </c>
      <c r="K1803" s="1">
        <v>0</v>
      </c>
      <c r="L1803" s="1">
        <v>0</v>
      </c>
      <c r="M1803" s="1">
        <v>0</v>
      </c>
      <c r="N1803" s="1">
        <v>0</v>
      </c>
      <c r="O1803" s="1">
        <v>0</v>
      </c>
      <c r="P1803" s="1" t="s">
        <v>13</v>
      </c>
      <c r="Q1803" s="1">
        <v>3600</v>
      </c>
      <c r="R1803" s="1">
        <v>42</v>
      </c>
      <c r="S1803" s="1">
        <v>0</v>
      </c>
      <c r="T1803" s="1" t="b">
        <v>0</v>
      </c>
      <c r="U1803" s="1" t="b">
        <v>0</v>
      </c>
      <c r="V1803" s="1" t="b">
        <v>0</v>
      </c>
      <c r="W1803" s="1" t="s">
        <v>0</v>
      </c>
      <c r="X1803" s="1" t="s">
        <v>0</v>
      </c>
      <c r="Y1803" s="1" t="b">
        <v>0</v>
      </c>
      <c r="Z1803" s="1"/>
      <c r="AA1803" s="1"/>
    </row>
    <row r="1804" spans="1:27" x14ac:dyDescent="0.2">
      <c r="A1804" s="1" t="s">
        <v>20</v>
      </c>
      <c r="B1804" s="1">
        <v>2</v>
      </c>
      <c r="C1804" s="1">
        <v>200</v>
      </c>
      <c r="D1804" s="1">
        <v>0.82089552200000004</v>
      </c>
      <c r="E1804" s="1">
        <v>0.78947368399999995</v>
      </c>
      <c r="F1804" s="1">
        <v>14.44661713</v>
      </c>
      <c r="G1804" s="1">
        <v>0</v>
      </c>
      <c r="H1804" s="1">
        <v>157</v>
      </c>
      <c r="I1804" s="1">
        <v>0</v>
      </c>
      <c r="J1804" s="1">
        <v>0</v>
      </c>
      <c r="K1804" s="1">
        <v>0</v>
      </c>
      <c r="L1804" s="1">
        <v>0</v>
      </c>
      <c r="M1804" s="1">
        <v>0</v>
      </c>
      <c r="N1804" s="1">
        <v>0</v>
      </c>
      <c r="O1804" s="1">
        <v>0</v>
      </c>
      <c r="P1804" s="1" t="s">
        <v>13</v>
      </c>
      <c r="Q1804" s="1">
        <v>3600</v>
      </c>
      <c r="R1804" s="1">
        <v>0</v>
      </c>
      <c r="S1804" s="1">
        <v>0</v>
      </c>
      <c r="T1804" s="1" t="b">
        <v>0</v>
      </c>
      <c r="U1804" s="1" t="b">
        <v>0</v>
      </c>
      <c r="V1804" s="1" t="b">
        <v>0</v>
      </c>
      <c r="W1804" s="1" t="s">
        <v>0</v>
      </c>
      <c r="X1804" s="1" t="s">
        <v>0</v>
      </c>
      <c r="Y1804" s="1" t="b">
        <v>0</v>
      </c>
      <c r="Z1804" s="1"/>
      <c r="AA1804" s="1"/>
    </row>
    <row r="1805" spans="1:27" x14ac:dyDescent="0.2">
      <c r="A1805" s="1" t="s">
        <v>20</v>
      </c>
      <c r="B1805" s="1">
        <v>3</v>
      </c>
      <c r="C1805" s="1">
        <v>200</v>
      </c>
      <c r="D1805" s="1">
        <v>0.82089552200000004</v>
      </c>
      <c r="E1805" s="1">
        <v>0.81203007500000002</v>
      </c>
      <c r="F1805" s="1">
        <v>3600.0028130000001</v>
      </c>
      <c r="G1805" s="1">
        <v>8.3333332999999996E-2</v>
      </c>
      <c r="H1805" s="1">
        <v>164</v>
      </c>
      <c r="I1805" s="1">
        <v>0</v>
      </c>
      <c r="J1805" s="1">
        <v>0</v>
      </c>
      <c r="K1805" s="1">
        <v>0</v>
      </c>
      <c r="L1805" s="1">
        <v>0</v>
      </c>
      <c r="M1805" s="1">
        <v>0</v>
      </c>
      <c r="N1805" s="1">
        <v>0</v>
      </c>
      <c r="O1805" s="1">
        <v>0</v>
      </c>
      <c r="P1805" s="1" t="s">
        <v>13</v>
      </c>
      <c r="Q1805" s="1">
        <v>3600</v>
      </c>
      <c r="R1805" s="1">
        <v>138</v>
      </c>
      <c r="S1805" s="1">
        <v>0</v>
      </c>
      <c r="T1805" s="1" t="b">
        <v>0</v>
      </c>
      <c r="U1805" s="1" t="b">
        <v>0</v>
      </c>
      <c r="V1805" s="1" t="b">
        <v>0</v>
      </c>
      <c r="W1805" s="1" t="s">
        <v>0</v>
      </c>
      <c r="X1805" s="1" t="s">
        <v>0</v>
      </c>
      <c r="Y1805" s="1" t="b">
        <v>0</v>
      </c>
      <c r="Z1805" s="1"/>
      <c r="AA1805" s="1"/>
    </row>
    <row r="1806" spans="1:27" x14ac:dyDescent="0.2">
      <c r="A1806" s="1" t="s">
        <v>20</v>
      </c>
      <c r="B1806" s="1">
        <v>3</v>
      </c>
      <c r="C1806" s="1">
        <v>200</v>
      </c>
      <c r="D1806" s="1">
        <v>0.77611940300000004</v>
      </c>
      <c r="E1806" s="1">
        <v>0.77443609000000002</v>
      </c>
      <c r="F1806" s="1">
        <v>3600.0032590000001</v>
      </c>
      <c r="G1806" s="1">
        <v>0.16987179499999999</v>
      </c>
      <c r="H1806" s="1">
        <v>161</v>
      </c>
      <c r="I1806" s="1">
        <v>0</v>
      </c>
      <c r="J1806" s="1">
        <v>0</v>
      </c>
      <c r="K1806" s="1">
        <v>0</v>
      </c>
      <c r="L1806" s="1">
        <v>0</v>
      </c>
      <c r="M1806" s="1">
        <v>0</v>
      </c>
      <c r="N1806" s="1">
        <v>0</v>
      </c>
      <c r="O1806" s="1">
        <v>0</v>
      </c>
      <c r="P1806" s="1" t="s">
        <v>13</v>
      </c>
      <c r="Q1806" s="1">
        <v>3600</v>
      </c>
      <c r="R1806" s="1">
        <v>15</v>
      </c>
      <c r="S1806" s="1">
        <v>0</v>
      </c>
      <c r="T1806" s="1" t="b">
        <v>0</v>
      </c>
      <c r="U1806" s="1" t="b">
        <v>0</v>
      </c>
      <c r="V1806" s="1" t="b">
        <v>0</v>
      </c>
      <c r="W1806" s="1" t="s">
        <v>0</v>
      </c>
      <c r="X1806" s="1" t="s">
        <v>0</v>
      </c>
      <c r="Y1806" s="1" t="b">
        <v>0</v>
      </c>
      <c r="Z1806" s="1"/>
      <c r="AA1806" s="1"/>
    </row>
    <row r="1807" spans="1:27" x14ac:dyDescent="0.2">
      <c r="A1807" s="1" t="s">
        <v>20</v>
      </c>
      <c r="B1807" s="1">
        <v>3</v>
      </c>
      <c r="C1807" s="1">
        <v>200</v>
      </c>
      <c r="D1807" s="1">
        <v>0.79104477600000001</v>
      </c>
      <c r="E1807" s="1">
        <v>0.82706766899999995</v>
      </c>
      <c r="F1807" s="1">
        <v>3600.0036479999999</v>
      </c>
      <c r="G1807" s="1">
        <v>0.15942857099999999</v>
      </c>
      <c r="H1807" s="1">
        <v>165</v>
      </c>
      <c r="I1807" s="1">
        <v>0</v>
      </c>
      <c r="J1807" s="1">
        <v>0</v>
      </c>
      <c r="K1807" s="1">
        <v>0</v>
      </c>
      <c r="L1807" s="1">
        <v>0</v>
      </c>
      <c r="M1807" s="1">
        <v>0</v>
      </c>
      <c r="N1807" s="1">
        <v>0</v>
      </c>
      <c r="O1807" s="1">
        <v>0</v>
      </c>
      <c r="P1807" s="1" t="s">
        <v>13</v>
      </c>
      <c r="Q1807" s="1">
        <v>3600</v>
      </c>
      <c r="R1807" s="1">
        <v>89</v>
      </c>
      <c r="S1807" s="1">
        <v>0</v>
      </c>
      <c r="T1807" s="1" t="b">
        <v>0</v>
      </c>
      <c r="U1807" s="1" t="b">
        <v>0</v>
      </c>
      <c r="V1807" s="1" t="b">
        <v>0</v>
      </c>
      <c r="W1807" s="1" t="s">
        <v>0</v>
      </c>
      <c r="X1807" s="1" t="s">
        <v>0</v>
      </c>
      <c r="Y1807" s="1" t="b">
        <v>0</v>
      </c>
      <c r="Z1807" s="1"/>
      <c r="AA1807" s="1"/>
    </row>
    <row r="1808" spans="1:27" x14ac:dyDescent="0.2">
      <c r="A1808" s="1" t="s">
        <v>20</v>
      </c>
      <c r="B1808" s="1">
        <v>3</v>
      </c>
      <c r="C1808" s="1">
        <v>200</v>
      </c>
      <c r="D1808" s="1">
        <v>0.73134328400000004</v>
      </c>
      <c r="E1808" s="1">
        <v>0.88721804500000001</v>
      </c>
      <c r="F1808" s="1">
        <v>1120.0518689999999</v>
      </c>
      <c r="G1808" s="2">
        <v>9.4300000000000002E-5</v>
      </c>
      <c r="H1808" s="1">
        <v>169</v>
      </c>
      <c r="I1808" s="1">
        <v>0</v>
      </c>
      <c r="J1808" s="1">
        <v>0</v>
      </c>
      <c r="K1808" s="1">
        <v>0</v>
      </c>
      <c r="L1808" s="1">
        <v>0</v>
      </c>
      <c r="M1808" s="1">
        <v>0</v>
      </c>
      <c r="N1808" s="1">
        <v>0</v>
      </c>
      <c r="O1808" s="1">
        <v>0</v>
      </c>
      <c r="P1808" s="1" t="s">
        <v>13</v>
      </c>
      <c r="Q1808" s="1">
        <v>3600</v>
      </c>
      <c r="R1808" s="1">
        <v>42</v>
      </c>
      <c r="S1808" s="1">
        <v>0</v>
      </c>
      <c r="T1808" s="1" t="b">
        <v>0</v>
      </c>
      <c r="U1808" s="1" t="b">
        <v>0</v>
      </c>
      <c r="V1808" s="1" t="b">
        <v>0</v>
      </c>
      <c r="W1808" s="1" t="s">
        <v>0</v>
      </c>
      <c r="X1808" s="1" t="s">
        <v>0</v>
      </c>
      <c r="Y1808" s="1" t="b">
        <v>0</v>
      </c>
      <c r="Z1808" s="1"/>
      <c r="AA1808" s="1"/>
    </row>
    <row r="1809" spans="1:27" x14ac:dyDescent="0.2">
      <c r="A1809" s="1" t="s">
        <v>20</v>
      </c>
      <c r="B1809" s="1">
        <v>3</v>
      </c>
      <c r="C1809" s="1">
        <v>200</v>
      </c>
      <c r="D1809" s="1">
        <v>0.77611940300000004</v>
      </c>
      <c r="E1809" s="1">
        <v>0.82706766899999995</v>
      </c>
      <c r="F1809" s="1">
        <v>2030.1957609999999</v>
      </c>
      <c r="G1809" s="2">
        <v>9.3900000000000006E-5</v>
      </c>
      <c r="H1809" s="1">
        <v>166</v>
      </c>
      <c r="I1809" s="1">
        <v>0</v>
      </c>
      <c r="J1809" s="1">
        <v>0</v>
      </c>
      <c r="K1809" s="1">
        <v>0</v>
      </c>
      <c r="L1809" s="1">
        <v>0</v>
      </c>
      <c r="M1809" s="1">
        <v>0</v>
      </c>
      <c r="N1809" s="1">
        <v>0</v>
      </c>
      <c r="O1809" s="1">
        <v>0</v>
      </c>
      <c r="P1809" s="1" t="s">
        <v>13</v>
      </c>
      <c r="Q1809" s="1">
        <v>3600</v>
      </c>
      <c r="R1809" s="1">
        <v>0</v>
      </c>
      <c r="S1809" s="1">
        <v>0</v>
      </c>
      <c r="T1809" s="1" t="b">
        <v>0</v>
      </c>
      <c r="U1809" s="1" t="b">
        <v>0</v>
      </c>
      <c r="V1809" s="1" t="b">
        <v>0</v>
      </c>
      <c r="W1809" s="1" t="s">
        <v>0</v>
      </c>
      <c r="X1809" s="1" t="s">
        <v>0</v>
      </c>
      <c r="Y1809" s="1" t="b">
        <v>0</v>
      </c>
      <c r="Z1809" s="1"/>
      <c r="AA1809" s="1"/>
    </row>
    <row r="1810" spans="1:27" x14ac:dyDescent="0.2">
      <c r="A1810" s="1" t="s">
        <v>20</v>
      </c>
      <c r="B1810" s="1">
        <v>4</v>
      </c>
      <c r="C1810" s="1">
        <v>200</v>
      </c>
      <c r="D1810" s="1">
        <v>0.80597014899999997</v>
      </c>
      <c r="E1810" s="1">
        <v>0.84962406000000001</v>
      </c>
      <c r="F1810" s="1">
        <v>3600.006468</v>
      </c>
      <c r="G1810" s="1">
        <v>0.23214285700000001</v>
      </c>
      <c r="H1810" s="1">
        <v>172</v>
      </c>
      <c r="I1810" s="1">
        <v>0</v>
      </c>
      <c r="J1810" s="1">
        <v>0</v>
      </c>
      <c r="K1810" s="1">
        <v>0</v>
      </c>
      <c r="L1810" s="1">
        <v>0</v>
      </c>
      <c r="M1810" s="1">
        <v>0</v>
      </c>
      <c r="N1810" s="1">
        <v>0</v>
      </c>
      <c r="O1810" s="1">
        <v>0</v>
      </c>
      <c r="P1810" s="1" t="s">
        <v>13</v>
      </c>
      <c r="Q1810" s="1">
        <v>3600</v>
      </c>
      <c r="R1810" s="1">
        <v>138</v>
      </c>
      <c r="S1810" s="1">
        <v>0</v>
      </c>
      <c r="T1810" s="1" t="b">
        <v>0</v>
      </c>
      <c r="U1810" s="1" t="b">
        <v>0</v>
      </c>
      <c r="V1810" s="1" t="b">
        <v>0</v>
      </c>
      <c r="W1810" s="1" t="s">
        <v>0</v>
      </c>
      <c r="X1810" s="1" t="s">
        <v>0</v>
      </c>
      <c r="Y1810" s="1" t="b">
        <v>0</v>
      </c>
      <c r="Z1810" s="1"/>
      <c r="AA1810" s="1"/>
    </row>
    <row r="1811" spans="1:27" x14ac:dyDescent="0.2">
      <c r="A1811" s="1" t="s">
        <v>20</v>
      </c>
      <c r="B1811" s="1">
        <v>4</v>
      </c>
      <c r="C1811" s="1">
        <v>200</v>
      </c>
      <c r="D1811" s="1">
        <v>0.82089552200000004</v>
      </c>
      <c r="E1811" s="1">
        <v>0.88721804500000001</v>
      </c>
      <c r="F1811" s="1">
        <v>3600.0068270000002</v>
      </c>
      <c r="G1811" s="1">
        <v>0.321428571</v>
      </c>
      <c r="H1811" s="1">
        <v>172</v>
      </c>
      <c r="I1811" s="1">
        <v>0</v>
      </c>
      <c r="J1811" s="1">
        <v>0</v>
      </c>
      <c r="K1811" s="1">
        <v>0</v>
      </c>
      <c r="L1811" s="1">
        <v>0</v>
      </c>
      <c r="M1811" s="1">
        <v>0</v>
      </c>
      <c r="N1811" s="1">
        <v>0</v>
      </c>
      <c r="O1811" s="1">
        <v>0</v>
      </c>
      <c r="P1811" s="1" t="s">
        <v>13</v>
      </c>
      <c r="Q1811" s="1">
        <v>3600</v>
      </c>
      <c r="R1811" s="1">
        <v>15</v>
      </c>
      <c r="S1811" s="1">
        <v>0</v>
      </c>
      <c r="T1811" s="1" t="b">
        <v>0</v>
      </c>
      <c r="U1811" s="1" t="b">
        <v>0</v>
      </c>
      <c r="V1811" s="1" t="b">
        <v>0</v>
      </c>
      <c r="W1811" s="1" t="s">
        <v>0</v>
      </c>
      <c r="X1811" s="1" t="s">
        <v>0</v>
      </c>
      <c r="Y1811" s="1" t="b">
        <v>0</v>
      </c>
      <c r="Z1811" s="1"/>
      <c r="AA1811" s="1"/>
    </row>
    <row r="1812" spans="1:27" x14ac:dyDescent="0.2">
      <c r="A1812" s="1" t="s">
        <v>20</v>
      </c>
      <c r="B1812" s="1">
        <v>4</v>
      </c>
      <c r="C1812" s="1">
        <v>200</v>
      </c>
      <c r="D1812" s="1">
        <v>0.746268657</v>
      </c>
      <c r="E1812" s="1">
        <v>0.88721804500000001</v>
      </c>
      <c r="F1812" s="1">
        <v>3600.0066710000001</v>
      </c>
      <c r="G1812" s="1">
        <v>0.39583332100000002</v>
      </c>
      <c r="H1812" s="1">
        <v>176</v>
      </c>
      <c r="I1812" s="1">
        <v>0</v>
      </c>
      <c r="J1812" s="1">
        <v>0</v>
      </c>
      <c r="K1812" s="1">
        <v>0</v>
      </c>
      <c r="L1812" s="1">
        <v>0</v>
      </c>
      <c r="M1812" s="1">
        <v>0</v>
      </c>
      <c r="N1812" s="1">
        <v>0</v>
      </c>
      <c r="O1812" s="1">
        <v>0</v>
      </c>
      <c r="P1812" s="1" t="s">
        <v>13</v>
      </c>
      <c r="Q1812" s="1">
        <v>3600</v>
      </c>
      <c r="R1812" s="1">
        <v>89</v>
      </c>
      <c r="S1812" s="1">
        <v>0</v>
      </c>
      <c r="T1812" s="1" t="b">
        <v>0</v>
      </c>
      <c r="U1812" s="1" t="b">
        <v>0</v>
      </c>
      <c r="V1812" s="1" t="b">
        <v>0</v>
      </c>
      <c r="W1812" s="1" t="s">
        <v>0</v>
      </c>
      <c r="X1812" s="1" t="s">
        <v>0</v>
      </c>
      <c r="Y1812" s="1" t="b">
        <v>0</v>
      </c>
      <c r="Z1812" s="1"/>
      <c r="AA1812" s="1"/>
    </row>
    <row r="1813" spans="1:27" x14ac:dyDescent="0.2">
      <c r="A1813" s="1" t="s">
        <v>20</v>
      </c>
      <c r="B1813" s="1">
        <v>4</v>
      </c>
      <c r="C1813" s="1">
        <v>200</v>
      </c>
      <c r="D1813" s="1">
        <v>0.746268657</v>
      </c>
      <c r="E1813" s="1">
        <v>0.90225563900000005</v>
      </c>
      <c r="F1813" s="1">
        <v>3600.0076290000002</v>
      </c>
      <c r="G1813" s="1">
        <v>0.40833309699999998</v>
      </c>
      <c r="H1813" s="1">
        <v>176</v>
      </c>
      <c r="I1813" s="1">
        <v>0</v>
      </c>
      <c r="J1813" s="1">
        <v>0</v>
      </c>
      <c r="K1813" s="1">
        <v>0</v>
      </c>
      <c r="L1813" s="1">
        <v>0</v>
      </c>
      <c r="M1813" s="1">
        <v>0</v>
      </c>
      <c r="N1813" s="1">
        <v>0</v>
      </c>
      <c r="O1813" s="1">
        <v>0</v>
      </c>
      <c r="P1813" s="1" t="s">
        <v>13</v>
      </c>
      <c r="Q1813" s="1">
        <v>3600</v>
      </c>
      <c r="R1813" s="1">
        <v>42</v>
      </c>
      <c r="S1813" s="1">
        <v>0</v>
      </c>
      <c r="T1813" s="1" t="b">
        <v>0</v>
      </c>
      <c r="U1813" s="1" t="b">
        <v>0</v>
      </c>
      <c r="V1813" s="1" t="b">
        <v>0</v>
      </c>
      <c r="W1813" s="1" t="s">
        <v>0</v>
      </c>
      <c r="X1813" s="1" t="s">
        <v>0</v>
      </c>
      <c r="Y1813" s="1" t="b">
        <v>0</v>
      </c>
      <c r="Z1813" s="1"/>
      <c r="AA1813" s="1"/>
    </row>
    <row r="1814" spans="1:27" x14ac:dyDescent="0.2">
      <c r="A1814" s="1" t="s">
        <v>20</v>
      </c>
      <c r="B1814" s="1">
        <v>4</v>
      </c>
      <c r="C1814" s="1">
        <v>200</v>
      </c>
      <c r="D1814" s="1">
        <v>0.79104477600000001</v>
      </c>
      <c r="E1814" s="1">
        <v>0.87969924799999999</v>
      </c>
      <c r="F1814" s="1">
        <v>3600.009286</v>
      </c>
      <c r="G1814" s="1">
        <v>0.41025640400000002</v>
      </c>
      <c r="H1814" s="1">
        <v>174</v>
      </c>
      <c r="I1814" s="1">
        <v>0</v>
      </c>
      <c r="J1814" s="1">
        <v>0</v>
      </c>
      <c r="K1814" s="1">
        <v>0</v>
      </c>
      <c r="L1814" s="1">
        <v>0</v>
      </c>
      <c r="M1814" s="1">
        <v>0</v>
      </c>
      <c r="N1814" s="1">
        <v>0</v>
      </c>
      <c r="O1814" s="1">
        <v>0</v>
      </c>
      <c r="P1814" s="1" t="s">
        <v>13</v>
      </c>
      <c r="Q1814" s="1">
        <v>3600</v>
      </c>
      <c r="R1814" s="1">
        <v>0</v>
      </c>
      <c r="S1814" s="1">
        <v>0</v>
      </c>
      <c r="T1814" s="1" t="b">
        <v>0</v>
      </c>
      <c r="U1814" s="1" t="b">
        <v>0</v>
      </c>
      <c r="V1814" s="1" t="b">
        <v>0</v>
      </c>
      <c r="W1814" s="1" t="s">
        <v>0</v>
      </c>
      <c r="X1814" s="1" t="s">
        <v>0</v>
      </c>
      <c r="Y1814" s="1" t="b">
        <v>0</v>
      </c>
      <c r="Z1814" s="1"/>
      <c r="AA1814" s="1"/>
    </row>
    <row r="1815" spans="1:27" x14ac:dyDescent="0.2">
      <c r="A1815" s="1" t="s">
        <v>20</v>
      </c>
      <c r="B1815" s="1">
        <v>5</v>
      </c>
      <c r="C1815" s="1">
        <v>200</v>
      </c>
      <c r="D1815" s="1">
        <v>0.82089552200000004</v>
      </c>
      <c r="E1815" s="1">
        <v>0.87218045099999997</v>
      </c>
      <c r="F1815" s="1">
        <v>3600.0142099999998</v>
      </c>
      <c r="G1815" s="1">
        <v>0.44545454499999998</v>
      </c>
      <c r="H1815" s="1">
        <v>178</v>
      </c>
      <c r="I1815" s="1">
        <v>0</v>
      </c>
      <c r="J1815" s="1">
        <v>0</v>
      </c>
      <c r="K1815" s="1">
        <v>0</v>
      </c>
      <c r="L1815" s="1">
        <v>0</v>
      </c>
      <c r="M1815" s="1">
        <v>0</v>
      </c>
      <c r="N1815" s="1">
        <v>0</v>
      </c>
      <c r="O1815" s="1">
        <v>0</v>
      </c>
      <c r="P1815" s="1" t="s">
        <v>13</v>
      </c>
      <c r="Q1815" s="1">
        <v>3600</v>
      </c>
      <c r="R1815" s="1">
        <v>138</v>
      </c>
      <c r="S1815" s="1">
        <v>0</v>
      </c>
      <c r="T1815" s="1" t="b">
        <v>0</v>
      </c>
      <c r="U1815" s="1" t="b">
        <v>0</v>
      </c>
      <c r="V1815" s="1" t="b">
        <v>0</v>
      </c>
      <c r="W1815" s="1" t="s">
        <v>0</v>
      </c>
      <c r="X1815" s="1" t="s">
        <v>0</v>
      </c>
      <c r="Y1815" s="1" t="b">
        <v>0</v>
      </c>
      <c r="Z1815" s="1"/>
      <c r="AA1815" s="1"/>
    </row>
    <row r="1816" spans="1:27" x14ac:dyDescent="0.2">
      <c r="A1816" s="1" t="s">
        <v>20</v>
      </c>
      <c r="B1816" s="1">
        <v>5</v>
      </c>
      <c r="C1816" s="1">
        <v>200</v>
      </c>
      <c r="D1816" s="1">
        <v>0.79104477600000001</v>
      </c>
      <c r="E1816" s="1">
        <v>0.90977443599999996</v>
      </c>
      <c r="F1816" s="1">
        <v>3600.0127480000001</v>
      </c>
      <c r="G1816" s="1">
        <v>0.47619046999999998</v>
      </c>
      <c r="H1816" s="1">
        <v>179</v>
      </c>
      <c r="I1816" s="1">
        <v>0</v>
      </c>
      <c r="J1816" s="1">
        <v>0</v>
      </c>
      <c r="K1816" s="1">
        <v>0</v>
      </c>
      <c r="L1816" s="1">
        <v>0</v>
      </c>
      <c r="M1816" s="1">
        <v>0</v>
      </c>
      <c r="N1816" s="1">
        <v>0</v>
      </c>
      <c r="O1816" s="1">
        <v>0</v>
      </c>
      <c r="P1816" s="1" t="s">
        <v>13</v>
      </c>
      <c r="Q1816" s="1">
        <v>3600</v>
      </c>
      <c r="R1816" s="1">
        <v>15</v>
      </c>
      <c r="S1816" s="1">
        <v>0</v>
      </c>
      <c r="T1816" s="1" t="b">
        <v>0</v>
      </c>
      <c r="U1816" s="1" t="b">
        <v>0</v>
      </c>
      <c r="V1816" s="1" t="b">
        <v>0</v>
      </c>
      <c r="W1816" s="1" t="s">
        <v>0</v>
      </c>
      <c r="X1816" s="1" t="s">
        <v>0</v>
      </c>
      <c r="Y1816" s="1" t="b">
        <v>0</v>
      </c>
      <c r="Z1816" s="1"/>
      <c r="AA1816" s="1"/>
    </row>
    <row r="1817" spans="1:27" x14ac:dyDescent="0.2">
      <c r="A1817" s="1" t="s">
        <v>20</v>
      </c>
      <c r="B1817" s="1">
        <v>5</v>
      </c>
      <c r="C1817" s="1">
        <v>200</v>
      </c>
      <c r="D1817" s="1">
        <v>0.71641790999999999</v>
      </c>
      <c r="E1817" s="1">
        <v>0.91729323299999999</v>
      </c>
      <c r="F1817" s="1">
        <v>3600.012483</v>
      </c>
      <c r="G1817" s="1">
        <v>0.58823527799999997</v>
      </c>
      <c r="H1817" s="1">
        <v>183</v>
      </c>
      <c r="I1817" s="1">
        <v>0</v>
      </c>
      <c r="J1817" s="1">
        <v>0</v>
      </c>
      <c r="K1817" s="1">
        <v>0</v>
      </c>
      <c r="L1817" s="1">
        <v>0</v>
      </c>
      <c r="M1817" s="1">
        <v>0</v>
      </c>
      <c r="N1817" s="1">
        <v>0</v>
      </c>
      <c r="O1817" s="1">
        <v>0</v>
      </c>
      <c r="P1817" s="1" t="s">
        <v>13</v>
      </c>
      <c r="Q1817" s="1">
        <v>3600</v>
      </c>
      <c r="R1817" s="1">
        <v>89</v>
      </c>
      <c r="S1817" s="1">
        <v>0</v>
      </c>
      <c r="T1817" s="1" t="b">
        <v>0</v>
      </c>
      <c r="U1817" s="1" t="b">
        <v>0</v>
      </c>
      <c r="V1817" s="1" t="b">
        <v>0</v>
      </c>
      <c r="W1817" s="1" t="s">
        <v>0</v>
      </c>
      <c r="X1817" s="1" t="s">
        <v>0</v>
      </c>
      <c r="Y1817" s="1" t="b">
        <v>0</v>
      </c>
      <c r="Z1817" s="1"/>
      <c r="AA1817" s="1"/>
    </row>
    <row r="1818" spans="1:27" x14ac:dyDescent="0.2">
      <c r="A1818" s="1" t="s">
        <v>20</v>
      </c>
      <c r="B1818" s="1">
        <v>5</v>
      </c>
      <c r="C1818" s="1">
        <v>200</v>
      </c>
      <c r="D1818" s="1">
        <v>0.79104477600000001</v>
      </c>
      <c r="E1818" s="1">
        <v>0.93233082700000003</v>
      </c>
      <c r="F1818" s="1">
        <v>3600.0171439999999</v>
      </c>
      <c r="G1818" s="1">
        <v>0.60648147100000005</v>
      </c>
      <c r="H1818" s="1">
        <v>182</v>
      </c>
      <c r="I1818" s="1">
        <v>0</v>
      </c>
      <c r="J1818" s="1">
        <v>0</v>
      </c>
      <c r="K1818" s="1">
        <v>0</v>
      </c>
      <c r="L1818" s="1">
        <v>0</v>
      </c>
      <c r="M1818" s="1">
        <v>0</v>
      </c>
      <c r="N1818" s="1">
        <v>0</v>
      </c>
      <c r="O1818" s="1">
        <v>0</v>
      </c>
      <c r="P1818" s="1" t="s">
        <v>13</v>
      </c>
      <c r="Q1818" s="1">
        <v>3600</v>
      </c>
      <c r="R1818" s="1">
        <v>42</v>
      </c>
      <c r="S1818" s="1">
        <v>0</v>
      </c>
      <c r="T1818" s="1" t="b">
        <v>0</v>
      </c>
      <c r="U1818" s="1" t="b">
        <v>0</v>
      </c>
      <c r="V1818" s="1" t="b">
        <v>0</v>
      </c>
      <c r="W1818" s="1" t="s">
        <v>0</v>
      </c>
      <c r="X1818" s="1" t="s">
        <v>0</v>
      </c>
      <c r="Y1818" s="1" t="b">
        <v>0</v>
      </c>
      <c r="Z1818" s="1"/>
      <c r="AA1818" s="1"/>
    </row>
    <row r="1819" spans="1:27" x14ac:dyDescent="0.2">
      <c r="A1819" s="1" t="s">
        <v>20</v>
      </c>
      <c r="B1819" s="1">
        <v>5</v>
      </c>
      <c r="C1819" s="1">
        <v>200</v>
      </c>
      <c r="D1819" s="1">
        <v>0.83582089599999998</v>
      </c>
      <c r="E1819" s="1">
        <v>0.91729323299999999</v>
      </c>
      <c r="F1819" s="1">
        <v>3600.0136659999998</v>
      </c>
      <c r="G1819" s="1">
        <v>0.65789466299999999</v>
      </c>
      <c r="H1819" s="1">
        <v>181</v>
      </c>
      <c r="I1819" s="1">
        <v>0</v>
      </c>
      <c r="J1819" s="1">
        <v>0</v>
      </c>
      <c r="K1819" s="1">
        <v>0</v>
      </c>
      <c r="L1819" s="1">
        <v>0</v>
      </c>
      <c r="M1819" s="1">
        <v>0</v>
      </c>
      <c r="N1819" s="1">
        <v>0</v>
      </c>
      <c r="O1819" s="1">
        <v>0</v>
      </c>
      <c r="P1819" s="1" t="s">
        <v>13</v>
      </c>
      <c r="Q1819" s="1">
        <v>3600</v>
      </c>
      <c r="R1819" s="1">
        <v>0</v>
      </c>
      <c r="S1819" s="1">
        <v>0</v>
      </c>
      <c r="T1819" s="1" t="b">
        <v>0</v>
      </c>
      <c r="U1819" s="1" t="b">
        <v>0</v>
      </c>
      <c r="V1819" s="1" t="b">
        <v>0</v>
      </c>
      <c r="W1819" s="1" t="s">
        <v>0</v>
      </c>
      <c r="X1819" s="1" t="s">
        <v>0</v>
      </c>
      <c r="Y1819" s="1" t="b">
        <v>0</v>
      </c>
      <c r="Z1819" s="1"/>
      <c r="AA1819" s="1"/>
    </row>
    <row r="1820" spans="1:27" x14ac:dyDescent="0.2">
      <c r="A1820" s="1" t="s">
        <v>20</v>
      </c>
      <c r="B1820" s="1">
        <v>2</v>
      </c>
      <c r="C1820" s="1">
        <v>200</v>
      </c>
      <c r="D1820" s="1">
        <v>0.76119402999999997</v>
      </c>
      <c r="E1820" s="1">
        <v>0.80500000000000005</v>
      </c>
      <c r="F1820" s="1">
        <v>16.944002149999999</v>
      </c>
      <c r="G1820" s="1">
        <v>0</v>
      </c>
      <c r="H1820" s="1">
        <v>161</v>
      </c>
      <c r="I1820" s="1">
        <v>0</v>
      </c>
      <c r="J1820" s="1">
        <v>0</v>
      </c>
      <c r="K1820" s="1">
        <v>0</v>
      </c>
      <c r="L1820" s="1">
        <v>0</v>
      </c>
      <c r="M1820" s="1">
        <v>0</v>
      </c>
      <c r="N1820" s="1">
        <v>0</v>
      </c>
      <c r="O1820" s="1">
        <v>0</v>
      </c>
      <c r="P1820" s="1" t="s">
        <v>14</v>
      </c>
      <c r="Q1820" s="1">
        <v>3600</v>
      </c>
      <c r="R1820" s="1">
        <v>138</v>
      </c>
      <c r="S1820" s="1">
        <v>0</v>
      </c>
      <c r="T1820" s="1" t="b">
        <v>0</v>
      </c>
      <c r="U1820" s="1" t="b">
        <v>0</v>
      </c>
      <c r="V1820" s="1" t="b">
        <v>0</v>
      </c>
      <c r="W1820" s="1" t="s">
        <v>0</v>
      </c>
      <c r="X1820" s="1" t="s">
        <v>0</v>
      </c>
      <c r="Y1820" s="1" t="b">
        <v>0</v>
      </c>
      <c r="Z1820" s="1"/>
      <c r="AA1820" s="1"/>
    </row>
    <row r="1821" spans="1:27" x14ac:dyDescent="0.2">
      <c r="A1821" s="1" t="s">
        <v>20</v>
      </c>
      <c r="B1821" s="1">
        <v>2</v>
      </c>
      <c r="C1821" s="1">
        <v>200</v>
      </c>
      <c r="D1821" s="1">
        <v>0.79104477600000001</v>
      </c>
      <c r="E1821" s="1">
        <v>0.79500000000000004</v>
      </c>
      <c r="F1821" s="1">
        <v>14.46900892</v>
      </c>
      <c r="G1821" s="1">
        <v>0</v>
      </c>
      <c r="H1821" s="1">
        <v>159</v>
      </c>
      <c r="I1821" s="1">
        <v>0</v>
      </c>
      <c r="J1821" s="1">
        <v>0</v>
      </c>
      <c r="K1821" s="1">
        <v>0</v>
      </c>
      <c r="L1821" s="1">
        <v>0</v>
      </c>
      <c r="M1821" s="1">
        <v>0</v>
      </c>
      <c r="N1821" s="1">
        <v>0</v>
      </c>
      <c r="O1821" s="1">
        <v>0</v>
      </c>
      <c r="P1821" s="1" t="s">
        <v>14</v>
      </c>
      <c r="Q1821" s="1">
        <v>3600</v>
      </c>
      <c r="R1821" s="1">
        <v>15</v>
      </c>
      <c r="S1821" s="1">
        <v>0</v>
      </c>
      <c r="T1821" s="1" t="b">
        <v>0</v>
      </c>
      <c r="U1821" s="1" t="b">
        <v>0</v>
      </c>
      <c r="V1821" s="1" t="b">
        <v>0</v>
      </c>
      <c r="W1821" s="1" t="s">
        <v>0</v>
      </c>
      <c r="X1821" s="1" t="s">
        <v>0</v>
      </c>
      <c r="Y1821" s="1" t="b">
        <v>0</v>
      </c>
      <c r="Z1821" s="1"/>
      <c r="AA1821" s="1"/>
    </row>
    <row r="1822" spans="1:27" x14ac:dyDescent="0.2">
      <c r="A1822" s="1" t="s">
        <v>20</v>
      </c>
      <c r="B1822" s="1">
        <v>2</v>
      </c>
      <c r="C1822" s="1">
        <v>200</v>
      </c>
      <c r="D1822" s="1">
        <v>0.77611940300000004</v>
      </c>
      <c r="E1822" s="1">
        <v>0.8</v>
      </c>
      <c r="F1822" s="1">
        <v>18.01483893</v>
      </c>
      <c r="G1822" s="1">
        <v>0</v>
      </c>
      <c r="H1822" s="1">
        <v>160</v>
      </c>
      <c r="I1822" s="1">
        <v>0</v>
      </c>
      <c r="J1822" s="1">
        <v>0</v>
      </c>
      <c r="K1822" s="1">
        <v>0</v>
      </c>
      <c r="L1822" s="1">
        <v>0</v>
      </c>
      <c r="M1822" s="1">
        <v>0</v>
      </c>
      <c r="N1822" s="1">
        <v>0</v>
      </c>
      <c r="O1822" s="1">
        <v>0</v>
      </c>
      <c r="P1822" s="1" t="s">
        <v>14</v>
      </c>
      <c r="Q1822" s="1">
        <v>3600</v>
      </c>
      <c r="R1822" s="1">
        <v>89</v>
      </c>
      <c r="S1822" s="1">
        <v>0</v>
      </c>
      <c r="T1822" s="1" t="b">
        <v>0</v>
      </c>
      <c r="U1822" s="1" t="b">
        <v>0</v>
      </c>
      <c r="V1822" s="1" t="b">
        <v>0</v>
      </c>
      <c r="W1822" s="1" t="s">
        <v>0</v>
      </c>
      <c r="X1822" s="1" t="s">
        <v>0</v>
      </c>
      <c r="Y1822" s="1" t="b">
        <v>0</v>
      </c>
      <c r="Z1822" s="1"/>
      <c r="AA1822" s="1"/>
    </row>
    <row r="1823" spans="1:27" x14ac:dyDescent="0.2">
      <c r="A1823" s="1" t="s">
        <v>20</v>
      </c>
      <c r="B1823" s="1">
        <v>2</v>
      </c>
      <c r="C1823" s="1">
        <v>200</v>
      </c>
      <c r="D1823" s="1">
        <v>0.70149253700000003</v>
      </c>
      <c r="E1823" s="1">
        <v>0.80500000000000005</v>
      </c>
      <c r="F1823" s="1">
        <v>11.72636795</v>
      </c>
      <c r="G1823" s="1">
        <v>0</v>
      </c>
      <c r="H1823" s="1">
        <v>161</v>
      </c>
      <c r="I1823" s="1">
        <v>0</v>
      </c>
      <c r="J1823" s="1">
        <v>0</v>
      </c>
      <c r="K1823" s="1">
        <v>0</v>
      </c>
      <c r="L1823" s="1">
        <v>0</v>
      </c>
      <c r="M1823" s="1">
        <v>0</v>
      </c>
      <c r="N1823" s="1">
        <v>0</v>
      </c>
      <c r="O1823" s="1">
        <v>0</v>
      </c>
      <c r="P1823" s="1" t="s">
        <v>14</v>
      </c>
      <c r="Q1823" s="1">
        <v>3600</v>
      </c>
      <c r="R1823" s="1">
        <v>42</v>
      </c>
      <c r="S1823" s="1">
        <v>0</v>
      </c>
      <c r="T1823" s="1" t="b">
        <v>0</v>
      </c>
      <c r="U1823" s="1" t="b">
        <v>0</v>
      </c>
      <c r="V1823" s="1" t="b">
        <v>0</v>
      </c>
      <c r="W1823" s="1" t="s">
        <v>0</v>
      </c>
      <c r="X1823" s="1" t="s">
        <v>0</v>
      </c>
      <c r="Y1823" s="1" t="b">
        <v>0</v>
      </c>
      <c r="Z1823" s="1"/>
      <c r="AA1823" s="1"/>
    </row>
    <row r="1824" spans="1:27" x14ac:dyDescent="0.2">
      <c r="A1824" s="1" t="s">
        <v>20</v>
      </c>
      <c r="B1824" s="1">
        <v>2</v>
      </c>
      <c r="C1824" s="1">
        <v>200</v>
      </c>
      <c r="D1824" s="1">
        <v>0.82089552200000004</v>
      </c>
      <c r="E1824" s="1">
        <v>0.78500000000000003</v>
      </c>
      <c r="F1824" s="1">
        <v>18.343238119999999</v>
      </c>
      <c r="G1824" s="1">
        <v>0</v>
      </c>
      <c r="H1824" s="1">
        <v>157</v>
      </c>
      <c r="I1824" s="1">
        <v>0</v>
      </c>
      <c r="J1824" s="1">
        <v>0</v>
      </c>
      <c r="K1824" s="1">
        <v>0</v>
      </c>
      <c r="L1824" s="1">
        <v>0</v>
      </c>
      <c r="M1824" s="1">
        <v>0</v>
      </c>
      <c r="N1824" s="1">
        <v>0</v>
      </c>
      <c r="O1824" s="1">
        <v>0</v>
      </c>
      <c r="P1824" s="1" t="s">
        <v>14</v>
      </c>
      <c r="Q1824" s="1">
        <v>3600</v>
      </c>
      <c r="R1824" s="1">
        <v>0</v>
      </c>
      <c r="S1824" s="1">
        <v>0</v>
      </c>
      <c r="T1824" s="1" t="b">
        <v>0</v>
      </c>
      <c r="U1824" s="1" t="b">
        <v>0</v>
      </c>
      <c r="V1824" s="1" t="b">
        <v>0</v>
      </c>
      <c r="W1824" s="1" t="s">
        <v>0</v>
      </c>
      <c r="X1824" s="1" t="s">
        <v>0</v>
      </c>
      <c r="Y1824" s="1" t="b">
        <v>0</v>
      </c>
      <c r="Z1824" s="1"/>
      <c r="AA1824" s="1"/>
    </row>
    <row r="1825" spans="1:27" x14ac:dyDescent="0.2">
      <c r="A1825" s="1" t="s">
        <v>20</v>
      </c>
      <c r="B1825" s="1">
        <v>3</v>
      </c>
      <c r="C1825" s="1">
        <v>200</v>
      </c>
      <c r="D1825" s="1">
        <v>0.82089552200000004</v>
      </c>
      <c r="E1825" s="1">
        <v>0.82</v>
      </c>
      <c r="F1825" s="1">
        <v>1708.3674080000001</v>
      </c>
      <c r="G1825" s="1">
        <v>0</v>
      </c>
      <c r="H1825" s="1">
        <v>164</v>
      </c>
      <c r="I1825" s="1">
        <v>0</v>
      </c>
      <c r="J1825" s="1">
        <v>0</v>
      </c>
      <c r="K1825" s="1">
        <v>0</v>
      </c>
      <c r="L1825" s="1">
        <v>0</v>
      </c>
      <c r="M1825" s="1">
        <v>0</v>
      </c>
      <c r="N1825" s="1">
        <v>0</v>
      </c>
      <c r="O1825" s="1">
        <v>0</v>
      </c>
      <c r="P1825" s="1" t="s">
        <v>14</v>
      </c>
      <c r="Q1825" s="1">
        <v>3600</v>
      </c>
      <c r="R1825" s="1">
        <v>138</v>
      </c>
      <c r="S1825" s="1">
        <v>0</v>
      </c>
      <c r="T1825" s="1" t="b">
        <v>0</v>
      </c>
      <c r="U1825" s="1" t="b">
        <v>0</v>
      </c>
      <c r="V1825" s="1" t="b">
        <v>0</v>
      </c>
      <c r="W1825" s="1" t="s">
        <v>0</v>
      </c>
      <c r="X1825" s="1" t="s">
        <v>0</v>
      </c>
      <c r="Y1825" s="1" t="b">
        <v>0</v>
      </c>
      <c r="Z1825" s="1"/>
      <c r="AA1825" s="1"/>
    </row>
    <row r="1826" spans="1:27" x14ac:dyDescent="0.2">
      <c r="A1826" s="1" t="s">
        <v>20</v>
      </c>
      <c r="B1826" s="1">
        <v>3</v>
      </c>
      <c r="C1826" s="1">
        <v>200</v>
      </c>
      <c r="D1826" s="1">
        <v>0.746268657</v>
      </c>
      <c r="E1826" s="1">
        <v>0.80500000000000005</v>
      </c>
      <c r="F1826" s="1">
        <v>3600.005713</v>
      </c>
      <c r="G1826" s="1">
        <v>1.8633540000000001E-2</v>
      </c>
      <c r="H1826" s="1">
        <v>161</v>
      </c>
      <c r="I1826" s="1">
        <v>0</v>
      </c>
      <c r="J1826" s="1">
        <v>0</v>
      </c>
      <c r="K1826" s="1">
        <v>0</v>
      </c>
      <c r="L1826" s="1">
        <v>0</v>
      </c>
      <c r="M1826" s="1">
        <v>0</v>
      </c>
      <c r="N1826" s="1">
        <v>0</v>
      </c>
      <c r="O1826" s="1">
        <v>0</v>
      </c>
      <c r="P1826" s="1" t="s">
        <v>14</v>
      </c>
      <c r="Q1826" s="1">
        <v>3600</v>
      </c>
      <c r="R1826" s="1">
        <v>15</v>
      </c>
      <c r="S1826" s="1">
        <v>0</v>
      </c>
      <c r="T1826" s="1" t="b">
        <v>0</v>
      </c>
      <c r="U1826" s="1" t="b">
        <v>0</v>
      </c>
      <c r="V1826" s="1" t="b">
        <v>0</v>
      </c>
      <c r="W1826" s="1" t="s">
        <v>0</v>
      </c>
      <c r="X1826" s="1" t="s">
        <v>0</v>
      </c>
      <c r="Y1826" s="1" t="b">
        <v>0</v>
      </c>
      <c r="Z1826" s="1"/>
      <c r="AA1826" s="1"/>
    </row>
    <row r="1827" spans="1:27" x14ac:dyDescent="0.2">
      <c r="A1827" s="1" t="s">
        <v>20</v>
      </c>
      <c r="B1827" s="1">
        <v>3</v>
      </c>
      <c r="C1827" s="1">
        <v>200</v>
      </c>
      <c r="D1827" s="1">
        <v>0.79104477600000001</v>
      </c>
      <c r="E1827" s="1">
        <v>0.82499999999999996</v>
      </c>
      <c r="F1827" s="1">
        <v>1582.6441500000001</v>
      </c>
      <c r="G1827" s="1">
        <v>0</v>
      </c>
      <c r="H1827" s="1">
        <v>165</v>
      </c>
      <c r="I1827" s="1">
        <v>0</v>
      </c>
      <c r="J1827" s="1">
        <v>0</v>
      </c>
      <c r="K1827" s="1">
        <v>0</v>
      </c>
      <c r="L1827" s="1">
        <v>0</v>
      </c>
      <c r="M1827" s="1">
        <v>0</v>
      </c>
      <c r="N1827" s="1">
        <v>0</v>
      </c>
      <c r="O1827" s="1">
        <v>0</v>
      </c>
      <c r="P1827" s="1" t="s">
        <v>14</v>
      </c>
      <c r="Q1827" s="1">
        <v>3600</v>
      </c>
      <c r="R1827" s="1">
        <v>89</v>
      </c>
      <c r="S1827" s="1">
        <v>0</v>
      </c>
      <c r="T1827" s="1" t="b">
        <v>0</v>
      </c>
      <c r="U1827" s="1" t="b">
        <v>0</v>
      </c>
      <c r="V1827" s="1" t="b">
        <v>0</v>
      </c>
      <c r="W1827" s="1" t="s">
        <v>0</v>
      </c>
      <c r="X1827" s="1" t="s">
        <v>0</v>
      </c>
      <c r="Y1827" s="1" t="b">
        <v>0</v>
      </c>
      <c r="Z1827" s="1"/>
      <c r="AA1827" s="1"/>
    </row>
    <row r="1828" spans="1:27" x14ac:dyDescent="0.2">
      <c r="A1828" s="1" t="s">
        <v>20</v>
      </c>
      <c r="B1828" s="1">
        <v>3</v>
      </c>
      <c r="C1828" s="1">
        <v>200</v>
      </c>
      <c r="D1828" s="1">
        <v>0.73134328400000004</v>
      </c>
      <c r="E1828" s="1">
        <v>0.84499999999999997</v>
      </c>
      <c r="F1828" s="1">
        <v>720.15070609999998</v>
      </c>
      <c r="G1828" s="1">
        <v>0</v>
      </c>
      <c r="H1828" s="1">
        <v>169</v>
      </c>
      <c r="I1828" s="1">
        <v>0</v>
      </c>
      <c r="J1828" s="1">
        <v>0</v>
      </c>
      <c r="K1828" s="1">
        <v>0</v>
      </c>
      <c r="L1828" s="1">
        <v>0</v>
      </c>
      <c r="M1828" s="1">
        <v>0</v>
      </c>
      <c r="N1828" s="1">
        <v>0</v>
      </c>
      <c r="O1828" s="1">
        <v>0</v>
      </c>
      <c r="P1828" s="1" t="s">
        <v>14</v>
      </c>
      <c r="Q1828" s="1">
        <v>3600</v>
      </c>
      <c r="R1828" s="1">
        <v>42</v>
      </c>
      <c r="S1828" s="1">
        <v>0</v>
      </c>
      <c r="T1828" s="1" t="b">
        <v>0</v>
      </c>
      <c r="U1828" s="1" t="b">
        <v>0</v>
      </c>
      <c r="V1828" s="1" t="b">
        <v>0</v>
      </c>
      <c r="W1828" s="1" t="s">
        <v>0</v>
      </c>
      <c r="X1828" s="1" t="s">
        <v>0</v>
      </c>
      <c r="Y1828" s="1" t="b">
        <v>0</v>
      </c>
      <c r="Z1828" s="1"/>
      <c r="AA1828" s="1"/>
    </row>
    <row r="1829" spans="1:27" x14ac:dyDescent="0.2">
      <c r="A1829" s="1" t="s">
        <v>20</v>
      </c>
      <c r="B1829" s="1">
        <v>3</v>
      </c>
      <c r="C1829" s="1">
        <v>200</v>
      </c>
      <c r="D1829" s="1">
        <v>0.79104477600000001</v>
      </c>
      <c r="E1829" s="1">
        <v>0.83</v>
      </c>
      <c r="F1829" s="1">
        <v>1191.29503</v>
      </c>
      <c r="G1829" s="1">
        <v>0</v>
      </c>
      <c r="H1829" s="1">
        <v>166</v>
      </c>
      <c r="I1829" s="1">
        <v>0</v>
      </c>
      <c r="J1829" s="1">
        <v>0</v>
      </c>
      <c r="K1829" s="1">
        <v>0</v>
      </c>
      <c r="L1829" s="1">
        <v>0</v>
      </c>
      <c r="M1829" s="1">
        <v>0</v>
      </c>
      <c r="N1829" s="1">
        <v>0</v>
      </c>
      <c r="O1829" s="1">
        <v>0</v>
      </c>
      <c r="P1829" s="1" t="s">
        <v>14</v>
      </c>
      <c r="Q1829" s="1">
        <v>3600</v>
      </c>
      <c r="R1829" s="1">
        <v>0</v>
      </c>
      <c r="S1829" s="1">
        <v>0</v>
      </c>
      <c r="T1829" s="1" t="b">
        <v>0</v>
      </c>
      <c r="U1829" s="1" t="b">
        <v>0</v>
      </c>
      <c r="V1829" s="1" t="b">
        <v>0</v>
      </c>
      <c r="W1829" s="1" t="s">
        <v>0</v>
      </c>
      <c r="X1829" s="1" t="s">
        <v>0</v>
      </c>
      <c r="Y1829" s="1" t="b">
        <v>0</v>
      </c>
      <c r="Z1829" s="1"/>
      <c r="AA1829" s="1"/>
    </row>
    <row r="1830" spans="1:27" x14ac:dyDescent="0.2">
      <c r="A1830" s="1" t="s">
        <v>20</v>
      </c>
      <c r="B1830" s="1">
        <v>4</v>
      </c>
      <c r="C1830" s="1">
        <v>200</v>
      </c>
      <c r="D1830" s="1">
        <v>0.76119402999999997</v>
      </c>
      <c r="E1830" s="1">
        <v>0.86</v>
      </c>
      <c r="F1830" s="1">
        <v>3600.014165</v>
      </c>
      <c r="G1830" s="1">
        <v>2.3255814E-2</v>
      </c>
      <c r="H1830" s="1">
        <v>172</v>
      </c>
      <c r="I1830" s="1">
        <v>0</v>
      </c>
      <c r="J1830" s="1">
        <v>0</v>
      </c>
      <c r="K1830" s="1">
        <v>0</v>
      </c>
      <c r="L1830" s="1">
        <v>0</v>
      </c>
      <c r="M1830" s="1">
        <v>0</v>
      </c>
      <c r="N1830" s="1">
        <v>0</v>
      </c>
      <c r="O1830" s="1">
        <v>0</v>
      </c>
      <c r="P1830" s="1" t="s">
        <v>14</v>
      </c>
      <c r="Q1830" s="1">
        <v>3600</v>
      </c>
      <c r="R1830" s="1">
        <v>138</v>
      </c>
      <c r="S1830" s="1">
        <v>0</v>
      </c>
      <c r="T1830" s="1" t="b">
        <v>0</v>
      </c>
      <c r="U1830" s="1" t="b">
        <v>0</v>
      </c>
      <c r="V1830" s="1" t="b">
        <v>0</v>
      </c>
      <c r="W1830" s="1" t="s">
        <v>0</v>
      </c>
      <c r="X1830" s="1" t="s">
        <v>0</v>
      </c>
      <c r="Y1830" s="1" t="b">
        <v>0</v>
      </c>
      <c r="Z1830" s="1"/>
      <c r="AA1830" s="1"/>
    </row>
    <row r="1831" spans="1:27" x14ac:dyDescent="0.2">
      <c r="A1831" s="1" t="s">
        <v>20</v>
      </c>
      <c r="B1831" s="1">
        <v>4</v>
      </c>
      <c r="C1831" s="1">
        <v>200</v>
      </c>
      <c r="D1831" s="1">
        <v>0.80597014899999997</v>
      </c>
      <c r="E1831" s="1">
        <v>0.86</v>
      </c>
      <c r="F1831" s="1">
        <v>3600.0134079999998</v>
      </c>
      <c r="G1831" s="1">
        <v>3.4883720999999999E-2</v>
      </c>
      <c r="H1831" s="1">
        <v>172</v>
      </c>
      <c r="I1831" s="1">
        <v>0</v>
      </c>
      <c r="J1831" s="1">
        <v>0</v>
      </c>
      <c r="K1831" s="1">
        <v>0</v>
      </c>
      <c r="L1831" s="1">
        <v>0</v>
      </c>
      <c r="M1831" s="1">
        <v>0</v>
      </c>
      <c r="N1831" s="1">
        <v>0</v>
      </c>
      <c r="O1831" s="1">
        <v>0</v>
      </c>
      <c r="P1831" s="1" t="s">
        <v>14</v>
      </c>
      <c r="Q1831" s="1">
        <v>3600</v>
      </c>
      <c r="R1831" s="1">
        <v>15</v>
      </c>
      <c r="S1831" s="1">
        <v>0</v>
      </c>
      <c r="T1831" s="1" t="b">
        <v>0</v>
      </c>
      <c r="U1831" s="1" t="b">
        <v>0</v>
      </c>
      <c r="V1831" s="1" t="b">
        <v>0</v>
      </c>
      <c r="W1831" s="1" t="s">
        <v>0</v>
      </c>
      <c r="X1831" s="1" t="s">
        <v>0</v>
      </c>
      <c r="Y1831" s="1" t="b">
        <v>0</v>
      </c>
      <c r="Z1831" s="1"/>
      <c r="AA1831" s="1"/>
    </row>
    <row r="1832" spans="1:27" x14ac:dyDescent="0.2">
      <c r="A1832" s="1" t="s">
        <v>20</v>
      </c>
      <c r="B1832" s="1">
        <v>4</v>
      </c>
      <c r="C1832" s="1">
        <v>200</v>
      </c>
      <c r="D1832" s="1">
        <v>0.77611940300000004</v>
      </c>
      <c r="E1832" s="1">
        <v>0.88</v>
      </c>
      <c r="F1832" s="1">
        <v>3600.01244</v>
      </c>
      <c r="G1832" s="1">
        <v>5.1136363999999997E-2</v>
      </c>
      <c r="H1832" s="1">
        <v>176</v>
      </c>
      <c r="I1832" s="1">
        <v>0</v>
      </c>
      <c r="J1832" s="1">
        <v>0</v>
      </c>
      <c r="K1832" s="1">
        <v>0</v>
      </c>
      <c r="L1832" s="1">
        <v>0</v>
      </c>
      <c r="M1832" s="1">
        <v>0</v>
      </c>
      <c r="N1832" s="1">
        <v>0</v>
      </c>
      <c r="O1832" s="1">
        <v>0</v>
      </c>
      <c r="P1832" s="1" t="s">
        <v>14</v>
      </c>
      <c r="Q1832" s="1">
        <v>3600</v>
      </c>
      <c r="R1832" s="1">
        <v>89</v>
      </c>
      <c r="S1832" s="1">
        <v>0</v>
      </c>
      <c r="T1832" s="1" t="b">
        <v>0</v>
      </c>
      <c r="U1832" s="1" t="b">
        <v>0</v>
      </c>
      <c r="V1832" s="1" t="b">
        <v>0</v>
      </c>
      <c r="W1832" s="1" t="s">
        <v>0</v>
      </c>
      <c r="X1832" s="1" t="s">
        <v>0</v>
      </c>
      <c r="Y1832" s="1" t="b">
        <v>0</v>
      </c>
      <c r="Z1832" s="1"/>
      <c r="AA1832" s="1"/>
    </row>
    <row r="1833" spans="1:27" x14ac:dyDescent="0.2">
      <c r="A1833" s="1" t="s">
        <v>20</v>
      </c>
      <c r="B1833" s="1">
        <v>4</v>
      </c>
      <c r="C1833" s="1">
        <v>200</v>
      </c>
      <c r="D1833" s="1">
        <v>0.73134328400000004</v>
      </c>
      <c r="E1833" s="1">
        <v>0.88</v>
      </c>
      <c r="F1833" s="1">
        <v>3600.002391</v>
      </c>
      <c r="G1833" s="1">
        <v>6.25E-2</v>
      </c>
      <c r="H1833" s="1">
        <v>176</v>
      </c>
      <c r="I1833" s="1">
        <v>0</v>
      </c>
      <c r="J1833" s="1">
        <v>0</v>
      </c>
      <c r="K1833" s="1">
        <v>0</v>
      </c>
      <c r="L1833" s="1">
        <v>0</v>
      </c>
      <c r="M1833" s="1">
        <v>0</v>
      </c>
      <c r="N1833" s="1">
        <v>0</v>
      </c>
      <c r="O1833" s="1">
        <v>0</v>
      </c>
      <c r="P1833" s="1" t="s">
        <v>14</v>
      </c>
      <c r="Q1833" s="1">
        <v>3600</v>
      </c>
      <c r="R1833" s="1">
        <v>42</v>
      </c>
      <c r="S1833" s="1">
        <v>0</v>
      </c>
      <c r="T1833" s="1" t="b">
        <v>0</v>
      </c>
      <c r="U1833" s="1" t="b">
        <v>0</v>
      </c>
      <c r="V1833" s="1" t="b">
        <v>0</v>
      </c>
      <c r="W1833" s="1" t="s">
        <v>0</v>
      </c>
      <c r="X1833" s="1" t="s">
        <v>0</v>
      </c>
      <c r="Y1833" s="1" t="b">
        <v>0</v>
      </c>
      <c r="Z1833" s="1"/>
      <c r="AA1833" s="1"/>
    </row>
    <row r="1834" spans="1:27" x14ac:dyDescent="0.2">
      <c r="A1834" s="1" t="s">
        <v>20</v>
      </c>
      <c r="B1834" s="1">
        <v>4</v>
      </c>
      <c r="C1834" s="1">
        <v>200</v>
      </c>
      <c r="D1834" s="1">
        <v>0.80597014899999997</v>
      </c>
      <c r="E1834" s="1">
        <v>0.87</v>
      </c>
      <c r="F1834" s="1">
        <v>3600.0134790000002</v>
      </c>
      <c r="G1834" s="1">
        <v>6.3218390999999999E-2</v>
      </c>
      <c r="H1834" s="1">
        <v>174</v>
      </c>
      <c r="I1834" s="1">
        <v>0</v>
      </c>
      <c r="J1834" s="1">
        <v>0</v>
      </c>
      <c r="K1834" s="1">
        <v>0</v>
      </c>
      <c r="L1834" s="1">
        <v>0</v>
      </c>
      <c r="M1834" s="1">
        <v>0</v>
      </c>
      <c r="N1834" s="1">
        <v>0</v>
      </c>
      <c r="O1834" s="1">
        <v>0</v>
      </c>
      <c r="P1834" s="1" t="s">
        <v>14</v>
      </c>
      <c r="Q1834" s="1">
        <v>3600</v>
      </c>
      <c r="R1834" s="1">
        <v>0</v>
      </c>
      <c r="S1834" s="1">
        <v>0</v>
      </c>
      <c r="T1834" s="1" t="b">
        <v>0</v>
      </c>
      <c r="U1834" s="1" t="b">
        <v>0</v>
      </c>
      <c r="V1834" s="1" t="b">
        <v>0</v>
      </c>
      <c r="W1834" s="1" t="s">
        <v>0</v>
      </c>
      <c r="X1834" s="1" t="s">
        <v>0</v>
      </c>
      <c r="Y1834" s="1" t="b">
        <v>0</v>
      </c>
      <c r="Z1834" s="1"/>
      <c r="AA1834" s="1"/>
    </row>
    <row r="1835" spans="1:27" x14ac:dyDescent="0.2">
      <c r="A1835" s="1" t="s">
        <v>20</v>
      </c>
      <c r="B1835" s="1">
        <v>5</v>
      </c>
      <c r="C1835" s="1">
        <v>200</v>
      </c>
      <c r="D1835" s="1">
        <v>0.82089552200000004</v>
      </c>
      <c r="E1835" s="1">
        <v>0.89</v>
      </c>
      <c r="F1835" s="1">
        <v>3600.004293</v>
      </c>
      <c r="G1835" s="1">
        <v>4.4943820000000002E-2</v>
      </c>
      <c r="H1835" s="1">
        <v>178</v>
      </c>
      <c r="I1835" s="1">
        <v>0</v>
      </c>
      <c r="J1835" s="1">
        <v>0</v>
      </c>
      <c r="K1835" s="1">
        <v>0</v>
      </c>
      <c r="L1835" s="1">
        <v>0</v>
      </c>
      <c r="M1835" s="1">
        <v>0</v>
      </c>
      <c r="N1835" s="1">
        <v>0</v>
      </c>
      <c r="O1835" s="1">
        <v>0</v>
      </c>
      <c r="P1835" s="1" t="s">
        <v>14</v>
      </c>
      <c r="Q1835" s="1">
        <v>3600</v>
      </c>
      <c r="R1835" s="1">
        <v>138</v>
      </c>
      <c r="S1835" s="1">
        <v>0</v>
      </c>
      <c r="T1835" s="1" t="b">
        <v>0</v>
      </c>
      <c r="U1835" s="1" t="b">
        <v>0</v>
      </c>
      <c r="V1835" s="1" t="b">
        <v>0</v>
      </c>
      <c r="W1835" s="1" t="s">
        <v>0</v>
      </c>
      <c r="X1835" s="1" t="s">
        <v>0</v>
      </c>
      <c r="Y1835" s="1" t="b">
        <v>0</v>
      </c>
      <c r="Z1835" s="1"/>
      <c r="AA1835" s="1"/>
    </row>
    <row r="1836" spans="1:27" x14ac:dyDescent="0.2">
      <c r="A1836" s="1" t="s">
        <v>20</v>
      </c>
      <c r="B1836" s="1">
        <v>5</v>
      </c>
      <c r="C1836" s="1">
        <v>200</v>
      </c>
      <c r="D1836" s="1">
        <v>0.70149253700000003</v>
      </c>
      <c r="E1836" s="1">
        <v>0.9</v>
      </c>
      <c r="F1836" s="1">
        <v>3600.0156109999998</v>
      </c>
      <c r="G1836" s="1">
        <v>0.05</v>
      </c>
      <c r="H1836" s="1">
        <v>180</v>
      </c>
      <c r="I1836" s="1">
        <v>0</v>
      </c>
      <c r="J1836" s="1">
        <v>0</v>
      </c>
      <c r="K1836" s="1">
        <v>0</v>
      </c>
      <c r="L1836" s="1">
        <v>0</v>
      </c>
      <c r="M1836" s="1">
        <v>0</v>
      </c>
      <c r="N1836" s="1">
        <v>0</v>
      </c>
      <c r="O1836" s="1">
        <v>0</v>
      </c>
      <c r="P1836" s="1" t="s">
        <v>14</v>
      </c>
      <c r="Q1836" s="1">
        <v>3600</v>
      </c>
      <c r="R1836" s="1">
        <v>15</v>
      </c>
      <c r="S1836" s="1">
        <v>0</v>
      </c>
      <c r="T1836" s="1" t="b">
        <v>0</v>
      </c>
      <c r="U1836" s="1" t="b">
        <v>0</v>
      </c>
      <c r="V1836" s="1" t="b">
        <v>0</v>
      </c>
      <c r="W1836" s="1" t="s">
        <v>0</v>
      </c>
      <c r="X1836" s="1" t="s">
        <v>0</v>
      </c>
      <c r="Y1836" s="1" t="b">
        <v>0</v>
      </c>
      <c r="Z1836" s="1"/>
      <c r="AA1836" s="1"/>
    </row>
    <row r="1837" spans="1:27" x14ac:dyDescent="0.2">
      <c r="A1837" s="1" t="s">
        <v>20</v>
      </c>
      <c r="B1837" s="1">
        <v>5</v>
      </c>
      <c r="C1837" s="1">
        <v>200</v>
      </c>
      <c r="D1837" s="1">
        <v>0.746268657</v>
      </c>
      <c r="E1837" s="1">
        <v>0.92500000000000004</v>
      </c>
      <c r="F1837" s="1">
        <v>3600.0035360000002</v>
      </c>
      <c r="G1837" s="1">
        <v>4.3243243000000001E-2</v>
      </c>
      <c r="H1837" s="1">
        <v>185</v>
      </c>
      <c r="I1837" s="1">
        <v>0</v>
      </c>
      <c r="J1837" s="1">
        <v>0</v>
      </c>
      <c r="K1837" s="1">
        <v>0</v>
      </c>
      <c r="L1837" s="1">
        <v>0</v>
      </c>
      <c r="M1837" s="1">
        <v>0</v>
      </c>
      <c r="N1837" s="1">
        <v>0</v>
      </c>
      <c r="O1837" s="1">
        <v>0</v>
      </c>
      <c r="P1837" s="1" t="s">
        <v>14</v>
      </c>
      <c r="Q1837" s="1">
        <v>3600</v>
      </c>
      <c r="R1837" s="1">
        <v>89</v>
      </c>
      <c r="S1837" s="1">
        <v>0</v>
      </c>
      <c r="T1837" s="1" t="b">
        <v>0</v>
      </c>
      <c r="U1837" s="1" t="b">
        <v>0</v>
      </c>
      <c r="V1837" s="1" t="b">
        <v>0</v>
      </c>
      <c r="W1837" s="1" t="s">
        <v>0</v>
      </c>
      <c r="X1837" s="1" t="s">
        <v>0</v>
      </c>
      <c r="Y1837" s="1" t="b">
        <v>0</v>
      </c>
      <c r="Z1837" s="1"/>
      <c r="AA1837" s="1"/>
    </row>
    <row r="1838" spans="1:27" x14ac:dyDescent="0.2">
      <c r="A1838" s="1" t="s">
        <v>20</v>
      </c>
      <c r="B1838" s="1">
        <v>5</v>
      </c>
      <c r="C1838" s="1">
        <v>200</v>
      </c>
      <c r="D1838" s="1">
        <v>0.76119402999999997</v>
      </c>
      <c r="E1838" s="1">
        <v>0.92500000000000004</v>
      </c>
      <c r="F1838" s="1">
        <v>3600.0254660000001</v>
      </c>
      <c r="G1838" s="1">
        <v>4.3243243000000001E-2</v>
      </c>
      <c r="H1838" s="1">
        <v>185</v>
      </c>
      <c r="I1838" s="1">
        <v>0</v>
      </c>
      <c r="J1838" s="1">
        <v>0</v>
      </c>
      <c r="K1838" s="1">
        <v>0</v>
      </c>
      <c r="L1838" s="1">
        <v>0</v>
      </c>
      <c r="M1838" s="1">
        <v>0</v>
      </c>
      <c r="N1838" s="1">
        <v>0</v>
      </c>
      <c r="O1838" s="1">
        <v>0</v>
      </c>
      <c r="P1838" s="1" t="s">
        <v>14</v>
      </c>
      <c r="Q1838" s="1">
        <v>3600</v>
      </c>
      <c r="R1838" s="1">
        <v>42</v>
      </c>
      <c r="S1838" s="1">
        <v>0</v>
      </c>
      <c r="T1838" s="1" t="b">
        <v>0</v>
      </c>
      <c r="U1838" s="1" t="b">
        <v>0</v>
      </c>
      <c r="V1838" s="1" t="b">
        <v>0</v>
      </c>
      <c r="W1838" s="1" t="s">
        <v>0</v>
      </c>
      <c r="X1838" s="1" t="s">
        <v>0</v>
      </c>
      <c r="Y1838" s="1" t="b">
        <v>0</v>
      </c>
      <c r="Z1838" s="1"/>
      <c r="AA1838" s="1"/>
    </row>
    <row r="1839" spans="1:27" x14ac:dyDescent="0.2">
      <c r="A1839" s="1" t="s">
        <v>20</v>
      </c>
      <c r="B1839" s="1">
        <v>5</v>
      </c>
      <c r="C1839" s="1">
        <v>200</v>
      </c>
      <c r="D1839" s="1">
        <v>0.83582089599999998</v>
      </c>
      <c r="E1839" s="1">
        <v>0.92</v>
      </c>
      <c r="F1839" s="1">
        <v>3600.0675230000002</v>
      </c>
      <c r="G1839" s="1">
        <v>4.8913043000000003E-2</v>
      </c>
      <c r="H1839" s="1">
        <v>184</v>
      </c>
      <c r="I1839" s="1">
        <v>0</v>
      </c>
      <c r="J1839" s="1">
        <v>0</v>
      </c>
      <c r="K1839" s="1">
        <v>0</v>
      </c>
      <c r="L1839" s="1">
        <v>0</v>
      </c>
      <c r="M1839" s="1">
        <v>0</v>
      </c>
      <c r="N1839" s="1">
        <v>0</v>
      </c>
      <c r="O1839" s="1">
        <v>0</v>
      </c>
      <c r="P1839" s="1" t="s">
        <v>14</v>
      </c>
      <c r="Q1839" s="1">
        <v>3600</v>
      </c>
      <c r="R1839" s="1">
        <v>0</v>
      </c>
      <c r="S1839" s="1">
        <v>0</v>
      </c>
      <c r="T1839" s="1" t="b">
        <v>0</v>
      </c>
      <c r="U1839" s="1" t="b">
        <v>0</v>
      </c>
      <c r="V1839" s="1" t="b">
        <v>0</v>
      </c>
      <c r="W1839" s="1" t="s">
        <v>0</v>
      </c>
      <c r="X1839" s="1" t="s">
        <v>0</v>
      </c>
      <c r="Y1839" s="1" t="b">
        <v>0</v>
      </c>
      <c r="Z1839" s="1"/>
      <c r="AA1839" s="1"/>
    </row>
    <row r="1840" spans="1:27" x14ac:dyDescent="0.2">
      <c r="A1840" s="1" t="s">
        <v>134</v>
      </c>
      <c r="B1840" s="1">
        <v>2</v>
      </c>
      <c r="C1840" s="1">
        <v>207</v>
      </c>
      <c r="D1840" s="1">
        <v>0.72857142900000005</v>
      </c>
      <c r="E1840" s="1">
        <v>0.76086956500000003</v>
      </c>
      <c r="F1840" s="1">
        <v>54.810293909999999</v>
      </c>
      <c r="G1840" s="1">
        <v>0</v>
      </c>
      <c r="H1840" s="1">
        <v>162</v>
      </c>
      <c r="I1840" s="1">
        <v>0</v>
      </c>
      <c r="J1840" s="1">
        <v>0</v>
      </c>
      <c r="K1840" s="1">
        <v>0</v>
      </c>
      <c r="L1840" s="1">
        <v>0</v>
      </c>
      <c r="M1840" s="1">
        <v>0</v>
      </c>
      <c r="N1840" s="1">
        <v>0</v>
      </c>
      <c r="O1840" s="1">
        <v>0</v>
      </c>
      <c r="P1840" s="1" t="s">
        <v>1</v>
      </c>
      <c r="Q1840" s="1">
        <v>3600</v>
      </c>
      <c r="R1840" s="1">
        <v>138</v>
      </c>
      <c r="S1840" s="1">
        <v>0</v>
      </c>
      <c r="T1840" s="1" t="b">
        <v>0</v>
      </c>
      <c r="U1840" s="1" t="b">
        <v>0</v>
      </c>
      <c r="V1840" s="1" t="b">
        <v>0</v>
      </c>
      <c r="W1840" s="1" t="s">
        <v>0</v>
      </c>
      <c r="X1840" s="1" t="s">
        <v>0</v>
      </c>
      <c r="Y1840" s="1" t="b">
        <v>0</v>
      </c>
      <c r="Z1840" s="1"/>
      <c r="AA1840" s="1"/>
    </row>
    <row r="1841" spans="1:27" x14ac:dyDescent="0.2">
      <c r="A1841" s="1" t="s">
        <v>134</v>
      </c>
      <c r="B1841" s="1">
        <v>2</v>
      </c>
      <c r="C1841" s="1">
        <v>207</v>
      </c>
      <c r="D1841" s="1">
        <v>0.8</v>
      </c>
      <c r="E1841" s="1">
        <v>0.82608695700000001</v>
      </c>
      <c r="F1841" s="1">
        <v>7.3994760509999997</v>
      </c>
      <c r="G1841" s="1">
        <v>0</v>
      </c>
      <c r="H1841" s="1">
        <v>159</v>
      </c>
      <c r="I1841" s="1">
        <v>0</v>
      </c>
      <c r="J1841" s="1">
        <v>0</v>
      </c>
      <c r="K1841" s="1">
        <v>0</v>
      </c>
      <c r="L1841" s="1">
        <v>0</v>
      </c>
      <c r="M1841" s="1">
        <v>0</v>
      </c>
      <c r="N1841" s="1">
        <v>0</v>
      </c>
      <c r="O1841" s="1">
        <v>0</v>
      </c>
      <c r="P1841" s="1" t="s">
        <v>1</v>
      </c>
      <c r="Q1841" s="1">
        <v>3600</v>
      </c>
      <c r="R1841" s="1">
        <v>15</v>
      </c>
      <c r="S1841" s="1">
        <v>0</v>
      </c>
      <c r="T1841" s="1" t="b">
        <v>0</v>
      </c>
      <c r="U1841" s="1" t="b">
        <v>0</v>
      </c>
      <c r="V1841" s="1" t="b">
        <v>0</v>
      </c>
      <c r="W1841" s="1" t="s">
        <v>0</v>
      </c>
      <c r="X1841" s="1" t="s">
        <v>0</v>
      </c>
      <c r="Y1841" s="1" t="b">
        <v>0</v>
      </c>
      <c r="Z1841" s="1"/>
      <c r="AA1841" s="1"/>
    </row>
    <row r="1842" spans="1:27" x14ac:dyDescent="0.2">
      <c r="A1842" s="1" t="s">
        <v>134</v>
      </c>
      <c r="B1842" s="1">
        <v>2</v>
      </c>
      <c r="C1842" s="1">
        <v>207</v>
      </c>
      <c r="D1842" s="1">
        <v>0.65714285699999997</v>
      </c>
      <c r="E1842" s="1">
        <v>0.78260869600000005</v>
      </c>
      <c r="F1842" s="1">
        <v>7.5550448890000004</v>
      </c>
      <c r="G1842" s="1">
        <v>0</v>
      </c>
      <c r="H1842" s="1">
        <v>165</v>
      </c>
      <c r="I1842" s="1">
        <v>0</v>
      </c>
      <c r="J1842" s="1">
        <v>0</v>
      </c>
      <c r="K1842" s="1">
        <v>0</v>
      </c>
      <c r="L1842" s="1">
        <v>0</v>
      </c>
      <c r="M1842" s="1">
        <v>0</v>
      </c>
      <c r="N1842" s="1">
        <v>0</v>
      </c>
      <c r="O1842" s="1">
        <v>0</v>
      </c>
      <c r="P1842" s="1" t="s">
        <v>1</v>
      </c>
      <c r="Q1842" s="1">
        <v>3600</v>
      </c>
      <c r="R1842" s="1">
        <v>89</v>
      </c>
      <c r="S1842" s="1">
        <v>0</v>
      </c>
      <c r="T1842" s="1" t="b">
        <v>0</v>
      </c>
      <c r="U1842" s="1" t="b">
        <v>0</v>
      </c>
      <c r="V1842" s="1" t="b">
        <v>0</v>
      </c>
      <c r="W1842" s="1" t="s">
        <v>0</v>
      </c>
      <c r="X1842" s="1" t="s">
        <v>0</v>
      </c>
      <c r="Y1842" s="1" t="b">
        <v>0</v>
      </c>
      <c r="Z1842" s="1"/>
      <c r="AA1842" s="1"/>
    </row>
    <row r="1843" spans="1:27" x14ac:dyDescent="0.2">
      <c r="A1843" s="1" t="s">
        <v>134</v>
      </c>
      <c r="B1843" s="1">
        <v>2</v>
      </c>
      <c r="C1843" s="1">
        <v>207</v>
      </c>
      <c r="D1843" s="1">
        <v>0.74285714300000005</v>
      </c>
      <c r="E1843" s="1">
        <v>0.78260869600000005</v>
      </c>
      <c r="F1843" s="1">
        <v>7.4240260119999997</v>
      </c>
      <c r="G1843" s="1">
        <v>0</v>
      </c>
      <c r="H1843" s="1">
        <v>163</v>
      </c>
      <c r="I1843" s="1">
        <v>0</v>
      </c>
      <c r="J1843" s="1">
        <v>0</v>
      </c>
      <c r="K1843" s="1">
        <v>0</v>
      </c>
      <c r="L1843" s="1">
        <v>0</v>
      </c>
      <c r="M1843" s="1">
        <v>0</v>
      </c>
      <c r="N1843" s="1">
        <v>0</v>
      </c>
      <c r="O1843" s="1">
        <v>0</v>
      </c>
      <c r="P1843" s="1" t="s">
        <v>1</v>
      </c>
      <c r="Q1843" s="1">
        <v>3600</v>
      </c>
      <c r="R1843" s="1">
        <v>42</v>
      </c>
      <c r="S1843" s="1">
        <v>0</v>
      </c>
      <c r="T1843" s="1" t="b">
        <v>0</v>
      </c>
      <c r="U1843" s="1" t="b">
        <v>0</v>
      </c>
      <c r="V1843" s="1" t="b">
        <v>0</v>
      </c>
      <c r="W1843" s="1" t="s">
        <v>0</v>
      </c>
      <c r="X1843" s="1" t="s">
        <v>0</v>
      </c>
      <c r="Y1843" s="1" t="b">
        <v>0</v>
      </c>
      <c r="Z1843" s="1"/>
      <c r="AA1843" s="1"/>
    </row>
    <row r="1844" spans="1:27" x14ac:dyDescent="0.2">
      <c r="A1844" s="1" t="s">
        <v>134</v>
      </c>
      <c r="B1844" s="1">
        <v>2</v>
      </c>
      <c r="C1844" s="1">
        <v>207</v>
      </c>
      <c r="D1844" s="1">
        <v>0.67142857099999997</v>
      </c>
      <c r="E1844" s="1">
        <v>0.79710144900000002</v>
      </c>
      <c r="F1844" s="1">
        <v>8.7413058279999998</v>
      </c>
      <c r="G1844" s="1">
        <v>0</v>
      </c>
      <c r="H1844" s="1">
        <v>163</v>
      </c>
      <c r="I1844" s="1">
        <v>0</v>
      </c>
      <c r="J1844" s="1">
        <v>0</v>
      </c>
      <c r="K1844" s="1">
        <v>0</v>
      </c>
      <c r="L1844" s="1">
        <v>0</v>
      </c>
      <c r="M1844" s="1">
        <v>0</v>
      </c>
      <c r="N1844" s="1">
        <v>0</v>
      </c>
      <c r="O1844" s="1">
        <v>0</v>
      </c>
      <c r="P1844" s="1" t="s">
        <v>1</v>
      </c>
      <c r="Q1844" s="1">
        <v>3600</v>
      </c>
      <c r="R1844" s="1">
        <v>0</v>
      </c>
      <c r="S1844" s="1">
        <v>0</v>
      </c>
      <c r="T1844" s="1" t="b">
        <v>0</v>
      </c>
      <c r="U1844" s="1" t="b">
        <v>0</v>
      </c>
      <c r="V1844" s="1" t="b">
        <v>0</v>
      </c>
      <c r="W1844" s="1" t="s">
        <v>0</v>
      </c>
      <c r="X1844" s="1" t="s">
        <v>0</v>
      </c>
      <c r="Y1844" s="1" t="b">
        <v>0</v>
      </c>
      <c r="Z1844" s="1"/>
      <c r="AA1844" s="1"/>
    </row>
    <row r="1845" spans="1:27" x14ac:dyDescent="0.2">
      <c r="A1845" s="1" t="s">
        <v>134</v>
      </c>
      <c r="B1845" s="1">
        <v>3</v>
      </c>
      <c r="C1845" s="1">
        <v>207</v>
      </c>
      <c r="D1845" s="1">
        <v>0.68571428599999995</v>
      </c>
      <c r="E1845" s="1">
        <v>0.79710144900000002</v>
      </c>
      <c r="F1845" s="1">
        <v>3600.0005500000002</v>
      </c>
      <c r="G1845" s="1">
        <v>0.12647058799999999</v>
      </c>
      <c r="H1845" s="1">
        <v>170</v>
      </c>
      <c r="I1845" s="1">
        <v>0</v>
      </c>
      <c r="J1845" s="1">
        <v>0</v>
      </c>
      <c r="K1845" s="1">
        <v>0</v>
      </c>
      <c r="L1845" s="1">
        <v>0</v>
      </c>
      <c r="M1845" s="1">
        <v>0</v>
      </c>
      <c r="N1845" s="1">
        <v>0</v>
      </c>
      <c r="O1845" s="1">
        <v>0</v>
      </c>
      <c r="P1845" s="1" t="s">
        <v>1</v>
      </c>
      <c r="Q1845" s="1">
        <v>3600</v>
      </c>
      <c r="R1845" s="1">
        <v>138</v>
      </c>
      <c r="S1845" s="1">
        <v>0</v>
      </c>
      <c r="T1845" s="1" t="b">
        <v>0</v>
      </c>
      <c r="U1845" s="1" t="b">
        <v>0</v>
      </c>
      <c r="V1845" s="1" t="b">
        <v>0</v>
      </c>
      <c r="W1845" s="1" t="s">
        <v>0</v>
      </c>
      <c r="X1845" s="1" t="s">
        <v>0</v>
      </c>
      <c r="Y1845" s="1" t="b">
        <v>0</v>
      </c>
      <c r="Z1845" s="1"/>
      <c r="AA1845" s="1"/>
    </row>
    <row r="1846" spans="1:27" x14ac:dyDescent="0.2">
      <c r="A1846" s="1" t="s">
        <v>134</v>
      </c>
      <c r="B1846" s="1">
        <v>3</v>
      </c>
      <c r="C1846" s="1">
        <v>207</v>
      </c>
      <c r="D1846" s="1">
        <v>0.72857142900000005</v>
      </c>
      <c r="E1846" s="1">
        <v>0.85507246400000003</v>
      </c>
      <c r="F1846" s="1">
        <v>3600.0001659999998</v>
      </c>
      <c r="G1846" s="1">
        <v>0.13855421700000001</v>
      </c>
      <c r="H1846" s="1">
        <v>166</v>
      </c>
      <c r="I1846" s="1">
        <v>0</v>
      </c>
      <c r="J1846" s="1">
        <v>0</v>
      </c>
      <c r="K1846" s="1">
        <v>0</v>
      </c>
      <c r="L1846" s="1">
        <v>0</v>
      </c>
      <c r="M1846" s="1">
        <v>0</v>
      </c>
      <c r="N1846" s="1">
        <v>0</v>
      </c>
      <c r="O1846" s="1">
        <v>0</v>
      </c>
      <c r="P1846" s="1" t="s">
        <v>1</v>
      </c>
      <c r="Q1846" s="1">
        <v>3600</v>
      </c>
      <c r="R1846" s="1">
        <v>15</v>
      </c>
      <c r="S1846" s="1">
        <v>0</v>
      </c>
      <c r="T1846" s="1" t="b">
        <v>0</v>
      </c>
      <c r="U1846" s="1" t="b">
        <v>0</v>
      </c>
      <c r="V1846" s="1" t="b">
        <v>0</v>
      </c>
      <c r="W1846" s="1" t="s">
        <v>0</v>
      </c>
      <c r="X1846" s="1" t="s">
        <v>0</v>
      </c>
      <c r="Y1846" s="1" t="b">
        <v>0</v>
      </c>
      <c r="Z1846" s="1"/>
      <c r="AA1846" s="1"/>
    </row>
    <row r="1847" spans="1:27" x14ac:dyDescent="0.2">
      <c r="A1847" s="1" t="s">
        <v>134</v>
      </c>
      <c r="B1847" s="1">
        <v>3</v>
      </c>
      <c r="C1847" s="1">
        <v>207</v>
      </c>
      <c r="D1847" s="1">
        <v>0.65714285699999997</v>
      </c>
      <c r="E1847" s="1">
        <v>0.84057970999999998</v>
      </c>
      <c r="F1847" s="1">
        <v>3600.0000989999999</v>
      </c>
      <c r="G1847" s="1">
        <v>8.6206897000000005E-2</v>
      </c>
      <c r="H1847" s="1">
        <v>174</v>
      </c>
      <c r="I1847" s="1">
        <v>0</v>
      </c>
      <c r="J1847" s="1">
        <v>0</v>
      </c>
      <c r="K1847" s="1">
        <v>0</v>
      </c>
      <c r="L1847" s="1">
        <v>0</v>
      </c>
      <c r="M1847" s="1">
        <v>0</v>
      </c>
      <c r="N1847" s="1">
        <v>0</v>
      </c>
      <c r="O1847" s="1">
        <v>0</v>
      </c>
      <c r="P1847" s="1" t="s">
        <v>1</v>
      </c>
      <c r="Q1847" s="1">
        <v>3600</v>
      </c>
      <c r="R1847" s="1">
        <v>89</v>
      </c>
      <c r="S1847" s="1">
        <v>0</v>
      </c>
      <c r="T1847" s="1" t="b">
        <v>0</v>
      </c>
      <c r="U1847" s="1" t="b">
        <v>0</v>
      </c>
      <c r="V1847" s="1" t="b">
        <v>0</v>
      </c>
      <c r="W1847" s="1" t="s">
        <v>0</v>
      </c>
      <c r="X1847" s="1" t="s">
        <v>0</v>
      </c>
      <c r="Y1847" s="1" t="b">
        <v>0</v>
      </c>
      <c r="Z1847" s="1"/>
      <c r="AA1847" s="1"/>
    </row>
    <row r="1848" spans="1:27" x14ac:dyDescent="0.2">
      <c r="A1848" s="1" t="s">
        <v>134</v>
      </c>
      <c r="B1848" s="1">
        <v>3</v>
      </c>
      <c r="C1848" s="1">
        <v>207</v>
      </c>
      <c r="D1848" s="1">
        <v>0.64285714299999996</v>
      </c>
      <c r="E1848" s="1">
        <v>0.81159420299999996</v>
      </c>
      <c r="F1848" s="1">
        <v>3600.0001689999999</v>
      </c>
      <c r="G1848" s="1">
        <v>0.116959064</v>
      </c>
      <c r="H1848" s="1">
        <v>171</v>
      </c>
      <c r="I1848" s="1">
        <v>0</v>
      </c>
      <c r="J1848" s="1">
        <v>0</v>
      </c>
      <c r="K1848" s="1">
        <v>0</v>
      </c>
      <c r="L1848" s="1">
        <v>0</v>
      </c>
      <c r="M1848" s="1">
        <v>0</v>
      </c>
      <c r="N1848" s="1">
        <v>0</v>
      </c>
      <c r="O1848" s="1">
        <v>0</v>
      </c>
      <c r="P1848" s="1" t="s">
        <v>1</v>
      </c>
      <c r="Q1848" s="1">
        <v>3600</v>
      </c>
      <c r="R1848" s="1">
        <v>42</v>
      </c>
      <c r="S1848" s="1">
        <v>0</v>
      </c>
      <c r="T1848" s="1" t="b">
        <v>0</v>
      </c>
      <c r="U1848" s="1" t="b">
        <v>0</v>
      </c>
      <c r="V1848" s="1" t="b">
        <v>0</v>
      </c>
      <c r="W1848" s="1" t="s">
        <v>0</v>
      </c>
      <c r="X1848" s="1" t="s">
        <v>0</v>
      </c>
      <c r="Y1848" s="1" t="b">
        <v>0</v>
      </c>
      <c r="Z1848" s="1"/>
      <c r="AA1848" s="1"/>
    </row>
    <row r="1849" spans="1:27" x14ac:dyDescent="0.2">
      <c r="A1849" s="1" t="s">
        <v>134</v>
      </c>
      <c r="B1849" s="1">
        <v>3</v>
      </c>
      <c r="C1849" s="1">
        <v>207</v>
      </c>
      <c r="D1849" s="1">
        <v>0.65714285699999997</v>
      </c>
      <c r="E1849" s="1">
        <v>0.84782608699999995</v>
      </c>
      <c r="F1849" s="1">
        <v>3600.0000970000001</v>
      </c>
      <c r="G1849" s="1">
        <v>0.13529411799999999</v>
      </c>
      <c r="H1849" s="1">
        <v>170</v>
      </c>
      <c r="I1849" s="1">
        <v>0</v>
      </c>
      <c r="J1849" s="1">
        <v>0</v>
      </c>
      <c r="K1849" s="1">
        <v>0</v>
      </c>
      <c r="L1849" s="1">
        <v>0</v>
      </c>
      <c r="M1849" s="1">
        <v>0</v>
      </c>
      <c r="N1849" s="1">
        <v>0</v>
      </c>
      <c r="O1849" s="1">
        <v>0</v>
      </c>
      <c r="P1849" s="1" t="s">
        <v>1</v>
      </c>
      <c r="Q1849" s="1">
        <v>3600</v>
      </c>
      <c r="R1849" s="1">
        <v>0</v>
      </c>
      <c r="S1849" s="1">
        <v>0</v>
      </c>
      <c r="T1849" s="1" t="b">
        <v>0</v>
      </c>
      <c r="U1849" s="1" t="b">
        <v>0</v>
      </c>
      <c r="V1849" s="1" t="b">
        <v>0</v>
      </c>
      <c r="W1849" s="1" t="s">
        <v>0</v>
      </c>
      <c r="X1849" s="1" t="s">
        <v>0</v>
      </c>
      <c r="Y1849" s="1" t="b">
        <v>0</v>
      </c>
      <c r="Z1849" s="1"/>
      <c r="AA1849" s="1"/>
    </row>
    <row r="1850" spans="1:27" x14ac:dyDescent="0.2">
      <c r="A1850" s="1" t="s">
        <v>134</v>
      </c>
      <c r="B1850" s="1">
        <v>4</v>
      </c>
      <c r="C1850" s="1">
        <v>207</v>
      </c>
      <c r="D1850" s="1">
        <v>0.71428571399999996</v>
      </c>
      <c r="E1850" s="1">
        <v>0.85507246400000003</v>
      </c>
      <c r="F1850" s="1">
        <v>3600.0011180000001</v>
      </c>
      <c r="G1850" s="1">
        <v>0.15642458000000001</v>
      </c>
      <c r="H1850" s="1">
        <v>179.00000019999999</v>
      </c>
      <c r="I1850" s="1">
        <v>0</v>
      </c>
      <c r="J1850" s="1">
        <v>0</v>
      </c>
      <c r="K1850" s="1">
        <v>0</v>
      </c>
      <c r="L1850" s="1">
        <v>0</v>
      </c>
      <c r="M1850" s="1">
        <v>0</v>
      </c>
      <c r="N1850" s="1">
        <v>0</v>
      </c>
      <c r="O1850" s="1">
        <v>0</v>
      </c>
      <c r="P1850" s="1" t="s">
        <v>1</v>
      </c>
      <c r="Q1850" s="1">
        <v>3600</v>
      </c>
      <c r="R1850" s="1">
        <v>138</v>
      </c>
      <c r="S1850" s="1">
        <v>0</v>
      </c>
      <c r="T1850" s="1" t="b">
        <v>0</v>
      </c>
      <c r="U1850" s="1" t="b">
        <v>0</v>
      </c>
      <c r="V1850" s="1" t="b">
        <v>0</v>
      </c>
      <c r="W1850" s="1" t="s">
        <v>0</v>
      </c>
      <c r="X1850" s="1" t="s">
        <v>0</v>
      </c>
      <c r="Y1850" s="1" t="b">
        <v>0</v>
      </c>
      <c r="Z1850" s="1"/>
      <c r="AA1850" s="1"/>
    </row>
    <row r="1851" spans="1:27" x14ac:dyDescent="0.2">
      <c r="A1851" s="1" t="s">
        <v>134</v>
      </c>
      <c r="B1851" s="1">
        <v>4</v>
      </c>
      <c r="C1851" s="1">
        <v>207</v>
      </c>
      <c r="D1851" s="1">
        <v>0.74285714300000005</v>
      </c>
      <c r="E1851" s="1">
        <v>0.862318841</v>
      </c>
      <c r="F1851" s="1">
        <v>3600.000755</v>
      </c>
      <c r="G1851" s="1">
        <v>0.18965517200000001</v>
      </c>
      <c r="H1851" s="1">
        <v>174</v>
      </c>
      <c r="I1851" s="1">
        <v>0</v>
      </c>
      <c r="J1851" s="1">
        <v>0</v>
      </c>
      <c r="K1851" s="1">
        <v>0</v>
      </c>
      <c r="L1851" s="1">
        <v>0</v>
      </c>
      <c r="M1851" s="1">
        <v>0</v>
      </c>
      <c r="N1851" s="1">
        <v>0</v>
      </c>
      <c r="O1851" s="1">
        <v>0</v>
      </c>
      <c r="P1851" s="1" t="s">
        <v>1</v>
      </c>
      <c r="Q1851" s="1">
        <v>3600</v>
      </c>
      <c r="R1851" s="1">
        <v>15</v>
      </c>
      <c r="S1851" s="1">
        <v>0</v>
      </c>
      <c r="T1851" s="1" t="b">
        <v>0</v>
      </c>
      <c r="U1851" s="1" t="b">
        <v>0</v>
      </c>
      <c r="V1851" s="1" t="b">
        <v>0</v>
      </c>
      <c r="W1851" s="1" t="s">
        <v>0</v>
      </c>
      <c r="X1851" s="1" t="s">
        <v>0</v>
      </c>
      <c r="Y1851" s="1" t="b">
        <v>0</v>
      </c>
      <c r="Z1851" s="1"/>
      <c r="AA1851" s="1"/>
    </row>
    <row r="1852" spans="1:27" x14ac:dyDescent="0.2">
      <c r="A1852" s="1" t="s">
        <v>134</v>
      </c>
      <c r="B1852" s="1">
        <v>4</v>
      </c>
      <c r="C1852" s="1">
        <v>207</v>
      </c>
      <c r="D1852" s="1">
        <v>0.61428571399999998</v>
      </c>
      <c r="E1852" s="1">
        <v>0.869565217</v>
      </c>
      <c r="F1852" s="1">
        <v>3600.0001630000002</v>
      </c>
      <c r="G1852" s="1">
        <v>0.13736263300000001</v>
      </c>
      <c r="H1852" s="1">
        <v>182.00000069999999</v>
      </c>
      <c r="I1852" s="1">
        <v>0</v>
      </c>
      <c r="J1852" s="1">
        <v>0</v>
      </c>
      <c r="K1852" s="1">
        <v>0</v>
      </c>
      <c r="L1852" s="1">
        <v>0</v>
      </c>
      <c r="M1852" s="1">
        <v>0</v>
      </c>
      <c r="N1852" s="1">
        <v>0</v>
      </c>
      <c r="O1852" s="1">
        <v>0</v>
      </c>
      <c r="P1852" s="1" t="s">
        <v>1</v>
      </c>
      <c r="Q1852" s="1">
        <v>3600</v>
      </c>
      <c r="R1852" s="1">
        <v>89</v>
      </c>
      <c r="S1852" s="1">
        <v>0</v>
      </c>
      <c r="T1852" s="1" t="b">
        <v>0</v>
      </c>
      <c r="U1852" s="1" t="b">
        <v>0</v>
      </c>
      <c r="V1852" s="1" t="b">
        <v>0</v>
      </c>
      <c r="W1852" s="1" t="s">
        <v>0</v>
      </c>
      <c r="X1852" s="1" t="s">
        <v>0</v>
      </c>
      <c r="Y1852" s="1" t="b">
        <v>0</v>
      </c>
      <c r="Z1852" s="1"/>
      <c r="AA1852" s="1"/>
    </row>
    <row r="1853" spans="1:27" x14ac:dyDescent="0.2">
      <c r="A1853" s="1" t="s">
        <v>134</v>
      </c>
      <c r="B1853" s="1">
        <v>4</v>
      </c>
      <c r="C1853" s="1">
        <v>207</v>
      </c>
      <c r="D1853" s="1">
        <v>0.71428571399999996</v>
      </c>
      <c r="E1853" s="1">
        <v>0.869565217</v>
      </c>
      <c r="F1853" s="1">
        <v>3600.000462</v>
      </c>
      <c r="G1853" s="1">
        <v>0.14999984699999999</v>
      </c>
      <c r="H1853" s="1">
        <v>180.000024</v>
      </c>
      <c r="I1853" s="1">
        <v>0</v>
      </c>
      <c r="J1853" s="1">
        <v>0</v>
      </c>
      <c r="K1853" s="1">
        <v>0</v>
      </c>
      <c r="L1853" s="1">
        <v>0</v>
      </c>
      <c r="M1853" s="1">
        <v>0</v>
      </c>
      <c r="N1853" s="1">
        <v>0</v>
      </c>
      <c r="O1853" s="1">
        <v>0</v>
      </c>
      <c r="P1853" s="1" t="s">
        <v>1</v>
      </c>
      <c r="Q1853" s="1">
        <v>3600</v>
      </c>
      <c r="R1853" s="1">
        <v>42</v>
      </c>
      <c r="S1853" s="1">
        <v>0</v>
      </c>
      <c r="T1853" s="1" t="b">
        <v>0</v>
      </c>
      <c r="U1853" s="1" t="b">
        <v>0</v>
      </c>
      <c r="V1853" s="1" t="b">
        <v>0</v>
      </c>
      <c r="W1853" s="1" t="s">
        <v>0</v>
      </c>
      <c r="X1853" s="1" t="s">
        <v>0</v>
      </c>
      <c r="Y1853" s="1" t="b">
        <v>0</v>
      </c>
      <c r="Z1853" s="1"/>
      <c r="AA1853" s="1"/>
    </row>
    <row r="1854" spans="1:27" x14ac:dyDescent="0.2">
      <c r="A1854" s="1" t="s">
        <v>134</v>
      </c>
      <c r="B1854" s="1">
        <v>4</v>
      </c>
      <c r="C1854" s="1">
        <v>207</v>
      </c>
      <c r="D1854" s="1">
        <v>0.65714285699999997</v>
      </c>
      <c r="E1854" s="1">
        <v>0.89855072499999999</v>
      </c>
      <c r="F1854" s="1">
        <v>3600.0007500000002</v>
      </c>
      <c r="G1854" s="1">
        <v>0.15</v>
      </c>
      <c r="H1854" s="1">
        <v>180</v>
      </c>
      <c r="I1854" s="1">
        <v>0</v>
      </c>
      <c r="J1854" s="1">
        <v>0</v>
      </c>
      <c r="K1854" s="1">
        <v>0</v>
      </c>
      <c r="L1854" s="1">
        <v>0</v>
      </c>
      <c r="M1854" s="1">
        <v>0</v>
      </c>
      <c r="N1854" s="1">
        <v>0</v>
      </c>
      <c r="O1854" s="1">
        <v>0</v>
      </c>
      <c r="P1854" s="1" t="s">
        <v>1</v>
      </c>
      <c r="Q1854" s="1">
        <v>3600</v>
      </c>
      <c r="R1854" s="1">
        <v>0</v>
      </c>
      <c r="S1854" s="1">
        <v>0</v>
      </c>
      <c r="T1854" s="1" t="b">
        <v>0</v>
      </c>
      <c r="U1854" s="1" t="b">
        <v>0</v>
      </c>
      <c r="V1854" s="1" t="b">
        <v>0</v>
      </c>
      <c r="W1854" s="1" t="s">
        <v>0</v>
      </c>
      <c r="X1854" s="1" t="s">
        <v>0</v>
      </c>
      <c r="Y1854" s="1" t="b">
        <v>0</v>
      </c>
      <c r="Z1854" s="1"/>
      <c r="AA1854" s="1"/>
    </row>
    <row r="1855" spans="1:27" x14ac:dyDescent="0.2">
      <c r="A1855" s="1" t="s">
        <v>134</v>
      </c>
      <c r="B1855" s="1">
        <v>5</v>
      </c>
      <c r="C1855" s="1">
        <v>207</v>
      </c>
      <c r="D1855" s="1">
        <v>0.72857142900000005</v>
      </c>
      <c r="E1855" s="1">
        <v>0.91304347799999996</v>
      </c>
      <c r="F1855" s="1">
        <v>3600.0004530000001</v>
      </c>
      <c r="G1855" s="1">
        <v>0.106951872</v>
      </c>
      <c r="H1855" s="1">
        <v>187</v>
      </c>
      <c r="I1855" s="1">
        <v>0</v>
      </c>
      <c r="J1855" s="1">
        <v>0</v>
      </c>
      <c r="K1855" s="1">
        <v>0</v>
      </c>
      <c r="L1855" s="1">
        <v>0</v>
      </c>
      <c r="M1855" s="1">
        <v>0</v>
      </c>
      <c r="N1855" s="1">
        <v>0</v>
      </c>
      <c r="O1855" s="1">
        <v>0</v>
      </c>
      <c r="P1855" s="1" t="s">
        <v>1</v>
      </c>
      <c r="Q1855" s="1">
        <v>3600</v>
      </c>
      <c r="R1855" s="1">
        <v>138</v>
      </c>
      <c r="S1855" s="1">
        <v>0</v>
      </c>
      <c r="T1855" s="1" t="b">
        <v>0</v>
      </c>
      <c r="U1855" s="1" t="b">
        <v>0</v>
      </c>
      <c r="V1855" s="1" t="b">
        <v>0</v>
      </c>
      <c r="W1855" s="1" t="s">
        <v>0</v>
      </c>
      <c r="X1855" s="1" t="s">
        <v>0</v>
      </c>
      <c r="Y1855" s="1" t="b">
        <v>0</v>
      </c>
      <c r="Z1855" s="1"/>
      <c r="AA1855" s="1"/>
    </row>
    <row r="1856" spans="1:27" x14ac:dyDescent="0.2">
      <c r="A1856" s="1" t="s">
        <v>134</v>
      </c>
      <c r="B1856" s="1">
        <v>5</v>
      </c>
      <c r="C1856" s="1">
        <v>207</v>
      </c>
      <c r="D1856" s="1">
        <v>0.77142857099999995</v>
      </c>
      <c r="E1856" s="1">
        <v>0.92028985500000005</v>
      </c>
      <c r="F1856" s="1">
        <v>3600.0003310000002</v>
      </c>
      <c r="G1856" s="1">
        <v>0.143646406</v>
      </c>
      <c r="H1856" s="1">
        <v>181.0000005</v>
      </c>
      <c r="I1856" s="1">
        <v>0</v>
      </c>
      <c r="J1856" s="1">
        <v>0</v>
      </c>
      <c r="K1856" s="1">
        <v>0</v>
      </c>
      <c r="L1856" s="1">
        <v>0</v>
      </c>
      <c r="M1856" s="1">
        <v>0</v>
      </c>
      <c r="N1856" s="1">
        <v>0</v>
      </c>
      <c r="O1856" s="1">
        <v>0</v>
      </c>
      <c r="P1856" s="1" t="s">
        <v>1</v>
      </c>
      <c r="Q1856" s="1">
        <v>3600</v>
      </c>
      <c r="R1856" s="1">
        <v>15</v>
      </c>
      <c r="S1856" s="1">
        <v>0</v>
      </c>
      <c r="T1856" s="1" t="b">
        <v>0</v>
      </c>
      <c r="U1856" s="1" t="b">
        <v>0</v>
      </c>
      <c r="V1856" s="1" t="b">
        <v>0</v>
      </c>
      <c r="W1856" s="1" t="s">
        <v>0</v>
      </c>
      <c r="X1856" s="1" t="s">
        <v>0</v>
      </c>
      <c r="Y1856" s="1" t="b">
        <v>0</v>
      </c>
      <c r="Z1856" s="1"/>
      <c r="AA1856" s="1"/>
    </row>
    <row r="1857" spans="1:27" x14ac:dyDescent="0.2">
      <c r="A1857" s="1" t="s">
        <v>134</v>
      </c>
      <c r="B1857" s="1">
        <v>5</v>
      </c>
      <c r="C1857" s="1">
        <v>207</v>
      </c>
      <c r="D1857" s="1">
        <v>0.65714285699999997</v>
      </c>
      <c r="E1857" s="1">
        <v>0.92753623200000002</v>
      </c>
      <c r="F1857" s="1">
        <v>3600.002254</v>
      </c>
      <c r="G1857" s="1">
        <v>7.8124998000000001E-2</v>
      </c>
      <c r="H1857" s="1">
        <v>192.0000004</v>
      </c>
      <c r="I1857" s="1">
        <v>0</v>
      </c>
      <c r="J1857" s="1">
        <v>0</v>
      </c>
      <c r="K1857" s="1">
        <v>0</v>
      </c>
      <c r="L1857" s="1">
        <v>0</v>
      </c>
      <c r="M1857" s="1">
        <v>0</v>
      </c>
      <c r="N1857" s="1">
        <v>0</v>
      </c>
      <c r="O1857" s="1">
        <v>0</v>
      </c>
      <c r="P1857" s="1" t="s">
        <v>1</v>
      </c>
      <c r="Q1857" s="1">
        <v>3600</v>
      </c>
      <c r="R1857" s="1">
        <v>89</v>
      </c>
      <c r="S1857" s="1">
        <v>0</v>
      </c>
      <c r="T1857" s="1" t="b">
        <v>0</v>
      </c>
      <c r="U1857" s="1" t="b">
        <v>0</v>
      </c>
      <c r="V1857" s="1" t="b">
        <v>0</v>
      </c>
      <c r="W1857" s="1" t="s">
        <v>0</v>
      </c>
      <c r="X1857" s="1" t="s">
        <v>0</v>
      </c>
      <c r="Y1857" s="1" t="b">
        <v>0</v>
      </c>
      <c r="Z1857" s="1"/>
      <c r="AA1857" s="1"/>
    </row>
    <row r="1858" spans="1:27" x14ac:dyDescent="0.2">
      <c r="A1858" s="1" t="s">
        <v>134</v>
      </c>
      <c r="B1858" s="1">
        <v>5</v>
      </c>
      <c r="C1858" s="1">
        <v>207</v>
      </c>
      <c r="D1858" s="1">
        <v>0.65714285699999997</v>
      </c>
      <c r="E1858" s="1">
        <v>0.90579710099999999</v>
      </c>
      <c r="F1858" s="1">
        <v>3600.0007479999999</v>
      </c>
      <c r="G1858" s="1">
        <v>0.106951861</v>
      </c>
      <c r="H1858" s="1">
        <v>187.00000180000001</v>
      </c>
      <c r="I1858" s="1">
        <v>0</v>
      </c>
      <c r="J1858" s="1">
        <v>0</v>
      </c>
      <c r="K1858" s="1">
        <v>0</v>
      </c>
      <c r="L1858" s="1">
        <v>0</v>
      </c>
      <c r="M1858" s="1">
        <v>0</v>
      </c>
      <c r="N1858" s="1">
        <v>0</v>
      </c>
      <c r="O1858" s="1">
        <v>0</v>
      </c>
      <c r="P1858" s="1" t="s">
        <v>1</v>
      </c>
      <c r="Q1858" s="1">
        <v>3600</v>
      </c>
      <c r="R1858" s="1">
        <v>42</v>
      </c>
      <c r="S1858" s="1">
        <v>0</v>
      </c>
      <c r="T1858" s="1" t="b">
        <v>0</v>
      </c>
      <c r="U1858" s="1" t="b">
        <v>0</v>
      </c>
      <c r="V1858" s="1" t="b">
        <v>0</v>
      </c>
      <c r="W1858" s="1" t="s">
        <v>0</v>
      </c>
      <c r="X1858" s="1" t="s">
        <v>0</v>
      </c>
      <c r="Y1858" s="1" t="b">
        <v>0</v>
      </c>
      <c r="Z1858" s="1"/>
      <c r="AA1858" s="1"/>
    </row>
    <row r="1859" spans="1:27" x14ac:dyDescent="0.2">
      <c r="A1859" s="1" t="s">
        <v>134</v>
      </c>
      <c r="B1859" s="1">
        <v>5</v>
      </c>
      <c r="C1859" s="1">
        <v>207</v>
      </c>
      <c r="D1859" s="1">
        <v>0.65714285699999997</v>
      </c>
      <c r="E1859" s="1">
        <v>0.92028985500000005</v>
      </c>
      <c r="F1859" s="1">
        <v>3600.0010539999998</v>
      </c>
      <c r="G1859" s="1">
        <v>0.13114754100000001</v>
      </c>
      <c r="H1859" s="1">
        <v>183</v>
      </c>
      <c r="I1859" s="1">
        <v>0</v>
      </c>
      <c r="J1859" s="1">
        <v>0</v>
      </c>
      <c r="K1859" s="1">
        <v>0</v>
      </c>
      <c r="L1859" s="1">
        <v>0</v>
      </c>
      <c r="M1859" s="1">
        <v>0</v>
      </c>
      <c r="N1859" s="1">
        <v>0</v>
      </c>
      <c r="O1859" s="1">
        <v>0</v>
      </c>
      <c r="P1859" s="1" t="s">
        <v>1</v>
      </c>
      <c r="Q1859" s="1">
        <v>3600</v>
      </c>
      <c r="R1859" s="1">
        <v>0</v>
      </c>
      <c r="S1859" s="1">
        <v>0</v>
      </c>
      <c r="T1859" s="1" t="b">
        <v>0</v>
      </c>
      <c r="U1859" s="1" t="b">
        <v>0</v>
      </c>
      <c r="V1859" s="1" t="b">
        <v>0</v>
      </c>
      <c r="W1859" s="1" t="s">
        <v>0</v>
      </c>
      <c r="X1859" s="1" t="s">
        <v>0</v>
      </c>
      <c r="Y1859" s="1" t="b">
        <v>0</v>
      </c>
      <c r="Z1859" s="1"/>
      <c r="AA1859" s="1"/>
    </row>
    <row r="1860" spans="1:27" x14ac:dyDescent="0.2">
      <c r="A1860" s="1" t="s">
        <v>134</v>
      </c>
      <c r="B1860" s="1">
        <v>2</v>
      </c>
      <c r="C1860" s="1">
        <v>207</v>
      </c>
      <c r="D1860" s="1">
        <v>0.72857142900000005</v>
      </c>
      <c r="E1860" s="1">
        <v>0.78260869600000005</v>
      </c>
      <c r="F1860" s="1">
        <v>22.397513150000002</v>
      </c>
      <c r="G1860" s="1">
        <v>0</v>
      </c>
      <c r="H1860" s="1">
        <v>162</v>
      </c>
      <c r="I1860" s="1">
        <v>0</v>
      </c>
      <c r="J1860" s="1">
        <v>0</v>
      </c>
      <c r="K1860" s="1">
        <v>0</v>
      </c>
      <c r="L1860" s="1">
        <v>0</v>
      </c>
      <c r="M1860" s="1">
        <v>0</v>
      </c>
      <c r="N1860" s="1">
        <v>0</v>
      </c>
      <c r="O1860" s="1">
        <v>0</v>
      </c>
      <c r="P1860" s="1" t="s">
        <v>3</v>
      </c>
      <c r="Q1860" s="1">
        <v>3600</v>
      </c>
      <c r="R1860" s="1">
        <v>138</v>
      </c>
      <c r="S1860" s="1">
        <v>0</v>
      </c>
      <c r="T1860" s="1" t="b">
        <v>0</v>
      </c>
      <c r="U1860" s="1" t="b">
        <v>0</v>
      </c>
      <c r="V1860" s="1" t="b">
        <v>0</v>
      </c>
      <c r="W1860" s="1" t="s">
        <v>0</v>
      </c>
      <c r="X1860" s="1" t="s">
        <v>0</v>
      </c>
      <c r="Y1860" s="1" t="b">
        <v>0</v>
      </c>
      <c r="Z1860" s="1"/>
      <c r="AA1860" s="1"/>
    </row>
    <row r="1861" spans="1:27" x14ac:dyDescent="0.2">
      <c r="A1861" s="1" t="s">
        <v>134</v>
      </c>
      <c r="B1861" s="1">
        <v>2</v>
      </c>
      <c r="C1861" s="1">
        <v>207</v>
      </c>
      <c r="D1861" s="1">
        <v>0.8</v>
      </c>
      <c r="E1861" s="1">
        <v>0.768115942</v>
      </c>
      <c r="F1861" s="1">
        <v>17.725777149999999</v>
      </c>
      <c r="G1861" s="1">
        <v>0</v>
      </c>
      <c r="H1861" s="1">
        <v>159</v>
      </c>
      <c r="I1861" s="1">
        <v>0</v>
      </c>
      <c r="J1861" s="1">
        <v>0</v>
      </c>
      <c r="K1861" s="1">
        <v>0</v>
      </c>
      <c r="L1861" s="1">
        <v>0</v>
      </c>
      <c r="M1861" s="1">
        <v>0</v>
      </c>
      <c r="N1861" s="1">
        <v>0</v>
      </c>
      <c r="O1861" s="1">
        <v>0</v>
      </c>
      <c r="P1861" s="1" t="s">
        <v>3</v>
      </c>
      <c r="Q1861" s="1">
        <v>3600</v>
      </c>
      <c r="R1861" s="1">
        <v>15</v>
      </c>
      <c r="S1861" s="1">
        <v>0</v>
      </c>
      <c r="T1861" s="1" t="b">
        <v>0</v>
      </c>
      <c r="U1861" s="1" t="b">
        <v>0</v>
      </c>
      <c r="V1861" s="1" t="b">
        <v>0</v>
      </c>
      <c r="W1861" s="1" t="s">
        <v>0</v>
      </c>
      <c r="X1861" s="1" t="s">
        <v>0</v>
      </c>
      <c r="Y1861" s="1" t="b">
        <v>0</v>
      </c>
      <c r="Z1861" s="1"/>
      <c r="AA1861" s="1"/>
    </row>
    <row r="1862" spans="1:27" x14ac:dyDescent="0.2">
      <c r="A1862" s="1" t="s">
        <v>134</v>
      </c>
      <c r="B1862" s="1">
        <v>2</v>
      </c>
      <c r="C1862" s="1">
        <v>207</v>
      </c>
      <c r="D1862" s="1">
        <v>0.65714285699999997</v>
      </c>
      <c r="E1862" s="1">
        <v>0.79710144900000002</v>
      </c>
      <c r="F1862" s="1">
        <v>12.965053080000001</v>
      </c>
      <c r="G1862" s="1">
        <v>0</v>
      </c>
      <c r="H1862" s="1">
        <v>165</v>
      </c>
      <c r="I1862" s="1">
        <v>0</v>
      </c>
      <c r="J1862" s="1">
        <v>0</v>
      </c>
      <c r="K1862" s="1">
        <v>0</v>
      </c>
      <c r="L1862" s="1">
        <v>0</v>
      </c>
      <c r="M1862" s="1">
        <v>0</v>
      </c>
      <c r="N1862" s="1">
        <v>0</v>
      </c>
      <c r="O1862" s="1">
        <v>0</v>
      </c>
      <c r="P1862" s="1" t="s">
        <v>3</v>
      </c>
      <c r="Q1862" s="1">
        <v>3600</v>
      </c>
      <c r="R1862" s="1">
        <v>89</v>
      </c>
      <c r="S1862" s="1">
        <v>0</v>
      </c>
      <c r="T1862" s="1" t="b">
        <v>0</v>
      </c>
      <c r="U1862" s="1" t="b">
        <v>0</v>
      </c>
      <c r="V1862" s="1" t="b">
        <v>0</v>
      </c>
      <c r="W1862" s="1" t="s">
        <v>0</v>
      </c>
      <c r="X1862" s="1" t="s">
        <v>0</v>
      </c>
      <c r="Y1862" s="1" t="b">
        <v>0</v>
      </c>
      <c r="Z1862" s="1"/>
      <c r="AA1862" s="1"/>
    </row>
    <row r="1863" spans="1:27" x14ac:dyDescent="0.2">
      <c r="A1863" s="1" t="s">
        <v>134</v>
      </c>
      <c r="B1863" s="1">
        <v>2</v>
      </c>
      <c r="C1863" s="1">
        <v>207</v>
      </c>
      <c r="D1863" s="1">
        <v>0.74285714300000005</v>
      </c>
      <c r="E1863" s="1">
        <v>0.78743961399999995</v>
      </c>
      <c r="F1863" s="1">
        <v>27.0673821</v>
      </c>
      <c r="G1863" s="1">
        <v>0</v>
      </c>
      <c r="H1863" s="1">
        <v>163</v>
      </c>
      <c r="I1863" s="1">
        <v>0</v>
      </c>
      <c r="J1863" s="1">
        <v>0</v>
      </c>
      <c r="K1863" s="1">
        <v>0</v>
      </c>
      <c r="L1863" s="1">
        <v>0</v>
      </c>
      <c r="M1863" s="1">
        <v>0</v>
      </c>
      <c r="N1863" s="1">
        <v>0</v>
      </c>
      <c r="O1863" s="1">
        <v>0</v>
      </c>
      <c r="P1863" s="1" t="s">
        <v>3</v>
      </c>
      <c r="Q1863" s="1">
        <v>3600</v>
      </c>
      <c r="R1863" s="1">
        <v>42</v>
      </c>
      <c r="S1863" s="1">
        <v>0</v>
      </c>
      <c r="T1863" s="1" t="b">
        <v>0</v>
      </c>
      <c r="U1863" s="1" t="b">
        <v>0</v>
      </c>
      <c r="V1863" s="1" t="b">
        <v>0</v>
      </c>
      <c r="W1863" s="1" t="s">
        <v>0</v>
      </c>
      <c r="X1863" s="1" t="s">
        <v>0</v>
      </c>
      <c r="Y1863" s="1" t="b">
        <v>0</v>
      </c>
      <c r="Z1863" s="1"/>
      <c r="AA1863" s="1"/>
    </row>
    <row r="1864" spans="1:27" x14ac:dyDescent="0.2">
      <c r="A1864" s="1" t="s">
        <v>134</v>
      </c>
      <c r="B1864" s="1">
        <v>2</v>
      </c>
      <c r="C1864" s="1">
        <v>207</v>
      </c>
      <c r="D1864" s="1">
        <v>0.67142857099999997</v>
      </c>
      <c r="E1864" s="1">
        <v>0.78743961399999995</v>
      </c>
      <c r="F1864" s="1">
        <v>13.458262919999999</v>
      </c>
      <c r="G1864" s="1">
        <v>0</v>
      </c>
      <c r="H1864" s="1">
        <v>163</v>
      </c>
      <c r="I1864" s="1">
        <v>0</v>
      </c>
      <c r="J1864" s="1">
        <v>0</v>
      </c>
      <c r="K1864" s="1">
        <v>0</v>
      </c>
      <c r="L1864" s="1">
        <v>0</v>
      </c>
      <c r="M1864" s="1">
        <v>0</v>
      </c>
      <c r="N1864" s="1">
        <v>0</v>
      </c>
      <c r="O1864" s="1">
        <v>0</v>
      </c>
      <c r="P1864" s="1" t="s">
        <v>3</v>
      </c>
      <c r="Q1864" s="1">
        <v>3600</v>
      </c>
      <c r="R1864" s="1">
        <v>0</v>
      </c>
      <c r="S1864" s="1">
        <v>0</v>
      </c>
      <c r="T1864" s="1" t="b">
        <v>0</v>
      </c>
      <c r="U1864" s="1" t="b">
        <v>0</v>
      </c>
      <c r="V1864" s="1" t="b">
        <v>0</v>
      </c>
      <c r="W1864" s="1" t="s">
        <v>0</v>
      </c>
      <c r="X1864" s="1" t="s">
        <v>0</v>
      </c>
      <c r="Y1864" s="1" t="b">
        <v>0</v>
      </c>
      <c r="Z1864" s="1"/>
      <c r="AA1864" s="1"/>
    </row>
    <row r="1865" spans="1:27" x14ac:dyDescent="0.2">
      <c r="A1865" s="1" t="s">
        <v>134</v>
      </c>
      <c r="B1865" s="1">
        <v>3</v>
      </c>
      <c r="C1865" s="1">
        <v>207</v>
      </c>
      <c r="D1865" s="1">
        <v>0.71428571399999996</v>
      </c>
      <c r="E1865" s="1">
        <v>0.81642512099999998</v>
      </c>
      <c r="F1865" s="1">
        <v>3600.0084360000001</v>
      </c>
      <c r="G1865" s="1">
        <v>0.142011834</v>
      </c>
      <c r="H1865" s="1">
        <v>169</v>
      </c>
      <c r="I1865" s="1">
        <v>0</v>
      </c>
      <c r="J1865" s="1">
        <v>0</v>
      </c>
      <c r="K1865" s="1">
        <v>0</v>
      </c>
      <c r="L1865" s="1">
        <v>0</v>
      </c>
      <c r="M1865" s="1">
        <v>0</v>
      </c>
      <c r="N1865" s="1">
        <v>0</v>
      </c>
      <c r="O1865" s="1">
        <v>0</v>
      </c>
      <c r="P1865" s="1" t="s">
        <v>3</v>
      </c>
      <c r="Q1865" s="1">
        <v>3600</v>
      </c>
      <c r="R1865" s="1">
        <v>138</v>
      </c>
      <c r="S1865" s="1">
        <v>0</v>
      </c>
      <c r="T1865" s="1" t="b">
        <v>0</v>
      </c>
      <c r="U1865" s="1" t="b">
        <v>0</v>
      </c>
      <c r="V1865" s="1" t="b">
        <v>0</v>
      </c>
      <c r="W1865" s="1" t="s">
        <v>0</v>
      </c>
      <c r="X1865" s="1" t="s">
        <v>0</v>
      </c>
      <c r="Y1865" s="1" t="b">
        <v>0</v>
      </c>
      <c r="Z1865" s="1"/>
      <c r="AA1865" s="1"/>
    </row>
    <row r="1866" spans="1:27" x14ac:dyDescent="0.2">
      <c r="A1866" s="1" t="s">
        <v>134</v>
      </c>
      <c r="B1866" s="1">
        <v>3</v>
      </c>
      <c r="C1866" s="1">
        <v>207</v>
      </c>
      <c r="D1866" s="1">
        <v>0.8</v>
      </c>
      <c r="E1866" s="1">
        <v>0.80676328500000005</v>
      </c>
      <c r="F1866" s="1">
        <v>3600.0068580000002</v>
      </c>
      <c r="G1866" s="1">
        <v>0.14371257500000001</v>
      </c>
      <c r="H1866" s="1">
        <v>167</v>
      </c>
      <c r="I1866" s="1">
        <v>0</v>
      </c>
      <c r="J1866" s="1">
        <v>0</v>
      </c>
      <c r="K1866" s="1">
        <v>0</v>
      </c>
      <c r="L1866" s="1">
        <v>0</v>
      </c>
      <c r="M1866" s="1">
        <v>0</v>
      </c>
      <c r="N1866" s="1">
        <v>0</v>
      </c>
      <c r="O1866" s="1">
        <v>0</v>
      </c>
      <c r="P1866" s="1" t="s">
        <v>3</v>
      </c>
      <c r="Q1866" s="1">
        <v>3600</v>
      </c>
      <c r="R1866" s="1">
        <v>15</v>
      </c>
      <c r="S1866" s="1">
        <v>0</v>
      </c>
      <c r="T1866" s="1" t="b">
        <v>0</v>
      </c>
      <c r="U1866" s="1" t="b">
        <v>0</v>
      </c>
      <c r="V1866" s="1" t="b">
        <v>0</v>
      </c>
      <c r="W1866" s="1" t="s">
        <v>0</v>
      </c>
      <c r="X1866" s="1" t="s">
        <v>0</v>
      </c>
      <c r="Y1866" s="1" t="b">
        <v>0</v>
      </c>
      <c r="Z1866" s="1"/>
      <c r="AA1866" s="1"/>
    </row>
    <row r="1867" spans="1:27" x14ac:dyDescent="0.2">
      <c r="A1867" s="1" t="s">
        <v>134</v>
      </c>
      <c r="B1867" s="1">
        <v>3</v>
      </c>
      <c r="C1867" s="1">
        <v>207</v>
      </c>
      <c r="D1867" s="1">
        <v>0.64285714299999996</v>
      </c>
      <c r="E1867" s="1">
        <v>0.84057970999999998</v>
      </c>
      <c r="F1867" s="1">
        <v>3600.010518</v>
      </c>
      <c r="G1867" s="1">
        <v>7.4712643999999995E-2</v>
      </c>
      <c r="H1867" s="1">
        <v>174</v>
      </c>
      <c r="I1867" s="1">
        <v>0</v>
      </c>
      <c r="J1867" s="1">
        <v>0</v>
      </c>
      <c r="K1867" s="1">
        <v>0</v>
      </c>
      <c r="L1867" s="1">
        <v>0</v>
      </c>
      <c r="M1867" s="1">
        <v>0</v>
      </c>
      <c r="N1867" s="1">
        <v>0</v>
      </c>
      <c r="O1867" s="1">
        <v>0</v>
      </c>
      <c r="P1867" s="1" t="s">
        <v>3</v>
      </c>
      <c r="Q1867" s="1">
        <v>3600</v>
      </c>
      <c r="R1867" s="1">
        <v>89</v>
      </c>
      <c r="S1867" s="1">
        <v>0</v>
      </c>
      <c r="T1867" s="1" t="b">
        <v>0</v>
      </c>
      <c r="U1867" s="1" t="b">
        <v>0</v>
      </c>
      <c r="V1867" s="1" t="b">
        <v>0</v>
      </c>
      <c r="W1867" s="1" t="s">
        <v>0</v>
      </c>
      <c r="X1867" s="1" t="s">
        <v>0</v>
      </c>
      <c r="Y1867" s="1" t="b">
        <v>0</v>
      </c>
      <c r="Z1867" s="1"/>
      <c r="AA1867" s="1"/>
    </row>
    <row r="1868" spans="1:27" x14ac:dyDescent="0.2">
      <c r="A1868" s="1" t="s">
        <v>134</v>
      </c>
      <c r="B1868" s="1">
        <v>3</v>
      </c>
      <c r="C1868" s="1">
        <v>207</v>
      </c>
      <c r="D1868" s="1">
        <v>0.65714285699999997</v>
      </c>
      <c r="E1868" s="1">
        <v>0.82608695700000001</v>
      </c>
      <c r="F1868" s="1">
        <v>3600.0087520000002</v>
      </c>
      <c r="G1868" s="1">
        <v>0.12865497100000001</v>
      </c>
      <c r="H1868" s="1">
        <v>171</v>
      </c>
      <c r="I1868" s="1">
        <v>0</v>
      </c>
      <c r="J1868" s="1">
        <v>0</v>
      </c>
      <c r="K1868" s="1">
        <v>0</v>
      </c>
      <c r="L1868" s="1">
        <v>0</v>
      </c>
      <c r="M1868" s="1">
        <v>0</v>
      </c>
      <c r="N1868" s="1">
        <v>0</v>
      </c>
      <c r="O1868" s="1">
        <v>0</v>
      </c>
      <c r="P1868" s="1" t="s">
        <v>3</v>
      </c>
      <c r="Q1868" s="1">
        <v>3600</v>
      </c>
      <c r="R1868" s="1">
        <v>42</v>
      </c>
      <c r="S1868" s="1">
        <v>0</v>
      </c>
      <c r="T1868" s="1" t="b">
        <v>0</v>
      </c>
      <c r="U1868" s="1" t="b">
        <v>0</v>
      </c>
      <c r="V1868" s="1" t="b">
        <v>0</v>
      </c>
      <c r="W1868" s="1" t="s">
        <v>0</v>
      </c>
      <c r="X1868" s="1" t="s">
        <v>0</v>
      </c>
      <c r="Y1868" s="1" t="b">
        <v>0</v>
      </c>
      <c r="Z1868" s="1"/>
      <c r="AA1868" s="1"/>
    </row>
    <row r="1869" spans="1:27" x14ac:dyDescent="0.2">
      <c r="A1869" s="1" t="s">
        <v>134</v>
      </c>
      <c r="B1869" s="1">
        <v>3</v>
      </c>
      <c r="C1869" s="1">
        <v>207</v>
      </c>
      <c r="D1869" s="1">
        <v>0.571428571</v>
      </c>
      <c r="E1869" s="1">
        <v>0.81642512099999998</v>
      </c>
      <c r="F1869" s="1">
        <v>3600.0075200000001</v>
      </c>
      <c r="G1869" s="1">
        <v>0.15976331399999999</v>
      </c>
      <c r="H1869" s="1">
        <v>169</v>
      </c>
      <c r="I1869" s="1">
        <v>0</v>
      </c>
      <c r="J1869" s="1">
        <v>0</v>
      </c>
      <c r="K1869" s="1">
        <v>0</v>
      </c>
      <c r="L1869" s="1">
        <v>0</v>
      </c>
      <c r="M1869" s="1">
        <v>0</v>
      </c>
      <c r="N1869" s="1">
        <v>0</v>
      </c>
      <c r="O1869" s="1">
        <v>0</v>
      </c>
      <c r="P1869" s="1" t="s">
        <v>3</v>
      </c>
      <c r="Q1869" s="1">
        <v>3600</v>
      </c>
      <c r="R1869" s="1">
        <v>0</v>
      </c>
      <c r="S1869" s="1">
        <v>0</v>
      </c>
      <c r="T1869" s="1" t="b">
        <v>0</v>
      </c>
      <c r="U1869" s="1" t="b">
        <v>0</v>
      </c>
      <c r="V1869" s="1" t="b">
        <v>0</v>
      </c>
      <c r="W1869" s="1" t="s">
        <v>0</v>
      </c>
      <c r="X1869" s="1" t="s">
        <v>0</v>
      </c>
      <c r="Y1869" s="1" t="b">
        <v>0</v>
      </c>
      <c r="Z1869" s="1"/>
      <c r="AA1869" s="1"/>
    </row>
    <row r="1870" spans="1:27" x14ac:dyDescent="0.2">
      <c r="A1870" s="1" t="s">
        <v>134</v>
      </c>
      <c r="B1870" s="1">
        <v>4</v>
      </c>
      <c r="C1870" s="1">
        <v>207</v>
      </c>
      <c r="D1870" s="1">
        <v>0.72857142900000005</v>
      </c>
      <c r="E1870" s="1">
        <v>0.85990338200000005</v>
      </c>
      <c r="F1870" s="1">
        <v>3600.0664059999999</v>
      </c>
      <c r="G1870" s="1">
        <v>0.16292134799999999</v>
      </c>
      <c r="H1870" s="1">
        <v>178</v>
      </c>
      <c r="I1870" s="1">
        <v>0</v>
      </c>
      <c r="J1870" s="1">
        <v>0</v>
      </c>
      <c r="K1870" s="1">
        <v>0</v>
      </c>
      <c r="L1870" s="1">
        <v>0</v>
      </c>
      <c r="M1870" s="1">
        <v>0</v>
      </c>
      <c r="N1870" s="1">
        <v>0</v>
      </c>
      <c r="O1870" s="1">
        <v>0</v>
      </c>
      <c r="P1870" s="1" t="s">
        <v>3</v>
      </c>
      <c r="Q1870" s="1">
        <v>3600</v>
      </c>
      <c r="R1870" s="1">
        <v>138</v>
      </c>
      <c r="S1870" s="1">
        <v>0</v>
      </c>
      <c r="T1870" s="1" t="b">
        <v>0</v>
      </c>
      <c r="U1870" s="1" t="b">
        <v>0</v>
      </c>
      <c r="V1870" s="1" t="b">
        <v>0</v>
      </c>
      <c r="W1870" s="1" t="s">
        <v>0</v>
      </c>
      <c r="X1870" s="1" t="s">
        <v>0</v>
      </c>
      <c r="Y1870" s="1" t="b">
        <v>0</v>
      </c>
      <c r="Z1870" s="1"/>
      <c r="AA1870" s="1"/>
    </row>
    <row r="1871" spans="1:27" x14ac:dyDescent="0.2">
      <c r="A1871" s="1" t="s">
        <v>134</v>
      </c>
      <c r="B1871" s="1">
        <v>4</v>
      </c>
      <c r="C1871" s="1">
        <v>207</v>
      </c>
      <c r="D1871" s="1">
        <v>0.74285714300000005</v>
      </c>
      <c r="E1871" s="1">
        <v>0.845410628</v>
      </c>
      <c r="F1871" s="1">
        <v>3600.0296790000002</v>
      </c>
      <c r="G1871" s="1">
        <v>0.182857143</v>
      </c>
      <c r="H1871" s="1">
        <v>175</v>
      </c>
      <c r="I1871" s="1">
        <v>0</v>
      </c>
      <c r="J1871" s="1">
        <v>0</v>
      </c>
      <c r="K1871" s="1">
        <v>0</v>
      </c>
      <c r="L1871" s="1">
        <v>0</v>
      </c>
      <c r="M1871" s="1">
        <v>0</v>
      </c>
      <c r="N1871" s="1">
        <v>0</v>
      </c>
      <c r="O1871" s="1">
        <v>0</v>
      </c>
      <c r="P1871" s="1" t="s">
        <v>3</v>
      </c>
      <c r="Q1871" s="1">
        <v>3600</v>
      </c>
      <c r="R1871" s="1">
        <v>15</v>
      </c>
      <c r="S1871" s="1">
        <v>0</v>
      </c>
      <c r="T1871" s="1" t="b">
        <v>0</v>
      </c>
      <c r="U1871" s="1" t="b">
        <v>0</v>
      </c>
      <c r="V1871" s="1" t="b">
        <v>0</v>
      </c>
      <c r="W1871" s="1" t="s">
        <v>0</v>
      </c>
      <c r="X1871" s="1" t="s">
        <v>0</v>
      </c>
      <c r="Y1871" s="1" t="b">
        <v>0</v>
      </c>
      <c r="Z1871" s="1"/>
      <c r="AA1871" s="1"/>
    </row>
    <row r="1872" spans="1:27" x14ac:dyDescent="0.2">
      <c r="A1872" s="1" t="s">
        <v>134</v>
      </c>
      <c r="B1872" s="1">
        <v>4</v>
      </c>
      <c r="C1872" s="1">
        <v>207</v>
      </c>
      <c r="D1872" s="1">
        <v>0.65714285699999997</v>
      </c>
      <c r="E1872" s="1">
        <v>0.88888888899999996</v>
      </c>
      <c r="F1872" s="1">
        <v>3600.0184199999999</v>
      </c>
      <c r="G1872" s="1">
        <v>0.125</v>
      </c>
      <c r="H1872" s="1">
        <v>184</v>
      </c>
      <c r="I1872" s="1">
        <v>0</v>
      </c>
      <c r="J1872" s="1">
        <v>0</v>
      </c>
      <c r="K1872" s="1">
        <v>0</v>
      </c>
      <c r="L1872" s="1">
        <v>0</v>
      </c>
      <c r="M1872" s="1">
        <v>0</v>
      </c>
      <c r="N1872" s="1">
        <v>0</v>
      </c>
      <c r="O1872" s="1">
        <v>0</v>
      </c>
      <c r="P1872" s="1" t="s">
        <v>3</v>
      </c>
      <c r="Q1872" s="1">
        <v>3600</v>
      </c>
      <c r="R1872" s="1">
        <v>89</v>
      </c>
      <c r="S1872" s="1">
        <v>0</v>
      </c>
      <c r="T1872" s="1" t="b">
        <v>0</v>
      </c>
      <c r="U1872" s="1" t="b">
        <v>0</v>
      </c>
      <c r="V1872" s="1" t="b">
        <v>0</v>
      </c>
      <c r="W1872" s="1" t="s">
        <v>0</v>
      </c>
      <c r="X1872" s="1" t="s">
        <v>0</v>
      </c>
      <c r="Y1872" s="1" t="b">
        <v>0</v>
      </c>
      <c r="Z1872" s="1"/>
      <c r="AA1872" s="1"/>
    </row>
    <row r="1873" spans="1:27" x14ac:dyDescent="0.2">
      <c r="A1873" s="1" t="s">
        <v>134</v>
      </c>
      <c r="B1873" s="1">
        <v>4</v>
      </c>
      <c r="C1873" s="1">
        <v>207</v>
      </c>
      <c r="D1873" s="1">
        <v>0.7</v>
      </c>
      <c r="E1873" s="1">
        <v>0.869565217</v>
      </c>
      <c r="F1873" s="1">
        <v>3600.0177450000001</v>
      </c>
      <c r="G1873" s="1">
        <v>0.15</v>
      </c>
      <c r="H1873" s="1">
        <v>180</v>
      </c>
      <c r="I1873" s="1">
        <v>0</v>
      </c>
      <c r="J1873" s="1">
        <v>0</v>
      </c>
      <c r="K1873" s="1">
        <v>0</v>
      </c>
      <c r="L1873" s="1">
        <v>0</v>
      </c>
      <c r="M1873" s="1">
        <v>0</v>
      </c>
      <c r="N1873" s="1">
        <v>0</v>
      </c>
      <c r="O1873" s="1">
        <v>0</v>
      </c>
      <c r="P1873" s="1" t="s">
        <v>3</v>
      </c>
      <c r="Q1873" s="1">
        <v>3600</v>
      </c>
      <c r="R1873" s="1">
        <v>42</v>
      </c>
      <c r="S1873" s="1">
        <v>0</v>
      </c>
      <c r="T1873" s="1" t="b">
        <v>0</v>
      </c>
      <c r="U1873" s="1" t="b">
        <v>0</v>
      </c>
      <c r="V1873" s="1" t="b">
        <v>0</v>
      </c>
      <c r="W1873" s="1" t="s">
        <v>0</v>
      </c>
      <c r="X1873" s="1" t="s">
        <v>0</v>
      </c>
      <c r="Y1873" s="1" t="b">
        <v>0</v>
      </c>
      <c r="Z1873" s="1"/>
      <c r="AA1873" s="1"/>
    </row>
    <row r="1874" spans="1:27" x14ac:dyDescent="0.2">
      <c r="A1874" s="1" t="s">
        <v>134</v>
      </c>
      <c r="B1874" s="1">
        <v>5</v>
      </c>
      <c r="C1874" s="1">
        <v>207</v>
      </c>
      <c r="D1874" s="1">
        <v>0.7</v>
      </c>
      <c r="E1874" s="1">
        <v>0.90821255999999995</v>
      </c>
      <c r="F1874" s="1">
        <v>3600.0079540000002</v>
      </c>
      <c r="G1874" s="1">
        <v>0.10106382999999999</v>
      </c>
      <c r="H1874" s="1">
        <v>188</v>
      </c>
      <c r="I1874" s="1">
        <v>0</v>
      </c>
      <c r="J1874" s="1">
        <v>0</v>
      </c>
      <c r="K1874" s="1">
        <v>0</v>
      </c>
      <c r="L1874" s="1">
        <v>0</v>
      </c>
      <c r="M1874" s="1">
        <v>0</v>
      </c>
      <c r="N1874" s="1">
        <v>0</v>
      </c>
      <c r="O1874" s="1">
        <v>0</v>
      </c>
      <c r="P1874" s="1" t="s">
        <v>3</v>
      </c>
      <c r="Q1874" s="1">
        <v>3600</v>
      </c>
      <c r="R1874" s="1">
        <v>138</v>
      </c>
      <c r="S1874" s="1">
        <v>0</v>
      </c>
      <c r="T1874" s="1" t="b">
        <v>0</v>
      </c>
      <c r="U1874" s="1" t="b">
        <v>0</v>
      </c>
      <c r="V1874" s="1" t="b">
        <v>0</v>
      </c>
      <c r="W1874" s="1" t="s">
        <v>0</v>
      </c>
      <c r="X1874" s="1" t="s">
        <v>0</v>
      </c>
      <c r="Y1874" s="1" t="b">
        <v>0</v>
      </c>
      <c r="Z1874" s="1"/>
      <c r="AA1874" s="1"/>
    </row>
    <row r="1875" spans="1:27" x14ac:dyDescent="0.2">
      <c r="A1875" s="1" t="s">
        <v>134</v>
      </c>
      <c r="B1875" s="1">
        <v>4</v>
      </c>
      <c r="C1875" s="1">
        <v>207</v>
      </c>
      <c r="D1875" s="1">
        <v>0.62857142899999996</v>
      </c>
      <c r="E1875" s="1">
        <v>0.86473429999999996</v>
      </c>
      <c r="F1875" s="1">
        <v>3600.013179</v>
      </c>
      <c r="G1875" s="1">
        <v>0.15642458100000001</v>
      </c>
      <c r="H1875" s="1">
        <v>179</v>
      </c>
      <c r="I1875" s="1">
        <v>0</v>
      </c>
      <c r="J1875" s="1">
        <v>0</v>
      </c>
      <c r="K1875" s="1">
        <v>0</v>
      </c>
      <c r="L1875" s="1">
        <v>0</v>
      </c>
      <c r="M1875" s="1">
        <v>0</v>
      </c>
      <c r="N1875" s="1">
        <v>0</v>
      </c>
      <c r="O1875" s="1">
        <v>0</v>
      </c>
      <c r="P1875" s="1" t="s">
        <v>3</v>
      </c>
      <c r="Q1875" s="1">
        <v>3600</v>
      </c>
      <c r="R1875" s="1">
        <v>0</v>
      </c>
      <c r="S1875" s="1">
        <v>0</v>
      </c>
      <c r="T1875" s="1" t="b">
        <v>0</v>
      </c>
      <c r="U1875" s="1" t="b">
        <v>0</v>
      </c>
      <c r="V1875" s="1" t="b">
        <v>0</v>
      </c>
      <c r="W1875" s="1" t="s">
        <v>0</v>
      </c>
      <c r="X1875" s="1" t="s">
        <v>0</v>
      </c>
      <c r="Y1875" s="1" t="b">
        <v>0</v>
      </c>
      <c r="Z1875" s="1"/>
      <c r="AA1875" s="1"/>
    </row>
    <row r="1876" spans="1:27" x14ac:dyDescent="0.2">
      <c r="A1876" s="1" t="s">
        <v>134</v>
      </c>
      <c r="B1876" s="1">
        <v>5</v>
      </c>
      <c r="C1876" s="1">
        <v>207</v>
      </c>
      <c r="D1876" s="1">
        <v>0.78571428600000004</v>
      </c>
      <c r="E1876" s="1">
        <v>0.86473429999999996</v>
      </c>
      <c r="F1876" s="1">
        <v>3600.0398949999999</v>
      </c>
      <c r="G1876" s="1">
        <v>0.15642458100000001</v>
      </c>
      <c r="H1876" s="1">
        <v>179</v>
      </c>
      <c r="I1876" s="1">
        <v>0</v>
      </c>
      <c r="J1876" s="1">
        <v>0</v>
      </c>
      <c r="K1876" s="1">
        <v>0</v>
      </c>
      <c r="L1876" s="1">
        <v>0</v>
      </c>
      <c r="M1876" s="1">
        <v>0</v>
      </c>
      <c r="N1876" s="1">
        <v>0</v>
      </c>
      <c r="O1876" s="1">
        <v>0</v>
      </c>
      <c r="P1876" s="1" t="s">
        <v>3</v>
      </c>
      <c r="Q1876" s="1">
        <v>3600</v>
      </c>
      <c r="R1876" s="1">
        <v>15</v>
      </c>
      <c r="S1876" s="1">
        <v>0</v>
      </c>
      <c r="T1876" s="1" t="b">
        <v>0</v>
      </c>
      <c r="U1876" s="1" t="b">
        <v>0</v>
      </c>
      <c r="V1876" s="1" t="b">
        <v>0</v>
      </c>
      <c r="W1876" s="1" t="s">
        <v>0</v>
      </c>
      <c r="X1876" s="1" t="s">
        <v>0</v>
      </c>
      <c r="Y1876" s="1" t="b">
        <v>0</v>
      </c>
      <c r="Z1876" s="1"/>
      <c r="AA1876" s="1"/>
    </row>
    <row r="1877" spans="1:27" x14ac:dyDescent="0.2">
      <c r="A1877" s="1" t="s">
        <v>134</v>
      </c>
      <c r="B1877" s="1">
        <v>5</v>
      </c>
      <c r="C1877" s="1">
        <v>207</v>
      </c>
      <c r="D1877" s="1">
        <v>0.62857142899999996</v>
      </c>
      <c r="E1877" s="1">
        <v>0.90821255999999995</v>
      </c>
      <c r="F1877" s="1">
        <v>3600.0301140000001</v>
      </c>
      <c r="G1877" s="1">
        <v>0.10106382999999999</v>
      </c>
      <c r="H1877" s="1">
        <v>188</v>
      </c>
      <c r="I1877" s="1">
        <v>0</v>
      </c>
      <c r="J1877" s="1">
        <v>0</v>
      </c>
      <c r="K1877" s="1">
        <v>0</v>
      </c>
      <c r="L1877" s="1">
        <v>0</v>
      </c>
      <c r="M1877" s="1">
        <v>0</v>
      </c>
      <c r="N1877" s="1">
        <v>0</v>
      </c>
      <c r="O1877" s="1">
        <v>0</v>
      </c>
      <c r="P1877" s="1" t="s">
        <v>3</v>
      </c>
      <c r="Q1877" s="1">
        <v>3600</v>
      </c>
      <c r="R1877" s="1">
        <v>89</v>
      </c>
      <c r="S1877" s="1">
        <v>0</v>
      </c>
      <c r="T1877" s="1" t="b">
        <v>0</v>
      </c>
      <c r="U1877" s="1" t="b">
        <v>0</v>
      </c>
      <c r="V1877" s="1" t="b">
        <v>0</v>
      </c>
      <c r="W1877" s="1" t="s">
        <v>0</v>
      </c>
      <c r="X1877" s="1" t="s">
        <v>0</v>
      </c>
      <c r="Y1877" s="1" t="b">
        <v>0</v>
      </c>
      <c r="Z1877" s="1"/>
      <c r="AA1877" s="1"/>
    </row>
    <row r="1878" spans="1:27" x14ac:dyDescent="0.2">
      <c r="A1878" s="1" t="s">
        <v>134</v>
      </c>
      <c r="B1878" s="1">
        <v>5</v>
      </c>
      <c r="C1878" s="1">
        <v>207</v>
      </c>
      <c r="D1878" s="1">
        <v>0.68571428599999995</v>
      </c>
      <c r="E1878" s="1">
        <v>0.91787439599999998</v>
      </c>
      <c r="F1878" s="1">
        <v>3600.0040739999999</v>
      </c>
      <c r="G1878" s="1">
        <v>8.9473683999999998E-2</v>
      </c>
      <c r="H1878" s="1">
        <v>190</v>
      </c>
      <c r="I1878" s="1">
        <v>0</v>
      </c>
      <c r="J1878" s="1">
        <v>0</v>
      </c>
      <c r="K1878" s="1">
        <v>0</v>
      </c>
      <c r="L1878" s="1">
        <v>0</v>
      </c>
      <c r="M1878" s="1">
        <v>0</v>
      </c>
      <c r="N1878" s="1">
        <v>0</v>
      </c>
      <c r="O1878" s="1">
        <v>0</v>
      </c>
      <c r="P1878" s="1" t="s">
        <v>3</v>
      </c>
      <c r="Q1878" s="1">
        <v>3600</v>
      </c>
      <c r="R1878" s="1">
        <v>42</v>
      </c>
      <c r="S1878" s="1">
        <v>0</v>
      </c>
      <c r="T1878" s="1" t="b">
        <v>0</v>
      </c>
      <c r="U1878" s="1" t="b">
        <v>0</v>
      </c>
      <c r="V1878" s="1" t="b">
        <v>0</v>
      </c>
      <c r="W1878" s="1" t="s">
        <v>0</v>
      </c>
      <c r="X1878" s="1" t="s">
        <v>0</v>
      </c>
      <c r="Y1878" s="1" t="b">
        <v>0</v>
      </c>
      <c r="Z1878" s="1"/>
      <c r="AA1878" s="1"/>
    </row>
    <row r="1879" spans="1:27" x14ac:dyDescent="0.2">
      <c r="A1879" s="1" t="s">
        <v>134</v>
      </c>
      <c r="B1879" s="1">
        <v>5</v>
      </c>
      <c r="C1879" s="1">
        <v>207</v>
      </c>
      <c r="D1879" s="1">
        <v>0.68571428599999995</v>
      </c>
      <c r="E1879" s="1">
        <v>0.90821255999999995</v>
      </c>
      <c r="F1879" s="1">
        <v>3600.025893</v>
      </c>
      <c r="G1879" s="1">
        <v>0.10106382999999999</v>
      </c>
      <c r="H1879" s="1">
        <v>188</v>
      </c>
      <c r="I1879" s="1">
        <v>0</v>
      </c>
      <c r="J1879" s="1">
        <v>0</v>
      </c>
      <c r="K1879" s="1">
        <v>0</v>
      </c>
      <c r="L1879" s="1">
        <v>0</v>
      </c>
      <c r="M1879" s="1">
        <v>0</v>
      </c>
      <c r="N1879" s="1">
        <v>0</v>
      </c>
      <c r="O1879" s="1">
        <v>0</v>
      </c>
      <c r="P1879" s="1" t="s">
        <v>3</v>
      </c>
      <c r="Q1879" s="1">
        <v>3600</v>
      </c>
      <c r="R1879" s="1">
        <v>0</v>
      </c>
      <c r="S1879" s="1">
        <v>0</v>
      </c>
      <c r="T1879" s="1" t="b">
        <v>0</v>
      </c>
      <c r="U1879" s="1" t="b">
        <v>0</v>
      </c>
      <c r="V1879" s="1" t="b">
        <v>0</v>
      </c>
      <c r="W1879" s="1" t="s">
        <v>0</v>
      </c>
      <c r="X1879" s="1" t="s">
        <v>0</v>
      </c>
      <c r="Y1879" s="1" t="b">
        <v>0</v>
      </c>
      <c r="Z1879" s="1"/>
      <c r="AA1879" s="1"/>
    </row>
    <row r="1880" spans="1:27" x14ac:dyDescent="0.2">
      <c r="A1880" s="1" t="s">
        <v>134</v>
      </c>
      <c r="B1880" s="1">
        <v>2</v>
      </c>
      <c r="C1880" s="1">
        <v>207</v>
      </c>
      <c r="D1880" s="1">
        <v>0.71428571399999996</v>
      </c>
      <c r="E1880" s="1">
        <v>0.78260869600000005</v>
      </c>
      <c r="F1880" s="1">
        <v>7.7572579380000004</v>
      </c>
      <c r="G1880" s="1">
        <v>0</v>
      </c>
      <c r="H1880" s="1">
        <v>162</v>
      </c>
      <c r="I1880" s="1">
        <v>6</v>
      </c>
      <c r="J1880" s="1">
        <v>822</v>
      </c>
      <c r="K1880" s="1">
        <v>137</v>
      </c>
      <c r="L1880" s="1">
        <v>1.2574683999999999E-2</v>
      </c>
      <c r="M1880" s="1">
        <v>0</v>
      </c>
      <c r="N1880" s="1">
        <v>1.2574683999999999E-2</v>
      </c>
      <c r="O1880" s="1">
        <v>-4</v>
      </c>
      <c r="P1880" s="1" t="s">
        <v>4</v>
      </c>
      <c r="Q1880" s="1">
        <v>3600</v>
      </c>
      <c r="R1880" s="1">
        <v>138</v>
      </c>
      <c r="S1880" s="1">
        <v>0</v>
      </c>
      <c r="T1880" s="1" t="b">
        <v>0</v>
      </c>
      <c r="U1880" s="1" t="b">
        <v>0</v>
      </c>
      <c r="V1880" s="1" t="b">
        <v>0</v>
      </c>
      <c r="W1880" s="1" t="s">
        <v>0</v>
      </c>
      <c r="X1880" s="1" t="s">
        <v>0</v>
      </c>
      <c r="Y1880" s="1" t="b">
        <v>0</v>
      </c>
      <c r="Z1880" s="1"/>
      <c r="AA1880" s="1"/>
    </row>
    <row r="1881" spans="1:27" x14ac:dyDescent="0.2">
      <c r="A1881" s="1" t="s">
        <v>134</v>
      </c>
      <c r="B1881" s="1">
        <v>2</v>
      </c>
      <c r="C1881" s="1">
        <v>207</v>
      </c>
      <c r="D1881" s="1">
        <v>0.8</v>
      </c>
      <c r="E1881" s="1">
        <v>0.768115942</v>
      </c>
      <c r="F1881" s="1">
        <v>9.5458590979999993</v>
      </c>
      <c r="G1881" s="1">
        <v>0</v>
      </c>
      <c r="H1881" s="1">
        <v>159</v>
      </c>
      <c r="I1881" s="1">
        <v>9</v>
      </c>
      <c r="J1881" s="1">
        <v>822</v>
      </c>
      <c r="K1881" s="1">
        <v>91.333333330000002</v>
      </c>
      <c r="L1881" s="1">
        <v>1.2763767000000001E-2</v>
      </c>
      <c r="M1881" s="1">
        <v>0</v>
      </c>
      <c r="N1881" s="1">
        <v>1.2763767000000001E-2</v>
      </c>
      <c r="O1881" s="1">
        <v>-4</v>
      </c>
      <c r="P1881" s="1" t="s">
        <v>4</v>
      </c>
      <c r="Q1881" s="1">
        <v>3600</v>
      </c>
      <c r="R1881" s="1">
        <v>15</v>
      </c>
      <c r="S1881" s="1">
        <v>0</v>
      </c>
      <c r="T1881" s="1" t="b">
        <v>0</v>
      </c>
      <c r="U1881" s="1" t="b">
        <v>0</v>
      </c>
      <c r="V1881" s="1" t="b">
        <v>0</v>
      </c>
      <c r="W1881" s="1" t="s">
        <v>0</v>
      </c>
      <c r="X1881" s="1" t="s">
        <v>0</v>
      </c>
      <c r="Y1881" s="1" t="b">
        <v>0</v>
      </c>
      <c r="Z1881" s="1"/>
      <c r="AA1881" s="1"/>
    </row>
    <row r="1882" spans="1:27" x14ac:dyDescent="0.2">
      <c r="A1882" s="1" t="s">
        <v>134</v>
      </c>
      <c r="B1882" s="1">
        <v>2</v>
      </c>
      <c r="C1882" s="1">
        <v>207</v>
      </c>
      <c r="D1882" s="1">
        <v>0.65714285699999997</v>
      </c>
      <c r="E1882" s="1">
        <v>0.79710144900000002</v>
      </c>
      <c r="F1882" s="1">
        <v>6.2985069749999996</v>
      </c>
      <c r="G1882" s="1">
        <v>0</v>
      </c>
      <c r="H1882" s="1">
        <v>165</v>
      </c>
      <c r="I1882" s="1">
        <v>6</v>
      </c>
      <c r="J1882" s="1">
        <v>820</v>
      </c>
      <c r="K1882" s="1">
        <v>136.66666670000001</v>
      </c>
      <c r="L1882" s="1">
        <v>1.0488664E-2</v>
      </c>
      <c r="M1882" s="1">
        <v>0</v>
      </c>
      <c r="N1882" s="1">
        <v>1.0488664E-2</v>
      </c>
      <c r="O1882" s="1">
        <v>-4</v>
      </c>
      <c r="P1882" s="1" t="s">
        <v>4</v>
      </c>
      <c r="Q1882" s="1">
        <v>3600</v>
      </c>
      <c r="R1882" s="1">
        <v>89</v>
      </c>
      <c r="S1882" s="1">
        <v>0</v>
      </c>
      <c r="T1882" s="1" t="b">
        <v>0</v>
      </c>
      <c r="U1882" s="1" t="b">
        <v>0</v>
      </c>
      <c r="V1882" s="1" t="b">
        <v>0</v>
      </c>
      <c r="W1882" s="1" t="s">
        <v>0</v>
      </c>
      <c r="X1882" s="1" t="s">
        <v>0</v>
      </c>
      <c r="Y1882" s="1" t="b">
        <v>0</v>
      </c>
      <c r="Z1882" s="1"/>
      <c r="AA1882" s="1"/>
    </row>
    <row r="1883" spans="1:27" x14ac:dyDescent="0.2">
      <c r="A1883" s="1" t="s">
        <v>134</v>
      </c>
      <c r="B1883" s="1">
        <v>2</v>
      </c>
      <c r="C1883" s="1">
        <v>207</v>
      </c>
      <c r="D1883" s="1">
        <v>0.74285714300000005</v>
      </c>
      <c r="E1883" s="1">
        <v>0.78743961399999995</v>
      </c>
      <c r="F1883" s="1">
        <v>5.7089009280000003</v>
      </c>
      <c r="G1883" s="1">
        <v>0</v>
      </c>
      <c r="H1883" s="1">
        <v>163</v>
      </c>
      <c r="I1883" s="1">
        <v>6</v>
      </c>
      <c r="J1883" s="1">
        <v>820</v>
      </c>
      <c r="K1883" s="1">
        <v>136.66666670000001</v>
      </c>
      <c r="L1883" s="1">
        <v>9.9728620000000007E-3</v>
      </c>
      <c r="M1883" s="1">
        <v>0</v>
      </c>
      <c r="N1883" s="1">
        <v>9.9728620000000007E-3</v>
      </c>
      <c r="O1883" s="1">
        <v>-4</v>
      </c>
      <c r="P1883" s="1" t="s">
        <v>4</v>
      </c>
      <c r="Q1883" s="1">
        <v>3600</v>
      </c>
      <c r="R1883" s="1">
        <v>42</v>
      </c>
      <c r="S1883" s="1">
        <v>0</v>
      </c>
      <c r="T1883" s="1" t="b">
        <v>0</v>
      </c>
      <c r="U1883" s="1" t="b">
        <v>0</v>
      </c>
      <c r="V1883" s="1" t="b">
        <v>0</v>
      </c>
      <c r="W1883" s="1" t="s">
        <v>0</v>
      </c>
      <c r="X1883" s="1" t="s">
        <v>0</v>
      </c>
      <c r="Y1883" s="1" t="b">
        <v>0</v>
      </c>
      <c r="Z1883" s="1"/>
      <c r="AA1883" s="1"/>
    </row>
    <row r="1884" spans="1:27" x14ac:dyDescent="0.2">
      <c r="A1884" s="1" t="s">
        <v>134</v>
      </c>
      <c r="B1884" s="1">
        <v>2</v>
      </c>
      <c r="C1884" s="1">
        <v>207</v>
      </c>
      <c r="D1884" s="1">
        <v>0.67142857099999997</v>
      </c>
      <c r="E1884" s="1">
        <v>0.78743961399999995</v>
      </c>
      <c r="F1884" s="1">
        <v>9.1294100280000006</v>
      </c>
      <c r="G1884" s="1">
        <v>0</v>
      </c>
      <c r="H1884" s="1">
        <v>163</v>
      </c>
      <c r="I1884" s="1">
        <v>6</v>
      </c>
      <c r="J1884" s="1">
        <v>822</v>
      </c>
      <c r="K1884" s="1">
        <v>137</v>
      </c>
      <c r="L1884" s="1">
        <v>1.0814636000000001E-2</v>
      </c>
      <c r="M1884" s="1">
        <v>0</v>
      </c>
      <c r="N1884" s="1">
        <v>1.0814636000000001E-2</v>
      </c>
      <c r="O1884" s="1">
        <v>-4</v>
      </c>
      <c r="P1884" s="1" t="s">
        <v>4</v>
      </c>
      <c r="Q1884" s="1">
        <v>3600</v>
      </c>
      <c r="R1884" s="1">
        <v>0</v>
      </c>
      <c r="S1884" s="1">
        <v>0</v>
      </c>
      <c r="T1884" s="1" t="b">
        <v>0</v>
      </c>
      <c r="U1884" s="1" t="b">
        <v>0</v>
      </c>
      <c r="V1884" s="1" t="b">
        <v>0</v>
      </c>
      <c r="W1884" s="1" t="s">
        <v>0</v>
      </c>
      <c r="X1884" s="1" t="s">
        <v>0</v>
      </c>
      <c r="Y1884" s="1" t="b">
        <v>0</v>
      </c>
      <c r="Z1884" s="1"/>
      <c r="AA1884" s="1"/>
    </row>
    <row r="1885" spans="1:27" x14ac:dyDescent="0.2">
      <c r="A1885" s="1" t="s">
        <v>134</v>
      </c>
      <c r="B1885" s="1">
        <v>3</v>
      </c>
      <c r="C1885" s="1">
        <v>207</v>
      </c>
      <c r="D1885" s="1">
        <v>0.72857142900000005</v>
      </c>
      <c r="E1885" s="1">
        <v>0.81642512099999998</v>
      </c>
      <c r="F1885" s="1">
        <v>3600.0021019999999</v>
      </c>
      <c r="G1885" s="1">
        <v>0.201183432</v>
      </c>
      <c r="H1885" s="1">
        <v>169</v>
      </c>
      <c r="I1885" s="1">
        <v>5</v>
      </c>
      <c r="J1885" s="1">
        <v>3288</v>
      </c>
      <c r="K1885" s="1">
        <v>657.6</v>
      </c>
      <c r="L1885" s="1">
        <v>8.1385289E-2</v>
      </c>
      <c r="M1885" s="1">
        <v>0</v>
      </c>
      <c r="N1885" s="1">
        <v>8.1385289E-2</v>
      </c>
      <c r="O1885" s="1">
        <v>-4</v>
      </c>
      <c r="P1885" s="1" t="s">
        <v>4</v>
      </c>
      <c r="Q1885" s="1">
        <v>3600</v>
      </c>
      <c r="R1885" s="1">
        <v>138</v>
      </c>
      <c r="S1885" s="1">
        <v>0</v>
      </c>
      <c r="T1885" s="1" t="b">
        <v>0</v>
      </c>
      <c r="U1885" s="1" t="b">
        <v>0</v>
      </c>
      <c r="V1885" s="1" t="b">
        <v>0</v>
      </c>
      <c r="W1885" s="1" t="s">
        <v>0</v>
      </c>
      <c r="X1885" s="1" t="s">
        <v>0</v>
      </c>
      <c r="Y1885" s="1" t="b">
        <v>0</v>
      </c>
      <c r="Z1885" s="1"/>
      <c r="AA1885" s="1"/>
    </row>
    <row r="1886" spans="1:27" x14ac:dyDescent="0.2">
      <c r="A1886" s="1" t="s">
        <v>134</v>
      </c>
      <c r="B1886" s="1">
        <v>3</v>
      </c>
      <c r="C1886" s="1">
        <v>207</v>
      </c>
      <c r="D1886" s="1">
        <v>0.74285714300000005</v>
      </c>
      <c r="E1886" s="1">
        <v>0.80193236700000003</v>
      </c>
      <c r="F1886" s="1">
        <v>3600.001784</v>
      </c>
      <c r="G1886" s="1">
        <v>0.15060240999999999</v>
      </c>
      <c r="H1886" s="1">
        <v>166</v>
      </c>
      <c r="I1886" s="1">
        <v>5</v>
      </c>
      <c r="J1886" s="1">
        <v>3288</v>
      </c>
      <c r="K1886" s="1">
        <v>657.6</v>
      </c>
      <c r="L1886" s="1">
        <v>6.7466251000000005E-2</v>
      </c>
      <c r="M1886" s="1">
        <v>0</v>
      </c>
      <c r="N1886" s="1">
        <v>6.7466251000000005E-2</v>
      </c>
      <c r="O1886" s="1">
        <v>-4</v>
      </c>
      <c r="P1886" s="1" t="s">
        <v>4</v>
      </c>
      <c r="Q1886" s="1">
        <v>3600</v>
      </c>
      <c r="R1886" s="1">
        <v>15</v>
      </c>
      <c r="S1886" s="1">
        <v>0</v>
      </c>
      <c r="T1886" s="1" t="b">
        <v>0</v>
      </c>
      <c r="U1886" s="1" t="b">
        <v>0</v>
      </c>
      <c r="V1886" s="1" t="b">
        <v>0</v>
      </c>
      <c r="W1886" s="1" t="s">
        <v>0</v>
      </c>
      <c r="X1886" s="1" t="s">
        <v>0</v>
      </c>
      <c r="Y1886" s="1" t="b">
        <v>0</v>
      </c>
      <c r="Z1886" s="1"/>
      <c r="AA1886" s="1"/>
    </row>
    <row r="1887" spans="1:27" x14ac:dyDescent="0.2">
      <c r="A1887" s="1" t="s">
        <v>134</v>
      </c>
      <c r="B1887" s="1">
        <v>3</v>
      </c>
      <c r="C1887" s="1">
        <v>207</v>
      </c>
      <c r="D1887" s="1">
        <v>0.64285714299999996</v>
      </c>
      <c r="E1887" s="1">
        <v>0.84057970999999998</v>
      </c>
      <c r="F1887" s="1">
        <v>3600.000783</v>
      </c>
      <c r="G1887" s="1">
        <v>8.6206897000000005E-2</v>
      </c>
      <c r="H1887" s="1">
        <v>174</v>
      </c>
      <c r="I1887" s="1">
        <v>5</v>
      </c>
      <c r="J1887" s="1">
        <v>3280</v>
      </c>
      <c r="K1887" s="1">
        <v>656</v>
      </c>
      <c r="L1887" s="1">
        <v>5.4315991000000001E-2</v>
      </c>
      <c r="M1887" s="1">
        <v>0</v>
      </c>
      <c r="N1887" s="1">
        <v>5.4315991000000001E-2</v>
      </c>
      <c r="O1887" s="1">
        <v>-4</v>
      </c>
      <c r="P1887" s="1" t="s">
        <v>4</v>
      </c>
      <c r="Q1887" s="1">
        <v>3600</v>
      </c>
      <c r="R1887" s="1">
        <v>89</v>
      </c>
      <c r="S1887" s="1">
        <v>0</v>
      </c>
      <c r="T1887" s="1" t="b">
        <v>0</v>
      </c>
      <c r="U1887" s="1" t="b">
        <v>0</v>
      </c>
      <c r="V1887" s="1" t="b">
        <v>0</v>
      </c>
      <c r="W1887" s="1" t="s">
        <v>0</v>
      </c>
      <c r="X1887" s="1" t="s">
        <v>0</v>
      </c>
      <c r="Y1887" s="1" t="b">
        <v>0</v>
      </c>
      <c r="Z1887" s="1"/>
      <c r="AA1887" s="1"/>
    </row>
    <row r="1888" spans="1:27" x14ac:dyDescent="0.2">
      <c r="A1888" s="1" t="s">
        <v>134</v>
      </c>
      <c r="B1888" s="1">
        <v>3</v>
      </c>
      <c r="C1888" s="1">
        <v>207</v>
      </c>
      <c r="D1888" s="1">
        <v>0.64285714299999996</v>
      </c>
      <c r="E1888" s="1">
        <v>0.82608695700000001</v>
      </c>
      <c r="F1888" s="1">
        <v>3600.0010689999999</v>
      </c>
      <c r="G1888" s="1">
        <v>0.16374269</v>
      </c>
      <c r="H1888" s="1">
        <v>171</v>
      </c>
      <c r="I1888" s="1">
        <v>5</v>
      </c>
      <c r="J1888" s="1">
        <v>3280</v>
      </c>
      <c r="K1888" s="1">
        <v>656</v>
      </c>
      <c r="L1888" s="1">
        <v>7.1929341999999993E-2</v>
      </c>
      <c r="M1888" s="1">
        <v>0</v>
      </c>
      <c r="N1888" s="1">
        <v>7.1929341999999993E-2</v>
      </c>
      <c r="O1888" s="1">
        <v>-4</v>
      </c>
      <c r="P1888" s="1" t="s">
        <v>4</v>
      </c>
      <c r="Q1888" s="1">
        <v>3600</v>
      </c>
      <c r="R1888" s="1">
        <v>42</v>
      </c>
      <c r="S1888" s="1">
        <v>0</v>
      </c>
      <c r="T1888" s="1" t="b">
        <v>0</v>
      </c>
      <c r="U1888" s="1" t="b">
        <v>0</v>
      </c>
      <c r="V1888" s="1" t="b">
        <v>0</v>
      </c>
      <c r="W1888" s="1" t="s">
        <v>0</v>
      </c>
      <c r="X1888" s="1" t="s">
        <v>0</v>
      </c>
      <c r="Y1888" s="1" t="b">
        <v>0</v>
      </c>
      <c r="Z1888" s="1"/>
      <c r="AA1888" s="1"/>
    </row>
    <row r="1889" spans="1:27" x14ac:dyDescent="0.2">
      <c r="A1889" s="1" t="s">
        <v>134</v>
      </c>
      <c r="B1889" s="1">
        <v>3</v>
      </c>
      <c r="C1889" s="1">
        <v>207</v>
      </c>
      <c r="D1889" s="1">
        <v>0.67142857099999997</v>
      </c>
      <c r="E1889" s="1">
        <v>0.82125603899999999</v>
      </c>
      <c r="F1889" s="1">
        <v>3600.0009150000001</v>
      </c>
      <c r="G1889" s="1">
        <v>0.15882352899999999</v>
      </c>
      <c r="H1889" s="1">
        <v>170</v>
      </c>
      <c r="I1889" s="1">
        <v>5</v>
      </c>
      <c r="J1889" s="1">
        <v>3288</v>
      </c>
      <c r="K1889" s="1">
        <v>657.6</v>
      </c>
      <c r="L1889" s="1">
        <v>6.5710335999999994E-2</v>
      </c>
      <c r="M1889" s="1">
        <v>0</v>
      </c>
      <c r="N1889" s="1">
        <v>6.5710335999999994E-2</v>
      </c>
      <c r="O1889" s="1">
        <v>-4</v>
      </c>
      <c r="P1889" s="1" t="s">
        <v>4</v>
      </c>
      <c r="Q1889" s="1">
        <v>3600</v>
      </c>
      <c r="R1889" s="1">
        <v>0</v>
      </c>
      <c r="S1889" s="1">
        <v>0</v>
      </c>
      <c r="T1889" s="1" t="b">
        <v>0</v>
      </c>
      <c r="U1889" s="1" t="b">
        <v>0</v>
      </c>
      <c r="V1889" s="1" t="b">
        <v>0</v>
      </c>
      <c r="W1889" s="1" t="s">
        <v>0</v>
      </c>
      <c r="X1889" s="1" t="s">
        <v>0</v>
      </c>
      <c r="Y1889" s="1" t="b">
        <v>0</v>
      </c>
      <c r="Z1889" s="1"/>
      <c r="AA1889" s="1"/>
    </row>
    <row r="1890" spans="1:27" x14ac:dyDescent="0.2">
      <c r="A1890" s="1" t="s">
        <v>134</v>
      </c>
      <c r="B1890" s="1">
        <v>4</v>
      </c>
      <c r="C1890" s="1">
        <v>207</v>
      </c>
      <c r="D1890" s="1">
        <v>0.7</v>
      </c>
      <c r="E1890" s="1">
        <v>0.85507246400000003</v>
      </c>
      <c r="F1890" s="1">
        <v>3600.0016730000002</v>
      </c>
      <c r="G1890" s="1">
        <v>0.169491525</v>
      </c>
      <c r="H1890" s="1">
        <v>177</v>
      </c>
      <c r="I1890" s="1">
        <v>5</v>
      </c>
      <c r="J1890" s="1">
        <v>9864</v>
      </c>
      <c r="K1890" s="1">
        <v>1972.8</v>
      </c>
      <c r="L1890" s="1">
        <v>9.1140925999999997E-2</v>
      </c>
      <c r="M1890" s="1">
        <v>0</v>
      </c>
      <c r="N1890" s="1">
        <v>9.1140925999999997E-2</v>
      </c>
      <c r="O1890" s="1">
        <v>-4</v>
      </c>
      <c r="P1890" s="1" t="s">
        <v>4</v>
      </c>
      <c r="Q1890" s="1">
        <v>3600</v>
      </c>
      <c r="R1890" s="1">
        <v>138</v>
      </c>
      <c r="S1890" s="1">
        <v>0</v>
      </c>
      <c r="T1890" s="1" t="b">
        <v>0</v>
      </c>
      <c r="U1890" s="1" t="b">
        <v>0</v>
      </c>
      <c r="V1890" s="1" t="b">
        <v>0</v>
      </c>
      <c r="W1890" s="1" t="s">
        <v>0</v>
      </c>
      <c r="X1890" s="1" t="s">
        <v>0</v>
      </c>
      <c r="Y1890" s="1" t="b">
        <v>0</v>
      </c>
      <c r="Z1890" s="1"/>
      <c r="AA1890" s="1"/>
    </row>
    <row r="1891" spans="1:27" x14ac:dyDescent="0.2">
      <c r="A1891" s="1" t="s">
        <v>134</v>
      </c>
      <c r="B1891" s="1">
        <v>4</v>
      </c>
      <c r="C1891" s="1">
        <v>207</v>
      </c>
      <c r="D1891" s="1">
        <v>0.75714285699999995</v>
      </c>
      <c r="E1891" s="1">
        <v>0.83574879199999996</v>
      </c>
      <c r="F1891" s="1">
        <v>3600.003866</v>
      </c>
      <c r="G1891" s="1">
        <v>0.19653179200000001</v>
      </c>
      <c r="H1891" s="1">
        <v>173</v>
      </c>
      <c r="I1891" s="1">
        <v>5</v>
      </c>
      <c r="J1891" s="1">
        <v>9864</v>
      </c>
      <c r="K1891" s="1">
        <v>1972.8</v>
      </c>
      <c r="L1891" s="1">
        <v>9.9607149000000006E-2</v>
      </c>
      <c r="M1891" s="1">
        <v>0</v>
      </c>
      <c r="N1891" s="1">
        <v>9.9607149000000006E-2</v>
      </c>
      <c r="O1891" s="1">
        <v>-4</v>
      </c>
      <c r="P1891" s="1" t="s">
        <v>4</v>
      </c>
      <c r="Q1891" s="1">
        <v>3600</v>
      </c>
      <c r="R1891" s="1">
        <v>15</v>
      </c>
      <c r="S1891" s="1">
        <v>0</v>
      </c>
      <c r="T1891" s="1" t="b">
        <v>0</v>
      </c>
      <c r="U1891" s="1" t="b">
        <v>0</v>
      </c>
      <c r="V1891" s="1" t="b">
        <v>0</v>
      </c>
      <c r="W1891" s="1" t="s">
        <v>0</v>
      </c>
      <c r="X1891" s="1" t="s">
        <v>0</v>
      </c>
      <c r="Y1891" s="1" t="b">
        <v>0</v>
      </c>
      <c r="Z1891" s="1"/>
      <c r="AA1891" s="1"/>
    </row>
    <row r="1892" spans="1:27" x14ac:dyDescent="0.2">
      <c r="A1892" s="1" t="s">
        <v>134</v>
      </c>
      <c r="B1892" s="1">
        <v>4</v>
      </c>
      <c r="C1892" s="1">
        <v>207</v>
      </c>
      <c r="D1892" s="1">
        <v>0.64285714299999996</v>
      </c>
      <c r="E1892" s="1">
        <v>0.87439613500000002</v>
      </c>
      <c r="F1892" s="1">
        <v>3600.001988</v>
      </c>
      <c r="G1892" s="1">
        <v>0.143646409</v>
      </c>
      <c r="H1892" s="1">
        <v>181</v>
      </c>
      <c r="I1892" s="1">
        <v>5</v>
      </c>
      <c r="J1892" s="1">
        <v>9840</v>
      </c>
      <c r="K1892" s="1">
        <v>1968</v>
      </c>
      <c r="L1892" s="1">
        <v>0.10844176599999999</v>
      </c>
      <c r="M1892" s="1">
        <v>0</v>
      </c>
      <c r="N1892" s="1">
        <v>0.10844176599999999</v>
      </c>
      <c r="O1892" s="1">
        <v>-4</v>
      </c>
      <c r="P1892" s="1" t="s">
        <v>4</v>
      </c>
      <c r="Q1892" s="1">
        <v>3600</v>
      </c>
      <c r="R1892" s="1">
        <v>89</v>
      </c>
      <c r="S1892" s="1">
        <v>0</v>
      </c>
      <c r="T1892" s="1" t="b">
        <v>0</v>
      </c>
      <c r="U1892" s="1" t="b">
        <v>0</v>
      </c>
      <c r="V1892" s="1" t="b">
        <v>0</v>
      </c>
      <c r="W1892" s="1" t="s">
        <v>0</v>
      </c>
      <c r="X1892" s="1" t="s">
        <v>0</v>
      </c>
      <c r="Y1892" s="1" t="b">
        <v>0</v>
      </c>
      <c r="Z1892" s="1"/>
      <c r="AA1892" s="1"/>
    </row>
    <row r="1893" spans="1:27" x14ac:dyDescent="0.2">
      <c r="A1893" s="1" t="s">
        <v>134</v>
      </c>
      <c r="B1893" s="1">
        <v>4</v>
      </c>
      <c r="C1893" s="1">
        <v>207</v>
      </c>
      <c r="D1893" s="1">
        <v>0.72857142900000005</v>
      </c>
      <c r="E1893" s="1">
        <v>0.86473429999999996</v>
      </c>
      <c r="F1893" s="1">
        <v>3600.0019520000001</v>
      </c>
      <c r="G1893" s="1">
        <v>0.15642458100000001</v>
      </c>
      <c r="H1893" s="1">
        <v>179</v>
      </c>
      <c r="I1893" s="1">
        <v>5</v>
      </c>
      <c r="J1893" s="1">
        <v>9840</v>
      </c>
      <c r="K1893" s="1">
        <v>1968</v>
      </c>
      <c r="L1893" s="1">
        <v>0.12104060899999999</v>
      </c>
      <c r="M1893" s="1">
        <v>0</v>
      </c>
      <c r="N1893" s="1">
        <v>0.12104060899999999</v>
      </c>
      <c r="O1893" s="1">
        <v>-4</v>
      </c>
      <c r="P1893" s="1" t="s">
        <v>4</v>
      </c>
      <c r="Q1893" s="1">
        <v>3600</v>
      </c>
      <c r="R1893" s="1">
        <v>42</v>
      </c>
      <c r="S1893" s="1">
        <v>0</v>
      </c>
      <c r="T1893" s="1" t="b">
        <v>0</v>
      </c>
      <c r="U1893" s="1" t="b">
        <v>0</v>
      </c>
      <c r="V1893" s="1" t="b">
        <v>0</v>
      </c>
      <c r="W1893" s="1" t="s">
        <v>0</v>
      </c>
      <c r="X1893" s="1" t="s">
        <v>0</v>
      </c>
      <c r="Y1893" s="1" t="b">
        <v>0</v>
      </c>
      <c r="Z1893" s="1"/>
      <c r="AA1893" s="1"/>
    </row>
    <row r="1894" spans="1:27" x14ac:dyDescent="0.2">
      <c r="A1894" s="1" t="s">
        <v>134</v>
      </c>
      <c r="B1894" s="1">
        <v>5</v>
      </c>
      <c r="C1894" s="1">
        <v>207</v>
      </c>
      <c r="D1894" s="1">
        <v>0.74285714300000005</v>
      </c>
      <c r="E1894" s="1">
        <v>0.88405797100000005</v>
      </c>
      <c r="F1894" s="1">
        <v>3600.0058100000001</v>
      </c>
      <c r="G1894" s="1">
        <v>0.13114754100000001</v>
      </c>
      <c r="H1894" s="1">
        <v>183</v>
      </c>
      <c r="I1894" s="1">
        <v>5</v>
      </c>
      <c r="J1894" s="1">
        <v>13152</v>
      </c>
      <c r="K1894" s="1">
        <v>2630.4</v>
      </c>
      <c r="L1894" s="1">
        <v>0.167194015</v>
      </c>
      <c r="M1894" s="1">
        <v>0</v>
      </c>
      <c r="N1894" s="1">
        <v>0.167194015</v>
      </c>
      <c r="O1894" s="1">
        <v>-4</v>
      </c>
      <c r="P1894" s="1" t="s">
        <v>4</v>
      </c>
      <c r="Q1894" s="1">
        <v>3600</v>
      </c>
      <c r="R1894" s="1">
        <v>138</v>
      </c>
      <c r="S1894" s="1">
        <v>0</v>
      </c>
      <c r="T1894" s="1" t="b">
        <v>0</v>
      </c>
      <c r="U1894" s="1" t="b">
        <v>0</v>
      </c>
      <c r="V1894" s="1" t="b">
        <v>0</v>
      </c>
      <c r="W1894" s="1" t="s">
        <v>0</v>
      </c>
      <c r="X1894" s="1" t="s">
        <v>0</v>
      </c>
      <c r="Y1894" s="1" t="b">
        <v>0</v>
      </c>
      <c r="Z1894" s="1"/>
      <c r="AA1894" s="1"/>
    </row>
    <row r="1895" spans="1:27" x14ac:dyDescent="0.2">
      <c r="A1895" s="1" t="s">
        <v>134</v>
      </c>
      <c r="B1895" s="1">
        <v>4</v>
      </c>
      <c r="C1895" s="1">
        <v>207</v>
      </c>
      <c r="D1895" s="1">
        <v>0.67142857099999997</v>
      </c>
      <c r="E1895" s="1">
        <v>0.85024154600000001</v>
      </c>
      <c r="F1895" s="1">
        <v>3600.0113740000002</v>
      </c>
      <c r="G1895" s="1">
        <v>0.17613636399999999</v>
      </c>
      <c r="H1895" s="1">
        <v>176</v>
      </c>
      <c r="I1895" s="1">
        <v>5</v>
      </c>
      <c r="J1895" s="1">
        <v>9864</v>
      </c>
      <c r="K1895" s="1">
        <v>1972.8</v>
      </c>
      <c r="L1895" s="1">
        <v>0.17564492800000001</v>
      </c>
      <c r="M1895" s="1">
        <v>0</v>
      </c>
      <c r="N1895" s="1">
        <v>0.17564492800000001</v>
      </c>
      <c r="O1895" s="1">
        <v>-4</v>
      </c>
      <c r="P1895" s="1" t="s">
        <v>4</v>
      </c>
      <c r="Q1895" s="1">
        <v>3600</v>
      </c>
      <c r="R1895" s="1">
        <v>0</v>
      </c>
      <c r="S1895" s="1">
        <v>0</v>
      </c>
      <c r="T1895" s="1" t="b">
        <v>0</v>
      </c>
      <c r="U1895" s="1" t="b">
        <v>0</v>
      </c>
      <c r="V1895" s="1" t="b">
        <v>0</v>
      </c>
      <c r="W1895" s="1" t="s">
        <v>0</v>
      </c>
      <c r="X1895" s="1" t="s">
        <v>0</v>
      </c>
      <c r="Y1895" s="1" t="b">
        <v>0</v>
      </c>
      <c r="Z1895" s="1"/>
      <c r="AA1895" s="1"/>
    </row>
    <row r="1896" spans="1:27" x14ac:dyDescent="0.2">
      <c r="A1896" s="1" t="s">
        <v>134</v>
      </c>
      <c r="B1896" s="1">
        <v>5</v>
      </c>
      <c r="C1896" s="1">
        <v>207</v>
      </c>
      <c r="D1896" s="1">
        <v>0.82857142900000003</v>
      </c>
      <c r="E1896" s="1">
        <v>0.85990338200000005</v>
      </c>
      <c r="F1896" s="1">
        <v>3600.0088390000001</v>
      </c>
      <c r="G1896" s="1">
        <v>0.16292134799999999</v>
      </c>
      <c r="H1896" s="1">
        <v>178</v>
      </c>
      <c r="I1896" s="1">
        <v>4</v>
      </c>
      <c r="J1896" s="1">
        <v>13152</v>
      </c>
      <c r="K1896" s="1">
        <v>3288</v>
      </c>
      <c r="L1896" s="1">
        <v>0.138472293</v>
      </c>
      <c r="M1896" s="1">
        <v>0</v>
      </c>
      <c r="N1896" s="1">
        <v>0.138472293</v>
      </c>
      <c r="O1896" s="1">
        <v>-4</v>
      </c>
      <c r="P1896" s="1" t="s">
        <v>4</v>
      </c>
      <c r="Q1896" s="1">
        <v>3600</v>
      </c>
      <c r="R1896" s="1">
        <v>15</v>
      </c>
      <c r="S1896" s="1">
        <v>0</v>
      </c>
      <c r="T1896" s="1" t="b">
        <v>0</v>
      </c>
      <c r="U1896" s="1" t="b">
        <v>0</v>
      </c>
      <c r="V1896" s="1" t="b">
        <v>0</v>
      </c>
      <c r="W1896" s="1" t="s">
        <v>0</v>
      </c>
      <c r="X1896" s="1" t="s">
        <v>0</v>
      </c>
      <c r="Y1896" s="1" t="b">
        <v>0</v>
      </c>
      <c r="Z1896" s="1"/>
      <c r="AA1896" s="1"/>
    </row>
    <row r="1897" spans="1:27" x14ac:dyDescent="0.2">
      <c r="A1897" s="1" t="s">
        <v>134</v>
      </c>
      <c r="B1897" s="1">
        <v>5</v>
      </c>
      <c r="C1897" s="1">
        <v>207</v>
      </c>
      <c r="D1897" s="1">
        <v>0.6</v>
      </c>
      <c r="E1897" s="1">
        <v>0.92753623200000002</v>
      </c>
      <c r="F1897" s="1">
        <v>3600.0021529999999</v>
      </c>
      <c r="G1897" s="1">
        <v>7.8125E-2</v>
      </c>
      <c r="H1897" s="1">
        <v>192</v>
      </c>
      <c r="I1897" s="1">
        <v>5</v>
      </c>
      <c r="J1897" s="1">
        <v>13499</v>
      </c>
      <c r="K1897" s="1">
        <v>2699.8</v>
      </c>
      <c r="L1897" s="1">
        <v>0.23654465</v>
      </c>
      <c r="M1897" s="1">
        <v>0</v>
      </c>
      <c r="N1897" s="1">
        <v>0.23654465</v>
      </c>
      <c r="O1897" s="1">
        <v>-4</v>
      </c>
      <c r="P1897" s="1" t="s">
        <v>4</v>
      </c>
      <c r="Q1897" s="1">
        <v>3600</v>
      </c>
      <c r="R1897" s="1">
        <v>89</v>
      </c>
      <c r="S1897" s="1">
        <v>0</v>
      </c>
      <c r="T1897" s="1" t="b">
        <v>0</v>
      </c>
      <c r="U1897" s="1" t="b">
        <v>0</v>
      </c>
      <c r="V1897" s="1" t="b">
        <v>0</v>
      </c>
      <c r="W1897" s="1" t="s">
        <v>0</v>
      </c>
      <c r="X1897" s="1" t="s">
        <v>0</v>
      </c>
      <c r="Y1897" s="1" t="b">
        <v>0</v>
      </c>
      <c r="Z1897" s="1"/>
      <c r="AA1897" s="1"/>
    </row>
    <row r="1898" spans="1:27" x14ac:dyDescent="0.2">
      <c r="A1898" s="1" t="s">
        <v>134</v>
      </c>
      <c r="B1898" s="1">
        <v>5</v>
      </c>
      <c r="C1898" s="1">
        <v>207</v>
      </c>
      <c r="D1898" s="1">
        <v>0.68571428599999995</v>
      </c>
      <c r="E1898" s="1">
        <v>0.922705314</v>
      </c>
      <c r="F1898" s="1">
        <v>3600.0226710000002</v>
      </c>
      <c r="G1898" s="1">
        <v>8.3769633999999996E-2</v>
      </c>
      <c r="H1898" s="1">
        <v>191</v>
      </c>
      <c r="I1898" s="1">
        <v>5</v>
      </c>
      <c r="J1898" s="1">
        <v>13120</v>
      </c>
      <c r="K1898" s="1">
        <v>2624</v>
      </c>
      <c r="L1898" s="1">
        <v>0.39913167199999999</v>
      </c>
      <c r="M1898" s="1">
        <v>0</v>
      </c>
      <c r="N1898" s="1">
        <v>0.39913167199999999</v>
      </c>
      <c r="O1898" s="1">
        <v>-4</v>
      </c>
      <c r="P1898" s="1" t="s">
        <v>4</v>
      </c>
      <c r="Q1898" s="1">
        <v>3600</v>
      </c>
      <c r="R1898" s="1">
        <v>42</v>
      </c>
      <c r="S1898" s="1">
        <v>0</v>
      </c>
      <c r="T1898" s="1" t="b">
        <v>0</v>
      </c>
      <c r="U1898" s="1" t="b">
        <v>0</v>
      </c>
      <c r="V1898" s="1" t="b">
        <v>0</v>
      </c>
      <c r="W1898" s="1" t="s">
        <v>0</v>
      </c>
      <c r="X1898" s="1" t="s">
        <v>0</v>
      </c>
      <c r="Y1898" s="1" t="b">
        <v>0</v>
      </c>
      <c r="Z1898" s="1"/>
      <c r="AA1898" s="1"/>
    </row>
    <row r="1899" spans="1:27" x14ac:dyDescent="0.2">
      <c r="A1899" s="1" t="s">
        <v>134</v>
      </c>
      <c r="B1899" s="1">
        <v>5</v>
      </c>
      <c r="C1899" s="1">
        <v>207</v>
      </c>
      <c r="D1899" s="1">
        <v>0.67142857099999997</v>
      </c>
      <c r="E1899" s="1">
        <v>0.89371980699999998</v>
      </c>
      <c r="F1899" s="1">
        <v>3600.002266</v>
      </c>
      <c r="G1899" s="1">
        <v>0.118918919</v>
      </c>
      <c r="H1899" s="1">
        <v>185</v>
      </c>
      <c r="I1899" s="1">
        <v>5</v>
      </c>
      <c r="J1899" s="1">
        <v>13209</v>
      </c>
      <c r="K1899" s="1">
        <v>2641.8</v>
      </c>
      <c r="L1899" s="1">
        <v>0.41968803300000002</v>
      </c>
      <c r="M1899" s="1">
        <v>0</v>
      </c>
      <c r="N1899" s="1">
        <v>0.41968803300000002</v>
      </c>
      <c r="O1899" s="1">
        <v>-4</v>
      </c>
      <c r="P1899" s="1" t="s">
        <v>4</v>
      </c>
      <c r="Q1899" s="1">
        <v>3600</v>
      </c>
      <c r="R1899" s="1">
        <v>0</v>
      </c>
      <c r="S1899" s="1">
        <v>0</v>
      </c>
      <c r="T1899" s="1" t="b">
        <v>0</v>
      </c>
      <c r="U1899" s="1" t="b">
        <v>0</v>
      </c>
      <c r="V1899" s="1" t="b">
        <v>0</v>
      </c>
      <c r="W1899" s="1" t="s">
        <v>0</v>
      </c>
      <c r="X1899" s="1" t="s">
        <v>0</v>
      </c>
      <c r="Y1899" s="1" t="b">
        <v>0</v>
      </c>
      <c r="Z1899" s="1"/>
      <c r="AA1899" s="1"/>
    </row>
    <row r="1900" spans="1:27" x14ac:dyDescent="0.2">
      <c r="A1900" s="1" t="s">
        <v>134</v>
      </c>
      <c r="B1900" s="1">
        <v>2</v>
      </c>
      <c r="C1900" s="1">
        <v>207</v>
      </c>
      <c r="D1900" s="1">
        <v>0.71428571399999996</v>
      </c>
      <c r="E1900" s="1">
        <v>0.78260869600000005</v>
      </c>
      <c r="F1900" s="1">
        <v>7.7046208380000003</v>
      </c>
      <c r="G1900" s="1">
        <v>0</v>
      </c>
      <c r="H1900" s="1">
        <v>162</v>
      </c>
      <c r="I1900" s="1">
        <v>6</v>
      </c>
      <c r="J1900" s="1">
        <v>822</v>
      </c>
      <c r="K1900" s="1">
        <v>137</v>
      </c>
      <c r="L1900" s="1">
        <v>1.1330987000000001E-2</v>
      </c>
      <c r="M1900" s="1">
        <v>0</v>
      </c>
      <c r="N1900" s="1">
        <v>1.1330987000000001E-2</v>
      </c>
      <c r="O1900" s="1">
        <v>-4</v>
      </c>
      <c r="P1900" s="1" t="s">
        <v>5</v>
      </c>
      <c r="Q1900" s="1">
        <v>3600</v>
      </c>
      <c r="R1900" s="1">
        <v>138</v>
      </c>
      <c r="S1900" s="1">
        <v>0</v>
      </c>
      <c r="T1900" s="1" t="b">
        <v>0</v>
      </c>
      <c r="U1900" s="1" t="b">
        <v>0</v>
      </c>
      <c r="V1900" s="1" t="b">
        <v>0</v>
      </c>
      <c r="W1900" s="1" t="s">
        <v>0</v>
      </c>
      <c r="X1900" s="1" t="s">
        <v>0</v>
      </c>
      <c r="Y1900" s="1" t="b">
        <v>0</v>
      </c>
      <c r="Z1900" s="1"/>
      <c r="AA1900" s="1"/>
    </row>
    <row r="1901" spans="1:27" x14ac:dyDescent="0.2">
      <c r="A1901" s="1" t="s">
        <v>134</v>
      </c>
      <c r="B1901" s="1">
        <v>2</v>
      </c>
      <c r="C1901" s="1">
        <v>207</v>
      </c>
      <c r="D1901" s="1">
        <v>0.8</v>
      </c>
      <c r="E1901" s="1">
        <v>0.768115942</v>
      </c>
      <c r="F1901" s="1">
        <v>9.4924559590000008</v>
      </c>
      <c r="G1901" s="1">
        <v>0</v>
      </c>
      <c r="H1901" s="1">
        <v>159</v>
      </c>
      <c r="I1901" s="1">
        <v>9</v>
      </c>
      <c r="J1901" s="1">
        <v>822</v>
      </c>
      <c r="K1901" s="1">
        <v>91.333333330000002</v>
      </c>
      <c r="L1901" s="1">
        <v>1.2233223999999999E-2</v>
      </c>
      <c r="M1901" s="1">
        <v>0</v>
      </c>
      <c r="N1901" s="1">
        <v>1.2233223999999999E-2</v>
      </c>
      <c r="O1901" s="1">
        <v>-4</v>
      </c>
      <c r="P1901" s="1" t="s">
        <v>5</v>
      </c>
      <c r="Q1901" s="1">
        <v>3600</v>
      </c>
      <c r="R1901" s="1">
        <v>15</v>
      </c>
      <c r="S1901" s="1">
        <v>0</v>
      </c>
      <c r="T1901" s="1" t="b">
        <v>0</v>
      </c>
      <c r="U1901" s="1" t="b">
        <v>0</v>
      </c>
      <c r="V1901" s="1" t="b">
        <v>0</v>
      </c>
      <c r="W1901" s="1" t="s">
        <v>0</v>
      </c>
      <c r="X1901" s="1" t="s">
        <v>0</v>
      </c>
      <c r="Y1901" s="1" t="b">
        <v>0</v>
      </c>
      <c r="Z1901" s="1"/>
      <c r="AA1901" s="1"/>
    </row>
    <row r="1902" spans="1:27" x14ac:dyDescent="0.2">
      <c r="A1902" s="1" t="s">
        <v>134</v>
      </c>
      <c r="B1902" s="1">
        <v>2</v>
      </c>
      <c r="C1902" s="1">
        <v>207</v>
      </c>
      <c r="D1902" s="1">
        <v>0.65714285699999997</v>
      </c>
      <c r="E1902" s="1">
        <v>0.79710144900000002</v>
      </c>
      <c r="F1902" s="1">
        <v>6.4148340230000001</v>
      </c>
      <c r="G1902" s="1">
        <v>0</v>
      </c>
      <c r="H1902" s="1">
        <v>165</v>
      </c>
      <c r="I1902" s="1">
        <v>6</v>
      </c>
      <c r="J1902" s="1">
        <v>820</v>
      </c>
      <c r="K1902" s="1">
        <v>136.66666670000001</v>
      </c>
      <c r="L1902" s="1">
        <v>1.3793435999999999E-2</v>
      </c>
      <c r="M1902" s="1">
        <v>0</v>
      </c>
      <c r="N1902" s="1">
        <v>1.3793435999999999E-2</v>
      </c>
      <c r="O1902" s="1">
        <v>-4</v>
      </c>
      <c r="P1902" s="1" t="s">
        <v>5</v>
      </c>
      <c r="Q1902" s="1">
        <v>3600</v>
      </c>
      <c r="R1902" s="1">
        <v>89</v>
      </c>
      <c r="S1902" s="1">
        <v>0</v>
      </c>
      <c r="T1902" s="1" t="b">
        <v>0</v>
      </c>
      <c r="U1902" s="1" t="b">
        <v>0</v>
      </c>
      <c r="V1902" s="1" t="b">
        <v>0</v>
      </c>
      <c r="W1902" s="1" t="s">
        <v>0</v>
      </c>
      <c r="X1902" s="1" t="s">
        <v>0</v>
      </c>
      <c r="Y1902" s="1" t="b">
        <v>0</v>
      </c>
      <c r="Z1902" s="1"/>
      <c r="AA1902" s="1"/>
    </row>
    <row r="1903" spans="1:27" x14ac:dyDescent="0.2">
      <c r="A1903" s="1" t="s">
        <v>134</v>
      </c>
      <c r="B1903" s="1">
        <v>2</v>
      </c>
      <c r="C1903" s="1">
        <v>207</v>
      </c>
      <c r="D1903" s="1">
        <v>0.74285714300000005</v>
      </c>
      <c r="E1903" s="1">
        <v>0.78743961399999995</v>
      </c>
      <c r="F1903" s="1">
        <v>5.7121510510000002</v>
      </c>
      <c r="G1903" s="1">
        <v>0</v>
      </c>
      <c r="H1903" s="1">
        <v>163</v>
      </c>
      <c r="I1903" s="1">
        <v>6</v>
      </c>
      <c r="J1903" s="1">
        <v>820</v>
      </c>
      <c r="K1903" s="1">
        <v>136.66666670000001</v>
      </c>
      <c r="L1903" s="1">
        <v>9.801934E-3</v>
      </c>
      <c r="M1903" s="1">
        <v>0</v>
      </c>
      <c r="N1903" s="1">
        <v>9.801934E-3</v>
      </c>
      <c r="O1903" s="1">
        <v>-4</v>
      </c>
      <c r="P1903" s="1" t="s">
        <v>5</v>
      </c>
      <c r="Q1903" s="1">
        <v>3600</v>
      </c>
      <c r="R1903" s="1">
        <v>42</v>
      </c>
      <c r="S1903" s="1">
        <v>0</v>
      </c>
      <c r="T1903" s="1" t="b">
        <v>0</v>
      </c>
      <c r="U1903" s="1" t="b">
        <v>0</v>
      </c>
      <c r="V1903" s="1" t="b">
        <v>0</v>
      </c>
      <c r="W1903" s="1" t="s">
        <v>0</v>
      </c>
      <c r="X1903" s="1" t="s">
        <v>0</v>
      </c>
      <c r="Y1903" s="1" t="b">
        <v>0</v>
      </c>
      <c r="Z1903" s="1"/>
      <c r="AA1903" s="1"/>
    </row>
    <row r="1904" spans="1:27" x14ac:dyDescent="0.2">
      <c r="A1904" s="1" t="s">
        <v>134</v>
      </c>
      <c r="B1904" s="1">
        <v>2</v>
      </c>
      <c r="C1904" s="1">
        <v>207</v>
      </c>
      <c r="D1904" s="1">
        <v>0.67142857099999997</v>
      </c>
      <c r="E1904" s="1">
        <v>0.78743961399999995</v>
      </c>
      <c r="F1904" s="1">
        <v>9.0682518479999992</v>
      </c>
      <c r="G1904" s="1">
        <v>0</v>
      </c>
      <c r="H1904" s="1">
        <v>163</v>
      </c>
      <c r="I1904" s="1">
        <v>6</v>
      </c>
      <c r="J1904" s="1">
        <v>822</v>
      </c>
      <c r="K1904" s="1">
        <v>137</v>
      </c>
      <c r="L1904" s="1">
        <v>9.6636029999999998E-3</v>
      </c>
      <c r="M1904" s="1">
        <v>0</v>
      </c>
      <c r="N1904" s="1">
        <v>9.6636029999999998E-3</v>
      </c>
      <c r="O1904" s="1">
        <v>-4</v>
      </c>
      <c r="P1904" s="1" t="s">
        <v>5</v>
      </c>
      <c r="Q1904" s="1">
        <v>3600</v>
      </c>
      <c r="R1904" s="1">
        <v>0</v>
      </c>
      <c r="S1904" s="1">
        <v>0</v>
      </c>
      <c r="T1904" s="1" t="b">
        <v>0</v>
      </c>
      <c r="U1904" s="1" t="b">
        <v>0</v>
      </c>
      <c r="V1904" s="1" t="b">
        <v>0</v>
      </c>
      <c r="W1904" s="1" t="s">
        <v>0</v>
      </c>
      <c r="X1904" s="1" t="s">
        <v>0</v>
      </c>
      <c r="Y1904" s="1" t="b">
        <v>0</v>
      </c>
      <c r="Z1904" s="1"/>
      <c r="AA1904" s="1"/>
    </row>
    <row r="1905" spans="1:27" x14ac:dyDescent="0.2">
      <c r="A1905" s="1" t="s">
        <v>134</v>
      </c>
      <c r="B1905" s="1">
        <v>3</v>
      </c>
      <c r="C1905" s="1">
        <v>207</v>
      </c>
      <c r="D1905" s="1">
        <v>0.68571428599999995</v>
      </c>
      <c r="E1905" s="1">
        <v>0.82125603899999999</v>
      </c>
      <c r="F1905" s="1">
        <v>3600.0007609999998</v>
      </c>
      <c r="G1905" s="1">
        <v>0.20588235299999999</v>
      </c>
      <c r="H1905" s="1">
        <v>170</v>
      </c>
      <c r="I1905" s="1">
        <v>5</v>
      </c>
      <c r="J1905" s="1">
        <v>1644</v>
      </c>
      <c r="K1905" s="1">
        <v>328.8</v>
      </c>
      <c r="L1905" s="1">
        <v>4.6073722999999997E-2</v>
      </c>
      <c r="M1905" s="1">
        <v>0</v>
      </c>
      <c r="N1905" s="1">
        <v>4.6073722999999997E-2</v>
      </c>
      <c r="O1905" s="1">
        <v>-4</v>
      </c>
      <c r="P1905" s="1" t="s">
        <v>5</v>
      </c>
      <c r="Q1905" s="1">
        <v>3600</v>
      </c>
      <c r="R1905" s="1">
        <v>138</v>
      </c>
      <c r="S1905" s="1">
        <v>0</v>
      </c>
      <c r="T1905" s="1" t="b">
        <v>0</v>
      </c>
      <c r="U1905" s="1" t="b">
        <v>0</v>
      </c>
      <c r="V1905" s="1" t="b">
        <v>0</v>
      </c>
      <c r="W1905" s="1" t="s">
        <v>0</v>
      </c>
      <c r="X1905" s="1" t="s">
        <v>0</v>
      </c>
      <c r="Y1905" s="1" t="b">
        <v>0</v>
      </c>
      <c r="Z1905" s="1"/>
      <c r="AA1905" s="1"/>
    </row>
    <row r="1906" spans="1:27" x14ac:dyDescent="0.2">
      <c r="A1906" s="1" t="s">
        <v>134</v>
      </c>
      <c r="B1906" s="1">
        <v>3</v>
      </c>
      <c r="C1906" s="1">
        <v>207</v>
      </c>
      <c r="D1906" s="1">
        <v>0.78571428600000004</v>
      </c>
      <c r="E1906" s="1">
        <v>0.80676328500000005</v>
      </c>
      <c r="F1906" s="1">
        <v>3600.0007340000002</v>
      </c>
      <c r="G1906" s="1">
        <v>0.137724551</v>
      </c>
      <c r="H1906" s="1">
        <v>167</v>
      </c>
      <c r="I1906" s="1">
        <v>5</v>
      </c>
      <c r="J1906" s="1">
        <v>1644</v>
      </c>
      <c r="K1906" s="1">
        <v>328.8</v>
      </c>
      <c r="L1906" s="1">
        <v>3.4056107000000002E-2</v>
      </c>
      <c r="M1906" s="1">
        <v>0</v>
      </c>
      <c r="N1906" s="1">
        <v>3.4056107000000002E-2</v>
      </c>
      <c r="O1906" s="1">
        <v>-4</v>
      </c>
      <c r="P1906" s="1" t="s">
        <v>5</v>
      </c>
      <c r="Q1906" s="1">
        <v>3600</v>
      </c>
      <c r="R1906" s="1">
        <v>15</v>
      </c>
      <c r="S1906" s="1">
        <v>0</v>
      </c>
      <c r="T1906" s="1" t="b">
        <v>0</v>
      </c>
      <c r="U1906" s="1" t="b">
        <v>0</v>
      </c>
      <c r="V1906" s="1" t="b">
        <v>0</v>
      </c>
      <c r="W1906" s="1" t="s">
        <v>0</v>
      </c>
      <c r="X1906" s="1" t="s">
        <v>0</v>
      </c>
      <c r="Y1906" s="1" t="b">
        <v>0</v>
      </c>
      <c r="Z1906" s="1"/>
      <c r="AA1906" s="1"/>
    </row>
    <row r="1907" spans="1:27" x14ac:dyDescent="0.2">
      <c r="A1907" s="1" t="s">
        <v>134</v>
      </c>
      <c r="B1907" s="1">
        <v>3</v>
      </c>
      <c r="C1907" s="1">
        <v>207</v>
      </c>
      <c r="D1907" s="1">
        <v>0.67142857099999997</v>
      </c>
      <c r="E1907" s="1">
        <v>0.84057970999999998</v>
      </c>
      <c r="F1907" s="1">
        <v>3600.0012019999999</v>
      </c>
      <c r="G1907" s="1">
        <v>0.114942529</v>
      </c>
      <c r="H1907" s="1">
        <v>174</v>
      </c>
      <c r="I1907" s="1">
        <v>5</v>
      </c>
      <c r="J1907" s="1">
        <v>1640</v>
      </c>
      <c r="K1907" s="1">
        <v>328</v>
      </c>
      <c r="L1907" s="1">
        <v>3.3971567000000001E-2</v>
      </c>
      <c r="M1907" s="1">
        <v>0</v>
      </c>
      <c r="N1907" s="1">
        <v>3.3971567000000001E-2</v>
      </c>
      <c r="O1907" s="1">
        <v>-4</v>
      </c>
      <c r="P1907" s="1" t="s">
        <v>5</v>
      </c>
      <c r="Q1907" s="1">
        <v>3600</v>
      </c>
      <c r="R1907" s="1">
        <v>89</v>
      </c>
      <c r="S1907" s="1">
        <v>0</v>
      </c>
      <c r="T1907" s="1" t="b">
        <v>0</v>
      </c>
      <c r="U1907" s="1" t="b">
        <v>0</v>
      </c>
      <c r="V1907" s="1" t="b">
        <v>0</v>
      </c>
      <c r="W1907" s="1" t="s">
        <v>0</v>
      </c>
      <c r="X1907" s="1" t="s">
        <v>0</v>
      </c>
      <c r="Y1907" s="1" t="b">
        <v>0</v>
      </c>
      <c r="Z1907" s="1"/>
      <c r="AA1907" s="1"/>
    </row>
    <row r="1908" spans="1:27" x14ac:dyDescent="0.2">
      <c r="A1908" s="1" t="s">
        <v>134</v>
      </c>
      <c r="B1908" s="1">
        <v>3</v>
      </c>
      <c r="C1908" s="1">
        <v>207</v>
      </c>
      <c r="D1908" s="1">
        <v>0.64285714299999996</v>
      </c>
      <c r="E1908" s="1">
        <v>0.82608695700000001</v>
      </c>
      <c r="F1908" s="1">
        <v>3600.0009660000001</v>
      </c>
      <c r="G1908" s="1">
        <v>0.16959064300000001</v>
      </c>
      <c r="H1908" s="1">
        <v>171</v>
      </c>
      <c r="I1908" s="1">
        <v>5</v>
      </c>
      <c r="J1908" s="1">
        <v>1640</v>
      </c>
      <c r="K1908" s="1">
        <v>328</v>
      </c>
      <c r="L1908" s="1">
        <v>4.6651687999999997E-2</v>
      </c>
      <c r="M1908" s="1">
        <v>0</v>
      </c>
      <c r="N1908" s="1">
        <v>4.6651687999999997E-2</v>
      </c>
      <c r="O1908" s="1">
        <v>-4</v>
      </c>
      <c r="P1908" s="1" t="s">
        <v>5</v>
      </c>
      <c r="Q1908" s="1">
        <v>3600</v>
      </c>
      <c r="R1908" s="1">
        <v>42</v>
      </c>
      <c r="S1908" s="1">
        <v>0</v>
      </c>
      <c r="T1908" s="1" t="b">
        <v>0</v>
      </c>
      <c r="U1908" s="1" t="b">
        <v>0</v>
      </c>
      <c r="V1908" s="1" t="b">
        <v>0</v>
      </c>
      <c r="W1908" s="1" t="s">
        <v>0</v>
      </c>
      <c r="X1908" s="1" t="s">
        <v>0</v>
      </c>
      <c r="Y1908" s="1" t="b">
        <v>0</v>
      </c>
      <c r="Z1908" s="1"/>
      <c r="AA1908" s="1"/>
    </row>
    <row r="1909" spans="1:27" x14ac:dyDescent="0.2">
      <c r="A1909" s="1" t="s">
        <v>134</v>
      </c>
      <c r="B1909" s="1">
        <v>3</v>
      </c>
      <c r="C1909" s="1">
        <v>207</v>
      </c>
      <c r="D1909" s="1">
        <v>0.7</v>
      </c>
      <c r="E1909" s="1">
        <v>0.82125603899999999</v>
      </c>
      <c r="F1909" s="1">
        <v>3600.0012959999999</v>
      </c>
      <c r="G1909" s="1">
        <v>0.170588235</v>
      </c>
      <c r="H1909" s="1">
        <v>170</v>
      </c>
      <c r="I1909" s="1">
        <v>5</v>
      </c>
      <c r="J1909" s="1">
        <v>1644</v>
      </c>
      <c r="K1909" s="1">
        <v>328.8</v>
      </c>
      <c r="L1909" s="1">
        <v>3.1525075E-2</v>
      </c>
      <c r="M1909" s="1">
        <v>0</v>
      </c>
      <c r="N1909" s="1">
        <v>3.1525075E-2</v>
      </c>
      <c r="O1909" s="1">
        <v>-4</v>
      </c>
      <c r="P1909" s="1" t="s">
        <v>5</v>
      </c>
      <c r="Q1909" s="1">
        <v>3600</v>
      </c>
      <c r="R1909" s="1">
        <v>0</v>
      </c>
      <c r="S1909" s="1">
        <v>0</v>
      </c>
      <c r="T1909" s="1" t="b">
        <v>0</v>
      </c>
      <c r="U1909" s="1" t="b">
        <v>0</v>
      </c>
      <c r="V1909" s="1" t="b">
        <v>0</v>
      </c>
      <c r="W1909" s="1" t="s">
        <v>0</v>
      </c>
      <c r="X1909" s="1" t="s">
        <v>0</v>
      </c>
      <c r="Y1909" s="1" t="b">
        <v>0</v>
      </c>
      <c r="Z1909" s="1"/>
      <c r="AA1909" s="1"/>
    </row>
    <row r="1910" spans="1:27" x14ac:dyDescent="0.2">
      <c r="A1910" s="1" t="s">
        <v>134</v>
      </c>
      <c r="B1910" s="1">
        <v>4</v>
      </c>
      <c r="C1910" s="1">
        <v>207</v>
      </c>
      <c r="D1910" s="1">
        <v>0.71428571399999996</v>
      </c>
      <c r="E1910" s="1">
        <v>0.85507246400000003</v>
      </c>
      <c r="F1910" s="1">
        <v>3600.002524</v>
      </c>
      <c r="G1910" s="1">
        <v>0.169491525</v>
      </c>
      <c r="H1910" s="1">
        <v>177</v>
      </c>
      <c r="I1910" s="1">
        <v>5</v>
      </c>
      <c r="J1910" s="1">
        <v>3288</v>
      </c>
      <c r="K1910" s="1">
        <v>657.6</v>
      </c>
      <c r="L1910" s="1">
        <v>5.4020626000000002E-2</v>
      </c>
      <c r="M1910" s="1">
        <v>0</v>
      </c>
      <c r="N1910" s="1">
        <v>5.4020626000000002E-2</v>
      </c>
      <c r="O1910" s="1">
        <v>-4</v>
      </c>
      <c r="P1910" s="1" t="s">
        <v>5</v>
      </c>
      <c r="Q1910" s="1">
        <v>3600</v>
      </c>
      <c r="R1910" s="1">
        <v>138</v>
      </c>
      <c r="S1910" s="1">
        <v>0</v>
      </c>
      <c r="T1910" s="1" t="b">
        <v>0</v>
      </c>
      <c r="U1910" s="1" t="b">
        <v>0</v>
      </c>
      <c r="V1910" s="1" t="b">
        <v>0</v>
      </c>
      <c r="W1910" s="1" t="s">
        <v>0</v>
      </c>
      <c r="X1910" s="1" t="s">
        <v>0</v>
      </c>
      <c r="Y1910" s="1" t="b">
        <v>0</v>
      </c>
      <c r="Z1910" s="1"/>
      <c r="AA1910" s="1"/>
    </row>
    <row r="1911" spans="1:27" x14ac:dyDescent="0.2">
      <c r="A1911" s="1" t="s">
        <v>134</v>
      </c>
      <c r="B1911" s="1">
        <v>4</v>
      </c>
      <c r="C1911" s="1">
        <v>207</v>
      </c>
      <c r="D1911" s="1">
        <v>0.75714285699999995</v>
      </c>
      <c r="E1911" s="1">
        <v>0.84057970999999998</v>
      </c>
      <c r="F1911" s="1">
        <v>3600.0018129999999</v>
      </c>
      <c r="G1911" s="1">
        <v>0.18965517200000001</v>
      </c>
      <c r="H1911" s="1">
        <v>174</v>
      </c>
      <c r="I1911" s="1">
        <v>5</v>
      </c>
      <c r="J1911" s="1">
        <v>3288</v>
      </c>
      <c r="K1911" s="1">
        <v>657.6</v>
      </c>
      <c r="L1911" s="1">
        <v>5.7472587999999998E-2</v>
      </c>
      <c r="M1911" s="1">
        <v>0</v>
      </c>
      <c r="N1911" s="1">
        <v>5.7472587999999998E-2</v>
      </c>
      <c r="O1911" s="1">
        <v>-4</v>
      </c>
      <c r="P1911" s="1" t="s">
        <v>5</v>
      </c>
      <c r="Q1911" s="1">
        <v>3600</v>
      </c>
      <c r="R1911" s="1">
        <v>15</v>
      </c>
      <c r="S1911" s="1">
        <v>0</v>
      </c>
      <c r="T1911" s="1" t="b">
        <v>0</v>
      </c>
      <c r="U1911" s="1" t="b">
        <v>0</v>
      </c>
      <c r="V1911" s="1" t="b">
        <v>0</v>
      </c>
      <c r="W1911" s="1" t="s">
        <v>0</v>
      </c>
      <c r="X1911" s="1" t="s">
        <v>0</v>
      </c>
      <c r="Y1911" s="1" t="b">
        <v>0</v>
      </c>
      <c r="Z1911" s="1"/>
      <c r="AA1911" s="1"/>
    </row>
    <row r="1912" spans="1:27" x14ac:dyDescent="0.2">
      <c r="A1912" s="1" t="s">
        <v>134</v>
      </c>
      <c r="B1912" s="1">
        <v>4</v>
      </c>
      <c r="C1912" s="1">
        <v>207</v>
      </c>
      <c r="D1912" s="1">
        <v>0.64285714299999996</v>
      </c>
      <c r="E1912" s="1">
        <v>0.88405797100000005</v>
      </c>
      <c r="F1912" s="1">
        <v>3600.003608</v>
      </c>
      <c r="G1912" s="1">
        <v>0.13114754100000001</v>
      </c>
      <c r="H1912" s="1">
        <v>183</v>
      </c>
      <c r="I1912" s="1">
        <v>5</v>
      </c>
      <c r="J1912" s="1">
        <v>3280</v>
      </c>
      <c r="K1912" s="1">
        <v>656</v>
      </c>
      <c r="L1912" s="1">
        <v>6.2253518000000001E-2</v>
      </c>
      <c r="M1912" s="1">
        <v>0</v>
      </c>
      <c r="N1912" s="1">
        <v>6.2253518000000001E-2</v>
      </c>
      <c r="O1912" s="1">
        <v>-4</v>
      </c>
      <c r="P1912" s="1" t="s">
        <v>5</v>
      </c>
      <c r="Q1912" s="1">
        <v>3600</v>
      </c>
      <c r="R1912" s="1">
        <v>89</v>
      </c>
      <c r="S1912" s="1">
        <v>0</v>
      </c>
      <c r="T1912" s="1" t="b">
        <v>0</v>
      </c>
      <c r="U1912" s="1" t="b">
        <v>0</v>
      </c>
      <c r="V1912" s="1" t="b">
        <v>0</v>
      </c>
      <c r="W1912" s="1" t="s">
        <v>0</v>
      </c>
      <c r="X1912" s="1" t="s">
        <v>0</v>
      </c>
      <c r="Y1912" s="1" t="b">
        <v>0</v>
      </c>
      <c r="Z1912" s="1"/>
      <c r="AA1912" s="1"/>
    </row>
    <row r="1913" spans="1:27" x14ac:dyDescent="0.2">
      <c r="A1913" s="1" t="s">
        <v>134</v>
      </c>
      <c r="B1913" s="1">
        <v>4</v>
      </c>
      <c r="C1913" s="1">
        <v>207</v>
      </c>
      <c r="D1913" s="1">
        <v>0.6</v>
      </c>
      <c r="E1913" s="1">
        <v>0.87922705300000004</v>
      </c>
      <c r="F1913" s="1">
        <v>3600.0043599999999</v>
      </c>
      <c r="G1913" s="1">
        <v>0.13736263700000001</v>
      </c>
      <c r="H1913" s="1">
        <v>182</v>
      </c>
      <c r="I1913" s="1">
        <v>5</v>
      </c>
      <c r="J1913" s="1">
        <v>3280</v>
      </c>
      <c r="K1913" s="1">
        <v>656</v>
      </c>
      <c r="L1913" s="1">
        <v>7.6681999000000001E-2</v>
      </c>
      <c r="M1913" s="1">
        <v>0</v>
      </c>
      <c r="N1913" s="1">
        <v>7.6681999000000001E-2</v>
      </c>
      <c r="O1913" s="1">
        <v>-4</v>
      </c>
      <c r="P1913" s="1" t="s">
        <v>5</v>
      </c>
      <c r="Q1913" s="1">
        <v>3600</v>
      </c>
      <c r="R1913" s="1">
        <v>42</v>
      </c>
      <c r="S1913" s="1">
        <v>0</v>
      </c>
      <c r="T1913" s="1" t="b">
        <v>0</v>
      </c>
      <c r="U1913" s="1" t="b">
        <v>0</v>
      </c>
      <c r="V1913" s="1" t="b">
        <v>0</v>
      </c>
      <c r="W1913" s="1" t="s">
        <v>0</v>
      </c>
      <c r="X1913" s="1" t="s">
        <v>0</v>
      </c>
      <c r="Y1913" s="1" t="b">
        <v>0</v>
      </c>
      <c r="Z1913" s="1"/>
      <c r="AA1913" s="1"/>
    </row>
    <row r="1914" spans="1:27" x14ac:dyDescent="0.2">
      <c r="A1914" s="1" t="s">
        <v>134</v>
      </c>
      <c r="B1914" s="1">
        <v>5</v>
      </c>
      <c r="C1914" s="1">
        <v>207</v>
      </c>
      <c r="D1914" s="1">
        <v>0.7</v>
      </c>
      <c r="E1914" s="1">
        <v>0.87439613500000002</v>
      </c>
      <c r="F1914" s="1">
        <v>3600.0154400000001</v>
      </c>
      <c r="G1914" s="1">
        <v>0.143646409</v>
      </c>
      <c r="H1914" s="1">
        <v>181</v>
      </c>
      <c r="I1914" s="1">
        <v>5</v>
      </c>
      <c r="J1914" s="1">
        <v>6165</v>
      </c>
      <c r="K1914" s="1">
        <v>1233</v>
      </c>
      <c r="L1914" s="1">
        <v>0.14293750899999999</v>
      </c>
      <c r="M1914" s="1">
        <v>0</v>
      </c>
      <c r="N1914" s="1">
        <v>0.14293750899999999</v>
      </c>
      <c r="O1914" s="1">
        <v>-4</v>
      </c>
      <c r="P1914" s="1" t="s">
        <v>5</v>
      </c>
      <c r="Q1914" s="1">
        <v>3600</v>
      </c>
      <c r="R1914" s="1">
        <v>138</v>
      </c>
      <c r="S1914" s="1">
        <v>0</v>
      </c>
      <c r="T1914" s="1" t="b">
        <v>0</v>
      </c>
      <c r="U1914" s="1" t="b">
        <v>0</v>
      </c>
      <c r="V1914" s="1" t="b">
        <v>0</v>
      </c>
      <c r="W1914" s="1" t="s">
        <v>0</v>
      </c>
      <c r="X1914" s="1" t="s">
        <v>0</v>
      </c>
      <c r="Y1914" s="1" t="b">
        <v>0</v>
      </c>
      <c r="Z1914" s="1"/>
      <c r="AA1914" s="1"/>
    </row>
    <row r="1915" spans="1:27" x14ac:dyDescent="0.2">
      <c r="A1915" s="1" t="s">
        <v>134</v>
      </c>
      <c r="B1915" s="1">
        <v>4</v>
      </c>
      <c r="C1915" s="1">
        <v>207</v>
      </c>
      <c r="D1915" s="1">
        <v>0.72857142900000005</v>
      </c>
      <c r="E1915" s="1">
        <v>0.87439613500000002</v>
      </c>
      <c r="F1915" s="1">
        <v>3600.0452070000001</v>
      </c>
      <c r="G1915" s="1">
        <v>0.143646409</v>
      </c>
      <c r="H1915" s="1">
        <v>181</v>
      </c>
      <c r="I1915" s="1">
        <v>5</v>
      </c>
      <c r="J1915" s="1">
        <v>3288</v>
      </c>
      <c r="K1915" s="1">
        <v>657.6</v>
      </c>
      <c r="L1915" s="1">
        <v>8.9901713999999994E-2</v>
      </c>
      <c r="M1915" s="1">
        <v>0</v>
      </c>
      <c r="N1915" s="1">
        <v>8.9901713999999994E-2</v>
      </c>
      <c r="O1915" s="1">
        <v>-4</v>
      </c>
      <c r="P1915" s="1" t="s">
        <v>5</v>
      </c>
      <c r="Q1915" s="1">
        <v>3600</v>
      </c>
      <c r="R1915" s="1">
        <v>0</v>
      </c>
      <c r="S1915" s="1">
        <v>0</v>
      </c>
      <c r="T1915" s="1" t="b">
        <v>0</v>
      </c>
      <c r="U1915" s="1" t="b">
        <v>0</v>
      </c>
      <c r="V1915" s="1" t="b">
        <v>0</v>
      </c>
      <c r="W1915" s="1" t="s">
        <v>0</v>
      </c>
      <c r="X1915" s="1" t="s">
        <v>0</v>
      </c>
      <c r="Y1915" s="1" t="b">
        <v>0</v>
      </c>
      <c r="Z1915" s="1"/>
      <c r="AA1915" s="1"/>
    </row>
    <row r="1916" spans="1:27" x14ac:dyDescent="0.2">
      <c r="A1916" s="1" t="s">
        <v>134</v>
      </c>
      <c r="B1916" s="1">
        <v>5</v>
      </c>
      <c r="C1916" s="1">
        <v>207</v>
      </c>
      <c r="D1916" s="1">
        <v>0.71428571399999996</v>
      </c>
      <c r="E1916" s="1">
        <v>0.88888888899999996</v>
      </c>
      <c r="F1916" s="1">
        <v>3600.0022629999999</v>
      </c>
      <c r="G1916" s="1">
        <v>0.125</v>
      </c>
      <c r="H1916" s="1">
        <v>184</v>
      </c>
      <c r="I1916" s="1">
        <v>4</v>
      </c>
      <c r="J1916" s="1">
        <v>6165</v>
      </c>
      <c r="K1916" s="1">
        <v>1541.25</v>
      </c>
      <c r="L1916" s="1">
        <v>9.9855313000000001E-2</v>
      </c>
      <c r="M1916" s="1">
        <v>0</v>
      </c>
      <c r="N1916" s="1">
        <v>9.9855313000000001E-2</v>
      </c>
      <c r="O1916" s="1">
        <v>-4</v>
      </c>
      <c r="P1916" s="1" t="s">
        <v>5</v>
      </c>
      <c r="Q1916" s="1">
        <v>3600</v>
      </c>
      <c r="R1916" s="1">
        <v>15</v>
      </c>
      <c r="S1916" s="1">
        <v>0</v>
      </c>
      <c r="T1916" s="1" t="b">
        <v>0</v>
      </c>
      <c r="U1916" s="1" t="b">
        <v>0</v>
      </c>
      <c r="V1916" s="1" t="b">
        <v>0</v>
      </c>
      <c r="W1916" s="1" t="s">
        <v>0</v>
      </c>
      <c r="X1916" s="1" t="s">
        <v>0</v>
      </c>
      <c r="Y1916" s="1" t="b">
        <v>0</v>
      </c>
      <c r="Z1916" s="1"/>
      <c r="AA1916" s="1"/>
    </row>
    <row r="1917" spans="1:27" x14ac:dyDescent="0.2">
      <c r="A1917" s="1" t="s">
        <v>134</v>
      </c>
      <c r="B1917" s="1">
        <v>5</v>
      </c>
      <c r="C1917" s="1">
        <v>207</v>
      </c>
      <c r="D1917" s="1">
        <v>0.71428571399999996</v>
      </c>
      <c r="E1917" s="1">
        <v>0.91304347799999996</v>
      </c>
      <c r="F1917" s="1">
        <v>3600.005682</v>
      </c>
      <c r="G1917" s="1">
        <v>9.5238094999999995E-2</v>
      </c>
      <c r="H1917" s="1">
        <v>189</v>
      </c>
      <c r="I1917" s="1">
        <v>5</v>
      </c>
      <c r="J1917" s="1">
        <v>6432</v>
      </c>
      <c r="K1917" s="1">
        <v>1286.4000000000001</v>
      </c>
      <c r="L1917" s="1">
        <v>0.151040274</v>
      </c>
      <c r="M1917" s="1">
        <v>0</v>
      </c>
      <c r="N1917" s="1">
        <v>0.151040274</v>
      </c>
      <c r="O1917" s="1">
        <v>-4</v>
      </c>
      <c r="P1917" s="1" t="s">
        <v>5</v>
      </c>
      <c r="Q1917" s="1">
        <v>3600</v>
      </c>
      <c r="R1917" s="1">
        <v>89</v>
      </c>
      <c r="S1917" s="1">
        <v>0</v>
      </c>
      <c r="T1917" s="1" t="b">
        <v>0</v>
      </c>
      <c r="U1917" s="1" t="b">
        <v>0</v>
      </c>
      <c r="V1917" s="1" t="b">
        <v>0</v>
      </c>
      <c r="W1917" s="1" t="s">
        <v>0</v>
      </c>
      <c r="X1917" s="1" t="s">
        <v>0</v>
      </c>
      <c r="Y1917" s="1" t="b">
        <v>0</v>
      </c>
      <c r="Z1917" s="1"/>
      <c r="AA1917" s="1"/>
    </row>
    <row r="1918" spans="1:27" x14ac:dyDescent="0.2">
      <c r="A1918" s="1" t="s">
        <v>134</v>
      </c>
      <c r="B1918" s="1">
        <v>5</v>
      </c>
      <c r="C1918" s="1">
        <v>207</v>
      </c>
      <c r="D1918" s="1">
        <v>0.67142857099999997</v>
      </c>
      <c r="E1918" s="1">
        <v>0.92753623200000002</v>
      </c>
      <c r="F1918" s="1">
        <v>3600.0070940000001</v>
      </c>
      <c r="G1918" s="1">
        <v>7.8125E-2</v>
      </c>
      <c r="H1918" s="1">
        <v>192</v>
      </c>
      <c r="I1918" s="1">
        <v>5</v>
      </c>
      <c r="J1918" s="1">
        <v>6150</v>
      </c>
      <c r="K1918" s="1">
        <v>1230</v>
      </c>
      <c r="L1918" s="1">
        <v>0.22657094999999999</v>
      </c>
      <c r="M1918" s="1">
        <v>0</v>
      </c>
      <c r="N1918" s="1">
        <v>0.22657094999999999</v>
      </c>
      <c r="O1918" s="1">
        <v>-4</v>
      </c>
      <c r="P1918" s="1" t="s">
        <v>5</v>
      </c>
      <c r="Q1918" s="1">
        <v>3600</v>
      </c>
      <c r="R1918" s="1">
        <v>42</v>
      </c>
      <c r="S1918" s="1">
        <v>0</v>
      </c>
      <c r="T1918" s="1" t="b">
        <v>0</v>
      </c>
      <c r="U1918" s="1" t="b">
        <v>0</v>
      </c>
      <c r="V1918" s="1" t="b">
        <v>0</v>
      </c>
      <c r="W1918" s="1" t="s">
        <v>0</v>
      </c>
      <c r="X1918" s="1" t="s">
        <v>0</v>
      </c>
      <c r="Y1918" s="1" t="b">
        <v>0</v>
      </c>
      <c r="Z1918" s="1"/>
      <c r="AA1918" s="1"/>
    </row>
    <row r="1919" spans="1:27" x14ac:dyDescent="0.2">
      <c r="A1919" s="1" t="s">
        <v>134</v>
      </c>
      <c r="B1919" s="1">
        <v>5</v>
      </c>
      <c r="C1919" s="1">
        <v>207</v>
      </c>
      <c r="D1919" s="1">
        <v>0.7</v>
      </c>
      <c r="E1919" s="1">
        <v>0.91787439599999998</v>
      </c>
      <c r="F1919" s="1">
        <v>3600.0024250000001</v>
      </c>
      <c r="G1919" s="1">
        <v>8.9473683999999998E-2</v>
      </c>
      <c r="H1919" s="1">
        <v>190</v>
      </c>
      <c r="I1919" s="1">
        <v>5</v>
      </c>
      <c r="J1919" s="1">
        <v>6320</v>
      </c>
      <c r="K1919" s="1">
        <v>1264</v>
      </c>
      <c r="L1919" s="1">
        <v>0.26698112400000001</v>
      </c>
      <c r="M1919" s="1">
        <v>0</v>
      </c>
      <c r="N1919" s="1">
        <v>0.26698112400000001</v>
      </c>
      <c r="O1919" s="1">
        <v>-4</v>
      </c>
      <c r="P1919" s="1" t="s">
        <v>5</v>
      </c>
      <c r="Q1919" s="1">
        <v>3600</v>
      </c>
      <c r="R1919" s="1">
        <v>0</v>
      </c>
      <c r="S1919" s="1">
        <v>0</v>
      </c>
      <c r="T1919" s="1" t="b">
        <v>0</v>
      </c>
      <c r="U1919" s="1" t="b">
        <v>0</v>
      </c>
      <c r="V1919" s="1" t="b">
        <v>0</v>
      </c>
      <c r="W1919" s="1" t="s">
        <v>0</v>
      </c>
      <c r="X1919" s="1" t="s">
        <v>0</v>
      </c>
      <c r="Y1919" s="1" t="b">
        <v>0</v>
      </c>
      <c r="Z1919" s="1"/>
      <c r="AA1919" s="1"/>
    </row>
    <row r="1920" spans="1:27" x14ac:dyDescent="0.2">
      <c r="A1920" s="1" t="s">
        <v>134</v>
      </c>
      <c r="B1920" s="1">
        <v>2</v>
      </c>
      <c r="C1920" s="1">
        <v>207</v>
      </c>
      <c r="D1920" s="1">
        <v>0.71428571399999996</v>
      </c>
      <c r="E1920" s="1">
        <v>0.78260869600000005</v>
      </c>
      <c r="F1920" s="1">
        <v>7.7870252129999997</v>
      </c>
      <c r="G1920" s="1">
        <v>0</v>
      </c>
      <c r="H1920" s="1">
        <v>162</v>
      </c>
      <c r="I1920" s="1">
        <v>6</v>
      </c>
      <c r="J1920" s="1">
        <v>822</v>
      </c>
      <c r="K1920" s="1">
        <v>137</v>
      </c>
      <c r="L1920" s="1">
        <v>1.3464189999999999E-2</v>
      </c>
      <c r="M1920" s="1">
        <v>0</v>
      </c>
      <c r="N1920" s="1">
        <v>1.3464189999999999E-2</v>
      </c>
      <c r="O1920" s="1">
        <v>-4</v>
      </c>
      <c r="P1920" s="1" t="s">
        <v>6</v>
      </c>
      <c r="Q1920" s="1">
        <v>3600</v>
      </c>
      <c r="R1920" s="1">
        <v>138</v>
      </c>
      <c r="S1920" s="1">
        <v>0</v>
      </c>
      <c r="T1920" s="1" t="b">
        <v>0</v>
      </c>
      <c r="U1920" s="1" t="b">
        <v>0</v>
      </c>
      <c r="V1920" s="1" t="b">
        <v>0</v>
      </c>
      <c r="W1920" s="1" t="s">
        <v>0</v>
      </c>
      <c r="X1920" s="1" t="s">
        <v>0</v>
      </c>
      <c r="Y1920" s="1" t="b">
        <v>0</v>
      </c>
      <c r="Z1920" s="1"/>
      <c r="AA1920" s="1"/>
    </row>
    <row r="1921" spans="1:27" x14ac:dyDescent="0.2">
      <c r="A1921" s="1" t="s">
        <v>134</v>
      </c>
      <c r="B1921" s="1">
        <v>2</v>
      </c>
      <c r="C1921" s="1">
        <v>207</v>
      </c>
      <c r="D1921" s="1">
        <v>0.8</v>
      </c>
      <c r="E1921" s="1">
        <v>0.768115942</v>
      </c>
      <c r="F1921" s="1">
        <v>9.4758498670000009</v>
      </c>
      <c r="G1921" s="1">
        <v>0</v>
      </c>
      <c r="H1921" s="1">
        <v>159</v>
      </c>
      <c r="I1921" s="1">
        <v>9</v>
      </c>
      <c r="J1921" s="1">
        <v>822</v>
      </c>
      <c r="K1921" s="1">
        <v>91.333333330000002</v>
      </c>
      <c r="L1921" s="1">
        <v>1.331328E-2</v>
      </c>
      <c r="M1921" s="1">
        <v>0</v>
      </c>
      <c r="N1921" s="1">
        <v>1.331328E-2</v>
      </c>
      <c r="O1921" s="1">
        <v>-4</v>
      </c>
      <c r="P1921" s="1" t="s">
        <v>6</v>
      </c>
      <c r="Q1921" s="1">
        <v>3600</v>
      </c>
      <c r="R1921" s="1">
        <v>15</v>
      </c>
      <c r="S1921" s="1">
        <v>0</v>
      </c>
      <c r="T1921" s="1" t="b">
        <v>0</v>
      </c>
      <c r="U1921" s="1" t="b">
        <v>0</v>
      </c>
      <c r="V1921" s="1" t="b">
        <v>0</v>
      </c>
      <c r="W1921" s="1" t="s">
        <v>0</v>
      </c>
      <c r="X1921" s="1" t="s">
        <v>0</v>
      </c>
      <c r="Y1921" s="1" t="b">
        <v>0</v>
      </c>
      <c r="Z1921" s="1"/>
      <c r="AA1921" s="1"/>
    </row>
    <row r="1922" spans="1:27" x14ac:dyDescent="0.2">
      <c r="A1922" s="1" t="s">
        <v>134</v>
      </c>
      <c r="B1922" s="1">
        <v>2</v>
      </c>
      <c r="C1922" s="1">
        <v>207</v>
      </c>
      <c r="D1922" s="1">
        <v>0.65714285699999997</v>
      </c>
      <c r="E1922" s="1">
        <v>0.79710144900000002</v>
      </c>
      <c r="F1922" s="1">
        <v>6.4205021860000002</v>
      </c>
      <c r="G1922" s="1">
        <v>0</v>
      </c>
      <c r="H1922" s="1">
        <v>165</v>
      </c>
      <c r="I1922" s="1">
        <v>6</v>
      </c>
      <c r="J1922" s="1">
        <v>820</v>
      </c>
      <c r="K1922" s="1">
        <v>136.66666670000001</v>
      </c>
      <c r="L1922" s="1">
        <v>1.334845E-2</v>
      </c>
      <c r="M1922" s="1">
        <v>0</v>
      </c>
      <c r="N1922" s="1">
        <v>1.334845E-2</v>
      </c>
      <c r="O1922" s="1">
        <v>-4</v>
      </c>
      <c r="P1922" s="1" t="s">
        <v>6</v>
      </c>
      <c r="Q1922" s="1">
        <v>3600</v>
      </c>
      <c r="R1922" s="1">
        <v>89</v>
      </c>
      <c r="S1922" s="1">
        <v>0</v>
      </c>
      <c r="T1922" s="1" t="b">
        <v>0</v>
      </c>
      <c r="U1922" s="1" t="b">
        <v>0</v>
      </c>
      <c r="V1922" s="1" t="b">
        <v>0</v>
      </c>
      <c r="W1922" s="1" t="s">
        <v>0</v>
      </c>
      <c r="X1922" s="1" t="s">
        <v>0</v>
      </c>
      <c r="Y1922" s="1" t="b">
        <v>0</v>
      </c>
      <c r="Z1922" s="1"/>
      <c r="AA1922" s="1"/>
    </row>
    <row r="1923" spans="1:27" x14ac:dyDescent="0.2">
      <c r="A1923" s="1" t="s">
        <v>134</v>
      </c>
      <c r="B1923" s="1">
        <v>2</v>
      </c>
      <c r="C1923" s="1">
        <v>207</v>
      </c>
      <c r="D1923" s="1">
        <v>0.74285714300000005</v>
      </c>
      <c r="E1923" s="1">
        <v>0.78743961399999995</v>
      </c>
      <c r="F1923" s="1">
        <v>5.7493259910000001</v>
      </c>
      <c r="G1923" s="1">
        <v>0</v>
      </c>
      <c r="H1923" s="1">
        <v>163</v>
      </c>
      <c r="I1923" s="1">
        <v>6</v>
      </c>
      <c r="J1923" s="1">
        <v>820</v>
      </c>
      <c r="K1923" s="1">
        <v>136.66666670000001</v>
      </c>
      <c r="L1923" s="1">
        <v>1.0888894E-2</v>
      </c>
      <c r="M1923" s="1">
        <v>0</v>
      </c>
      <c r="N1923" s="1">
        <v>1.0888894E-2</v>
      </c>
      <c r="O1923" s="1">
        <v>-4</v>
      </c>
      <c r="P1923" s="1" t="s">
        <v>6</v>
      </c>
      <c r="Q1923" s="1">
        <v>3600</v>
      </c>
      <c r="R1923" s="1">
        <v>42</v>
      </c>
      <c r="S1923" s="1">
        <v>0</v>
      </c>
      <c r="T1923" s="1" t="b">
        <v>0</v>
      </c>
      <c r="U1923" s="1" t="b">
        <v>0</v>
      </c>
      <c r="V1923" s="1" t="b">
        <v>0</v>
      </c>
      <c r="W1923" s="1" t="s">
        <v>0</v>
      </c>
      <c r="X1923" s="1" t="s">
        <v>0</v>
      </c>
      <c r="Y1923" s="1" t="b">
        <v>0</v>
      </c>
      <c r="Z1923" s="1"/>
      <c r="AA1923" s="1"/>
    </row>
    <row r="1924" spans="1:27" x14ac:dyDescent="0.2">
      <c r="A1924" s="1" t="s">
        <v>134</v>
      </c>
      <c r="B1924" s="1">
        <v>2</v>
      </c>
      <c r="C1924" s="1">
        <v>207</v>
      </c>
      <c r="D1924" s="1">
        <v>0.67142857099999997</v>
      </c>
      <c r="E1924" s="1">
        <v>0.78743961399999995</v>
      </c>
      <c r="F1924" s="1">
        <v>9.0074338909999998</v>
      </c>
      <c r="G1924" s="1">
        <v>0</v>
      </c>
      <c r="H1924" s="1">
        <v>163</v>
      </c>
      <c r="I1924" s="1">
        <v>6</v>
      </c>
      <c r="J1924" s="1">
        <v>822</v>
      </c>
      <c r="K1924" s="1">
        <v>137</v>
      </c>
      <c r="L1924" s="1">
        <v>1.0734396E-2</v>
      </c>
      <c r="M1924" s="1">
        <v>0</v>
      </c>
      <c r="N1924" s="1">
        <v>1.0734396E-2</v>
      </c>
      <c r="O1924" s="1">
        <v>-4</v>
      </c>
      <c r="P1924" s="1" t="s">
        <v>6</v>
      </c>
      <c r="Q1924" s="1">
        <v>3600</v>
      </c>
      <c r="R1924" s="1">
        <v>0</v>
      </c>
      <c r="S1924" s="1">
        <v>0</v>
      </c>
      <c r="T1924" s="1" t="b">
        <v>0</v>
      </c>
      <c r="U1924" s="1" t="b">
        <v>0</v>
      </c>
      <c r="V1924" s="1" t="b">
        <v>0</v>
      </c>
      <c r="W1924" s="1" t="s">
        <v>0</v>
      </c>
      <c r="X1924" s="1" t="s">
        <v>0</v>
      </c>
      <c r="Y1924" s="1" t="b">
        <v>0</v>
      </c>
      <c r="Z1924" s="1"/>
      <c r="AA1924" s="1"/>
    </row>
    <row r="1925" spans="1:27" x14ac:dyDescent="0.2">
      <c r="A1925" s="1" t="s">
        <v>134</v>
      </c>
      <c r="B1925" s="1">
        <v>3</v>
      </c>
      <c r="C1925" s="1">
        <v>207</v>
      </c>
      <c r="D1925" s="1">
        <v>0.68571428599999995</v>
      </c>
      <c r="E1925" s="1">
        <v>0.82125603899999999</v>
      </c>
      <c r="F1925" s="1">
        <v>3600.0008419999999</v>
      </c>
      <c r="G1925" s="1">
        <v>0.20588235299999999</v>
      </c>
      <c r="H1925" s="1">
        <v>170</v>
      </c>
      <c r="I1925" s="1">
        <v>5</v>
      </c>
      <c r="J1925" s="1">
        <v>1644</v>
      </c>
      <c r="K1925" s="1">
        <v>328.8</v>
      </c>
      <c r="L1925" s="1">
        <v>4.2191699999999999E-2</v>
      </c>
      <c r="M1925" s="1">
        <v>0</v>
      </c>
      <c r="N1925" s="1">
        <v>4.2191699999999999E-2</v>
      </c>
      <c r="O1925" s="1">
        <v>-4</v>
      </c>
      <c r="P1925" s="1" t="s">
        <v>6</v>
      </c>
      <c r="Q1925" s="1">
        <v>3600</v>
      </c>
      <c r="R1925" s="1">
        <v>138</v>
      </c>
      <c r="S1925" s="1">
        <v>0</v>
      </c>
      <c r="T1925" s="1" t="b">
        <v>0</v>
      </c>
      <c r="U1925" s="1" t="b">
        <v>0</v>
      </c>
      <c r="V1925" s="1" t="b">
        <v>0</v>
      </c>
      <c r="W1925" s="1" t="s">
        <v>0</v>
      </c>
      <c r="X1925" s="1" t="s">
        <v>0</v>
      </c>
      <c r="Y1925" s="1" t="b">
        <v>0</v>
      </c>
      <c r="Z1925" s="1"/>
      <c r="AA1925" s="1"/>
    </row>
    <row r="1926" spans="1:27" x14ac:dyDescent="0.2">
      <c r="A1926" s="1" t="s">
        <v>134</v>
      </c>
      <c r="B1926" s="1">
        <v>3</v>
      </c>
      <c r="C1926" s="1">
        <v>207</v>
      </c>
      <c r="D1926" s="1">
        <v>0.78571428600000004</v>
      </c>
      <c r="E1926" s="1">
        <v>0.80676328500000005</v>
      </c>
      <c r="F1926" s="1">
        <v>3600.0006899999998</v>
      </c>
      <c r="G1926" s="1">
        <v>0.137724551</v>
      </c>
      <c r="H1926" s="1">
        <v>167</v>
      </c>
      <c r="I1926" s="1">
        <v>5</v>
      </c>
      <c r="J1926" s="1">
        <v>1644</v>
      </c>
      <c r="K1926" s="1">
        <v>328.8</v>
      </c>
      <c r="L1926" s="1">
        <v>3.2225562999999999E-2</v>
      </c>
      <c r="M1926" s="1">
        <v>0</v>
      </c>
      <c r="N1926" s="1">
        <v>3.2225562999999999E-2</v>
      </c>
      <c r="O1926" s="1">
        <v>-4</v>
      </c>
      <c r="P1926" s="1" t="s">
        <v>6</v>
      </c>
      <c r="Q1926" s="1">
        <v>3600</v>
      </c>
      <c r="R1926" s="1">
        <v>15</v>
      </c>
      <c r="S1926" s="1">
        <v>0</v>
      </c>
      <c r="T1926" s="1" t="b">
        <v>0</v>
      </c>
      <c r="U1926" s="1" t="b">
        <v>0</v>
      </c>
      <c r="V1926" s="1" t="b">
        <v>0</v>
      </c>
      <c r="W1926" s="1" t="s">
        <v>0</v>
      </c>
      <c r="X1926" s="1" t="s">
        <v>0</v>
      </c>
      <c r="Y1926" s="1" t="b">
        <v>0</v>
      </c>
      <c r="Z1926" s="1"/>
      <c r="AA1926" s="1"/>
    </row>
    <row r="1927" spans="1:27" x14ac:dyDescent="0.2">
      <c r="A1927" s="1" t="s">
        <v>134</v>
      </c>
      <c r="B1927" s="1">
        <v>3</v>
      </c>
      <c r="C1927" s="1">
        <v>207</v>
      </c>
      <c r="D1927" s="1">
        <v>0.67142857099999997</v>
      </c>
      <c r="E1927" s="1">
        <v>0.84057970999999998</v>
      </c>
      <c r="F1927" s="1">
        <v>3600.000657</v>
      </c>
      <c r="G1927" s="1">
        <v>0.114942529</v>
      </c>
      <c r="H1927" s="1">
        <v>174</v>
      </c>
      <c r="I1927" s="1">
        <v>5</v>
      </c>
      <c r="J1927" s="1">
        <v>1640</v>
      </c>
      <c r="K1927" s="1">
        <v>328</v>
      </c>
      <c r="L1927" s="1">
        <v>3.1481898000000001E-2</v>
      </c>
      <c r="M1927" s="1">
        <v>0</v>
      </c>
      <c r="N1927" s="1">
        <v>3.1481898000000001E-2</v>
      </c>
      <c r="O1927" s="1">
        <v>-4</v>
      </c>
      <c r="P1927" s="1" t="s">
        <v>6</v>
      </c>
      <c r="Q1927" s="1">
        <v>3600</v>
      </c>
      <c r="R1927" s="1">
        <v>89</v>
      </c>
      <c r="S1927" s="1">
        <v>0</v>
      </c>
      <c r="T1927" s="1" t="b">
        <v>0</v>
      </c>
      <c r="U1927" s="1" t="b">
        <v>0</v>
      </c>
      <c r="V1927" s="1" t="b">
        <v>0</v>
      </c>
      <c r="W1927" s="1" t="s">
        <v>0</v>
      </c>
      <c r="X1927" s="1" t="s">
        <v>0</v>
      </c>
      <c r="Y1927" s="1" t="b">
        <v>0</v>
      </c>
      <c r="Z1927" s="1"/>
      <c r="AA1927" s="1"/>
    </row>
    <row r="1928" spans="1:27" x14ac:dyDescent="0.2">
      <c r="A1928" s="1" t="s">
        <v>134</v>
      </c>
      <c r="B1928" s="1">
        <v>3</v>
      </c>
      <c r="C1928" s="1">
        <v>207</v>
      </c>
      <c r="D1928" s="1">
        <v>0.64285714299999996</v>
      </c>
      <c r="E1928" s="1">
        <v>0.82608695700000001</v>
      </c>
      <c r="F1928" s="1">
        <v>3600.001088</v>
      </c>
      <c r="G1928" s="1">
        <v>0.16959064300000001</v>
      </c>
      <c r="H1928" s="1">
        <v>171</v>
      </c>
      <c r="I1928" s="1">
        <v>5</v>
      </c>
      <c r="J1928" s="1">
        <v>1640</v>
      </c>
      <c r="K1928" s="1">
        <v>328</v>
      </c>
      <c r="L1928" s="1">
        <v>4.9075156000000002E-2</v>
      </c>
      <c r="M1928" s="1">
        <v>0</v>
      </c>
      <c r="N1928" s="1">
        <v>4.9075156000000002E-2</v>
      </c>
      <c r="O1928" s="1">
        <v>-4</v>
      </c>
      <c r="P1928" s="1" t="s">
        <v>6</v>
      </c>
      <c r="Q1928" s="1">
        <v>3600</v>
      </c>
      <c r="R1928" s="1">
        <v>42</v>
      </c>
      <c r="S1928" s="1">
        <v>0</v>
      </c>
      <c r="T1928" s="1" t="b">
        <v>0</v>
      </c>
      <c r="U1928" s="1" t="b">
        <v>0</v>
      </c>
      <c r="V1928" s="1" t="b">
        <v>0</v>
      </c>
      <c r="W1928" s="1" t="s">
        <v>0</v>
      </c>
      <c r="X1928" s="1" t="s">
        <v>0</v>
      </c>
      <c r="Y1928" s="1" t="b">
        <v>0</v>
      </c>
      <c r="Z1928" s="1"/>
      <c r="AA1928" s="1"/>
    </row>
    <row r="1929" spans="1:27" x14ac:dyDescent="0.2">
      <c r="A1929" s="1" t="s">
        <v>134</v>
      </c>
      <c r="B1929" s="1">
        <v>3</v>
      </c>
      <c r="C1929" s="1">
        <v>207</v>
      </c>
      <c r="D1929" s="1">
        <v>0.7</v>
      </c>
      <c r="E1929" s="1">
        <v>0.82125603899999999</v>
      </c>
      <c r="F1929" s="1">
        <v>3600.0022349999999</v>
      </c>
      <c r="G1929" s="1">
        <v>0.170588235</v>
      </c>
      <c r="H1929" s="1">
        <v>170</v>
      </c>
      <c r="I1929" s="1">
        <v>5</v>
      </c>
      <c r="J1929" s="1">
        <v>1644</v>
      </c>
      <c r="K1929" s="1">
        <v>328.8</v>
      </c>
      <c r="L1929" s="1">
        <v>4.3647597000000003E-2</v>
      </c>
      <c r="M1929" s="1">
        <v>0</v>
      </c>
      <c r="N1929" s="1">
        <v>4.3647597000000003E-2</v>
      </c>
      <c r="O1929" s="1">
        <v>-4</v>
      </c>
      <c r="P1929" s="1" t="s">
        <v>6</v>
      </c>
      <c r="Q1929" s="1">
        <v>3600</v>
      </c>
      <c r="R1929" s="1">
        <v>0</v>
      </c>
      <c r="S1929" s="1">
        <v>0</v>
      </c>
      <c r="T1929" s="1" t="b">
        <v>0</v>
      </c>
      <c r="U1929" s="1" t="b">
        <v>0</v>
      </c>
      <c r="V1929" s="1" t="b">
        <v>0</v>
      </c>
      <c r="W1929" s="1" t="s">
        <v>0</v>
      </c>
      <c r="X1929" s="1" t="s">
        <v>0</v>
      </c>
      <c r="Y1929" s="1" t="b">
        <v>0</v>
      </c>
      <c r="Z1929" s="1"/>
      <c r="AA1929" s="1"/>
    </row>
    <row r="1930" spans="1:27" x14ac:dyDescent="0.2">
      <c r="A1930" s="1" t="s">
        <v>134</v>
      </c>
      <c r="B1930" s="1">
        <v>4</v>
      </c>
      <c r="C1930" s="1">
        <v>207</v>
      </c>
      <c r="D1930" s="1">
        <v>0.71428571399999996</v>
      </c>
      <c r="E1930" s="1">
        <v>0.85507246400000003</v>
      </c>
      <c r="F1930" s="1">
        <v>3600.1076619999999</v>
      </c>
      <c r="G1930" s="1">
        <v>0.169491525</v>
      </c>
      <c r="H1930" s="1">
        <v>177</v>
      </c>
      <c r="I1930" s="1">
        <v>5</v>
      </c>
      <c r="J1930" s="1">
        <v>3288</v>
      </c>
      <c r="K1930" s="1">
        <v>657.6</v>
      </c>
      <c r="L1930" s="1">
        <v>5.9229092999999997E-2</v>
      </c>
      <c r="M1930" s="1">
        <v>0</v>
      </c>
      <c r="N1930" s="1">
        <v>5.9229092999999997E-2</v>
      </c>
      <c r="O1930" s="1">
        <v>-4</v>
      </c>
      <c r="P1930" s="1" t="s">
        <v>6</v>
      </c>
      <c r="Q1930" s="1">
        <v>3600</v>
      </c>
      <c r="R1930" s="1">
        <v>138</v>
      </c>
      <c r="S1930" s="1">
        <v>0</v>
      </c>
      <c r="T1930" s="1" t="b">
        <v>0</v>
      </c>
      <c r="U1930" s="1" t="b">
        <v>0</v>
      </c>
      <c r="V1930" s="1" t="b">
        <v>0</v>
      </c>
      <c r="W1930" s="1" t="s">
        <v>0</v>
      </c>
      <c r="X1930" s="1" t="s">
        <v>0</v>
      </c>
      <c r="Y1930" s="1" t="b">
        <v>0</v>
      </c>
      <c r="Z1930" s="1"/>
      <c r="AA1930" s="1"/>
    </row>
    <row r="1931" spans="1:27" x14ac:dyDescent="0.2">
      <c r="A1931" s="1" t="s">
        <v>134</v>
      </c>
      <c r="B1931" s="1">
        <v>4</v>
      </c>
      <c r="C1931" s="1">
        <v>207</v>
      </c>
      <c r="D1931" s="1">
        <v>0.75714285699999995</v>
      </c>
      <c r="E1931" s="1">
        <v>0.84057970999999998</v>
      </c>
      <c r="F1931" s="1">
        <v>3600.0021780000002</v>
      </c>
      <c r="G1931" s="1">
        <v>0.18965517200000001</v>
      </c>
      <c r="H1931" s="1">
        <v>174</v>
      </c>
      <c r="I1931" s="1">
        <v>5</v>
      </c>
      <c r="J1931" s="1">
        <v>3288</v>
      </c>
      <c r="K1931" s="1">
        <v>657.6</v>
      </c>
      <c r="L1931" s="1">
        <v>5.8940608999999998E-2</v>
      </c>
      <c r="M1931" s="1">
        <v>0</v>
      </c>
      <c r="N1931" s="1">
        <v>5.8940608999999998E-2</v>
      </c>
      <c r="O1931" s="1">
        <v>-4</v>
      </c>
      <c r="P1931" s="1" t="s">
        <v>6</v>
      </c>
      <c r="Q1931" s="1">
        <v>3600</v>
      </c>
      <c r="R1931" s="1">
        <v>15</v>
      </c>
      <c r="S1931" s="1">
        <v>0</v>
      </c>
      <c r="T1931" s="1" t="b">
        <v>0</v>
      </c>
      <c r="U1931" s="1" t="b">
        <v>0</v>
      </c>
      <c r="V1931" s="1" t="b">
        <v>0</v>
      </c>
      <c r="W1931" s="1" t="s">
        <v>0</v>
      </c>
      <c r="X1931" s="1" t="s">
        <v>0</v>
      </c>
      <c r="Y1931" s="1" t="b">
        <v>0</v>
      </c>
      <c r="Z1931" s="1"/>
      <c r="AA1931" s="1"/>
    </row>
    <row r="1932" spans="1:27" x14ac:dyDescent="0.2">
      <c r="A1932" s="1" t="s">
        <v>134</v>
      </c>
      <c r="B1932" s="1">
        <v>4</v>
      </c>
      <c r="C1932" s="1">
        <v>207</v>
      </c>
      <c r="D1932" s="1">
        <v>0.64285714299999996</v>
      </c>
      <c r="E1932" s="1">
        <v>0.88405797100000005</v>
      </c>
      <c r="F1932" s="1">
        <v>3600.0017509999998</v>
      </c>
      <c r="G1932" s="1">
        <v>0.13114754100000001</v>
      </c>
      <c r="H1932" s="1">
        <v>183</v>
      </c>
      <c r="I1932" s="1">
        <v>5</v>
      </c>
      <c r="J1932" s="1">
        <v>3280</v>
      </c>
      <c r="K1932" s="1">
        <v>656</v>
      </c>
      <c r="L1932" s="1">
        <v>5.737913E-2</v>
      </c>
      <c r="M1932" s="1">
        <v>0</v>
      </c>
      <c r="N1932" s="1">
        <v>5.737913E-2</v>
      </c>
      <c r="O1932" s="1">
        <v>-4</v>
      </c>
      <c r="P1932" s="1" t="s">
        <v>6</v>
      </c>
      <c r="Q1932" s="1">
        <v>3600</v>
      </c>
      <c r="R1932" s="1">
        <v>89</v>
      </c>
      <c r="S1932" s="1">
        <v>0</v>
      </c>
      <c r="T1932" s="1" t="b">
        <v>0</v>
      </c>
      <c r="U1932" s="1" t="b">
        <v>0</v>
      </c>
      <c r="V1932" s="1" t="b">
        <v>0</v>
      </c>
      <c r="W1932" s="1" t="s">
        <v>0</v>
      </c>
      <c r="X1932" s="1" t="s">
        <v>0</v>
      </c>
      <c r="Y1932" s="1" t="b">
        <v>0</v>
      </c>
      <c r="Z1932" s="1"/>
      <c r="AA1932" s="1"/>
    </row>
    <row r="1933" spans="1:27" x14ac:dyDescent="0.2">
      <c r="A1933" s="1" t="s">
        <v>134</v>
      </c>
      <c r="B1933" s="1">
        <v>4</v>
      </c>
      <c r="C1933" s="1">
        <v>207</v>
      </c>
      <c r="D1933" s="1">
        <v>0.6</v>
      </c>
      <c r="E1933" s="1">
        <v>0.87922705300000004</v>
      </c>
      <c r="F1933" s="1">
        <v>3600.0067939999999</v>
      </c>
      <c r="G1933" s="1">
        <v>0.13736263700000001</v>
      </c>
      <c r="H1933" s="1">
        <v>182</v>
      </c>
      <c r="I1933" s="1">
        <v>5</v>
      </c>
      <c r="J1933" s="1">
        <v>3280</v>
      </c>
      <c r="K1933" s="1">
        <v>656</v>
      </c>
      <c r="L1933" s="1">
        <v>9.2033555000000003E-2</v>
      </c>
      <c r="M1933" s="1">
        <v>0</v>
      </c>
      <c r="N1933" s="1">
        <v>9.2033555000000003E-2</v>
      </c>
      <c r="O1933" s="1">
        <v>-4</v>
      </c>
      <c r="P1933" s="1" t="s">
        <v>6</v>
      </c>
      <c r="Q1933" s="1">
        <v>3600</v>
      </c>
      <c r="R1933" s="1">
        <v>42</v>
      </c>
      <c r="S1933" s="1">
        <v>0</v>
      </c>
      <c r="T1933" s="1" t="b">
        <v>0</v>
      </c>
      <c r="U1933" s="1" t="b">
        <v>0</v>
      </c>
      <c r="V1933" s="1" t="b">
        <v>0</v>
      </c>
      <c r="W1933" s="1" t="s">
        <v>0</v>
      </c>
      <c r="X1933" s="1" t="s">
        <v>0</v>
      </c>
      <c r="Y1933" s="1" t="b">
        <v>0</v>
      </c>
      <c r="Z1933" s="1"/>
      <c r="AA1933" s="1"/>
    </row>
    <row r="1934" spans="1:27" x14ac:dyDescent="0.2">
      <c r="A1934" s="1" t="s">
        <v>134</v>
      </c>
      <c r="B1934" s="1">
        <v>5</v>
      </c>
      <c r="C1934" s="1">
        <v>207</v>
      </c>
      <c r="D1934" s="1">
        <v>0.7</v>
      </c>
      <c r="E1934" s="1">
        <v>0.87439613500000002</v>
      </c>
      <c r="F1934" s="1">
        <v>3600.0024950000002</v>
      </c>
      <c r="G1934" s="1">
        <v>0.143646409</v>
      </c>
      <c r="H1934" s="1">
        <v>181</v>
      </c>
      <c r="I1934" s="1">
        <v>5</v>
      </c>
      <c r="J1934" s="1">
        <v>6165</v>
      </c>
      <c r="K1934" s="1">
        <v>1233</v>
      </c>
      <c r="L1934" s="1">
        <v>0.13393213300000001</v>
      </c>
      <c r="M1934" s="1">
        <v>0</v>
      </c>
      <c r="N1934" s="1">
        <v>0.13393213300000001</v>
      </c>
      <c r="O1934" s="1">
        <v>-4</v>
      </c>
      <c r="P1934" s="1" t="s">
        <v>6</v>
      </c>
      <c r="Q1934" s="1">
        <v>3600</v>
      </c>
      <c r="R1934" s="1">
        <v>138</v>
      </c>
      <c r="S1934" s="1">
        <v>0</v>
      </c>
      <c r="T1934" s="1" t="b">
        <v>0</v>
      </c>
      <c r="U1934" s="1" t="b">
        <v>0</v>
      </c>
      <c r="V1934" s="1" t="b">
        <v>0</v>
      </c>
      <c r="W1934" s="1" t="s">
        <v>0</v>
      </c>
      <c r="X1934" s="1" t="s">
        <v>0</v>
      </c>
      <c r="Y1934" s="1" t="b">
        <v>0</v>
      </c>
      <c r="Z1934" s="1"/>
      <c r="AA1934" s="1"/>
    </row>
    <row r="1935" spans="1:27" x14ac:dyDescent="0.2">
      <c r="A1935" s="1" t="s">
        <v>134</v>
      </c>
      <c r="B1935" s="1">
        <v>4</v>
      </c>
      <c r="C1935" s="1">
        <v>207</v>
      </c>
      <c r="D1935" s="1">
        <v>0.72857142900000005</v>
      </c>
      <c r="E1935" s="1">
        <v>0.87439613500000002</v>
      </c>
      <c r="F1935" s="1">
        <v>3600.002704</v>
      </c>
      <c r="G1935" s="1">
        <v>0.143646409</v>
      </c>
      <c r="H1935" s="1">
        <v>181</v>
      </c>
      <c r="I1935" s="1">
        <v>5</v>
      </c>
      <c r="J1935" s="1">
        <v>3288</v>
      </c>
      <c r="K1935" s="1">
        <v>657.6</v>
      </c>
      <c r="L1935" s="1">
        <v>7.7105458000000002E-2</v>
      </c>
      <c r="M1935" s="1">
        <v>0</v>
      </c>
      <c r="N1935" s="1">
        <v>7.7105458000000002E-2</v>
      </c>
      <c r="O1935" s="1">
        <v>-4</v>
      </c>
      <c r="P1935" s="1" t="s">
        <v>6</v>
      </c>
      <c r="Q1935" s="1">
        <v>3600</v>
      </c>
      <c r="R1935" s="1">
        <v>0</v>
      </c>
      <c r="S1935" s="1">
        <v>0</v>
      </c>
      <c r="T1935" s="1" t="b">
        <v>0</v>
      </c>
      <c r="U1935" s="1" t="b">
        <v>0</v>
      </c>
      <c r="V1935" s="1" t="b">
        <v>0</v>
      </c>
      <c r="W1935" s="1" t="s">
        <v>0</v>
      </c>
      <c r="X1935" s="1" t="s">
        <v>0</v>
      </c>
      <c r="Y1935" s="1" t="b">
        <v>0</v>
      </c>
      <c r="Z1935" s="1"/>
      <c r="AA1935" s="1"/>
    </row>
    <row r="1936" spans="1:27" x14ac:dyDescent="0.2">
      <c r="A1936" s="1" t="s">
        <v>134</v>
      </c>
      <c r="B1936" s="1">
        <v>5</v>
      </c>
      <c r="C1936" s="1">
        <v>207</v>
      </c>
      <c r="D1936" s="1">
        <v>0.71428571399999996</v>
      </c>
      <c r="E1936" s="1">
        <v>0.88888888899999996</v>
      </c>
      <c r="F1936" s="1">
        <v>3600.0018949999999</v>
      </c>
      <c r="G1936" s="1">
        <v>0.125</v>
      </c>
      <c r="H1936" s="1">
        <v>184</v>
      </c>
      <c r="I1936" s="1">
        <v>4</v>
      </c>
      <c r="J1936" s="1">
        <v>6165</v>
      </c>
      <c r="K1936" s="1">
        <v>1541.25</v>
      </c>
      <c r="L1936" s="1">
        <v>0.113344114</v>
      </c>
      <c r="M1936" s="1">
        <v>0</v>
      </c>
      <c r="N1936" s="1">
        <v>0.113344114</v>
      </c>
      <c r="O1936" s="1">
        <v>-4</v>
      </c>
      <c r="P1936" s="1" t="s">
        <v>6</v>
      </c>
      <c r="Q1936" s="1">
        <v>3600</v>
      </c>
      <c r="R1936" s="1">
        <v>15</v>
      </c>
      <c r="S1936" s="1">
        <v>0</v>
      </c>
      <c r="T1936" s="1" t="b">
        <v>0</v>
      </c>
      <c r="U1936" s="1" t="b">
        <v>0</v>
      </c>
      <c r="V1936" s="1" t="b">
        <v>0</v>
      </c>
      <c r="W1936" s="1" t="s">
        <v>0</v>
      </c>
      <c r="X1936" s="1" t="s">
        <v>0</v>
      </c>
      <c r="Y1936" s="1" t="b">
        <v>0</v>
      </c>
      <c r="Z1936" s="1"/>
      <c r="AA1936" s="1"/>
    </row>
    <row r="1937" spans="1:27" x14ac:dyDescent="0.2">
      <c r="A1937" s="1" t="s">
        <v>134</v>
      </c>
      <c r="B1937" s="1">
        <v>5</v>
      </c>
      <c r="C1937" s="1">
        <v>207</v>
      </c>
      <c r="D1937" s="1">
        <v>0.71428571399999996</v>
      </c>
      <c r="E1937" s="1">
        <v>0.91304347799999996</v>
      </c>
      <c r="F1937" s="1">
        <v>3600.0034209999999</v>
      </c>
      <c r="G1937" s="1">
        <v>9.5238094999999995E-2</v>
      </c>
      <c r="H1937" s="1">
        <v>189</v>
      </c>
      <c r="I1937" s="1">
        <v>5</v>
      </c>
      <c r="J1937" s="1">
        <v>6432</v>
      </c>
      <c r="K1937" s="1">
        <v>1286.4000000000001</v>
      </c>
      <c r="L1937" s="1">
        <v>0.159304116</v>
      </c>
      <c r="M1937" s="1">
        <v>0</v>
      </c>
      <c r="N1937" s="1">
        <v>0.159304116</v>
      </c>
      <c r="O1937" s="1">
        <v>-4</v>
      </c>
      <c r="P1937" s="1" t="s">
        <v>6</v>
      </c>
      <c r="Q1937" s="1">
        <v>3600</v>
      </c>
      <c r="R1937" s="1">
        <v>89</v>
      </c>
      <c r="S1937" s="1">
        <v>0</v>
      </c>
      <c r="T1937" s="1" t="b">
        <v>0</v>
      </c>
      <c r="U1937" s="1" t="b">
        <v>0</v>
      </c>
      <c r="V1937" s="1" t="b">
        <v>0</v>
      </c>
      <c r="W1937" s="1" t="s">
        <v>0</v>
      </c>
      <c r="X1937" s="1" t="s">
        <v>0</v>
      </c>
      <c r="Y1937" s="1" t="b">
        <v>0</v>
      </c>
      <c r="Z1937" s="1"/>
      <c r="AA1937" s="1"/>
    </row>
    <row r="1938" spans="1:27" x14ac:dyDescent="0.2">
      <c r="A1938" s="1" t="s">
        <v>134</v>
      </c>
      <c r="B1938" s="1">
        <v>5</v>
      </c>
      <c r="C1938" s="1">
        <v>207</v>
      </c>
      <c r="D1938" s="1">
        <v>0.67142857099999997</v>
      </c>
      <c r="E1938" s="1">
        <v>0.92753623200000002</v>
      </c>
      <c r="F1938" s="1">
        <v>3600.0072730000002</v>
      </c>
      <c r="G1938" s="1">
        <v>7.8125E-2</v>
      </c>
      <c r="H1938" s="1">
        <v>192</v>
      </c>
      <c r="I1938" s="1">
        <v>5</v>
      </c>
      <c r="J1938" s="1">
        <v>6150</v>
      </c>
      <c r="K1938" s="1">
        <v>1230</v>
      </c>
      <c r="L1938" s="1">
        <v>0.23471624499999999</v>
      </c>
      <c r="M1938" s="1">
        <v>0</v>
      </c>
      <c r="N1938" s="1">
        <v>0.23471624499999999</v>
      </c>
      <c r="O1938" s="1">
        <v>-4</v>
      </c>
      <c r="P1938" s="1" t="s">
        <v>6</v>
      </c>
      <c r="Q1938" s="1">
        <v>3600</v>
      </c>
      <c r="R1938" s="1">
        <v>42</v>
      </c>
      <c r="S1938" s="1">
        <v>0</v>
      </c>
      <c r="T1938" s="1" t="b">
        <v>0</v>
      </c>
      <c r="U1938" s="1" t="b">
        <v>0</v>
      </c>
      <c r="V1938" s="1" t="b">
        <v>0</v>
      </c>
      <c r="W1938" s="1" t="s">
        <v>0</v>
      </c>
      <c r="X1938" s="1" t="s">
        <v>0</v>
      </c>
      <c r="Y1938" s="1" t="b">
        <v>0</v>
      </c>
      <c r="Z1938" s="1"/>
      <c r="AA1938" s="1"/>
    </row>
    <row r="1939" spans="1:27" x14ac:dyDescent="0.2">
      <c r="A1939" s="1" t="s">
        <v>134</v>
      </c>
      <c r="B1939" s="1">
        <v>5</v>
      </c>
      <c r="C1939" s="1">
        <v>207</v>
      </c>
      <c r="D1939" s="1">
        <v>0.7</v>
      </c>
      <c r="E1939" s="1">
        <v>0.91787439599999998</v>
      </c>
      <c r="F1939" s="1">
        <v>3600.0023190000002</v>
      </c>
      <c r="G1939" s="1">
        <v>8.9473683999999998E-2</v>
      </c>
      <c r="H1939" s="1">
        <v>190</v>
      </c>
      <c r="I1939" s="1">
        <v>5</v>
      </c>
      <c r="J1939" s="1">
        <v>6320</v>
      </c>
      <c r="K1939" s="1">
        <v>1264</v>
      </c>
      <c r="L1939" s="1">
        <v>0.28306907199999998</v>
      </c>
      <c r="M1939" s="1">
        <v>0</v>
      </c>
      <c r="N1939" s="1">
        <v>0.28306907199999998</v>
      </c>
      <c r="O1939" s="1">
        <v>-4</v>
      </c>
      <c r="P1939" s="1" t="s">
        <v>6</v>
      </c>
      <c r="Q1939" s="1">
        <v>3600</v>
      </c>
      <c r="R1939" s="1">
        <v>0</v>
      </c>
      <c r="S1939" s="1">
        <v>0</v>
      </c>
      <c r="T1939" s="1" t="b">
        <v>0</v>
      </c>
      <c r="U1939" s="1" t="b">
        <v>0</v>
      </c>
      <c r="V1939" s="1" t="b">
        <v>0</v>
      </c>
      <c r="W1939" s="1" t="s">
        <v>0</v>
      </c>
      <c r="X1939" s="1" t="s">
        <v>0</v>
      </c>
      <c r="Y1939" s="1" t="b">
        <v>0</v>
      </c>
      <c r="Z1939" s="1"/>
      <c r="AA1939" s="1"/>
    </row>
    <row r="1940" spans="1:27" x14ac:dyDescent="0.2">
      <c r="A1940" s="1" t="s">
        <v>134</v>
      </c>
      <c r="B1940" s="1">
        <v>2</v>
      </c>
      <c r="C1940" s="1">
        <v>207</v>
      </c>
      <c r="D1940" s="1">
        <v>0.72857142900000005</v>
      </c>
      <c r="E1940" s="1">
        <v>0.78260869600000005</v>
      </c>
      <c r="F1940" s="1">
        <v>6.9171261790000003</v>
      </c>
      <c r="G1940" s="1">
        <v>0</v>
      </c>
      <c r="H1940" s="1">
        <v>162</v>
      </c>
      <c r="I1940" s="1">
        <v>0</v>
      </c>
      <c r="J1940" s="1">
        <v>0</v>
      </c>
      <c r="K1940" s="1">
        <v>0</v>
      </c>
      <c r="L1940" s="1">
        <v>0</v>
      </c>
      <c r="M1940" s="1">
        <v>0</v>
      </c>
      <c r="N1940" s="1">
        <v>0</v>
      </c>
      <c r="O1940" s="1">
        <v>0</v>
      </c>
      <c r="P1940" s="1" t="s">
        <v>7</v>
      </c>
      <c r="Q1940" s="1">
        <v>3600</v>
      </c>
      <c r="R1940" s="1">
        <v>138</v>
      </c>
      <c r="S1940" s="1">
        <v>0</v>
      </c>
      <c r="T1940" s="1" t="b">
        <v>0</v>
      </c>
      <c r="U1940" s="1" t="b">
        <v>0</v>
      </c>
      <c r="V1940" s="1" t="b">
        <v>0</v>
      </c>
      <c r="W1940" s="1" t="s">
        <v>0</v>
      </c>
      <c r="X1940" s="1" t="s">
        <v>0</v>
      </c>
      <c r="Y1940" s="1" t="b">
        <v>0</v>
      </c>
      <c r="Z1940" s="1"/>
      <c r="AA1940" s="1"/>
    </row>
    <row r="1941" spans="1:27" x14ac:dyDescent="0.2">
      <c r="A1941" s="1" t="s">
        <v>134</v>
      </c>
      <c r="B1941" s="1">
        <v>2</v>
      </c>
      <c r="C1941" s="1">
        <v>207</v>
      </c>
      <c r="D1941" s="1">
        <v>0.8</v>
      </c>
      <c r="E1941" s="1">
        <v>0.768115942</v>
      </c>
      <c r="F1941" s="1">
        <v>7.4081900120000004</v>
      </c>
      <c r="G1941" s="1">
        <v>0</v>
      </c>
      <c r="H1941" s="1">
        <v>159</v>
      </c>
      <c r="I1941" s="1">
        <v>0</v>
      </c>
      <c r="J1941" s="1">
        <v>0</v>
      </c>
      <c r="K1941" s="1">
        <v>0</v>
      </c>
      <c r="L1941" s="1">
        <v>0</v>
      </c>
      <c r="M1941" s="1">
        <v>0</v>
      </c>
      <c r="N1941" s="1">
        <v>0</v>
      </c>
      <c r="O1941" s="1">
        <v>0</v>
      </c>
      <c r="P1941" s="1" t="s">
        <v>7</v>
      </c>
      <c r="Q1941" s="1">
        <v>3600</v>
      </c>
      <c r="R1941" s="1">
        <v>15</v>
      </c>
      <c r="S1941" s="1">
        <v>0</v>
      </c>
      <c r="T1941" s="1" t="b">
        <v>0</v>
      </c>
      <c r="U1941" s="1" t="b">
        <v>0</v>
      </c>
      <c r="V1941" s="1" t="b">
        <v>0</v>
      </c>
      <c r="W1941" s="1" t="s">
        <v>0</v>
      </c>
      <c r="X1941" s="1" t="s">
        <v>0</v>
      </c>
      <c r="Y1941" s="1" t="b">
        <v>0</v>
      </c>
      <c r="Z1941" s="1"/>
      <c r="AA1941" s="1"/>
    </row>
    <row r="1942" spans="1:27" x14ac:dyDescent="0.2">
      <c r="A1942" s="1" t="s">
        <v>134</v>
      </c>
      <c r="B1942" s="1">
        <v>2</v>
      </c>
      <c r="C1942" s="1">
        <v>207</v>
      </c>
      <c r="D1942" s="1">
        <v>0.68571428599999995</v>
      </c>
      <c r="E1942" s="1">
        <v>0.79710144900000002</v>
      </c>
      <c r="F1942" s="1">
        <v>40.9660151</v>
      </c>
      <c r="G1942" s="1">
        <v>0</v>
      </c>
      <c r="H1942" s="1">
        <v>165</v>
      </c>
      <c r="I1942" s="1">
        <v>0</v>
      </c>
      <c r="J1942" s="1">
        <v>0</v>
      </c>
      <c r="K1942" s="1">
        <v>0</v>
      </c>
      <c r="L1942" s="1">
        <v>0</v>
      </c>
      <c r="M1942" s="1">
        <v>0</v>
      </c>
      <c r="N1942" s="1">
        <v>0</v>
      </c>
      <c r="O1942" s="1">
        <v>0</v>
      </c>
      <c r="P1942" s="1" t="s">
        <v>7</v>
      </c>
      <c r="Q1942" s="1">
        <v>3600</v>
      </c>
      <c r="R1942" s="1">
        <v>89</v>
      </c>
      <c r="S1942" s="1">
        <v>0</v>
      </c>
      <c r="T1942" s="1" t="b">
        <v>0</v>
      </c>
      <c r="U1942" s="1" t="b">
        <v>0</v>
      </c>
      <c r="V1942" s="1" t="b">
        <v>0</v>
      </c>
      <c r="W1942" s="1" t="s">
        <v>0</v>
      </c>
      <c r="X1942" s="1" t="s">
        <v>0</v>
      </c>
      <c r="Y1942" s="1" t="b">
        <v>0</v>
      </c>
      <c r="Z1942" s="1"/>
      <c r="AA1942" s="1"/>
    </row>
    <row r="1943" spans="1:27" x14ac:dyDescent="0.2">
      <c r="A1943" s="1" t="s">
        <v>134</v>
      </c>
      <c r="B1943" s="1">
        <v>2</v>
      </c>
      <c r="C1943" s="1">
        <v>207</v>
      </c>
      <c r="D1943" s="1">
        <v>0.74285714300000005</v>
      </c>
      <c r="E1943" s="1">
        <v>0.78743961399999995</v>
      </c>
      <c r="F1943" s="1">
        <v>6.9956860540000001</v>
      </c>
      <c r="G1943" s="1">
        <v>0</v>
      </c>
      <c r="H1943" s="1">
        <v>163</v>
      </c>
      <c r="I1943" s="1">
        <v>0</v>
      </c>
      <c r="J1943" s="1">
        <v>0</v>
      </c>
      <c r="K1943" s="1">
        <v>0</v>
      </c>
      <c r="L1943" s="1">
        <v>0</v>
      </c>
      <c r="M1943" s="1">
        <v>0</v>
      </c>
      <c r="N1943" s="1">
        <v>0</v>
      </c>
      <c r="O1943" s="1">
        <v>0</v>
      </c>
      <c r="P1943" s="1" t="s">
        <v>7</v>
      </c>
      <c r="Q1943" s="1">
        <v>3600</v>
      </c>
      <c r="R1943" s="1">
        <v>42</v>
      </c>
      <c r="S1943" s="1">
        <v>0</v>
      </c>
      <c r="T1943" s="1" t="b">
        <v>0</v>
      </c>
      <c r="U1943" s="1" t="b">
        <v>0</v>
      </c>
      <c r="V1943" s="1" t="b">
        <v>0</v>
      </c>
      <c r="W1943" s="1" t="s">
        <v>0</v>
      </c>
      <c r="X1943" s="1" t="s">
        <v>0</v>
      </c>
      <c r="Y1943" s="1" t="b">
        <v>0</v>
      </c>
      <c r="Z1943" s="1"/>
      <c r="AA1943" s="1"/>
    </row>
    <row r="1944" spans="1:27" x14ac:dyDescent="0.2">
      <c r="A1944" s="1" t="s">
        <v>134</v>
      </c>
      <c r="B1944" s="1">
        <v>2</v>
      </c>
      <c r="C1944" s="1">
        <v>207</v>
      </c>
      <c r="D1944" s="1">
        <v>0.67142857099999997</v>
      </c>
      <c r="E1944" s="1">
        <v>0.78743961399999995</v>
      </c>
      <c r="F1944" s="1">
        <v>8.2693710330000005</v>
      </c>
      <c r="G1944" s="1">
        <v>0</v>
      </c>
      <c r="H1944" s="1">
        <v>163</v>
      </c>
      <c r="I1944" s="1">
        <v>0</v>
      </c>
      <c r="J1944" s="1">
        <v>0</v>
      </c>
      <c r="K1944" s="1">
        <v>0</v>
      </c>
      <c r="L1944" s="1">
        <v>0</v>
      </c>
      <c r="M1944" s="1">
        <v>0</v>
      </c>
      <c r="N1944" s="1">
        <v>0</v>
      </c>
      <c r="O1944" s="1">
        <v>0</v>
      </c>
      <c r="P1944" s="1" t="s">
        <v>7</v>
      </c>
      <c r="Q1944" s="1">
        <v>3600</v>
      </c>
      <c r="R1944" s="1">
        <v>0</v>
      </c>
      <c r="S1944" s="1">
        <v>0</v>
      </c>
      <c r="T1944" s="1" t="b">
        <v>0</v>
      </c>
      <c r="U1944" s="1" t="b">
        <v>0</v>
      </c>
      <c r="V1944" s="1" t="b">
        <v>0</v>
      </c>
      <c r="W1944" s="1" t="s">
        <v>0</v>
      </c>
      <c r="X1944" s="1" t="s">
        <v>0</v>
      </c>
      <c r="Y1944" s="1" t="b">
        <v>0</v>
      </c>
      <c r="Z1944" s="1"/>
      <c r="AA1944" s="1"/>
    </row>
    <row r="1945" spans="1:27" x14ac:dyDescent="0.2">
      <c r="A1945" s="1" t="s">
        <v>134</v>
      </c>
      <c r="B1945" s="1">
        <v>3</v>
      </c>
      <c r="C1945" s="1">
        <v>207</v>
      </c>
      <c r="D1945" s="1">
        <v>0.7</v>
      </c>
      <c r="E1945" s="1">
        <v>0.82125603899999999</v>
      </c>
      <c r="F1945" s="1">
        <v>3600.0005289999999</v>
      </c>
      <c r="G1945" s="1">
        <v>0.188235294</v>
      </c>
      <c r="H1945" s="1">
        <v>170</v>
      </c>
      <c r="I1945" s="1">
        <v>0</v>
      </c>
      <c r="J1945" s="1">
        <v>0</v>
      </c>
      <c r="K1945" s="1">
        <v>0</v>
      </c>
      <c r="L1945" s="1">
        <v>0</v>
      </c>
      <c r="M1945" s="1">
        <v>0</v>
      </c>
      <c r="N1945" s="1">
        <v>0</v>
      </c>
      <c r="O1945" s="1">
        <v>0</v>
      </c>
      <c r="P1945" s="1" t="s">
        <v>7</v>
      </c>
      <c r="Q1945" s="1">
        <v>3600</v>
      </c>
      <c r="R1945" s="1">
        <v>138</v>
      </c>
      <c r="S1945" s="1">
        <v>0</v>
      </c>
      <c r="T1945" s="1" t="b">
        <v>0</v>
      </c>
      <c r="U1945" s="1" t="b">
        <v>0</v>
      </c>
      <c r="V1945" s="1" t="b">
        <v>0</v>
      </c>
      <c r="W1945" s="1" t="s">
        <v>0</v>
      </c>
      <c r="X1945" s="1" t="s">
        <v>0</v>
      </c>
      <c r="Y1945" s="1" t="b">
        <v>0</v>
      </c>
      <c r="Z1945" s="1"/>
      <c r="AA1945" s="1"/>
    </row>
    <row r="1946" spans="1:27" x14ac:dyDescent="0.2">
      <c r="A1946" s="1" t="s">
        <v>134</v>
      </c>
      <c r="B1946" s="1">
        <v>3</v>
      </c>
      <c r="C1946" s="1">
        <v>207</v>
      </c>
      <c r="D1946" s="1">
        <v>0.78571428600000004</v>
      </c>
      <c r="E1946" s="1">
        <v>0.79710144900000002</v>
      </c>
      <c r="F1946" s="1">
        <v>3600.0045949999999</v>
      </c>
      <c r="G1946" s="1">
        <v>0.18787878799999999</v>
      </c>
      <c r="H1946" s="1">
        <v>165</v>
      </c>
      <c r="I1946" s="1">
        <v>0</v>
      </c>
      <c r="J1946" s="1">
        <v>0</v>
      </c>
      <c r="K1946" s="1">
        <v>0</v>
      </c>
      <c r="L1946" s="1">
        <v>0</v>
      </c>
      <c r="M1946" s="1">
        <v>0</v>
      </c>
      <c r="N1946" s="1">
        <v>0</v>
      </c>
      <c r="O1946" s="1">
        <v>0</v>
      </c>
      <c r="P1946" s="1" t="s">
        <v>7</v>
      </c>
      <c r="Q1946" s="1">
        <v>3600</v>
      </c>
      <c r="R1946" s="1">
        <v>15</v>
      </c>
      <c r="S1946" s="1">
        <v>0</v>
      </c>
      <c r="T1946" s="1" t="b">
        <v>0</v>
      </c>
      <c r="U1946" s="1" t="b">
        <v>0</v>
      </c>
      <c r="V1946" s="1" t="b">
        <v>0</v>
      </c>
      <c r="W1946" s="1" t="s">
        <v>0</v>
      </c>
      <c r="X1946" s="1" t="s">
        <v>0</v>
      </c>
      <c r="Y1946" s="1" t="b">
        <v>0</v>
      </c>
      <c r="Z1946" s="1"/>
      <c r="AA1946" s="1"/>
    </row>
    <row r="1947" spans="1:27" x14ac:dyDescent="0.2">
      <c r="A1947" s="1" t="s">
        <v>134</v>
      </c>
      <c r="B1947" s="1">
        <v>3</v>
      </c>
      <c r="C1947" s="1">
        <v>207</v>
      </c>
      <c r="D1947" s="1">
        <v>0.62857142899999996</v>
      </c>
      <c r="E1947" s="1">
        <v>0.83574879199999996</v>
      </c>
      <c r="F1947" s="1">
        <v>3600.000599</v>
      </c>
      <c r="G1947" s="1">
        <v>0.16184971100000001</v>
      </c>
      <c r="H1947" s="1">
        <v>173</v>
      </c>
      <c r="I1947" s="1">
        <v>0</v>
      </c>
      <c r="J1947" s="1">
        <v>0</v>
      </c>
      <c r="K1947" s="1">
        <v>0</v>
      </c>
      <c r="L1947" s="1">
        <v>0</v>
      </c>
      <c r="M1947" s="1">
        <v>0</v>
      </c>
      <c r="N1947" s="1">
        <v>0</v>
      </c>
      <c r="O1947" s="1">
        <v>0</v>
      </c>
      <c r="P1947" s="1" t="s">
        <v>7</v>
      </c>
      <c r="Q1947" s="1">
        <v>3600</v>
      </c>
      <c r="R1947" s="1">
        <v>89</v>
      </c>
      <c r="S1947" s="1">
        <v>0</v>
      </c>
      <c r="T1947" s="1" t="b">
        <v>0</v>
      </c>
      <c r="U1947" s="1" t="b">
        <v>0</v>
      </c>
      <c r="V1947" s="1" t="b">
        <v>0</v>
      </c>
      <c r="W1947" s="1" t="s">
        <v>0</v>
      </c>
      <c r="X1947" s="1" t="s">
        <v>0</v>
      </c>
      <c r="Y1947" s="1" t="b">
        <v>0</v>
      </c>
      <c r="Z1947" s="1"/>
      <c r="AA1947" s="1"/>
    </row>
    <row r="1948" spans="1:27" x14ac:dyDescent="0.2">
      <c r="A1948" s="1" t="s">
        <v>134</v>
      </c>
      <c r="B1948" s="1">
        <v>3</v>
      </c>
      <c r="C1948" s="1">
        <v>207</v>
      </c>
      <c r="D1948" s="1">
        <v>0.62857142899999996</v>
      </c>
      <c r="E1948" s="1">
        <v>0.83574879199999996</v>
      </c>
      <c r="F1948" s="1">
        <v>3600.001025</v>
      </c>
      <c r="G1948" s="1">
        <v>0.11560693599999999</v>
      </c>
      <c r="H1948" s="1">
        <v>173</v>
      </c>
      <c r="I1948" s="1">
        <v>0</v>
      </c>
      <c r="J1948" s="1">
        <v>0</v>
      </c>
      <c r="K1948" s="1">
        <v>0</v>
      </c>
      <c r="L1948" s="1">
        <v>0</v>
      </c>
      <c r="M1948" s="1">
        <v>0</v>
      </c>
      <c r="N1948" s="1">
        <v>0</v>
      </c>
      <c r="O1948" s="1">
        <v>0</v>
      </c>
      <c r="P1948" s="1" t="s">
        <v>7</v>
      </c>
      <c r="Q1948" s="1">
        <v>3600</v>
      </c>
      <c r="R1948" s="1">
        <v>42</v>
      </c>
      <c r="S1948" s="1">
        <v>0</v>
      </c>
      <c r="T1948" s="1" t="b">
        <v>0</v>
      </c>
      <c r="U1948" s="1" t="b">
        <v>0</v>
      </c>
      <c r="V1948" s="1" t="b">
        <v>0</v>
      </c>
      <c r="W1948" s="1" t="s">
        <v>0</v>
      </c>
      <c r="X1948" s="1" t="s">
        <v>0</v>
      </c>
      <c r="Y1948" s="1" t="b">
        <v>0</v>
      </c>
      <c r="Z1948" s="1"/>
      <c r="AA1948" s="1"/>
    </row>
    <row r="1949" spans="1:27" x14ac:dyDescent="0.2">
      <c r="A1949" s="1" t="s">
        <v>134</v>
      </c>
      <c r="B1949" s="1">
        <v>3</v>
      </c>
      <c r="C1949" s="1">
        <v>207</v>
      </c>
      <c r="D1949" s="1">
        <v>0.71428571399999996</v>
      </c>
      <c r="E1949" s="1">
        <v>0.82608695700000001</v>
      </c>
      <c r="F1949" s="1">
        <v>3600.0010120000002</v>
      </c>
      <c r="G1949" s="1">
        <v>0.14035087700000001</v>
      </c>
      <c r="H1949" s="1">
        <v>171</v>
      </c>
      <c r="I1949" s="1">
        <v>0</v>
      </c>
      <c r="J1949" s="1">
        <v>0</v>
      </c>
      <c r="K1949" s="1">
        <v>0</v>
      </c>
      <c r="L1949" s="1">
        <v>0</v>
      </c>
      <c r="M1949" s="1">
        <v>0</v>
      </c>
      <c r="N1949" s="1">
        <v>0</v>
      </c>
      <c r="O1949" s="1">
        <v>0</v>
      </c>
      <c r="P1949" s="1" t="s">
        <v>7</v>
      </c>
      <c r="Q1949" s="1">
        <v>3600</v>
      </c>
      <c r="R1949" s="1">
        <v>0</v>
      </c>
      <c r="S1949" s="1">
        <v>0</v>
      </c>
      <c r="T1949" s="1" t="b">
        <v>0</v>
      </c>
      <c r="U1949" s="1" t="b">
        <v>0</v>
      </c>
      <c r="V1949" s="1" t="b">
        <v>0</v>
      </c>
      <c r="W1949" s="1" t="s">
        <v>0</v>
      </c>
      <c r="X1949" s="1" t="s">
        <v>0</v>
      </c>
      <c r="Y1949" s="1" t="b">
        <v>0</v>
      </c>
      <c r="Z1949" s="1"/>
      <c r="AA1949" s="1"/>
    </row>
    <row r="1950" spans="1:27" x14ac:dyDescent="0.2">
      <c r="A1950" s="1" t="s">
        <v>134</v>
      </c>
      <c r="B1950" s="1">
        <v>4</v>
      </c>
      <c r="C1950" s="1">
        <v>207</v>
      </c>
      <c r="D1950" s="1">
        <v>0.67142857099999997</v>
      </c>
      <c r="E1950" s="1">
        <v>0.845410628</v>
      </c>
      <c r="F1950" s="1">
        <v>3600.0015530000001</v>
      </c>
      <c r="G1950" s="1">
        <v>0.182857143</v>
      </c>
      <c r="H1950" s="1">
        <v>175</v>
      </c>
      <c r="I1950" s="1">
        <v>0</v>
      </c>
      <c r="J1950" s="1">
        <v>0</v>
      </c>
      <c r="K1950" s="1">
        <v>0</v>
      </c>
      <c r="L1950" s="1">
        <v>0</v>
      </c>
      <c r="M1950" s="1">
        <v>0</v>
      </c>
      <c r="N1950" s="1">
        <v>0</v>
      </c>
      <c r="O1950" s="1">
        <v>0</v>
      </c>
      <c r="P1950" s="1" t="s">
        <v>7</v>
      </c>
      <c r="Q1950" s="1">
        <v>3600</v>
      </c>
      <c r="R1950" s="1">
        <v>138</v>
      </c>
      <c r="S1950" s="1">
        <v>0</v>
      </c>
      <c r="T1950" s="1" t="b">
        <v>0</v>
      </c>
      <c r="U1950" s="1" t="b">
        <v>0</v>
      </c>
      <c r="V1950" s="1" t="b">
        <v>0</v>
      </c>
      <c r="W1950" s="1" t="s">
        <v>0</v>
      </c>
      <c r="X1950" s="1" t="s">
        <v>0</v>
      </c>
      <c r="Y1950" s="1" t="b">
        <v>0</v>
      </c>
      <c r="Z1950" s="1"/>
      <c r="AA1950" s="1"/>
    </row>
    <row r="1951" spans="1:27" x14ac:dyDescent="0.2">
      <c r="A1951" s="1" t="s">
        <v>134</v>
      </c>
      <c r="B1951" s="1">
        <v>4</v>
      </c>
      <c r="C1951" s="1">
        <v>207</v>
      </c>
      <c r="D1951" s="1">
        <v>0.75714285699999995</v>
      </c>
      <c r="E1951" s="1">
        <v>0.85024154600000001</v>
      </c>
      <c r="F1951" s="1">
        <v>3600.0034009999999</v>
      </c>
      <c r="G1951" s="1">
        <v>0.17613636399999999</v>
      </c>
      <c r="H1951" s="1">
        <v>176</v>
      </c>
      <c r="I1951" s="1">
        <v>0</v>
      </c>
      <c r="J1951" s="1">
        <v>0</v>
      </c>
      <c r="K1951" s="1">
        <v>0</v>
      </c>
      <c r="L1951" s="1">
        <v>0</v>
      </c>
      <c r="M1951" s="1">
        <v>0</v>
      </c>
      <c r="N1951" s="1">
        <v>0</v>
      </c>
      <c r="O1951" s="1">
        <v>0</v>
      </c>
      <c r="P1951" s="1" t="s">
        <v>7</v>
      </c>
      <c r="Q1951" s="1">
        <v>3600</v>
      </c>
      <c r="R1951" s="1">
        <v>15</v>
      </c>
      <c r="S1951" s="1">
        <v>0</v>
      </c>
      <c r="T1951" s="1" t="b">
        <v>0</v>
      </c>
      <c r="U1951" s="1" t="b">
        <v>0</v>
      </c>
      <c r="V1951" s="1" t="b">
        <v>0</v>
      </c>
      <c r="W1951" s="1" t="s">
        <v>0</v>
      </c>
      <c r="X1951" s="1" t="s">
        <v>0</v>
      </c>
      <c r="Y1951" s="1" t="b">
        <v>0</v>
      </c>
      <c r="Z1951" s="1"/>
      <c r="AA1951" s="1"/>
    </row>
    <row r="1952" spans="1:27" x14ac:dyDescent="0.2">
      <c r="A1952" s="1" t="s">
        <v>134</v>
      </c>
      <c r="B1952" s="1">
        <v>4</v>
      </c>
      <c r="C1952" s="1">
        <v>207</v>
      </c>
      <c r="D1952" s="1">
        <v>0.61428571399999998</v>
      </c>
      <c r="E1952" s="1">
        <v>0.869565217</v>
      </c>
      <c r="F1952" s="1">
        <v>3600.0059470000001</v>
      </c>
      <c r="G1952" s="1">
        <v>0.15</v>
      </c>
      <c r="H1952" s="1">
        <v>180</v>
      </c>
      <c r="I1952" s="1">
        <v>0</v>
      </c>
      <c r="J1952" s="1">
        <v>0</v>
      </c>
      <c r="K1952" s="1">
        <v>0</v>
      </c>
      <c r="L1952" s="1">
        <v>0</v>
      </c>
      <c r="M1952" s="1">
        <v>0</v>
      </c>
      <c r="N1952" s="1">
        <v>0</v>
      </c>
      <c r="O1952" s="1">
        <v>0</v>
      </c>
      <c r="P1952" s="1" t="s">
        <v>7</v>
      </c>
      <c r="Q1952" s="1">
        <v>3600</v>
      </c>
      <c r="R1952" s="1">
        <v>89</v>
      </c>
      <c r="S1952" s="1">
        <v>0</v>
      </c>
      <c r="T1952" s="1" t="b">
        <v>0</v>
      </c>
      <c r="U1952" s="1" t="b">
        <v>0</v>
      </c>
      <c r="V1952" s="1" t="b">
        <v>0</v>
      </c>
      <c r="W1952" s="1" t="s">
        <v>0</v>
      </c>
      <c r="X1952" s="1" t="s">
        <v>0</v>
      </c>
      <c r="Y1952" s="1" t="b">
        <v>0</v>
      </c>
      <c r="Z1952" s="1"/>
      <c r="AA1952" s="1"/>
    </row>
    <row r="1953" spans="1:27" x14ac:dyDescent="0.2">
      <c r="A1953" s="1" t="s">
        <v>134</v>
      </c>
      <c r="B1953" s="1">
        <v>4</v>
      </c>
      <c r="C1953" s="1">
        <v>207</v>
      </c>
      <c r="D1953" s="1">
        <v>0.58571428599999997</v>
      </c>
      <c r="E1953" s="1">
        <v>0.87922705300000004</v>
      </c>
      <c r="F1953" s="1">
        <v>3600.0055889999999</v>
      </c>
      <c r="G1953" s="1">
        <v>0.13736263700000001</v>
      </c>
      <c r="H1953" s="1">
        <v>182</v>
      </c>
      <c r="I1953" s="1">
        <v>0</v>
      </c>
      <c r="J1953" s="1">
        <v>0</v>
      </c>
      <c r="K1953" s="1">
        <v>0</v>
      </c>
      <c r="L1953" s="1">
        <v>0</v>
      </c>
      <c r="M1953" s="1">
        <v>0</v>
      </c>
      <c r="N1953" s="1">
        <v>0</v>
      </c>
      <c r="O1953" s="1">
        <v>0</v>
      </c>
      <c r="P1953" s="1" t="s">
        <v>7</v>
      </c>
      <c r="Q1953" s="1">
        <v>3600</v>
      </c>
      <c r="R1953" s="1">
        <v>42</v>
      </c>
      <c r="S1953" s="1">
        <v>0</v>
      </c>
      <c r="T1953" s="1" t="b">
        <v>0</v>
      </c>
      <c r="U1953" s="1" t="b">
        <v>0</v>
      </c>
      <c r="V1953" s="1" t="b">
        <v>0</v>
      </c>
      <c r="W1953" s="1" t="s">
        <v>0</v>
      </c>
      <c r="X1953" s="1" t="s">
        <v>0</v>
      </c>
      <c r="Y1953" s="1" t="b">
        <v>0</v>
      </c>
      <c r="Z1953" s="1"/>
      <c r="AA1953" s="1"/>
    </row>
    <row r="1954" spans="1:27" x14ac:dyDescent="0.2">
      <c r="A1954" s="1" t="s">
        <v>134</v>
      </c>
      <c r="B1954" s="1">
        <v>5</v>
      </c>
      <c r="C1954" s="1">
        <v>207</v>
      </c>
      <c r="D1954" s="1">
        <v>0.61428571399999998</v>
      </c>
      <c r="E1954" s="1">
        <v>0.88405797100000005</v>
      </c>
      <c r="F1954" s="1">
        <v>3600.1335020000001</v>
      </c>
      <c r="G1954" s="1">
        <v>0.13114754100000001</v>
      </c>
      <c r="H1954" s="1">
        <v>183</v>
      </c>
      <c r="I1954" s="1">
        <v>0</v>
      </c>
      <c r="J1954" s="1">
        <v>0</v>
      </c>
      <c r="K1954" s="1">
        <v>0</v>
      </c>
      <c r="L1954" s="1">
        <v>0</v>
      </c>
      <c r="M1954" s="1">
        <v>0</v>
      </c>
      <c r="N1954" s="1">
        <v>0</v>
      </c>
      <c r="O1954" s="1">
        <v>0</v>
      </c>
      <c r="P1954" s="1" t="s">
        <v>7</v>
      </c>
      <c r="Q1954" s="1">
        <v>3600</v>
      </c>
      <c r="R1954" s="1">
        <v>138</v>
      </c>
      <c r="S1954" s="1">
        <v>0</v>
      </c>
      <c r="T1954" s="1" t="b">
        <v>0</v>
      </c>
      <c r="U1954" s="1" t="b">
        <v>0</v>
      </c>
      <c r="V1954" s="1" t="b">
        <v>0</v>
      </c>
      <c r="W1954" s="1" t="s">
        <v>0</v>
      </c>
      <c r="X1954" s="1" t="s">
        <v>0</v>
      </c>
      <c r="Y1954" s="1" t="b">
        <v>0</v>
      </c>
      <c r="Z1954" s="1"/>
      <c r="AA1954" s="1"/>
    </row>
    <row r="1955" spans="1:27" x14ac:dyDescent="0.2">
      <c r="A1955" s="1" t="s">
        <v>134</v>
      </c>
      <c r="B1955" s="1">
        <v>4</v>
      </c>
      <c r="C1955" s="1">
        <v>207</v>
      </c>
      <c r="D1955" s="1">
        <v>0.68571428599999995</v>
      </c>
      <c r="E1955" s="1">
        <v>0.86473429999999996</v>
      </c>
      <c r="F1955" s="1">
        <v>3600.001084</v>
      </c>
      <c r="G1955" s="1">
        <v>0.15642458100000001</v>
      </c>
      <c r="H1955" s="1">
        <v>179</v>
      </c>
      <c r="I1955" s="1">
        <v>0</v>
      </c>
      <c r="J1955" s="1">
        <v>0</v>
      </c>
      <c r="K1955" s="1">
        <v>0</v>
      </c>
      <c r="L1955" s="1">
        <v>0</v>
      </c>
      <c r="M1955" s="1">
        <v>0</v>
      </c>
      <c r="N1955" s="1">
        <v>0</v>
      </c>
      <c r="O1955" s="1">
        <v>0</v>
      </c>
      <c r="P1955" s="1" t="s">
        <v>7</v>
      </c>
      <c r="Q1955" s="1">
        <v>3600</v>
      </c>
      <c r="R1955" s="1">
        <v>0</v>
      </c>
      <c r="S1955" s="1">
        <v>0</v>
      </c>
      <c r="T1955" s="1" t="b">
        <v>0</v>
      </c>
      <c r="U1955" s="1" t="b">
        <v>0</v>
      </c>
      <c r="V1955" s="1" t="b">
        <v>0</v>
      </c>
      <c r="W1955" s="1" t="s">
        <v>0</v>
      </c>
      <c r="X1955" s="1" t="s">
        <v>0</v>
      </c>
      <c r="Y1955" s="1" t="b">
        <v>0</v>
      </c>
      <c r="Z1955" s="1"/>
      <c r="AA1955" s="1"/>
    </row>
    <row r="1956" spans="1:27" x14ac:dyDescent="0.2">
      <c r="A1956" s="1" t="s">
        <v>134</v>
      </c>
      <c r="B1956" s="1">
        <v>5</v>
      </c>
      <c r="C1956" s="1">
        <v>207</v>
      </c>
      <c r="D1956" s="1">
        <v>0.78571428600000004</v>
      </c>
      <c r="E1956" s="1">
        <v>0.89855072499999999</v>
      </c>
      <c r="F1956" s="1">
        <v>3600.0090679999998</v>
      </c>
      <c r="G1956" s="1">
        <v>0.112903226</v>
      </c>
      <c r="H1956" s="1">
        <v>186</v>
      </c>
      <c r="I1956" s="1">
        <v>0</v>
      </c>
      <c r="J1956" s="1">
        <v>0</v>
      </c>
      <c r="K1956" s="1">
        <v>0</v>
      </c>
      <c r="L1956" s="1">
        <v>0</v>
      </c>
      <c r="M1956" s="1">
        <v>0</v>
      </c>
      <c r="N1956" s="1">
        <v>0</v>
      </c>
      <c r="O1956" s="1">
        <v>0</v>
      </c>
      <c r="P1956" s="1" t="s">
        <v>7</v>
      </c>
      <c r="Q1956" s="1">
        <v>3600</v>
      </c>
      <c r="R1956" s="1">
        <v>15</v>
      </c>
      <c r="S1956" s="1">
        <v>0</v>
      </c>
      <c r="T1956" s="1" t="b">
        <v>0</v>
      </c>
      <c r="U1956" s="1" t="b">
        <v>0</v>
      </c>
      <c r="V1956" s="1" t="b">
        <v>0</v>
      </c>
      <c r="W1956" s="1" t="s">
        <v>0</v>
      </c>
      <c r="X1956" s="1" t="s">
        <v>0</v>
      </c>
      <c r="Y1956" s="1" t="b">
        <v>0</v>
      </c>
      <c r="Z1956" s="1"/>
      <c r="AA1956" s="1"/>
    </row>
    <row r="1957" spans="1:27" x14ac:dyDescent="0.2">
      <c r="A1957" s="1" t="s">
        <v>134</v>
      </c>
      <c r="B1957" s="1">
        <v>5</v>
      </c>
      <c r="C1957" s="1">
        <v>207</v>
      </c>
      <c r="D1957" s="1">
        <v>0.67142857099999997</v>
      </c>
      <c r="E1957" s="1">
        <v>0.93236715000000003</v>
      </c>
      <c r="F1957" s="1">
        <v>3600.0523750000002</v>
      </c>
      <c r="G1957" s="1">
        <v>7.2538859999999997E-2</v>
      </c>
      <c r="H1957" s="1">
        <v>193</v>
      </c>
      <c r="I1957" s="1">
        <v>0</v>
      </c>
      <c r="J1957" s="1">
        <v>0</v>
      </c>
      <c r="K1957" s="1">
        <v>0</v>
      </c>
      <c r="L1957" s="1">
        <v>0</v>
      </c>
      <c r="M1957" s="1">
        <v>0</v>
      </c>
      <c r="N1957" s="1">
        <v>0</v>
      </c>
      <c r="O1957" s="1">
        <v>0</v>
      </c>
      <c r="P1957" s="1" t="s">
        <v>7</v>
      </c>
      <c r="Q1957" s="1">
        <v>3600</v>
      </c>
      <c r="R1957" s="1">
        <v>89</v>
      </c>
      <c r="S1957" s="1">
        <v>0</v>
      </c>
      <c r="T1957" s="1" t="b">
        <v>0</v>
      </c>
      <c r="U1957" s="1" t="b">
        <v>0</v>
      </c>
      <c r="V1957" s="1" t="b">
        <v>0</v>
      </c>
      <c r="W1957" s="1" t="s">
        <v>0</v>
      </c>
      <c r="X1957" s="1" t="s">
        <v>0</v>
      </c>
      <c r="Y1957" s="1" t="b">
        <v>0</v>
      </c>
      <c r="Z1957" s="1"/>
      <c r="AA1957" s="1"/>
    </row>
    <row r="1958" spans="1:27" x14ac:dyDescent="0.2">
      <c r="A1958" s="1" t="s">
        <v>134</v>
      </c>
      <c r="B1958" s="1">
        <v>5</v>
      </c>
      <c r="C1958" s="1">
        <v>207</v>
      </c>
      <c r="D1958" s="1">
        <v>0.65714285699999997</v>
      </c>
      <c r="E1958" s="1">
        <v>0.922705314</v>
      </c>
      <c r="F1958" s="1">
        <v>3600.0024079999998</v>
      </c>
      <c r="G1958" s="1">
        <v>8.3769633999999996E-2</v>
      </c>
      <c r="H1958" s="1">
        <v>191</v>
      </c>
      <c r="I1958" s="1">
        <v>0</v>
      </c>
      <c r="J1958" s="1">
        <v>0</v>
      </c>
      <c r="K1958" s="1">
        <v>0</v>
      </c>
      <c r="L1958" s="1">
        <v>0</v>
      </c>
      <c r="M1958" s="1">
        <v>0</v>
      </c>
      <c r="N1958" s="1">
        <v>0</v>
      </c>
      <c r="O1958" s="1">
        <v>0</v>
      </c>
      <c r="P1958" s="1" t="s">
        <v>7</v>
      </c>
      <c r="Q1958" s="1">
        <v>3600</v>
      </c>
      <c r="R1958" s="1">
        <v>42</v>
      </c>
      <c r="S1958" s="1">
        <v>0</v>
      </c>
      <c r="T1958" s="1" t="b">
        <v>0</v>
      </c>
      <c r="U1958" s="1" t="b">
        <v>0</v>
      </c>
      <c r="V1958" s="1" t="b">
        <v>0</v>
      </c>
      <c r="W1958" s="1" t="s">
        <v>0</v>
      </c>
      <c r="X1958" s="1" t="s">
        <v>0</v>
      </c>
      <c r="Y1958" s="1" t="b">
        <v>0</v>
      </c>
      <c r="Z1958" s="1"/>
      <c r="AA1958" s="1"/>
    </row>
    <row r="1959" spans="1:27" x14ac:dyDescent="0.2">
      <c r="A1959" s="1" t="s">
        <v>134</v>
      </c>
      <c r="B1959" s="1">
        <v>5</v>
      </c>
      <c r="C1959" s="1">
        <v>207</v>
      </c>
      <c r="D1959" s="1">
        <v>0.65714285699999997</v>
      </c>
      <c r="E1959" s="1">
        <v>0.90338164300000001</v>
      </c>
      <c r="F1959" s="1">
        <v>3600.0027949999999</v>
      </c>
      <c r="G1959" s="1">
        <v>0.106951872</v>
      </c>
      <c r="H1959" s="1">
        <v>187</v>
      </c>
      <c r="I1959" s="1">
        <v>0</v>
      </c>
      <c r="J1959" s="1">
        <v>0</v>
      </c>
      <c r="K1959" s="1">
        <v>0</v>
      </c>
      <c r="L1959" s="1">
        <v>0</v>
      </c>
      <c r="M1959" s="1">
        <v>0</v>
      </c>
      <c r="N1959" s="1">
        <v>0</v>
      </c>
      <c r="O1959" s="1">
        <v>0</v>
      </c>
      <c r="P1959" s="1" t="s">
        <v>7</v>
      </c>
      <c r="Q1959" s="1">
        <v>3600</v>
      </c>
      <c r="R1959" s="1">
        <v>0</v>
      </c>
      <c r="S1959" s="1">
        <v>0</v>
      </c>
      <c r="T1959" s="1" t="b">
        <v>0</v>
      </c>
      <c r="U1959" s="1" t="b">
        <v>0</v>
      </c>
      <c r="V1959" s="1" t="b">
        <v>0</v>
      </c>
      <c r="W1959" s="1" t="s">
        <v>0</v>
      </c>
      <c r="X1959" s="1" t="s">
        <v>0</v>
      </c>
      <c r="Y1959" s="1" t="b">
        <v>0</v>
      </c>
      <c r="Z1959" s="1"/>
      <c r="AA1959" s="1"/>
    </row>
    <row r="1960" spans="1:27" x14ac:dyDescent="0.2">
      <c r="A1960" s="1" t="s">
        <v>134</v>
      </c>
      <c r="B1960" s="1">
        <v>2</v>
      </c>
      <c r="C1960" s="1">
        <v>207</v>
      </c>
      <c r="D1960" s="1">
        <v>0.72857142900000005</v>
      </c>
      <c r="E1960" s="1">
        <v>0.78260869600000005</v>
      </c>
      <c r="F1960" s="1">
        <v>15.803265809999999</v>
      </c>
      <c r="G1960" s="1">
        <v>0</v>
      </c>
      <c r="H1960" s="1">
        <v>162</v>
      </c>
      <c r="I1960" s="1">
        <v>0</v>
      </c>
      <c r="J1960" s="1">
        <v>0</v>
      </c>
      <c r="K1960" s="1">
        <v>0</v>
      </c>
      <c r="L1960" s="1">
        <v>0</v>
      </c>
      <c r="M1960" s="1">
        <v>0</v>
      </c>
      <c r="N1960" s="1">
        <v>0</v>
      </c>
      <c r="O1960" s="1">
        <v>0</v>
      </c>
      <c r="P1960" s="1" t="s">
        <v>8</v>
      </c>
      <c r="Q1960" s="1">
        <v>3600</v>
      </c>
      <c r="R1960" s="1">
        <v>138</v>
      </c>
      <c r="S1960" s="1">
        <v>0</v>
      </c>
      <c r="T1960" s="1" t="b">
        <v>0</v>
      </c>
      <c r="U1960" s="1" t="b">
        <v>0</v>
      </c>
      <c r="V1960" s="1" t="b">
        <v>0</v>
      </c>
      <c r="W1960" s="1" t="s">
        <v>0</v>
      </c>
      <c r="X1960" s="1" t="s">
        <v>0</v>
      </c>
      <c r="Y1960" s="1" t="b">
        <v>0</v>
      </c>
      <c r="Z1960" s="1"/>
      <c r="AA1960" s="1"/>
    </row>
    <row r="1961" spans="1:27" x14ac:dyDescent="0.2">
      <c r="A1961" s="1" t="s">
        <v>134</v>
      </c>
      <c r="B1961" s="1">
        <v>2</v>
      </c>
      <c r="C1961" s="1">
        <v>207</v>
      </c>
      <c r="D1961" s="1">
        <v>0.8</v>
      </c>
      <c r="E1961" s="1">
        <v>0.768115942</v>
      </c>
      <c r="F1961" s="1">
        <v>28.104828829999999</v>
      </c>
      <c r="G1961" s="1">
        <v>0</v>
      </c>
      <c r="H1961" s="1">
        <v>159</v>
      </c>
      <c r="I1961" s="1">
        <v>0</v>
      </c>
      <c r="J1961" s="1">
        <v>0</v>
      </c>
      <c r="K1961" s="1">
        <v>0</v>
      </c>
      <c r="L1961" s="1">
        <v>0</v>
      </c>
      <c r="M1961" s="1">
        <v>0</v>
      </c>
      <c r="N1961" s="1">
        <v>0</v>
      </c>
      <c r="O1961" s="1">
        <v>0</v>
      </c>
      <c r="P1961" s="1" t="s">
        <v>8</v>
      </c>
      <c r="Q1961" s="1">
        <v>3600</v>
      </c>
      <c r="R1961" s="1">
        <v>15</v>
      </c>
      <c r="S1961" s="1">
        <v>0</v>
      </c>
      <c r="T1961" s="1" t="b">
        <v>0</v>
      </c>
      <c r="U1961" s="1" t="b">
        <v>0</v>
      </c>
      <c r="V1961" s="1" t="b">
        <v>0</v>
      </c>
      <c r="W1961" s="1" t="s">
        <v>0</v>
      </c>
      <c r="X1961" s="1" t="s">
        <v>0</v>
      </c>
      <c r="Y1961" s="1" t="b">
        <v>0</v>
      </c>
      <c r="Z1961" s="1"/>
      <c r="AA1961" s="1"/>
    </row>
    <row r="1962" spans="1:27" x14ac:dyDescent="0.2">
      <c r="A1962" s="1" t="s">
        <v>134</v>
      </c>
      <c r="B1962" s="1">
        <v>2</v>
      </c>
      <c r="C1962" s="1">
        <v>207</v>
      </c>
      <c r="D1962" s="1">
        <v>0.65714285699999997</v>
      </c>
      <c r="E1962" s="1">
        <v>0.79710144900000002</v>
      </c>
      <c r="F1962" s="1">
        <v>237.0796149</v>
      </c>
      <c r="G1962" s="1">
        <v>0</v>
      </c>
      <c r="H1962" s="1">
        <v>165</v>
      </c>
      <c r="I1962" s="1">
        <v>0</v>
      </c>
      <c r="J1962" s="1">
        <v>0</v>
      </c>
      <c r="K1962" s="1">
        <v>0</v>
      </c>
      <c r="L1962" s="1">
        <v>0</v>
      </c>
      <c r="M1962" s="1">
        <v>0</v>
      </c>
      <c r="N1962" s="1">
        <v>0</v>
      </c>
      <c r="O1962" s="1">
        <v>0</v>
      </c>
      <c r="P1962" s="1" t="s">
        <v>8</v>
      </c>
      <c r="Q1962" s="1">
        <v>3600</v>
      </c>
      <c r="R1962" s="1">
        <v>89</v>
      </c>
      <c r="S1962" s="1">
        <v>0</v>
      </c>
      <c r="T1962" s="1" t="b">
        <v>0</v>
      </c>
      <c r="U1962" s="1" t="b">
        <v>0</v>
      </c>
      <c r="V1962" s="1" t="b">
        <v>0</v>
      </c>
      <c r="W1962" s="1" t="s">
        <v>0</v>
      </c>
      <c r="X1962" s="1" t="s">
        <v>0</v>
      </c>
      <c r="Y1962" s="1" t="b">
        <v>0</v>
      </c>
      <c r="Z1962" s="1"/>
      <c r="AA1962" s="1"/>
    </row>
    <row r="1963" spans="1:27" x14ac:dyDescent="0.2">
      <c r="A1963" s="1" t="s">
        <v>134</v>
      </c>
      <c r="B1963" s="1">
        <v>2</v>
      </c>
      <c r="C1963" s="1">
        <v>207</v>
      </c>
      <c r="D1963" s="1">
        <v>0.74285714300000005</v>
      </c>
      <c r="E1963" s="1">
        <v>0.78743961399999995</v>
      </c>
      <c r="F1963" s="1">
        <v>31.32577109</v>
      </c>
      <c r="G1963" s="1">
        <v>0</v>
      </c>
      <c r="H1963" s="1">
        <v>163</v>
      </c>
      <c r="I1963" s="1">
        <v>0</v>
      </c>
      <c r="J1963" s="1">
        <v>0</v>
      </c>
      <c r="K1963" s="1">
        <v>0</v>
      </c>
      <c r="L1963" s="1">
        <v>0</v>
      </c>
      <c r="M1963" s="1">
        <v>0</v>
      </c>
      <c r="N1963" s="1">
        <v>0</v>
      </c>
      <c r="O1963" s="1">
        <v>0</v>
      </c>
      <c r="P1963" s="1" t="s">
        <v>8</v>
      </c>
      <c r="Q1963" s="1">
        <v>3600</v>
      </c>
      <c r="R1963" s="1">
        <v>42</v>
      </c>
      <c r="S1963" s="1">
        <v>0</v>
      </c>
      <c r="T1963" s="1" t="b">
        <v>0</v>
      </c>
      <c r="U1963" s="1" t="b">
        <v>0</v>
      </c>
      <c r="V1963" s="1" t="b">
        <v>0</v>
      </c>
      <c r="W1963" s="1" t="s">
        <v>0</v>
      </c>
      <c r="X1963" s="1" t="s">
        <v>0</v>
      </c>
      <c r="Y1963" s="1" t="b">
        <v>0</v>
      </c>
      <c r="Z1963" s="1"/>
      <c r="AA1963" s="1"/>
    </row>
    <row r="1964" spans="1:27" x14ac:dyDescent="0.2">
      <c r="A1964" s="1" t="s">
        <v>134</v>
      </c>
      <c r="B1964" s="1">
        <v>2</v>
      </c>
      <c r="C1964" s="1">
        <v>207</v>
      </c>
      <c r="D1964" s="1">
        <v>0.68571428599999995</v>
      </c>
      <c r="E1964" s="1">
        <v>0.78743961399999995</v>
      </c>
      <c r="F1964" s="1">
        <v>14.02405214</v>
      </c>
      <c r="G1964" s="1">
        <v>0</v>
      </c>
      <c r="H1964" s="1">
        <v>163</v>
      </c>
      <c r="I1964" s="1">
        <v>0</v>
      </c>
      <c r="J1964" s="1">
        <v>0</v>
      </c>
      <c r="K1964" s="1">
        <v>0</v>
      </c>
      <c r="L1964" s="1">
        <v>0</v>
      </c>
      <c r="M1964" s="1">
        <v>0</v>
      </c>
      <c r="N1964" s="1">
        <v>0</v>
      </c>
      <c r="O1964" s="1">
        <v>0</v>
      </c>
      <c r="P1964" s="1" t="s">
        <v>8</v>
      </c>
      <c r="Q1964" s="1">
        <v>3600</v>
      </c>
      <c r="R1964" s="1">
        <v>0</v>
      </c>
      <c r="S1964" s="1">
        <v>0</v>
      </c>
      <c r="T1964" s="1" t="b">
        <v>0</v>
      </c>
      <c r="U1964" s="1" t="b">
        <v>0</v>
      </c>
      <c r="V1964" s="1" t="b">
        <v>0</v>
      </c>
      <c r="W1964" s="1" t="s">
        <v>0</v>
      </c>
      <c r="X1964" s="1" t="s">
        <v>0</v>
      </c>
      <c r="Y1964" s="1" t="b">
        <v>0</v>
      </c>
      <c r="Z1964" s="1"/>
      <c r="AA1964" s="1"/>
    </row>
    <row r="1965" spans="1:27" x14ac:dyDescent="0.2">
      <c r="A1965" s="1" t="s">
        <v>134</v>
      </c>
      <c r="B1965" s="1">
        <v>3</v>
      </c>
      <c r="C1965" s="1">
        <v>207</v>
      </c>
      <c r="D1965" s="1">
        <v>0.74285714300000005</v>
      </c>
      <c r="E1965" s="1">
        <v>0.82125603899999999</v>
      </c>
      <c r="F1965" s="1">
        <v>3600.006719</v>
      </c>
      <c r="G1965" s="1">
        <v>0.13529411799999999</v>
      </c>
      <c r="H1965" s="1">
        <v>170</v>
      </c>
      <c r="I1965" s="1">
        <v>0</v>
      </c>
      <c r="J1965" s="1">
        <v>0</v>
      </c>
      <c r="K1965" s="1">
        <v>0</v>
      </c>
      <c r="L1965" s="1">
        <v>0</v>
      </c>
      <c r="M1965" s="1">
        <v>0</v>
      </c>
      <c r="N1965" s="1">
        <v>0</v>
      </c>
      <c r="O1965" s="1">
        <v>0</v>
      </c>
      <c r="P1965" s="1" t="s">
        <v>8</v>
      </c>
      <c r="Q1965" s="1">
        <v>3600</v>
      </c>
      <c r="R1965" s="1">
        <v>138</v>
      </c>
      <c r="S1965" s="1">
        <v>0</v>
      </c>
      <c r="T1965" s="1" t="b">
        <v>0</v>
      </c>
      <c r="U1965" s="1" t="b">
        <v>0</v>
      </c>
      <c r="V1965" s="1" t="b">
        <v>0</v>
      </c>
      <c r="W1965" s="1" t="s">
        <v>0</v>
      </c>
      <c r="X1965" s="1" t="s">
        <v>0</v>
      </c>
      <c r="Y1965" s="1" t="b">
        <v>0</v>
      </c>
      <c r="Z1965" s="1"/>
      <c r="AA1965" s="1"/>
    </row>
    <row r="1966" spans="1:27" x14ac:dyDescent="0.2">
      <c r="A1966" s="1" t="s">
        <v>134</v>
      </c>
      <c r="B1966" s="1">
        <v>3</v>
      </c>
      <c r="C1966" s="1">
        <v>207</v>
      </c>
      <c r="D1966" s="1">
        <v>0.8</v>
      </c>
      <c r="E1966" s="1">
        <v>0.80676328500000005</v>
      </c>
      <c r="F1966" s="1">
        <v>3600.0111879999999</v>
      </c>
      <c r="G1966" s="1">
        <v>0.19760479</v>
      </c>
      <c r="H1966" s="1">
        <v>167</v>
      </c>
      <c r="I1966" s="1">
        <v>0</v>
      </c>
      <c r="J1966" s="1">
        <v>0</v>
      </c>
      <c r="K1966" s="1">
        <v>0</v>
      </c>
      <c r="L1966" s="1">
        <v>0</v>
      </c>
      <c r="M1966" s="1">
        <v>0</v>
      </c>
      <c r="N1966" s="1">
        <v>0</v>
      </c>
      <c r="O1966" s="1">
        <v>0</v>
      </c>
      <c r="P1966" s="1" t="s">
        <v>8</v>
      </c>
      <c r="Q1966" s="1">
        <v>3600</v>
      </c>
      <c r="R1966" s="1">
        <v>15</v>
      </c>
      <c r="S1966" s="1">
        <v>0</v>
      </c>
      <c r="T1966" s="1" t="b">
        <v>0</v>
      </c>
      <c r="U1966" s="1" t="b">
        <v>0</v>
      </c>
      <c r="V1966" s="1" t="b">
        <v>0</v>
      </c>
      <c r="W1966" s="1" t="s">
        <v>0</v>
      </c>
      <c r="X1966" s="1" t="s">
        <v>0</v>
      </c>
      <c r="Y1966" s="1" t="b">
        <v>0</v>
      </c>
      <c r="Z1966" s="1"/>
      <c r="AA1966" s="1"/>
    </row>
    <row r="1967" spans="1:27" x14ac:dyDescent="0.2">
      <c r="A1967" s="1" t="s">
        <v>134</v>
      </c>
      <c r="B1967" s="1">
        <v>3</v>
      </c>
      <c r="C1967" s="1">
        <v>207</v>
      </c>
      <c r="D1967" s="1">
        <v>0.68571428599999995</v>
      </c>
      <c r="E1967" s="1">
        <v>0.84057970999999998</v>
      </c>
      <c r="F1967" s="1">
        <v>3600.0065949999998</v>
      </c>
      <c r="G1967" s="1">
        <v>0.114942529</v>
      </c>
      <c r="H1967" s="1">
        <v>174</v>
      </c>
      <c r="I1967" s="1">
        <v>0</v>
      </c>
      <c r="J1967" s="1">
        <v>0</v>
      </c>
      <c r="K1967" s="1">
        <v>0</v>
      </c>
      <c r="L1967" s="1">
        <v>0</v>
      </c>
      <c r="M1967" s="1">
        <v>0</v>
      </c>
      <c r="N1967" s="1">
        <v>0</v>
      </c>
      <c r="O1967" s="1">
        <v>0</v>
      </c>
      <c r="P1967" s="1" t="s">
        <v>8</v>
      </c>
      <c r="Q1967" s="1">
        <v>3600</v>
      </c>
      <c r="R1967" s="1">
        <v>89</v>
      </c>
      <c r="S1967" s="1">
        <v>0</v>
      </c>
      <c r="T1967" s="1" t="b">
        <v>0</v>
      </c>
      <c r="U1967" s="1" t="b">
        <v>0</v>
      </c>
      <c r="V1967" s="1" t="b">
        <v>0</v>
      </c>
      <c r="W1967" s="1" t="s">
        <v>0</v>
      </c>
      <c r="X1967" s="1" t="s">
        <v>0</v>
      </c>
      <c r="Y1967" s="1" t="b">
        <v>0</v>
      </c>
      <c r="Z1967" s="1"/>
      <c r="AA1967" s="1"/>
    </row>
    <row r="1968" spans="1:27" x14ac:dyDescent="0.2">
      <c r="A1968" s="1" t="s">
        <v>134</v>
      </c>
      <c r="B1968" s="1">
        <v>3</v>
      </c>
      <c r="C1968" s="1">
        <v>207</v>
      </c>
      <c r="D1968" s="1">
        <v>0.62857142899999996</v>
      </c>
      <c r="E1968" s="1">
        <v>0.83574879199999996</v>
      </c>
      <c r="F1968" s="1">
        <v>3600.0074850000001</v>
      </c>
      <c r="G1968" s="1">
        <v>0.16184971100000001</v>
      </c>
      <c r="H1968" s="1">
        <v>173</v>
      </c>
      <c r="I1968" s="1">
        <v>0</v>
      </c>
      <c r="J1968" s="1">
        <v>0</v>
      </c>
      <c r="K1968" s="1">
        <v>0</v>
      </c>
      <c r="L1968" s="1">
        <v>0</v>
      </c>
      <c r="M1968" s="1">
        <v>0</v>
      </c>
      <c r="N1968" s="1">
        <v>0</v>
      </c>
      <c r="O1968" s="1">
        <v>0</v>
      </c>
      <c r="P1968" s="1" t="s">
        <v>8</v>
      </c>
      <c r="Q1968" s="1">
        <v>3600</v>
      </c>
      <c r="R1968" s="1">
        <v>42</v>
      </c>
      <c r="S1968" s="1">
        <v>0</v>
      </c>
      <c r="T1968" s="1" t="b">
        <v>0</v>
      </c>
      <c r="U1968" s="1" t="b">
        <v>0</v>
      </c>
      <c r="V1968" s="1" t="b">
        <v>0</v>
      </c>
      <c r="W1968" s="1" t="s">
        <v>0</v>
      </c>
      <c r="X1968" s="1" t="s">
        <v>0</v>
      </c>
      <c r="Y1968" s="1" t="b">
        <v>0</v>
      </c>
      <c r="Z1968" s="1"/>
      <c r="AA1968" s="1"/>
    </row>
    <row r="1969" spans="1:27" x14ac:dyDescent="0.2">
      <c r="A1969" s="1" t="s">
        <v>134</v>
      </c>
      <c r="B1969" s="1">
        <v>3</v>
      </c>
      <c r="C1969" s="1">
        <v>207</v>
      </c>
      <c r="D1969" s="1">
        <v>0.64285714299999996</v>
      </c>
      <c r="E1969" s="1">
        <v>0.81642512099999998</v>
      </c>
      <c r="F1969" s="1">
        <v>3600.0094020000001</v>
      </c>
      <c r="G1969" s="1">
        <v>0.177514793</v>
      </c>
      <c r="H1969" s="1">
        <v>169</v>
      </c>
      <c r="I1969" s="1">
        <v>0</v>
      </c>
      <c r="J1969" s="1">
        <v>0</v>
      </c>
      <c r="K1969" s="1">
        <v>0</v>
      </c>
      <c r="L1969" s="1">
        <v>0</v>
      </c>
      <c r="M1969" s="1">
        <v>0</v>
      </c>
      <c r="N1969" s="1">
        <v>0</v>
      </c>
      <c r="O1969" s="1">
        <v>0</v>
      </c>
      <c r="P1969" s="1" t="s">
        <v>8</v>
      </c>
      <c r="Q1969" s="1">
        <v>3600</v>
      </c>
      <c r="R1969" s="1">
        <v>0</v>
      </c>
      <c r="S1969" s="1">
        <v>0</v>
      </c>
      <c r="T1969" s="1" t="b">
        <v>0</v>
      </c>
      <c r="U1969" s="1" t="b">
        <v>0</v>
      </c>
      <c r="V1969" s="1" t="b">
        <v>0</v>
      </c>
      <c r="W1969" s="1" t="s">
        <v>0</v>
      </c>
      <c r="X1969" s="1" t="s">
        <v>0</v>
      </c>
      <c r="Y1969" s="1" t="b">
        <v>0</v>
      </c>
      <c r="Z1969" s="1"/>
      <c r="AA1969" s="1"/>
    </row>
    <row r="1970" spans="1:27" x14ac:dyDescent="0.2">
      <c r="A1970" s="1" t="s">
        <v>134</v>
      </c>
      <c r="B1970" s="1">
        <v>4</v>
      </c>
      <c r="C1970" s="1">
        <v>207</v>
      </c>
      <c r="D1970" s="1">
        <v>0.68571428599999995</v>
      </c>
      <c r="E1970" s="1">
        <v>0.869565217</v>
      </c>
      <c r="F1970" s="1">
        <v>3600.019511</v>
      </c>
      <c r="G1970" s="1">
        <v>0.15</v>
      </c>
      <c r="H1970" s="1">
        <v>180</v>
      </c>
      <c r="I1970" s="1">
        <v>0</v>
      </c>
      <c r="J1970" s="1">
        <v>0</v>
      </c>
      <c r="K1970" s="1">
        <v>0</v>
      </c>
      <c r="L1970" s="1">
        <v>0</v>
      </c>
      <c r="M1970" s="1">
        <v>0</v>
      </c>
      <c r="N1970" s="1">
        <v>0</v>
      </c>
      <c r="O1970" s="1">
        <v>0</v>
      </c>
      <c r="P1970" s="1" t="s">
        <v>8</v>
      </c>
      <c r="Q1970" s="1">
        <v>3600</v>
      </c>
      <c r="R1970" s="1">
        <v>138</v>
      </c>
      <c r="S1970" s="1">
        <v>0</v>
      </c>
      <c r="T1970" s="1" t="b">
        <v>0</v>
      </c>
      <c r="U1970" s="1" t="b">
        <v>0</v>
      </c>
      <c r="V1970" s="1" t="b">
        <v>0</v>
      </c>
      <c r="W1970" s="1" t="s">
        <v>0</v>
      </c>
      <c r="X1970" s="1" t="s">
        <v>0</v>
      </c>
      <c r="Y1970" s="1" t="b">
        <v>0</v>
      </c>
      <c r="Z1970" s="1"/>
      <c r="AA1970" s="1"/>
    </row>
    <row r="1971" spans="1:27" x14ac:dyDescent="0.2">
      <c r="A1971" s="1" t="s">
        <v>134</v>
      </c>
      <c r="B1971" s="1">
        <v>4</v>
      </c>
      <c r="C1971" s="1">
        <v>207</v>
      </c>
      <c r="D1971" s="1">
        <v>0.81428571400000005</v>
      </c>
      <c r="E1971" s="1">
        <v>0.85024154600000001</v>
      </c>
      <c r="F1971" s="1">
        <v>3600.0199710000002</v>
      </c>
      <c r="G1971" s="1">
        <v>0.17613636399999999</v>
      </c>
      <c r="H1971" s="1">
        <v>176</v>
      </c>
      <c r="I1971" s="1">
        <v>0</v>
      </c>
      <c r="J1971" s="1">
        <v>0</v>
      </c>
      <c r="K1971" s="1">
        <v>0</v>
      </c>
      <c r="L1971" s="1">
        <v>0</v>
      </c>
      <c r="M1971" s="1">
        <v>0</v>
      </c>
      <c r="N1971" s="1">
        <v>0</v>
      </c>
      <c r="O1971" s="1">
        <v>0</v>
      </c>
      <c r="P1971" s="1" t="s">
        <v>8</v>
      </c>
      <c r="Q1971" s="1">
        <v>3600</v>
      </c>
      <c r="R1971" s="1">
        <v>15</v>
      </c>
      <c r="S1971" s="1">
        <v>0</v>
      </c>
      <c r="T1971" s="1" t="b">
        <v>0</v>
      </c>
      <c r="U1971" s="1" t="b">
        <v>0</v>
      </c>
      <c r="V1971" s="1" t="b">
        <v>0</v>
      </c>
      <c r="W1971" s="1" t="s">
        <v>0</v>
      </c>
      <c r="X1971" s="1" t="s">
        <v>0</v>
      </c>
      <c r="Y1971" s="1" t="b">
        <v>0</v>
      </c>
      <c r="Z1971" s="1"/>
      <c r="AA1971" s="1"/>
    </row>
    <row r="1972" spans="1:27" x14ac:dyDescent="0.2">
      <c r="A1972" s="1" t="s">
        <v>134</v>
      </c>
      <c r="B1972" s="1">
        <v>4</v>
      </c>
      <c r="C1972" s="1">
        <v>207</v>
      </c>
      <c r="D1972" s="1">
        <v>0.65714285699999997</v>
      </c>
      <c r="E1972" s="1">
        <v>0.87922705300000004</v>
      </c>
      <c r="F1972" s="1">
        <v>3600.0224079999998</v>
      </c>
      <c r="G1972" s="1">
        <v>0.13736263700000001</v>
      </c>
      <c r="H1972" s="1">
        <v>182</v>
      </c>
      <c r="I1972" s="1">
        <v>0</v>
      </c>
      <c r="J1972" s="1">
        <v>0</v>
      </c>
      <c r="K1972" s="1">
        <v>0</v>
      </c>
      <c r="L1972" s="1">
        <v>0</v>
      </c>
      <c r="M1972" s="1">
        <v>0</v>
      </c>
      <c r="N1972" s="1">
        <v>0</v>
      </c>
      <c r="O1972" s="1">
        <v>0</v>
      </c>
      <c r="P1972" s="1" t="s">
        <v>8</v>
      </c>
      <c r="Q1972" s="1">
        <v>3600</v>
      </c>
      <c r="R1972" s="1">
        <v>89</v>
      </c>
      <c r="S1972" s="1">
        <v>0</v>
      </c>
      <c r="T1972" s="1" t="b">
        <v>0</v>
      </c>
      <c r="U1972" s="1" t="b">
        <v>0</v>
      </c>
      <c r="V1972" s="1" t="b">
        <v>0</v>
      </c>
      <c r="W1972" s="1" t="s">
        <v>0</v>
      </c>
      <c r="X1972" s="1" t="s">
        <v>0</v>
      </c>
      <c r="Y1972" s="1" t="b">
        <v>0</v>
      </c>
      <c r="Z1972" s="1"/>
      <c r="AA1972" s="1"/>
    </row>
    <row r="1973" spans="1:27" x14ac:dyDescent="0.2">
      <c r="A1973" s="1" t="s">
        <v>134</v>
      </c>
      <c r="B1973" s="1">
        <v>4</v>
      </c>
      <c r="C1973" s="1">
        <v>207</v>
      </c>
      <c r="D1973" s="1">
        <v>0.68571428599999995</v>
      </c>
      <c r="E1973" s="1">
        <v>0.87922705300000004</v>
      </c>
      <c r="F1973" s="1">
        <v>3600.018849</v>
      </c>
      <c r="G1973" s="1">
        <v>0.13736263700000001</v>
      </c>
      <c r="H1973" s="1">
        <v>182</v>
      </c>
      <c r="I1973" s="1">
        <v>0</v>
      </c>
      <c r="J1973" s="1">
        <v>0</v>
      </c>
      <c r="K1973" s="1">
        <v>0</v>
      </c>
      <c r="L1973" s="1">
        <v>0</v>
      </c>
      <c r="M1973" s="1">
        <v>0</v>
      </c>
      <c r="N1973" s="1">
        <v>0</v>
      </c>
      <c r="O1973" s="1">
        <v>0</v>
      </c>
      <c r="P1973" s="1" t="s">
        <v>8</v>
      </c>
      <c r="Q1973" s="1">
        <v>3600</v>
      </c>
      <c r="R1973" s="1">
        <v>42</v>
      </c>
      <c r="S1973" s="1">
        <v>0</v>
      </c>
      <c r="T1973" s="1" t="b">
        <v>0</v>
      </c>
      <c r="U1973" s="1" t="b">
        <v>0</v>
      </c>
      <c r="V1973" s="1" t="b">
        <v>0</v>
      </c>
      <c r="W1973" s="1" t="s">
        <v>0</v>
      </c>
      <c r="X1973" s="1" t="s">
        <v>0</v>
      </c>
      <c r="Y1973" s="1" t="b">
        <v>0</v>
      </c>
      <c r="Z1973" s="1"/>
      <c r="AA1973" s="1"/>
    </row>
    <row r="1974" spans="1:27" x14ac:dyDescent="0.2">
      <c r="A1974" s="1" t="s">
        <v>134</v>
      </c>
      <c r="B1974" s="1">
        <v>5</v>
      </c>
      <c r="C1974" s="1">
        <v>207</v>
      </c>
      <c r="D1974" s="1">
        <v>0.7</v>
      </c>
      <c r="E1974" s="1">
        <v>0.89855072499999999</v>
      </c>
      <c r="F1974" s="1">
        <v>3600.009736</v>
      </c>
      <c r="G1974" s="1">
        <v>0.112903226</v>
      </c>
      <c r="H1974" s="1">
        <v>186</v>
      </c>
      <c r="I1974" s="1">
        <v>0</v>
      </c>
      <c r="J1974" s="1">
        <v>0</v>
      </c>
      <c r="K1974" s="1">
        <v>0</v>
      </c>
      <c r="L1974" s="1">
        <v>0</v>
      </c>
      <c r="M1974" s="1">
        <v>0</v>
      </c>
      <c r="N1974" s="1">
        <v>0</v>
      </c>
      <c r="O1974" s="1">
        <v>0</v>
      </c>
      <c r="P1974" s="1" t="s">
        <v>8</v>
      </c>
      <c r="Q1974" s="1">
        <v>3600</v>
      </c>
      <c r="R1974" s="1">
        <v>138</v>
      </c>
      <c r="S1974" s="1">
        <v>0</v>
      </c>
      <c r="T1974" s="1" t="b">
        <v>0</v>
      </c>
      <c r="U1974" s="1" t="b">
        <v>0</v>
      </c>
      <c r="V1974" s="1" t="b">
        <v>0</v>
      </c>
      <c r="W1974" s="1" t="s">
        <v>0</v>
      </c>
      <c r="X1974" s="1" t="s">
        <v>0</v>
      </c>
      <c r="Y1974" s="1" t="b">
        <v>0</v>
      </c>
      <c r="Z1974" s="1"/>
      <c r="AA1974" s="1"/>
    </row>
    <row r="1975" spans="1:27" x14ac:dyDescent="0.2">
      <c r="A1975" s="1" t="s">
        <v>134</v>
      </c>
      <c r="B1975" s="1">
        <v>4</v>
      </c>
      <c r="C1975" s="1">
        <v>207</v>
      </c>
      <c r="D1975" s="1">
        <v>0.75714285699999995</v>
      </c>
      <c r="E1975" s="1">
        <v>0.86473429999999996</v>
      </c>
      <c r="F1975" s="1">
        <v>3600.0158799999999</v>
      </c>
      <c r="G1975" s="1">
        <v>0.15642458100000001</v>
      </c>
      <c r="H1975" s="1">
        <v>179</v>
      </c>
      <c r="I1975" s="1">
        <v>0</v>
      </c>
      <c r="J1975" s="1">
        <v>0</v>
      </c>
      <c r="K1975" s="1">
        <v>0</v>
      </c>
      <c r="L1975" s="1">
        <v>0</v>
      </c>
      <c r="M1975" s="1">
        <v>0</v>
      </c>
      <c r="N1975" s="1">
        <v>0</v>
      </c>
      <c r="O1975" s="1">
        <v>0</v>
      </c>
      <c r="P1975" s="1" t="s">
        <v>8</v>
      </c>
      <c r="Q1975" s="1">
        <v>3600</v>
      </c>
      <c r="R1975" s="1">
        <v>0</v>
      </c>
      <c r="S1975" s="1">
        <v>0</v>
      </c>
      <c r="T1975" s="1" t="b">
        <v>0</v>
      </c>
      <c r="U1975" s="1" t="b">
        <v>0</v>
      </c>
      <c r="V1975" s="1" t="b">
        <v>0</v>
      </c>
      <c r="W1975" s="1" t="s">
        <v>0</v>
      </c>
      <c r="X1975" s="1" t="s">
        <v>0</v>
      </c>
      <c r="Y1975" s="1" t="b">
        <v>0</v>
      </c>
      <c r="Z1975" s="1"/>
      <c r="AA1975" s="1"/>
    </row>
    <row r="1976" spans="1:27" x14ac:dyDescent="0.2">
      <c r="A1976" s="1" t="s">
        <v>134</v>
      </c>
      <c r="B1976" s="1">
        <v>5</v>
      </c>
      <c r="C1976" s="1">
        <v>207</v>
      </c>
      <c r="D1976" s="1">
        <v>0.65714285699999997</v>
      </c>
      <c r="E1976" s="1">
        <v>0.85990338200000005</v>
      </c>
      <c r="F1976" s="1">
        <v>3600.0046139999999</v>
      </c>
      <c r="G1976" s="1">
        <v>0.16292134799999999</v>
      </c>
      <c r="H1976" s="1">
        <v>178</v>
      </c>
      <c r="I1976" s="1">
        <v>0</v>
      </c>
      <c r="J1976" s="1">
        <v>0</v>
      </c>
      <c r="K1976" s="1">
        <v>0</v>
      </c>
      <c r="L1976" s="1">
        <v>0</v>
      </c>
      <c r="M1976" s="1">
        <v>0</v>
      </c>
      <c r="N1976" s="1">
        <v>0</v>
      </c>
      <c r="O1976" s="1">
        <v>0</v>
      </c>
      <c r="P1976" s="1" t="s">
        <v>8</v>
      </c>
      <c r="Q1976" s="1">
        <v>3600</v>
      </c>
      <c r="R1976" s="1">
        <v>15</v>
      </c>
      <c r="S1976" s="1">
        <v>0</v>
      </c>
      <c r="T1976" s="1" t="b">
        <v>0</v>
      </c>
      <c r="U1976" s="1" t="b">
        <v>0</v>
      </c>
      <c r="V1976" s="1" t="b">
        <v>0</v>
      </c>
      <c r="W1976" s="1" t="s">
        <v>0</v>
      </c>
      <c r="X1976" s="1" t="s">
        <v>0</v>
      </c>
      <c r="Y1976" s="1" t="b">
        <v>0</v>
      </c>
      <c r="Z1976" s="1"/>
      <c r="AA1976" s="1"/>
    </row>
    <row r="1977" spans="1:27" x14ac:dyDescent="0.2">
      <c r="A1977" s="1" t="s">
        <v>134</v>
      </c>
      <c r="B1977" s="1">
        <v>5</v>
      </c>
      <c r="C1977" s="1">
        <v>207</v>
      </c>
      <c r="D1977" s="1">
        <v>0.58571428599999997</v>
      </c>
      <c r="E1977" s="1">
        <v>0.92753623200000002</v>
      </c>
      <c r="F1977" s="1">
        <v>3600.0064710000001</v>
      </c>
      <c r="G1977" s="1">
        <v>7.8125E-2</v>
      </c>
      <c r="H1977" s="1">
        <v>192</v>
      </c>
      <c r="I1977" s="1">
        <v>0</v>
      </c>
      <c r="J1977" s="1">
        <v>0</v>
      </c>
      <c r="K1977" s="1">
        <v>0</v>
      </c>
      <c r="L1977" s="1">
        <v>0</v>
      </c>
      <c r="M1977" s="1">
        <v>0</v>
      </c>
      <c r="N1977" s="1">
        <v>0</v>
      </c>
      <c r="O1977" s="1">
        <v>0</v>
      </c>
      <c r="P1977" s="1" t="s">
        <v>8</v>
      </c>
      <c r="Q1977" s="1">
        <v>3600</v>
      </c>
      <c r="R1977" s="1">
        <v>89</v>
      </c>
      <c r="S1977" s="1">
        <v>0</v>
      </c>
      <c r="T1977" s="1" t="b">
        <v>0</v>
      </c>
      <c r="U1977" s="1" t="b">
        <v>0</v>
      </c>
      <c r="V1977" s="1" t="b">
        <v>0</v>
      </c>
      <c r="W1977" s="1" t="s">
        <v>0</v>
      </c>
      <c r="X1977" s="1" t="s">
        <v>0</v>
      </c>
      <c r="Y1977" s="1" t="b">
        <v>0</v>
      </c>
      <c r="Z1977" s="1"/>
      <c r="AA1977" s="1"/>
    </row>
    <row r="1978" spans="1:27" x14ac:dyDescent="0.2">
      <c r="A1978" s="1" t="s">
        <v>134</v>
      </c>
      <c r="B1978" s="1">
        <v>5</v>
      </c>
      <c r="C1978" s="1">
        <v>207</v>
      </c>
      <c r="D1978" s="1">
        <v>0.7</v>
      </c>
      <c r="E1978" s="1">
        <v>0.93236715000000003</v>
      </c>
      <c r="F1978" s="1">
        <v>3600.3814779999998</v>
      </c>
      <c r="G1978" s="1">
        <v>7.2538859999999997E-2</v>
      </c>
      <c r="H1978" s="1">
        <v>193</v>
      </c>
      <c r="I1978" s="1">
        <v>0</v>
      </c>
      <c r="J1978" s="1">
        <v>0</v>
      </c>
      <c r="K1978" s="1">
        <v>0</v>
      </c>
      <c r="L1978" s="1">
        <v>0</v>
      </c>
      <c r="M1978" s="1">
        <v>0</v>
      </c>
      <c r="N1978" s="1">
        <v>0</v>
      </c>
      <c r="O1978" s="1">
        <v>0</v>
      </c>
      <c r="P1978" s="1" t="s">
        <v>8</v>
      </c>
      <c r="Q1978" s="1">
        <v>3600</v>
      </c>
      <c r="R1978" s="1">
        <v>42</v>
      </c>
      <c r="S1978" s="1">
        <v>0</v>
      </c>
      <c r="T1978" s="1" t="b">
        <v>0</v>
      </c>
      <c r="U1978" s="1" t="b">
        <v>0</v>
      </c>
      <c r="V1978" s="1" t="b">
        <v>0</v>
      </c>
      <c r="W1978" s="1" t="s">
        <v>0</v>
      </c>
      <c r="X1978" s="1" t="s">
        <v>0</v>
      </c>
      <c r="Y1978" s="1" t="b">
        <v>0</v>
      </c>
      <c r="Z1978" s="1"/>
      <c r="AA1978" s="1"/>
    </row>
    <row r="1979" spans="1:27" x14ac:dyDescent="0.2">
      <c r="A1979" s="1" t="s">
        <v>134</v>
      </c>
      <c r="B1979" s="1">
        <v>5</v>
      </c>
      <c r="C1979" s="1">
        <v>207</v>
      </c>
      <c r="D1979" s="1">
        <v>0.71428571399999996</v>
      </c>
      <c r="E1979" s="1">
        <v>0.90338164300000001</v>
      </c>
      <c r="F1979" s="1">
        <v>3600.0288580000001</v>
      </c>
      <c r="G1979" s="1">
        <v>0.106951872</v>
      </c>
      <c r="H1979" s="1">
        <v>187</v>
      </c>
      <c r="I1979" s="1">
        <v>0</v>
      </c>
      <c r="J1979" s="1">
        <v>0</v>
      </c>
      <c r="K1979" s="1">
        <v>0</v>
      </c>
      <c r="L1979" s="1">
        <v>0</v>
      </c>
      <c r="M1979" s="1">
        <v>0</v>
      </c>
      <c r="N1979" s="1">
        <v>0</v>
      </c>
      <c r="O1979" s="1">
        <v>0</v>
      </c>
      <c r="P1979" s="1" t="s">
        <v>8</v>
      </c>
      <c r="Q1979" s="1">
        <v>3600</v>
      </c>
      <c r="R1979" s="1">
        <v>0</v>
      </c>
      <c r="S1979" s="1">
        <v>0</v>
      </c>
      <c r="T1979" s="1" t="b">
        <v>0</v>
      </c>
      <c r="U1979" s="1" t="b">
        <v>0</v>
      </c>
      <c r="V1979" s="1" t="b">
        <v>0</v>
      </c>
      <c r="W1979" s="1" t="s">
        <v>0</v>
      </c>
      <c r="X1979" s="1" t="s">
        <v>0</v>
      </c>
      <c r="Y1979" s="1" t="b">
        <v>0</v>
      </c>
      <c r="Z1979" s="1"/>
      <c r="AA1979" s="1"/>
    </row>
    <row r="1980" spans="1:27" x14ac:dyDescent="0.2">
      <c r="A1980" s="1" t="s">
        <v>134</v>
      </c>
      <c r="B1980" s="1">
        <v>2</v>
      </c>
      <c r="C1980" s="1">
        <v>207</v>
      </c>
      <c r="D1980" s="1">
        <v>0.71428571399999996</v>
      </c>
      <c r="E1980" s="1">
        <v>0.78260869600000005</v>
      </c>
      <c r="F1980" s="1">
        <v>6.2866930959999996</v>
      </c>
      <c r="G1980" s="1">
        <v>0</v>
      </c>
      <c r="H1980" s="1">
        <v>162</v>
      </c>
      <c r="I1980" s="1">
        <v>6</v>
      </c>
      <c r="J1980" s="1">
        <v>1236</v>
      </c>
      <c r="K1980" s="1">
        <v>206</v>
      </c>
      <c r="L1980" s="1">
        <v>2.1659424E-2</v>
      </c>
      <c r="M1980" s="1">
        <v>0</v>
      </c>
      <c r="N1980" s="1">
        <v>2.1659424E-2</v>
      </c>
      <c r="O1980" s="1">
        <v>-4</v>
      </c>
      <c r="P1980" s="1" t="s">
        <v>9</v>
      </c>
      <c r="Q1980" s="1">
        <v>3600</v>
      </c>
      <c r="R1980" s="1">
        <v>138</v>
      </c>
      <c r="S1980" s="1">
        <v>0</v>
      </c>
      <c r="T1980" s="1" t="b">
        <v>0</v>
      </c>
      <c r="U1980" s="1" t="b">
        <v>0</v>
      </c>
      <c r="V1980" s="1" t="b">
        <v>0</v>
      </c>
      <c r="W1980" s="1" t="s">
        <v>0</v>
      </c>
      <c r="X1980" s="1" t="s">
        <v>0</v>
      </c>
      <c r="Y1980" s="1" t="b">
        <v>0</v>
      </c>
      <c r="Z1980" s="1"/>
      <c r="AA1980" s="1"/>
    </row>
    <row r="1981" spans="1:27" x14ac:dyDescent="0.2">
      <c r="A1981" s="1" t="s">
        <v>134</v>
      </c>
      <c r="B1981" s="1">
        <v>2</v>
      </c>
      <c r="C1981" s="1">
        <v>207</v>
      </c>
      <c r="D1981" s="1">
        <v>0.8</v>
      </c>
      <c r="E1981" s="1">
        <v>0.768115942</v>
      </c>
      <c r="F1981" s="1">
        <v>7.7929558749999996</v>
      </c>
      <c r="G1981" s="1">
        <v>0</v>
      </c>
      <c r="H1981" s="1">
        <v>159</v>
      </c>
      <c r="I1981" s="1">
        <v>6</v>
      </c>
      <c r="J1981" s="1">
        <v>1236</v>
      </c>
      <c r="K1981" s="1">
        <v>206</v>
      </c>
      <c r="L1981" s="1">
        <v>1.9281228000000001E-2</v>
      </c>
      <c r="M1981" s="1">
        <v>0</v>
      </c>
      <c r="N1981" s="1">
        <v>1.9281228000000001E-2</v>
      </c>
      <c r="O1981" s="1">
        <v>-4</v>
      </c>
      <c r="P1981" s="1" t="s">
        <v>9</v>
      </c>
      <c r="Q1981" s="1">
        <v>3600</v>
      </c>
      <c r="R1981" s="1">
        <v>15</v>
      </c>
      <c r="S1981" s="1">
        <v>0</v>
      </c>
      <c r="T1981" s="1" t="b">
        <v>0</v>
      </c>
      <c r="U1981" s="1" t="b">
        <v>0</v>
      </c>
      <c r="V1981" s="1" t="b">
        <v>0</v>
      </c>
      <c r="W1981" s="1" t="s">
        <v>0</v>
      </c>
      <c r="X1981" s="1" t="s">
        <v>0</v>
      </c>
      <c r="Y1981" s="1" t="b">
        <v>0</v>
      </c>
      <c r="Z1981" s="1"/>
      <c r="AA1981" s="1"/>
    </row>
    <row r="1982" spans="1:27" x14ac:dyDescent="0.2">
      <c r="A1982" s="1" t="s">
        <v>134</v>
      </c>
      <c r="B1982" s="1">
        <v>2</v>
      </c>
      <c r="C1982" s="1">
        <v>207</v>
      </c>
      <c r="D1982" s="1">
        <v>0.68571428599999995</v>
      </c>
      <c r="E1982" s="1">
        <v>0.79710144900000002</v>
      </c>
      <c r="F1982" s="1">
        <v>8.0662491319999994</v>
      </c>
      <c r="G1982" s="1">
        <v>0</v>
      </c>
      <c r="H1982" s="1">
        <v>165</v>
      </c>
      <c r="I1982" s="1">
        <v>6</v>
      </c>
      <c r="J1982" s="1">
        <v>1234</v>
      </c>
      <c r="K1982" s="1">
        <v>205.66666670000001</v>
      </c>
      <c r="L1982" s="1">
        <v>2.2908622999999999E-2</v>
      </c>
      <c r="M1982" s="1">
        <v>0</v>
      </c>
      <c r="N1982" s="1">
        <v>2.2908622999999999E-2</v>
      </c>
      <c r="O1982" s="1">
        <v>-4</v>
      </c>
      <c r="P1982" s="1" t="s">
        <v>9</v>
      </c>
      <c r="Q1982" s="1">
        <v>3600</v>
      </c>
      <c r="R1982" s="1">
        <v>89</v>
      </c>
      <c r="S1982" s="1">
        <v>0</v>
      </c>
      <c r="T1982" s="1" t="b">
        <v>0</v>
      </c>
      <c r="U1982" s="1" t="b">
        <v>0</v>
      </c>
      <c r="V1982" s="1" t="b">
        <v>0</v>
      </c>
      <c r="W1982" s="1" t="s">
        <v>0</v>
      </c>
      <c r="X1982" s="1" t="s">
        <v>0</v>
      </c>
      <c r="Y1982" s="1" t="b">
        <v>0</v>
      </c>
      <c r="Z1982" s="1"/>
      <c r="AA1982" s="1"/>
    </row>
    <row r="1983" spans="1:27" x14ac:dyDescent="0.2">
      <c r="A1983" s="1" t="s">
        <v>134</v>
      </c>
      <c r="B1983" s="1">
        <v>2</v>
      </c>
      <c r="C1983" s="1">
        <v>207</v>
      </c>
      <c r="D1983" s="1">
        <v>0.74285714300000005</v>
      </c>
      <c r="E1983" s="1">
        <v>0.78743961399999995</v>
      </c>
      <c r="F1983" s="1">
        <v>6.4590010639999997</v>
      </c>
      <c r="G1983" s="1">
        <v>0</v>
      </c>
      <c r="H1983" s="1">
        <v>163</v>
      </c>
      <c r="I1983" s="1">
        <v>12</v>
      </c>
      <c r="J1983" s="1">
        <v>1234</v>
      </c>
      <c r="K1983" s="1">
        <v>102.83333330000001</v>
      </c>
      <c r="L1983" s="1">
        <v>3.1979390000000003E-2</v>
      </c>
      <c r="M1983" s="1">
        <v>0</v>
      </c>
      <c r="N1983" s="1">
        <v>3.1979390000000003E-2</v>
      </c>
      <c r="O1983" s="1">
        <v>-4</v>
      </c>
      <c r="P1983" s="1" t="s">
        <v>9</v>
      </c>
      <c r="Q1983" s="1">
        <v>3600</v>
      </c>
      <c r="R1983" s="1">
        <v>42</v>
      </c>
      <c r="S1983" s="1">
        <v>0</v>
      </c>
      <c r="T1983" s="1" t="b">
        <v>0</v>
      </c>
      <c r="U1983" s="1" t="b">
        <v>0</v>
      </c>
      <c r="V1983" s="1" t="b">
        <v>0</v>
      </c>
      <c r="W1983" s="1" t="s">
        <v>0</v>
      </c>
      <c r="X1983" s="1" t="s">
        <v>0</v>
      </c>
      <c r="Y1983" s="1" t="b">
        <v>0</v>
      </c>
      <c r="Z1983" s="1"/>
      <c r="AA1983" s="1"/>
    </row>
    <row r="1984" spans="1:27" x14ac:dyDescent="0.2">
      <c r="A1984" s="1" t="s">
        <v>134</v>
      </c>
      <c r="B1984" s="1">
        <v>2</v>
      </c>
      <c r="C1984" s="1">
        <v>207</v>
      </c>
      <c r="D1984" s="1">
        <v>0.67142857099999997</v>
      </c>
      <c r="E1984" s="1">
        <v>0.78743961399999995</v>
      </c>
      <c r="F1984" s="1">
        <v>8.6337449549999992</v>
      </c>
      <c r="G1984" s="1">
        <v>0</v>
      </c>
      <c r="H1984" s="1">
        <v>163</v>
      </c>
      <c r="I1984" s="1">
        <v>6</v>
      </c>
      <c r="J1984" s="1">
        <v>1236</v>
      </c>
      <c r="K1984" s="1">
        <v>206</v>
      </c>
      <c r="L1984" s="1">
        <v>1.8525267000000002E-2</v>
      </c>
      <c r="M1984" s="1">
        <v>0</v>
      </c>
      <c r="N1984" s="1">
        <v>1.8525267000000002E-2</v>
      </c>
      <c r="O1984" s="1">
        <v>-4</v>
      </c>
      <c r="P1984" s="1" t="s">
        <v>9</v>
      </c>
      <c r="Q1984" s="1">
        <v>3600</v>
      </c>
      <c r="R1984" s="1">
        <v>0</v>
      </c>
      <c r="S1984" s="1">
        <v>0</v>
      </c>
      <c r="T1984" s="1" t="b">
        <v>0</v>
      </c>
      <c r="U1984" s="1" t="b">
        <v>0</v>
      </c>
      <c r="V1984" s="1" t="b">
        <v>0</v>
      </c>
      <c r="W1984" s="1" t="s">
        <v>0</v>
      </c>
      <c r="X1984" s="1" t="s">
        <v>0</v>
      </c>
      <c r="Y1984" s="1" t="b">
        <v>0</v>
      </c>
      <c r="Z1984" s="1"/>
      <c r="AA1984" s="1"/>
    </row>
    <row r="1985" spans="1:27" x14ac:dyDescent="0.2">
      <c r="A1985" s="1" t="s">
        <v>134</v>
      </c>
      <c r="B1985" s="1">
        <v>3</v>
      </c>
      <c r="C1985" s="1">
        <v>207</v>
      </c>
      <c r="D1985" s="1">
        <v>0.71428571399999996</v>
      </c>
      <c r="E1985" s="1">
        <v>0.82125603899999999</v>
      </c>
      <c r="F1985" s="1">
        <v>3600.000896</v>
      </c>
      <c r="G1985" s="1">
        <v>0.188235294</v>
      </c>
      <c r="H1985" s="1">
        <v>170</v>
      </c>
      <c r="I1985" s="1">
        <v>5</v>
      </c>
      <c r="J1985" s="1">
        <v>5358</v>
      </c>
      <c r="K1985" s="1">
        <v>1071.5999999999999</v>
      </c>
      <c r="L1985" s="1">
        <v>6.4962234999999993E-2</v>
      </c>
      <c r="M1985" s="1">
        <v>0</v>
      </c>
      <c r="N1985" s="1">
        <v>6.4962234999999993E-2</v>
      </c>
      <c r="O1985" s="1">
        <v>-4</v>
      </c>
      <c r="P1985" s="1" t="s">
        <v>9</v>
      </c>
      <c r="Q1985" s="1">
        <v>3600</v>
      </c>
      <c r="R1985" s="1">
        <v>138</v>
      </c>
      <c r="S1985" s="1">
        <v>0</v>
      </c>
      <c r="T1985" s="1" t="b">
        <v>0</v>
      </c>
      <c r="U1985" s="1" t="b">
        <v>0</v>
      </c>
      <c r="V1985" s="1" t="b">
        <v>0</v>
      </c>
      <c r="W1985" s="1" t="s">
        <v>0</v>
      </c>
      <c r="X1985" s="1" t="s">
        <v>0</v>
      </c>
      <c r="Y1985" s="1" t="b">
        <v>0</v>
      </c>
      <c r="Z1985" s="1"/>
      <c r="AA1985" s="1"/>
    </row>
    <row r="1986" spans="1:27" x14ac:dyDescent="0.2">
      <c r="A1986" s="1" t="s">
        <v>134</v>
      </c>
      <c r="B1986" s="1">
        <v>3</v>
      </c>
      <c r="C1986" s="1">
        <v>207</v>
      </c>
      <c r="D1986" s="1">
        <v>0.75714285699999995</v>
      </c>
      <c r="E1986" s="1">
        <v>0.80193236700000003</v>
      </c>
      <c r="F1986" s="1">
        <v>3600.0009660000001</v>
      </c>
      <c r="G1986" s="1">
        <v>0.21686747000000001</v>
      </c>
      <c r="H1986" s="1">
        <v>166</v>
      </c>
      <c r="I1986" s="1">
        <v>5</v>
      </c>
      <c r="J1986" s="1">
        <v>5358</v>
      </c>
      <c r="K1986" s="1">
        <v>1071.5999999999999</v>
      </c>
      <c r="L1986" s="1">
        <v>0.14299912100000001</v>
      </c>
      <c r="M1986" s="1">
        <v>0</v>
      </c>
      <c r="N1986" s="1">
        <v>0.14299912100000001</v>
      </c>
      <c r="O1986" s="1">
        <v>-4</v>
      </c>
      <c r="P1986" s="1" t="s">
        <v>9</v>
      </c>
      <c r="Q1986" s="1">
        <v>3600</v>
      </c>
      <c r="R1986" s="1">
        <v>15</v>
      </c>
      <c r="S1986" s="1">
        <v>0</v>
      </c>
      <c r="T1986" s="1" t="b">
        <v>0</v>
      </c>
      <c r="U1986" s="1" t="b">
        <v>0</v>
      </c>
      <c r="V1986" s="1" t="b">
        <v>0</v>
      </c>
      <c r="W1986" s="1" t="s">
        <v>0</v>
      </c>
      <c r="X1986" s="1" t="s">
        <v>0</v>
      </c>
      <c r="Y1986" s="1" t="b">
        <v>0</v>
      </c>
      <c r="Z1986" s="1"/>
      <c r="AA1986" s="1"/>
    </row>
    <row r="1987" spans="1:27" x14ac:dyDescent="0.2">
      <c r="A1987" s="1" t="s">
        <v>134</v>
      </c>
      <c r="B1987" s="1">
        <v>3</v>
      </c>
      <c r="C1987" s="1">
        <v>207</v>
      </c>
      <c r="D1987" s="1">
        <v>0.64285714299999996</v>
      </c>
      <c r="E1987" s="1">
        <v>0.84057970999999998</v>
      </c>
      <c r="F1987" s="1">
        <v>3600.0007489999998</v>
      </c>
      <c r="G1987" s="1">
        <v>0.10344827600000001</v>
      </c>
      <c r="H1987" s="1">
        <v>174</v>
      </c>
      <c r="I1987" s="1">
        <v>5</v>
      </c>
      <c r="J1987" s="1">
        <v>5350</v>
      </c>
      <c r="K1987" s="1">
        <v>1070</v>
      </c>
      <c r="L1987" s="1">
        <v>8.5794036000000004E-2</v>
      </c>
      <c r="M1987" s="1">
        <v>0</v>
      </c>
      <c r="N1987" s="1">
        <v>8.5794036000000004E-2</v>
      </c>
      <c r="O1987" s="1">
        <v>-4</v>
      </c>
      <c r="P1987" s="1" t="s">
        <v>9</v>
      </c>
      <c r="Q1987" s="1">
        <v>3600</v>
      </c>
      <c r="R1987" s="1">
        <v>89</v>
      </c>
      <c r="S1987" s="1">
        <v>0</v>
      </c>
      <c r="T1987" s="1" t="b">
        <v>0</v>
      </c>
      <c r="U1987" s="1" t="b">
        <v>0</v>
      </c>
      <c r="V1987" s="1" t="b">
        <v>0</v>
      </c>
      <c r="W1987" s="1" t="s">
        <v>0</v>
      </c>
      <c r="X1987" s="1" t="s">
        <v>0</v>
      </c>
      <c r="Y1987" s="1" t="b">
        <v>0</v>
      </c>
      <c r="Z1987" s="1"/>
      <c r="AA1987" s="1"/>
    </row>
    <row r="1988" spans="1:27" x14ac:dyDescent="0.2">
      <c r="A1988" s="1" t="s">
        <v>134</v>
      </c>
      <c r="B1988" s="1">
        <v>3</v>
      </c>
      <c r="C1988" s="1">
        <v>207</v>
      </c>
      <c r="D1988" s="1">
        <v>0.62857142899999996</v>
      </c>
      <c r="E1988" s="1">
        <v>0.83574879199999996</v>
      </c>
      <c r="F1988" s="1">
        <v>3600.001917</v>
      </c>
      <c r="G1988" s="1">
        <v>4.6242775E-2</v>
      </c>
      <c r="H1988" s="1">
        <v>173</v>
      </c>
      <c r="I1988" s="1">
        <v>5</v>
      </c>
      <c r="J1988" s="1">
        <v>5350</v>
      </c>
      <c r="K1988" s="1">
        <v>1070</v>
      </c>
      <c r="L1988" s="1">
        <v>0.13011472299999999</v>
      </c>
      <c r="M1988" s="1">
        <v>0</v>
      </c>
      <c r="N1988" s="1">
        <v>0.13011472299999999</v>
      </c>
      <c r="O1988" s="1">
        <v>-4</v>
      </c>
      <c r="P1988" s="1" t="s">
        <v>9</v>
      </c>
      <c r="Q1988" s="1">
        <v>3600</v>
      </c>
      <c r="R1988" s="1">
        <v>42</v>
      </c>
      <c r="S1988" s="1">
        <v>0</v>
      </c>
      <c r="T1988" s="1" t="b">
        <v>0</v>
      </c>
      <c r="U1988" s="1" t="b">
        <v>0</v>
      </c>
      <c r="V1988" s="1" t="b">
        <v>0</v>
      </c>
      <c r="W1988" s="1" t="s">
        <v>0</v>
      </c>
      <c r="X1988" s="1" t="s">
        <v>0</v>
      </c>
      <c r="Y1988" s="1" t="b">
        <v>0</v>
      </c>
      <c r="Z1988" s="1"/>
      <c r="AA1988" s="1"/>
    </row>
    <row r="1989" spans="1:27" x14ac:dyDescent="0.2">
      <c r="A1989" s="1" t="s">
        <v>134</v>
      </c>
      <c r="B1989" s="1">
        <v>3</v>
      </c>
      <c r="C1989" s="1">
        <v>207</v>
      </c>
      <c r="D1989" s="1">
        <v>0.64285714299999996</v>
      </c>
      <c r="E1989" s="1">
        <v>0.81642512099999998</v>
      </c>
      <c r="F1989" s="1">
        <v>3600.0011549999999</v>
      </c>
      <c r="G1989" s="1">
        <v>0.14792899400000001</v>
      </c>
      <c r="H1989" s="1">
        <v>169</v>
      </c>
      <c r="I1989" s="1">
        <v>5</v>
      </c>
      <c r="J1989" s="1">
        <v>5358</v>
      </c>
      <c r="K1989" s="1">
        <v>1071.5999999999999</v>
      </c>
      <c r="L1989" s="1">
        <v>0.110191146</v>
      </c>
      <c r="M1989" s="1">
        <v>0</v>
      </c>
      <c r="N1989" s="1">
        <v>0.110191146</v>
      </c>
      <c r="O1989" s="1">
        <v>-4</v>
      </c>
      <c r="P1989" s="1" t="s">
        <v>9</v>
      </c>
      <c r="Q1989" s="1">
        <v>3600</v>
      </c>
      <c r="R1989" s="1">
        <v>0</v>
      </c>
      <c r="S1989" s="1">
        <v>0</v>
      </c>
      <c r="T1989" s="1" t="b">
        <v>0</v>
      </c>
      <c r="U1989" s="1" t="b">
        <v>0</v>
      </c>
      <c r="V1989" s="1" t="b">
        <v>0</v>
      </c>
      <c r="W1989" s="1" t="s">
        <v>0</v>
      </c>
      <c r="X1989" s="1" t="s">
        <v>0</v>
      </c>
      <c r="Y1989" s="1" t="b">
        <v>0</v>
      </c>
      <c r="Z1989" s="1"/>
      <c r="AA1989" s="1"/>
    </row>
    <row r="1990" spans="1:27" x14ac:dyDescent="0.2">
      <c r="A1990" s="1" t="s">
        <v>134</v>
      </c>
      <c r="B1990" s="1">
        <v>4</v>
      </c>
      <c r="C1990" s="1">
        <v>207</v>
      </c>
      <c r="D1990" s="1">
        <v>0.71428571399999996</v>
      </c>
      <c r="E1990" s="1">
        <v>0.869565217</v>
      </c>
      <c r="F1990" s="1">
        <v>3600.001996</v>
      </c>
      <c r="G1990" s="1">
        <v>0.15</v>
      </c>
      <c r="H1990" s="1">
        <v>180</v>
      </c>
      <c r="I1990" s="1">
        <v>5</v>
      </c>
      <c r="J1990" s="1">
        <v>16902</v>
      </c>
      <c r="K1990" s="1">
        <v>3380.4</v>
      </c>
      <c r="L1990" s="1">
        <v>0.20295131499999999</v>
      </c>
      <c r="M1990" s="1">
        <v>0</v>
      </c>
      <c r="N1990" s="1">
        <v>0.20295131499999999</v>
      </c>
      <c r="O1990" s="1">
        <v>-4</v>
      </c>
      <c r="P1990" s="1" t="s">
        <v>9</v>
      </c>
      <c r="Q1990" s="1">
        <v>3600</v>
      </c>
      <c r="R1990" s="1">
        <v>138</v>
      </c>
      <c r="S1990" s="1">
        <v>0</v>
      </c>
      <c r="T1990" s="1" t="b">
        <v>0</v>
      </c>
      <c r="U1990" s="1" t="b">
        <v>0</v>
      </c>
      <c r="V1990" s="1" t="b">
        <v>0</v>
      </c>
      <c r="W1990" s="1" t="s">
        <v>0</v>
      </c>
      <c r="X1990" s="1" t="s">
        <v>0</v>
      </c>
      <c r="Y1990" s="1" t="b">
        <v>0</v>
      </c>
      <c r="Z1990" s="1"/>
      <c r="AA1990" s="1"/>
    </row>
    <row r="1991" spans="1:27" x14ac:dyDescent="0.2">
      <c r="A1991" s="1" t="s">
        <v>134</v>
      </c>
      <c r="B1991" s="1">
        <v>4</v>
      </c>
      <c r="C1991" s="1">
        <v>207</v>
      </c>
      <c r="D1991" s="1">
        <v>0.68571428599999995</v>
      </c>
      <c r="E1991" s="1">
        <v>0.83574879199999996</v>
      </c>
      <c r="F1991" s="1">
        <v>3600.0017750000002</v>
      </c>
      <c r="G1991" s="1">
        <v>0.19653179200000001</v>
      </c>
      <c r="H1991" s="1">
        <v>173</v>
      </c>
      <c r="I1991" s="1">
        <v>5</v>
      </c>
      <c r="J1991" s="1">
        <v>16902</v>
      </c>
      <c r="K1991" s="1">
        <v>3380.4</v>
      </c>
      <c r="L1991" s="1">
        <v>0.29466119899999998</v>
      </c>
      <c r="M1991" s="1">
        <v>0</v>
      </c>
      <c r="N1991" s="1">
        <v>0.29466119899999998</v>
      </c>
      <c r="O1991" s="1">
        <v>-4</v>
      </c>
      <c r="P1991" s="1" t="s">
        <v>9</v>
      </c>
      <c r="Q1991" s="1">
        <v>3600</v>
      </c>
      <c r="R1991" s="1">
        <v>15</v>
      </c>
      <c r="S1991" s="1">
        <v>0</v>
      </c>
      <c r="T1991" s="1" t="b">
        <v>0</v>
      </c>
      <c r="U1991" s="1" t="b">
        <v>0</v>
      </c>
      <c r="V1991" s="1" t="b">
        <v>0</v>
      </c>
      <c r="W1991" s="1" t="s">
        <v>0</v>
      </c>
      <c r="X1991" s="1" t="s">
        <v>0</v>
      </c>
      <c r="Y1991" s="1" t="b">
        <v>0</v>
      </c>
      <c r="Z1991" s="1"/>
      <c r="AA1991" s="1"/>
    </row>
    <row r="1992" spans="1:27" x14ac:dyDescent="0.2">
      <c r="A1992" s="1" t="s">
        <v>134</v>
      </c>
      <c r="B1992" s="1">
        <v>4</v>
      </c>
      <c r="C1992" s="1">
        <v>207</v>
      </c>
      <c r="D1992" s="1">
        <v>0.7</v>
      </c>
      <c r="E1992" s="1">
        <v>0.87922705300000004</v>
      </c>
      <c r="F1992" s="1">
        <v>3600.0019710000001</v>
      </c>
      <c r="G1992" s="1">
        <v>0.13736263700000001</v>
      </c>
      <c r="H1992" s="1">
        <v>182</v>
      </c>
      <c r="I1992" s="1">
        <v>5</v>
      </c>
      <c r="J1992" s="1">
        <v>16878</v>
      </c>
      <c r="K1992" s="1">
        <v>3375.6</v>
      </c>
      <c r="L1992" s="1">
        <v>0.21075919900000001</v>
      </c>
      <c r="M1992" s="1">
        <v>0</v>
      </c>
      <c r="N1992" s="1">
        <v>0.21075919900000001</v>
      </c>
      <c r="O1992" s="1">
        <v>-4</v>
      </c>
      <c r="P1992" s="1" t="s">
        <v>9</v>
      </c>
      <c r="Q1992" s="1">
        <v>3600</v>
      </c>
      <c r="R1992" s="1">
        <v>89</v>
      </c>
      <c r="S1992" s="1">
        <v>0</v>
      </c>
      <c r="T1992" s="1" t="b">
        <v>0</v>
      </c>
      <c r="U1992" s="1" t="b">
        <v>0</v>
      </c>
      <c r="V1992" s="1" t="b">
        <v>0</v>
      </c>
      <c r="W1992" s="1" t="s">
        <v>0</v>
      </c>
      <c r="X1992" s="1" t="s">
        <v>0</v>
      </c>
      <c r="Y1992" s="1" t="b">
        <v>0</v>
      </c>
      <c r="Z1992" s="1"/>
      <c r="AA1992" s="1"/>
    </row>
    <row r="1993" spans="1:27" x14ac:dyDescent="0.2">
      <c r="A1993" s="1" t="s">
        <v>134</v>
      </c>
      <c r="B1993" s="1">
        <v>4</v>
      </c>
      <c r="C1993" s="1">
        <v>207</v>
      </c>
      <c r="D1993" s="1">
        <v>0.6</v>
      </c>
      <c r="E1993" s="1">
        <v>0.85990338200000005</v>
      </c>
      <c r="F1993" s="1">
        <v>3600.0017699999999</v>
      </c>
      <c r="G1993" s="1">
        <v>0.16292134799999999</v>
      </c>
      <c r="H1993" s="1">
        <v>178</v>
      </c>
      <c r="I1993" s="1">
        <v>5</v>
      </c>
      <c r="J1993" s="1">
        <v>16878</v>
      </c>
      <c r="K1993" s="1">
        <v>3375.6</v>
      </c>
      <c r="L1993" s="1">
        <v>0.28257154299999998</v>
      </c>
      <c r="M1993" s="1">
        <v>0</v>
      </c>
      <c r="N1993" s="1">
        <v>0.28257154299999998</v>
      </c>
      <c r="O1993" s="1">
        <v>-4</v>
      </c>
      <c r="P1993" s="1" t="s">
        <v>9</v>
      </c>
      <c r="Q1993" s="1">
        <v>3600</v>
      </c>
      <c r="R1993" s="1">
        <v>42</v>
      </c>
      <c r="S1993" s="1">
        <v>0</v>
      </c>
      <c r="T1993" s="1" t="b">
        <v>0</v>
      </c>
      <c r="U1993" s="1" t="b">
        <v>0</v>
      </c>
      <c r="V1993" s="1" t="b">
        <v>0</v>
      </c>
      <c r="W1993" s="1" t="s">
        <v>0</v>
      </c>
      <c r="X1993" s="1" t="s">
        <v>0</v>
      </c>
      <c r="Y1993" s="1" t="b">
        <v>0</v>
      </c>
      <c r="Z1993" s="1"/>
      <c r="AA1993" s="1"/>
    </row>
    <row r="1994" spans="1:27" x14ac:dyDescent="0.2">
      <c r="A1994" s="1" t="s">
        <v>134</v>
      </c>
      <c r="B1994" s="1">
        <v>5</v>
      </c>
      <c r="C1994" s="1">
        <v>207</v>
      </c>
      <c r="D1994" s="1">
        <v>0.67142857099999997</v>
      </c>
      <c r="E1994" s="1">
        <v>0.88888888899999996</v>
      </c>
      <c r="F1994" s="1">
        <v>3600.2042110000002</v>
      </c>
      <c r="G1994" s="1">
        <v>0.125</v>
      </c>
      <c r="H1994" s="1">
        <v>184</v>
      </c>
      <c r="I1994" s="1">
        <v>5</v>
      </c>
      <c r="J1994" s="1">
        <v>26778</v>
      </c>
      <c r="K1994" s="1">
        <v>5355.6</v>
      </c>
      <c r="L1994" s="1">
        <v>0.43520922400000001</v>
      </c>
      <c r="M1994" s="1">
        <v>0</v>
      </c>
      <c r="N1994" s="1">
        <v>0.43520922400000001</v>
      </c>
      <c r="O1994" s="1">
        <v>-4</v>
      </c>
      <c r="P1994" s="1" t="s">
        <v>9</v>
      </c>
      <c r="Q1994" s="1">
        <v>3600</v>
      </c>
      <c r="R1994" s="1">
        <v>138</v>
      </c>
      <c r="S1994" s="1">
        <v>0</v>
      </c>
      <c r="T1994" s="1" t="b">
        <v>0</v>
      </c>
      <c r="U1994" s="1" t="b">
        <v>0</v>
      </c>
      <c r="V1994" s="1" t="b">
        <v>0</v>
      </c>
      <c r="W1994" s="1" t="s">
        <v>0</v>
      </c>
      <c r="X1994" s="1" t="s">
        <v>0</v>
      </c>
      <c r="Y1994" s="1" t="b">
        <v>0</v>
      </c>
      <c r="Z1994" s="1"/>
      <c r="AA1994" s="1"/>
    </row>
    <row r="1995" spans="1:27" x14ac:dyDescent="0.2">
      <c r="A1995" s="1" t="s">
        <v>134</v>
      </c>
      <c r="B1995" s="1">
        <v>4</v>
      </c>
      <c r="C1995" s="1">
        <v>207</v>
      </c>
      <c r="D1995" s="1">
        <v>0.72857142900000005</v>
      </c>
      <c r="E1995" s="1">
        <v>0.869565217</v>
      </c>
      <c r="F1995" s="1">
        <v>3600.0013730000001</v>
      </c>
      <c r="G1995" s="1">
        <v>0.15</v>
      </c>
      <c r="H1995" s="1">
        <v>180</v>
      </c>
      <c r="I1995" s="1">
        <v>5</v>
      </c>
      <c r="J1995" s="1">
        <v>16902</v>
      </c>
      <c r="K1995" s="1">
        <v>3380.4</v>
      </c>
      <c r="L1995" s="1">
        <v>0.382627367</v>
      </c>
      <c r="M1995" s="1">
        <v>0</v>
      </c>
      <c r="N1995" s="1">
        <v>0.382627367</v>
      </c>
      <c r="O1995" s="1">
        <v>-4</v>
      </c>
      <c r="P1995" s="1" t="s">
        <v>9</v>
      </c>
      <c r="Q1995" s="1">
        <v>3600</v>
      </c>
      <c r="R1995" s="1">
        <v>0</v>
      </c>
      <c r="S1995" s="1">
        <v>0</v>
      </c>
      <c r="T1995" s="1" t="b">
        <v>0</v>
      </c>
      <c r="U1995" s="1" t="b">
        <v>0</v>
      </c>
      <c r="V1995" s="1" t="b">
        <v>0</v>
      </c>
      <c r="W1995" s="1" t="s">
        <v>0</v>
      </c>
      <c r="X1995" s="1" t="s">
        <v>0</v>
      </c>
      <c r="Y1995" s="1" t="b">
        <v>0</v>
      </c>
      <c r="Z1995" s="1"/>
      <c r="AA1995" s="1"/>
    </row>
    <row r="1996" spans="1:27" x14ac:dyDescent="0.2">
      <c r="A1996" s="1" t="s">
        <v>134</v>
      </c>
      <c r="B1996" s="1">
        <v>5</v>
      </c>
      <c r="C1996" s="1">
        <v>207</v>
      </c>
      <c r="D1996" s="1">
        <v>0.78571428600000004</v>
      </c>
      <c r="E1996" s="1">
        <v>0.88888888899999996</v>
      </c>
      <c r="F1996" s="1">
        <v>3600.087493</v>
      </c>
      <c r="G1996" s="1">
        <v>0.125</v>
      </c>
      <c r="H1996" s="1">
        <v>184</v>
      </c>
      <c r="I1996" s="1">
        <v>5</v>
      </c>
      <c r="J1996" s="1">
        <v>26939</v>
      </c>
      <c r="K1996" s="1">
        <v>5387.8</v>
      </c>
      <c r="L1996" s="1">
        <v>0.43216531699999999</v>
      </c>
      <c r="M1996" s="1">
        <v>0</v>
      </c>
      <c r="N1996" s="1">
        <v>0.43216531699999999</v>
      </c>
      <c r="O1996" s="1">
        <v>-4</v>
      </c>
      <c r="P1996" s="1" t="s">
        <v>9</v>
      </c>
      <c r="Q1996" s="1">
        <v>3600</v>
      </c>
      <c r="R1996" s="1">
        <v>15</v>
      </c>
      <c r="S1996" s="1">
        <v>0</v>
      </c>
      <c r="T1996" s="1" t="b">
        <v>0</v>
      </c>
      <c r="U1996" s="1" t="b">
        <v>0</v>
      </c>
      <c r="V1996" s="1" t="b">
        <v>0</v>
      </c>
      <c r="W1996" s="1" t="s">
        <v>0</v>
      </c>
      <c r="X1996" s="1" t="s">
        <v>0</v>
      </c>
      <c r="Y1996" s="1" t="b">
        <v>0</v>
      </c>
      <c r="Z1996" s="1"/>
      <c r="AA1996" s="1"/>
    </row>
    <row r="1997" spans="1:27" x14ac:dyDescent="0.2">
      <c r="A1997" s="1" t="s">
        <v>134</v>
      </c>
      <c r="B1997" s="1">
        <v>5</v>
      </c>
      <c r="C1997" s="1">
        <v>207</v>
      </c>
      <c r="D1997" s="1">
        <v>0.65714285699999997</v>
      </c>
      <c r="E1997" s="1">
        <v>0.922705314</v>
      </c>
      <c r="F1997" s="1">
        <v>3600.004265</v>
      </c>
      <c r="G1997" s="1">
        <v>8.3769633999999996E-2</v>
      </c>
      <c r="H1997" s="1">
        <v>191</v>
      </c>
      <c r="I1997" s="1">
        <v>5</v>
      </c>
      <c r="J1997" s="1">
        <v>27139</v>
      </c>
      <c r="K1997" s="1">
        <v>5427.8</v>
      </c>
      <c r="L1997" s="1">
        <v>0.58606878600000001</v>
      </c>
      <c r="M1997" s="1">
        <v>0</v>
      </c>
      <c r="N1997" s="1">
        <v>0.58606878600000001</v>
      </c>
      <c r="O1997" s="1">
        <v>-4</v>
      </c>
      <c r="P1997" s="1" t="s">
        <v>9</v>
      </c>
      <c r="Q1997" s="1">
        <v>3600</v>
      </c>
      <c r="R1997" s="1">
        <v>89</v>
      </c>
      <c r="S1997" s="1">
        <v>0</v>
      </c>
      <c r="T1997" s="1" t="b">
        <v>0</v>
      </c>
      <c r="U1997" s="1" t="b">
        <v>0</v>
      </c>
      <c r="V1997" s="1" t="b">
        <v>0</v>
      </c>
      <c r="W1997" s="1" t="s">
        <v>0</v>
      </c>
      <c r="X1997" s="1" t="s">
        <v>0</v>
      </c>
      <c r="Y1997" s="1" t="b">
        <v>0</v>
      </c>
      <c r="Z1997" s="1"/>
      <c r="AA1997" s="1"/>
    </row>
    <row r="1998" spans="1:27" x14ac:dyDescent="0.2">
      <c r="A1998" s="1" t="s">
        <v>134</v>
      </c>
      <c r="B1998" s="1">
        <v>5</v>
      </c>
      <c r="C1998" s="1">
        <v>207</v>
      </c>
      <c r="D1998" s="1">
        <v>0.7</v>
      </c>
      <c r="E1998" s="1">
        <v>0.89371980699999998</v>
      </c>
      <c r="F1998" s="1">
        <v>3600.0060090000002</v>
      </c>
      <c r="G1998" s="1">
        <v>0.118918919</v>
      </c>
      <c r="H1998" s="1">
        <v>185</v>
      </c>
      <c r="I1998" s="1">
        <v>4</v>
      </c>
      <c r="J1998" s="1">
        <v>26734</v>
      </c>
      <c r="K1998" s="1">
        <v>6683.5</v>
      </c>
      <c r="L1998" s="1">
        <v>0.84039124399999998</v>
      </c>
      <c r="M1998" s="1">
        <v>0</v>
      </c>
      <c r="N1998" s="1">
        <v>0.84039124399999998</v>
      </c>
      <c r="O1998" s="1">
        <v>-4</v>
      </c>
      <c r="P1998" s="1" t="s">
        <v>9</v>
      </c>
      <c r="Q1998" s="1">
        <v>3600</v>
      </c>
      <c r="R1998" s="1">
        <v>42</v>
      </c>
      <c r="S1998" s="1">
        <v>0</v>
      </c>
      <c r="T1998" s="1" t="b">
        <v>0</v>
      </c>
      <c r="U1998" s="1" t="b">
        <v>0</v>
      </c>
      <c r="V1998" s="1" t="b">
        <v>0</v>
      </c>
      <c r="W1998" s="1" t="s">
        <v>0</v>
      </c>
      <c r="X1998" s="1" t="s">
        <v>0</v>
      </c>
      <c r="Y1998" s="1" t="b">
        <v>0</v>
      </c>
      <c r="Z1998" s="1"/>
      <c r="AA1998" s="1"/>
    </row>
    <row r="1999" spans="1:27" x14ac:dyDescent="0.2">
      <c r="A1999" s="1" t="s">
        <v>134</v>
      </c>
      <c r="B1999" s="1">
        <v>5</v>
      </c>
      <c r="C1999" s="1">
        <v>207</v>
      </c>
      <c r="D1999" s="1">
        <v>0.72857142900000005</v>
      </c>
      <c r="E1999" s="1">
        <v>0.91787439599999998</v>
      </c>
      <c r="F1999" s="1">
        <v>3600.6786179999999</v>
      </c>
      <c r="G1999" s="1">
        <v>8.9473683999999998E-2</v>
      </c>
      <c r="H1999" s="1">
        <v>190</v>
      </c>
      <c r="I1999" s="1">
        <v>5</v>
      </c>
      <c r="J1999" s="1">
        <v>26828</v>
      </c>
      <c r="K1999" s="1">
        <v>5365.6</v>
      </c>
      <c r="L1999" s="1">
        <v>0.94793603000000004</v>
      </c>
      <c r="M1999" s="1">
        <v>0</v>
      </c>
      <c r="N1999" s="1">
        <v>0.94793603000000004</v>
      </c>
      <c r="O1999" s="1">
        <v>-4</v>
      </c>
      <c r="P1999" s="1" t="s">
        <v>9</v>
      </c>
      <c r="Q1999" s="1">
        <v>3600</v>
      </c>
      <c r="R1999" s="1">
        <v>0</v>
      </c>
      <c r="S1999" s="1">
        <v>0</v>
      </c>
      <c r="T1999" s="1" t="b">
        <v>0</v>
      </c>
      <c r="U1999" s="1" t="b">
        <v>0</v>
      </c>
      <c r="V1999" s="1" t="b">
        <v>0</v>
      </c>
      <c r="W1999" s="1" t="s">
        <v>0</v>
      </c>
      <c r="X1999" s="1" t="s">
        <v>0</v>
      </c>
      <c r="Y1999" s="1" t="b">
        <v>0</v>
      </c>
      <c r="Z1999" s="1"/>
      <c r="AA1999" s="1"/>
    </row>
    <row r="2000" spans="1:27" x14ac:dyDescent="0.2">
      <c r="A2000" s="1" t="s">
        <v>134</v>
      </c>
      <c r="B2000" s="1">
        <v>2</v>
      </c>
      <c r="C2000" s="1">
        <v>207</v>
      </c>
      <c r="D2000" s="1">
        <v>0.71428571399999996</v>
      </c>
      <c r="E2000" s="1">
        <v>0.78260869600000005</v>
      </c>
      <c r="F2000" s="1">
        <v>6.2584600449999996</v>
      </c>
      <c r="G2000" s="1">
        <v>0</v>
      </c>
      <c r="H2000" s="1">
        <v>162</v>
      </c>
      <c r="I2000" s="1">
        <v>6</v>
      </c>
      <c r="J2000" s="1">
        <v>1236</v>
      </c>
      <c r="K2000" s="1">
        <v>206</v>
      </c>
      <c r="L2000" s="1">
        <v>2.0221237E-2</v>
      </c>
      <c r="M2000" s="1">
        <v>0</v>
      </c>
      <c r="N2000" s="1">
        <v>2.0221237E-2</v>
      </c>
      <c r="O2000" s="1">
        <v>-4</v>
      </c>
      <c r="P2000" s="1" t="s">
        <v>10</v>
      </c>
      <c r="Q2000" s="1">
        <v>3600</v>
      </c>
      <c r="R2000" s="1">
        <v>138</v>
      </c>
      <c r="S2000" s="1">
        <v>0</v>
      </c>
      <c r="T2000" s="1" t="b">
        <v>0</v>
      </c>
      <c r="U2000" s="1" t="b">
        <v>0</v>
      </c>
      <c r="V2000" s="1" t="b">
        <v>0</v>
      </c>
      <c r="W2000" s="1" t="s">
        <v>0</v>
      </c>
      <c r="X2000" s="1" t="s">
        <v>0</v>
      </c>
      <c r="Y2000" s="1" t="b">
        <v>0</v>
      </c>
      <c r="Z2000" s="1"/>
      <c r="AA2000" s="1"/>
    </row>
    <row r="2001" spans="1:27" x14ac:dyDescent="0.2">
      <c r="A2001" s="1" t="s">
        <v>134</v>
      </c>
      <c r="B2001" s="1">
        <v>2</v>
      </c>
      <c r="C2001" s="1">
        <v>207</v>
      </c>
      <c r="D2001" s="1">
        <v>0.8</v>
      </c>
      <c r="E2001" s="1">
        <v>0.768115942</v>
      </c>
      <c r="F2001" s="1">
        <v>7.8095469470000003</v>
      </c>
      <c r="G2001" s="1">
        <v>0</v>
      </c>
      <c r="H2001" s="1">
        <v>159</v>
      </c>
      <c r="I2001" s="1">
        <v>6</v>
      </c>
      <c r="J2001" s="1">
        <v>1236</v>
      </c>
      <c r="K2001" s="1">
        <v>206</v>
      </c>
      <c r="L2001" s="1">
        <v>1.7721194999999999E-2</v>
      </c>
      <c r="M2001" s="1">
        <v>0</v>
      </c>
      <c r="N2001" s="1">
        <v>1.7721194999999999E-2</v>
      </c>
      <c r="O2001" s="1">
        <v>-4</v>
      </c>
      <c r="P2001" s="1" t="s">
        <v>10</v>
      </c>
      <c r="Q2001" s="1">
        <v>3600</v>
      </c>
      <c r="R2001" s="1">
        <v>15</v>
      </c>
      <c r="S2001" s="1">
        <v>0</v>
      </c>
      <c r="T2001" s="1" t="b">
        <v>0</v>
      </c>
      <c r="U2001" s="1" t="b">
        <v>0</v>
      </c>
      <c r="V2001" s="1" t="b">
        <v>0</v>
      </c>
      <c r="W2001" s="1" t="s">
        <v>0</v>
      </c>
      <c r="X2001" s="1" t="s">
        <v>0</v>
      </c>
      <c r="Y2001" s="1" t="b">
        <v>0</v>
      </c>
      <c r="Z2001" s="1"/>
      <c r="AA2001" s="1"/>
    </row>
    <row r="2002" spans="1:27" x14ac:dyDescent="0.2">
      <c r="A2002" s="1" t="s">
        <v>134</v>
      </c>
      <c r="B2002" s="1">
        <v>2</v>
      </c>
      <c r="C2002" s="1">
        <v>207</v>
      </c>
      <c r="D2002" s="1">
        <v>0.68571428599999995</v>
      </c>
      <c r="E2002" s="1">
        <v>0.79710144900000002</v>
      </c>
      <c r="F2002" s="1">
        <v>8.0341780190000005</v>
      </c>
      <c r="G2002" s="1">
        <v>0</v>
      </c>
      <c r="H2002" s="1">
        <v>165</v>
      </c>
      <c r="I2002" s="1">
        <v>6</v>
      </c>
      <c r="J2002" s="1">
        <v>1234</v>
      </c>
      <c r="K2002" s="1">
        <v>205.66666670000001</v>
      </c>
      <c r="L2002" s="1">
        <v>2.3142920000000001E-2</v>
      </c>
      <c r="M2002" s="1">
        <v>0</v>
      </c>
      <c r="N2002" s="1">
        <v>2.3142920000000001E-2</v>
      </c>
      <c r="O2002" s="1">
        <v>-4</v>
      </c>
      <c r="P2002" s="1" t="s">
        <v>10</v>
      </c>
      <c r="Q2002" s="1">
        <v>3600</v>
      </c>
      <c r="R2002" s="1">
        <v>89</v>
      </c>
      <c r="S2002" s="1">
        <v>0</v>
      </c>
      <c r="T2002" s="1" t="b">
        <v>0</v>
      </c>
      <c r="U2002" s="1" t="b">
        <v>0</v>
      </c>
      <c r="V2002" s="1" t="b">
        <v>0</v>
      </c>
      <c r="W2002" s="1" t="s">
        <v>0</v>
      </c>
      <c r="X2002" s="1" t="s">
        <v>0</v>
      </c>
      <c r="Y2002" s="1" t="b">
        <v>0</v>
      </c>
      <c r="Z2002" s="1"/>
      <c r="AA2002" s="1"/>
    </row>
    <row r="2003" spans="1:27" x14ac:dyDescent="0.2">
      <c r="A2003" s="1" t="s">
        <v>134</v>
      </c>
      <c r="B2003" s="1">
        <v>2</v>
      </c>
      <c r="C2003" s="1">
        <v>207</v>
      </c>
      <c r="D2003" s="1">
        <v>0.74285714300000005</v>
      </c>
      <c r="E2003" s="1">
        <v>0.78743961399999995</v>
      </c>
      <c r="F2003" s="1">
        <v>6.4854609969999997</v>
      </c>
      <c r="G2003" s="1">
        <v>0</v>
      </c>
      <c r="H2003" s="1">
        <v>163</v>
      </c>
      <c r="I2003" s="1">
        <v>12</v>
      </c>
      <c r="J2003" s="1">
        <v>1234</v>
      </c>
      <c r="K2003" s="1">
        <v>102.83333330000001</v>
      </c>
      <c r="L2003" s="1">
        <v>2.7505842999999999E-2</v>
      </c>
      <c r="M2003" s="1">
        <v>0</v>
      </c>
      <c r="N2003" s="1">
        <v>2.7505842999999999E-2</v>
      </c>
      <c r="O2003" s="1">
        <v>-4</v>
      </c>
      <c r="P2003" s="1" t="s">
        <v>10</v>
      </c>
      <c r="Q2003" s="1">
        <v>3600</v>
      </c>
      <c r="R2003" s="1">
        <v>42</v>
      </c>
      <c r="S2003" s="1">
        <v>0</v>
      </c>
      <c r="T2003" s="1" t="b">
        <v>0</v>
      </c>
      <c r="U2003" s="1" t="b">
        <v>0</v>
      </c>
      <c r="V2003" s="1" t="b">
        <v>0</v>
      </c>
      <c r="W2003" s="1" t="s">
        <v>0</v>
      </c>
      <c r="X2003" s="1" t="s">
        <v>0</v>
      </c>
      <c r="Y2003" s="1" t="b">
        <v>0</v>
      </c>
      <c r="Z2003" s="1"/>
      <c r="AA2003" s="1"/>
    </row>
    <row r="2004" spans="1:27" x14ac:dyDescent="0.2">
      <c r="A2004" s="1" t="s">
        <v>134</v>
      </c>
      <c r="B2004" s="1">
        <v>2</v>
      </c>
      <c r="C2004" s="1">
        <v>207</v>
      </c>
      <c r="D2004" s="1">
        <v>0.67142857099999997</v>
      </c>
      <c r="E2004" s="1">
        <v>0.78743961399999995</v>
      </c>
      <c r="F2004" s="1">
        <v>8.5405898090000001</v>
      </c>
      <c r="G2004" s="1">
        <v>0</v>
      </c>
      <c r="H2004" s="1">
        <v>163</v>
      </c>
      <c r="I2004" s="1">
        <v>6</v>
      </c>
      <c r="J2004" s="1">
        <v>1236</v>
      </c>
      <c r="K2004" s="1">
        <v>206</v>
      </c>
      <c r="L2004" s="1">
        <v>1.7844458000000001E-2</v>
      </c>
      <c r="M2004" s="1">
        <v>0</v>
      </c>
      <c r="N2004" s="1">
        <v>1.7844458000000001E-2</v>
      </c>
      <c r="O2004" s="1">
        <v>-4</v>
      </c>
      <c r="P2004" s="1" t="s">
        <v>10</v>
      </c>
      <c r="Q2004" s="1">
        <v>3600</v>
      </c>
      <c r="R2004" s="1">
        <v>0</v>
      </c>
      <c r="S2004" s="1">
        <v>0</v>
      </c>
      <c r="T2004" s="1" t="b">
        <v>0</v>
      </c>
      <c r="U2004" s="1" t="b">
        <v>0</v>
      </c>
      <c r="V2004" s="1" t="b">
        <v>0</v>
      </c>
      <c r="W2004" s="1" t="s">
        <v>0</v>
      </c>
      <c r="X2004" s="1" t="s">
        <v>0</v>
      </c>
      <c r="Y2004" s="1" t="b">
        <v>0</v>
      </c>
      <c r="Z2004" s="1"/>
      <c r="AA2004" s="1"/>
    </row>
    <row r="2005" spans="1:27" x14ac:dyDescent="0.2">
      <c r="A2005" s="1" t="s">
        <v>134</v>
      </c>
      <c r="B2005" s="1">
        <v>3</v>
      </c>
      <c r="C2005" s="1">
        <v>207</v>
      </c>
      <c r="D2005" s="1">
        <v>0.72857142900000005</v>
      </c>
      <c r="E2005" s="1">
        <v>0.82608695700000001</v>
      </c>
      <c r="F2005" s="1">
        <v>3600.0013530000001</v>
      </c>
      <c r="G2005" s="1">
        <v>5.8479532000000001E-2</v>
      </c>
      <c r="H2005" s="1">
        <v>171</v>
      </c>
      <c r="I2005" s="1">
        <v>5</v>
      </c>
      <c r="J2005" s="1">
        <v>2886</v>
      </c>
      <c r="K2005" s="1">
        <v>577.20000000000005</v>
      </c>
      <c r="L2005" s="1">
        <v>4.6233384000000002E-2</v>
      </c>
      <c r="M2005" s="1">
        <v>0</v>
      </c>
      <c r="N2005" s="1">
        <v>4.6233384000000002E-2</v>
      </c>
      <c r="O2005" s="1">
        <v>-4</v>
      </c>
      <c r="P2005" s="1" t="s">
        <v>10</v>
      </c>
      <c r="Q2005" s="1">
        <v>3600</v>
      </c>
      <c r="R2005" s="1">
        <v>138</v>
      </c>
      <c r="S2005" s="1">
        <v>0</v>
      </c>
      <c r="T2005" s="1" t="b">
        <v>0</v>
      </c>
      <c r="U2005" s="1" t="b">
        <v>0</v>
      </c>
      <c r="V2005" s="1" t="b">
        <v>0</v>
      </c>
      <c r="W2005" s="1" t="s">
        <v>0</v>
      </c>
      <c r="X2005" s="1" t="s">
        <v>0</v>
      </c>
      <c r="Y2005" s="1" t="b">
        <v>0</v>
      </c>
      <c r="Z2005" s="1"/>
      <c r="AA2005" s="1"/>
    </row>
    <row r="2006" spans="1:27" x14ac:dyDescent="0.2">
      <c r="A2006" s="1" t="s">
        <v>134</v>
      </c>
      <c r="B2006" s="1">
        <v>3</v>
      </c>
      <c r="C2006" s="1">
        <v>207</v>
      </c>
      <c r="D2006" s="1">
        <v>0.8</v>
      </c>
      <c r="E2006" s="1">
        <v>0.80676328500000005</v>
      </c>
      <c r="F2006" s="1">
        <v>3600.0018380000001</v>
      </c>
      <c r="G2006" s="1">
        <v>0.233532934</v>
      </c>
      <c r="H2006" s="1">
        <v>167</v>
      </c>
      <c r="I2006" s="1">
        <v>5</v>
      </c>
      <c r="J2006" s="1">
        <v>2886</v>
      </c>
      <c r="K2006" s="1">
        <v>577.20000000000005</v>
      </c>
      <c r="L2006" s="1">
        <v>8.7660261000000003E-2</v>
      </c>
      <c r="M2006" s="1">
        <v>0</v>
      </c>
      <c r="N2006" s="1">
        <v>8.7660261000000003E-2</v>
      </c>
      <c r="O2006" s="1">
        <v>-4</v>
      </c>
      <c r="P2006" s="1" t="s">
        <v>10</v>
      </c>
      <c r="Q2006" s="1">
        <v>3600</v>
      </c>
      <c r="R2006" s="1">
        <v>15</v>
      </c>
      <c r="S2006" s="1">
        <v>0</v>
      </c>
      <c r="T2006" s="1" t="b">
        <v>0</v>
      </c>
      <c r="U2006" s="1" t="b">
        <v>0</v>
      </c>
      <c r="V2006" s="1" t="b">
        <v>0</v>
      </c>
      <c r="W2006" s="1" t="s">
        <v>0</v>
      </c>
      <c r="X2006" s="1" t="s">
        <v>0</v>
      </c>
      <c r="Y2006" s="1" t="b">
        <v>0</v>
      </c>
      <c r="Z2006" s="1"/>
      <c r="AA2006" s="1"/>
    </row>
    <row r="2007" spans="1:27" x14ac:dyDescent="0.2">
      <c r="A2007" s="1" t="s">
        <v>134</v>
      </c>
      <c r="B2007" s="1">
        <v>3</v>
      </c>
      <c r="C2007" s="1">
        <v>207</v>
      </c>
      <c r="D2007" s="1">
        <v>0.65714285699999997</v>
      </c>
      <c r="E2007" s="1">
        <v>0.83091787399999995</v>
      </c>
      <c r="F2007" s="1">
        <v>3600.0007690000002</v>
      </c>
      <c r="G2007" s="1">
        <v>0.12790697700000001</v>
      </c>
      <c r="H2007" s="1">
        <v>172</v>
      </c>
      <c r="I2007" s="1">
        <v>5</v>
      </c>
      <c r="J2007" s="1">
        <v>2882</v>
      </c>
      <c r="K2007" s="1">
        <v>576.4</v>
      </c>
      <c r="L2007" s="1">
        <v>6.7798846999999995E-2</v>
      </c>
      <c r="M2007" s="1">
        <v>0</v>
      </c>
      <c r="N2007" s="1">
        <v>6.7798846999999995E-2</v>
      </c>
      <c r="O2007" s="1">
        <v>-4</v>
      </c>
      <c r="P2007" s="1" t="s">
        <v>10</v>
      </c>
      <c r="Q2007" s="1">
        <v>3600</v>
      </c>
      <c r="R2007" s="1">
        <v>89</v>
      </c>
      <c r="S2007" s="1">
        <v>0</v>
      </c>
      <c r="T2007" s="1" t="b">
        <v>0</v>
      </c>
      <c r="U2007" s="1" t="b">
        <v>0</v>
      </c>
      <c r="V2007" s="1" t="b">
        <v>0</v>
      </c>
      <c r="W2007" s="1" t="s">
        <v>0</v>
      </c>
      <c r="X2007" s="1" t="s">
        <v>0</v>
      </c>
      <c r="Y2007" s="1" t="b">
        <v>0</v>
      </c>
      <c r="Z2007" s="1"/>
      <c r="AA2007" s="1"/>
    </row>
    <row r="2008" spans="1:27" x14ac:dyDescent="0.2">
      <c r="A2008" s="1" t="s">
        <v>134</v>
      </c>
      <c r="B2008" s="1">
        <v>3</v>
      </c>
      <c r="C2008" s="1">
        <v>207</v>
      </c>
      <c r="D2008" s="1">
        <v>0.74285714300000005</v>
      </c>
      <c r="E2008" s="1">
        <v>0.82608695700000001</v>
      </c>
      <c r="F2008" s="1">
        <v>3600.0009260000002</v>
      </c>
      <c r="G2008" s="1">
        <v>0.122807018</v>
      </c>
      <c r="H2008" s="1">
        <v>171</v>
      </c>
      <c r="I2008" s="1">
        <v>5</v>
      </c>
      <c r="J2008" s="1">
        <v>2882</v>
      </c>
      <c r="K2008" s="1">
        <v>576.4</v>
      </c>
      <c r="L2008" s="1">
        <v>8.0649768999999996E-2</v>
      </c>
      <c r="M2008" s="1">
        <v>0</v>
      </c>
      <c r="N2008" s="1">
        <v>8.0649768999999996E-2</v>
      </c>
      <c r="O2008" s="1">
        <v>-4</v>
      </c>
      <c r="P2008" s="1" t="s">
        <v>10</v>
      </c>
      <c r="Q2008" s="1">
        <v>3600</v>
      </c>
      <c r="R2008" s="1">
        <v>42</v>
      </c>
      <c r="S2008" s="1">
        <v>0</v>
      </c>
      <c r="T2008" s="1" t="b">
        <v>0</v>
      </c>
      <c r="U2008" s="1" t="b">
        <v>0</v>
      </c>
      <c r="V2008" s="1" t="b">
        <v>0</v>
      </c>
      <c r="W2008" s="1" t="s">
        <v>0</v>
      </c>
      <c r="X2008" s="1" t="s">
        <v>0</v>
      </c>
      <c r="Y2008" s="1" t="b">
        <v>0</v>
      </c>
      <c r="Z2008" s="1"/>
      <c r="AA2008" s="1"/>
    </row>
    <row r="2009" spans="1:27" x14ac:dyDescent="0.2">
      <c r="A2009" s="1" t="s">
        <v>134</v>
      </c>
      <c r="B2009" s="1">
        <v>3</v>
      </c>
      <c r="C2009" s="1">
        <v>207</v>
      </c>
      <c r="D2009" s="1">
        <v>0.67142857099999997</v>
      </c>
      <c r="E2009" s="1">
        <v>0.82125603899999999</v>
      </c>
      <c r="F2009" s="1">
        <v>3600.0016009999999</v>
      </c>
      <c r="G2009" s="1">
        <v>0.15294117600000001</v>
      </c>
      <c r="H2009" s="1">
        <v>170</v>
      </c>
      <c r="I2009" s="1">
        <v>5</v>
      </c>
      <c r="J2009" s="1">
        <v>2886</v>
      </c>
      <c r="K2009" s="1">
        <v>577.20000000000005</v>
      </c>
      <c r="L2009" s="1">
        <v>4.6916140000000002E-2</v>
      </c>
      <c r="M2009" s="1">
        <v>0</v>
      </c>
      <c r="N2009" s="1">
        <v>4.6916140000000002E-2</v>
      </c>
      <c r="O2009" s="1">
        <v>-4</v>
      </c>
      <c r="P2009" s="1" t="s">
        <v>10</v>
      </c>
      <c r="Q2009" s="1">
        <v>3600</v>
      </c>
      <c r="R2009" s="1">
        <v>0</v>
      </c>
      <c r="S2009" s="1">
        <v>0</v>
      </c>
      <c r="T2009" s="1" t="b">
        <v>0</v>
      </c>
      <c r="U2009" s="1" t="b">
        <v>0</v>
      </c>
      <c r="V2009" s="1" t="b">
        <v>0</v>
      </c>
      <c r="W2009" s="1" t="s">
        <v>0</v>
      </c>
      <c r="X2009" s="1" t="s">
        <v>0</v>
      </c>
      <c r="Y2009" s="1" t="b">
        <v>0</v>
      </c>
      <c r="Z2009" s="1"/>
      <c r="AA2009" s="1"/>
    </row>
    <row r="2010" spans="1:27" x14ac:dyDescent="0.2">
      <c r="A2010" s="1" t="s">
        <v>134</v>
      </c>
      <c r="B2010" s="1">
        <v>4</v>
      </c>
      <c r="C2010" s="1">
        <v>207</v>
      </c>
      <c r="D2010" s="1">
        <v>0.7</v>
      </c>
      <c r="E2010" s="1">
        <v>0.85024154600000001</v>
      </c>
      <c r="F2010" s="1">
        <v>3600.0045249999998</v>
      </c>
      <c r="G2010" s="1">
        <v>0.17613636399999999</v>
      </c>
      <c r="H2010" s="1">
        <v>176</v>
      </c>
      <c r="I2010" s="1">
        <v>5</v>
      </c>
      <c r="J2010" s="1">
        <v>6186</v>
      </c>
      <c r="K2010" s="1">
        <v>1237.2</v>
      </c>
      <c r="L2010" s="1">
        <v>0.119984903</v>
      </c>
      <c r="M2010" s="1">
        <v>0</v>
      </c>
      <c r="N2010" s="1">
        <v>0.119984903</v>
      </c>
      <c r="O2010" s="1">
        <v>-4</v>
      </c>
      <c r="P2010" s="1" t="s">
        <v>10</v>
      </c>
      <c r="Q2010" s="1">
        <v>3600</v>
      </c>
      <c r="R2010" s="1">
        <v>138</v>
      </c>
      <c r="S2010" s="1">
        <v>0</v>
      </c>
      <c r="T2010" s="1" t="b">
        <v>0</v>
      </c>
      <c r="U2010" s="1" t="b">
        <v>0</v>
      </c>
      <c r="V2010" s="1" t="b">
        <v>0</v>
      </c>
      <c r="W2010" s="1" t="s">
        <v>0</v>
      </c>
      <c r="X2010" s="1" t="s">
        <v>0</v>
      </c>
      <c r="Y2010" s="1" t="b">
        <v>0</v>
      </c>
      <c r="Z2010" s="1"/>
      <c r="AA2010" s="1"/>
    </row>
    <row r="2011" spans="1:27" x14ac:dyDescent="0.2">
      <c r="A2011" s="1" t="s">
        <v>134</v>
      </c>
      <c r="B2011" s="1">
        <v>4</v>
      </c>
      <c r="C2011" s="1">
        <v>207</v>
      </c>
      <c r="D2011" s="1">
        <v>0.75714285699999995</v>
      </c>
      <c r="E2011" s="1">
        <v>0.845410628</v>
      </c>
      <c r="F2011" s="1">
        <v>3600.0028080000002</v>
      </c>
      <c r="G2011" s="1">
        <v>0.182857143</v>
      </c>
      <c r="H2011" s="1">
        <v>175</v>
      </c>
      <c r="I2011" s="1">
        <v>5</v>
      </c>
      <c r="J2011" s="1">
        <v>6186</v>
      </c>
      <c r="K2011" s="1">
        <v>1237.2</v>
      </c>
      <c r="L2011" s="1">
        <v>0.15680186500000001</v>
      </c>
      <c r="M2011" s="1">
        <v>0</v>
      </c>
      <c r="N2011" s="1">
        <v>0.15680186500000001</v>
      </c>
      <c r="O2011" s="1">
        <v>-4</v>
      </c>
      <c r="P2011" s="1" t="s">
        <v>10</v>
      </c>
      <c r="Q2011" s="1">
        <v>3600</v>
      </c>
      <c r="R2011" s="1">
        <v>15</v>
      </c>
      <c r="S2011" s="1">
        <v>0</v>
      </c>
      <c r="T2011" s="1" t="b">
        <v>0</v>
      </c>
      <c r="U2011" s="1" t="b">
        <v>0</v>
      </c>
      <c r="V2011" s="1" t="b">
        <v>0</v>
      </c>
      <c r="W2011" s="1" t="s">
        <v>0</v>
      </c>
      <c r="X2011" s="1" t="s">
        <v>0</v>
      </c>
      <c r="Y2011" s="1" t="b">
        <v>0</v>
      </c>
      <c r="Z2011" s="1"/>
      <c r="AA2011" s="1"/>
    </row>
    <row r="2012" spans="1:27" x14ac:dyDescent="0.2">
      <c r="A2012" s="1" t="s">
        <v>134</v>
      </c>
      <c r="B2012" s="1">
        <v>4</v>
      </c>
      <c r="C2012" s="1">
        <v>207</v>
      </c>
      <c r="D2012" s="1">
        <v>0.61428571399999998</v>
      </c>
      <c r="E2012" s="1">
        <v>0.87439613500000002</v>
      </c>
      <c r="F2012" s="1">
        <v>3600.003995</v>
      </c>
      <c r="G2012" s="1">
        <v>0.143646409</v>
      </c>
      <c r="H2012" s="1">
        <v>181</v>
      </c>
      <c r="I2012" s="1">
        <v>5</v>
      </c>
      <c r="J2012" s="1">
        <v>6178</v>
      </c>
      <c r="K2012" s="1">
        <v>1235.5999999999999</v>
      </c>
      <c r="L2012" s="1">
        <v>0.134480131</v>
      </c>
      <c r="M2012" s="1">
        <v>0</v>
      </c>
      <c r="N2012" s="1">
        <v>0.134480131</v>
      </c>
      <c r="O2012" s="1">
        <v>-4</v>
      </c>
      <c r="P2012" s="1" t="s">
        <v>10</v>
      </c>
      <c r="Q2012" s="1">
        <v>3600</v>
      </c>
      <c r="R2012" s="1">
        <v>89</v>
      </c>
      <c r="S2012" s="1">
        <v>0</v>
      </c>
      <c r="T2012" s="1" t="b">
        <v>0</v>
      </c>
      <c r="U2012" s="1" t="b">
        <v>0</v>
      </c>
      <c r="V2012" s="1" t="b">
        <v>0</v>
      </c>
      <c r="W2012" s="1" t="s">
        <v>0</v>
      </c>
      <c r="X2012" s="1" t="s">
        <v>0</v>
      </c>
      <c r="Y2012" s="1" t="b">
        <v>0</v>
      </c>
      <c r="Z2012" s="1"/>
      <c r="AA2012" s="1"/>
    </row>
    <row r="2013" spans="1:27" x14ac:dyDescent="0.2">
      <c r="A2013" s="1" t="s">
        <v>134</v>
      </c>
      <c r="B2013" s="1">
        <v>4</v>
      </c>
      <c r="C2013" s="1">
        <v>207</v>
      </c>
      <c r="D2013" s="1">
        <v>0.61428571399999998</v>
      </c>
      <c r="E2013" s="1">
        <v>0.869565217</v>
      </c>
      <c r="F2013" s="1">
        <v>3600.001804</v>
      </c>
      <c r="G2013" s="1">
        <v>0.15</v>
      </c>
      <c r="H2013" s="1">
        <v>180</v>
      </c>
      <c r="I2013" s="1">
        <v>5</v>
      </c>
      <c r="J2013" s="1">
        <v>6178</v>
      </c>
      <c r="K2013" s="1">
        <v>1235.5999999999999</v>
      </c>
      <c r="L2013" s="1">
        <v>0.156412471</v>
      </c>
      <c r="M2013" s="1">
        <v>0</v>
      </c>
      <c r="N2013" s="1">
        <v>0.156412471</v>
      </c>
      <c r="O2013" s="1">
        <v>-4</v>
      </c>
      <c r="P2013" s="1" t="s">
        <v>10</v>
      </c>
      <c r="Q2013" s="1">
        <v>3600</v>
      </c>
      <c r="R2013" s="1">
        <v>42</v>
      </c>
      <c r="S2013" s="1">
        <v>0</v>
      </c>
      <c r="T2013" s="1" t="b">
        <v>0</v>
      </c>
      <c r="U2013" s="1" t="b">
        <v>0</v>
      </c>
      <c r="V2013" s="1" t="b">
        <v>0</v>
      </c>
      <c r="W2013" s="1" t="s">
        <v>0</v>
      </c>
      <c r="X2013" s="1" t="s">
        <v>0</v>
      </c>
      <c r="Y2013" s="1" t="b">
        <v>0</v>
      </c>
      <c r="Z2013" s="1"/>
      <c r="AA2013" s="1"/>
    </row>
    <row r="2014" spans="1:27" x14ac:dyDescent="0.2">
      <c r="A2014" s="1" t="s">
        <v>134</v>
      </c>
      <c r="B2014" s="1">
        <v>5</v>
      </c>
      <c r="C2014" s="1">
        <v>207</v>
      </c>
      <c r="D2014" s="1">
        <v>0.72857142900000005</v>
      </c>
      <c r="E2014" s="1">
        <v>0.89855072499999999</v>
      </c>
      <c r="F2014" s="1">
        <v>3600.0091240000002</v>
      </c>
      <c r="G2014" s="1">
        <v>0.112903226</v>
      </c>
      <c r="H2014" s="1">
        <v>186</v>
      </c>
      <c r="I2014" s="1">
        <v>4</v>
      </c>
      <c r="J2014" s="1">
        <v>12165</v>
      </c>
      <c r="K2014" s="1">
        <v>3041.25</v>
      </c>
      <c r="L2014" s="1">
        <v>0.278569493</v>
      </c>
      <c r="M2014" s="1">
        <v>0</v>
      </c>
      <c r="N2014" s="1">
        <v>0.278569493</v>
      </c>
      <c r="O2014" s="1">
        <v>-4</v>
      </c>
      <c r="P2014" s="1" t="s">
        <v>10</v>
      </c>
      <c r="Q2014" s="1">
        <v>3600</v>
      </c>
      <c r="R2014" s="1">
        <v>138</v>
      </c>
      <c r="S2014" s="1">
        <v>0</v>
      </c>
      <c r="T2014" s="1" t="b">
        <v>0</v>
      </c>
      <c r="U2014" s="1" t="b">
        <v>0</v>
      </c>
      <c r="V2014" s="1" t="b">
        <v>0</v>
      </c>
      <c r="W2014" s="1" t="s">
        <v>0</v>
      </c>
      <c r="X2014" s="1" t="s">
        <v>0</v>
      </c>
      <c r="Y2014" s="1" t="b">
        <v>0</v>
      </c>
      <c r="Z2014" s="1"/>
      <c r="AA2014" s="1"/>
    </row>
    <row r="2015" spans="1:27" x14ac:dyDescent="0.2">
      <c r="A2015" s="1" t="s">
        <v>134</v>
      </c>
      <c r="B2015" s="1">
        <v>4</v>
      </c>
      <c r="C2015" s="1">
        <v>207</v>
      </c>
      <c r="D2015" s="1">
        <v>0.67142857099999997</v>
      </c>
      <c r="E2015" s="1">
        <v>0.86473429999999996</v>
      </c>
      <c r="F2015" s="1">
        <v>3600.0011490000002</v>
      </c>
      <c r="G2015" s="1">
        <v>0.15642458100000001</v>
      </c>
      <c r="H2015" s="1">
        <v>179</v>
      </c>
      <c r="I2015" s="1">
        <v>5</v>
      </c>
      <c r="J2015" s="1">
        <v>6186</v>
      </c>
      <c r="K2015" s="1">
        <v>1237.2</v>
      </c>
      <c r="L2015" s="1">
        <v>0.17601999199999999</v>
      </c>
      <c r="M2015" s="1">
        <v>0</v>
      </c>
      <c r="N2015" s="1">
        <v>0.17601999199999999</v>
      </c>
      <c r="O2015" s="1">
        <v>-4</v>
      </c>
      <c r="P2015" s="1" t="s">
        <v>10</v>
      </c>
      <c r="Q2015" s="1">
        <v>3600</v>
      </c>
      <c r="R2015" s="1">
        <v>0</v>
      </c>
      <c r="S2015" s="1">
        <v>0</v>
      </c>
      <c r="T2015" s="1" t="b">
        <v>0</v>
      </c>
      <c r="U2015" s="1" t="b">
        <v>0</v>
      </c>
      <c r="V2015" s="1" t="b">
        <v>0</v>
      </c>
      <c r="W2015" s="1" t="s">
        <v>0</v>
      </c>
      <c r="X2015" s="1" t="s">
        <v>0</v>
      </c>
      <c r="Y2015" s="1" t="b">
        <v>0</v>
      </c>
      <c r="Z2015" s="1"/>
      <c r="AA2015" s="1"/>
    </row>
    <row r="2016" spans="1:27" x14ac:dyDescent="0.2">
      <c r="A2016" s="1" t="s">
        <v>134</v>
      </c>
      <c r="B2016" s="1">
        <v>5</v>
      </c>
      <c r="C2016" s="1">
        <v>207</v>
      </c>
      <c r="D2016" s="1">
        <v>0.78571428600000004</v>
      </c>
      <c r="E2016" s="1">
        <v>0.90821255999999995</v>
      </c>
      <c r="F2016" s="1">
        <v>3600.0019860000002</v>
      </c>
      <c r="G2016" s="1">
        <v>0.10106382999999999</v>
      </c>
      <c r="H2016" s="1">
        <v>188</v>
      </c>
      <c r="I2016" s="1">
        <v>5</v>
      </c>
      <c r="J2016" s="1">
        <v>12178</v>
      </c>
      <c r="K2016" s="1">
        <v>2435.6</v>
      </c>
      <c r="L2016" s="1">
        <v>0.28294849500000002</v>
      </c>
      <c r="M2016" s="1">
        <v>0</v>
      </c>
      <c r="N2016" s="1">
        <v>0.28294849500000002</v>
      </c>
      <c r="O2016" s="1">
        <v>-4</v>
      </c>
      <c r="P2016" s="1" t="s">
        <v>10</v>
      </c>
      <c r="Q2016" s="1">
        <v>3600</v>
      </c>
      <c r="R2016" s="1">
        <v>15</v>
      </c>
      <c r="S2016" s="1">
        <v>0</v>
      </c>
      <c r="T2016" s="1" t="b">
        <v>0</v>
      </c>
      <c r="U2016" s="1" t="b">
        <v>0</v>
      </c>
      <c r="V2016" s="1" t="b">
        <v>0</v>
      </c>
      <c r="W2016" s="1" t="s">
        <v>0</v>
      </c>
      <c r="X2016" s="1" t="s">
        <v>0</v>
      </c>
      <c r="Y2016" s="1" t="b">
        <v>0</v>
      </c>
      <c r="Z2016" s="1"/>
      <c r="AA2016" s="1"/>
    </row>
    <row r="2017" spans="1:27" x14ac:dyDescent="0.2">
      <c r="A2017" s="1" t="s">
        <v>134</v>
      </c>
      <c r="B2017" s="1">
        <v>5</v>
      </c>
      <c r="C2017" s="1">
        <v>207</v>
      </c>
      <c r="D2017" s="1">
        <v>0.571428571</v>
      </c>
      <c r="E2017" s="1">
        <v>0.93236715000000003</v>
      </c>
      <c r="F2017" s="1">
        <v>3600.002493</v>
      </c>
      <c r="G2017" s="1">
        <v>7.2538859999999997E-2</v>
      </c>
      <c r="H2017" s="1">
        <v>193</v>
      </c>
      <c r="I2017" s="1">
        <v>5</v>
      </c>
      <c r="J2017" s="1">
        <v>13002</v>
      </c>
      <c r="K2017" s="1">
        <v>2600.4</v>
      </c>
      <c r="L2017" s="1">
        <v>0.359899262</v>
      </c>
      <c r="M2017" s="1">
        <v>0</v>
      </c>
      <c r="N2017" s="1">
        <v>0.359899262</v>
      </c>
      <c r="O2017" s="1">
        <v>-4</v>
      </c>
      <c r="P2017" s="1" t="s">
        <v>10</v>
      </c>
      <c r="Q2017" s="1">
        <v>3600</v>
      </c>
      <c r="R2017" s="1">
        <v>89</v>
      </c>
      <c r="S2017" s="1">
        <v>0</v>
      </c>
      <c r="T2017" s="1" t="b">
        <v>0</v>
      </c>
      <c r="U2017" s="1" t="b">
        <v>0</v>
      </c>
      <c r="V2017" s="1" t="b">
        <v>0</v>
      </c>
      <c r="W2017" s="1" t="s">
        <v>0</v>
      </c>
      <c r="X2017" s="1" t="s">
        <v>0</v>
      </c>
      <c r="Y2017" s="1" t="b">
        <v>0</v>
      </c>
      <c r="Z2017" s="1"/>
      <c r="AA2017" s="1"/>
    </row>
    <row r="2018" spans="1:27" x14ac:dyDescent="0.2">
      <c r="A2018" s="1" t="s">
        <v>134</v>
      </c>
      <c r="B2018" s="1">
        <v>5</v>
      </c>
      <c r="C2018" s="1">
        <v>207</v>
      </c>
      <c r="D2018" s="1">
        <v>0.72857142900000005</v>
      </c>
      <c r="E2018" s="1">
        <v>0.87922705300000004</v>
      </c>
      <c r="F2018" s="1">
        <v>3600.4600009999999</v>
      </c>
      <c r="G2018" s="1">
        <v>0.13736263700000001</v>
      </c>
      <c r="H2018" s="1">
        <v>182</v>
      </c>
      <c r="I2018" s="1">
        <v>4</v>
      </c>
      <c r="J2018" s="1">
        <v>12149</v>
      </c>
      <c r="K2018" s="1">
        <v>3037.25</v>
      </c>
      <c r="L2018" s="1">
        <v>0.44190394100000002</v>
      </c>
      <c r="M2018" s="1">
        <v>0</v>
      </c>
      <c r="N2018" s="1">
        <v>0.44190394100000002</v>
      </c>
      <c r="O2018" s="1">
        <v>-4</v>
      </c>
      <c r="P2018" s="1" t="s">
        <v>10</v>
      </c>
      <c r="Q2018" s="1">
        <v>3600</v>
      </c>
      <c r="R2018" s="1">
        <v>42</v>
      </c>
      <c r="S2018" s="1">
        <v>0</v>
      </c>
      <c r="T2018" s="1" t="b">
        <v>0</v>
      </c>
      <c r="U2018" s="1" t="b">
        <v>0</v>
      </c>
      <c r="V2018" s="1" t="b">
        <v>0</v>
      </c>
      <c r="W2018" s="1" t="s">
        <v>0</v>
      </c>
      <c r="X2018" s="1" t="s">
        <v>0</v>
      </c>
      <c r="Y2018" s="1" t="b">
        <v>0</v>
      </c>
      <c r="Z2018" s="1"/>
      <c r="AA2018" s="1"/>
    </row>
    <row r="2019" spans="1:27" x14ac:dyDescent="0.2">
      <c r="A2019" s="1" t="s">
        <v>134</v>
      </c>
      <c r="B2019" s="1">
        <v>5</v>
      </c>
      <c r="C2019" s="1">
        <v>207</v>
      </c>
      <c r="D2019" s="1">
        <v>0.68571428599999995</v>
      </c>
      <c r="E2019" s="1">
        <v>0.89855072499999999</v>
      </c>
      <c r="F2019" s="1">
        <v>3600.0024939999998</v>
      </c>
      <c r="G2019" s="1">
        <v>0.112903226</v>
      </c>
      <c r="H2019" s="1">
        <v>186</v>
      </c>
      <c r="I2019" s="1">
        <v>5</v>
      </c>
      <c r="J2019" s="1">
        <v>12540</v>
      </c>
      <c r="K2019" s="1">
        <v>2508</v>
      </c>
      <c r="L2019" s="1">
        <v>0.59569451900000003</v>
      </c>
      <c r="M2019" s="1">
        <v>0</v>
      </c>
      <c r="N2019" s="1">
        <v>0.59569451900000003</v>
      </c>
      <c r="O2019" s="1">
        <v>-4</v>
      </c>
      <c r="P2019" s="1" t="s">
        <v>10</v>
      </c>
      <c r="Q2019" s="1">
        <v>3600</v>
      </c>
      <c r="R2019" s="1">
        <v>0</v>
      </c>
      <c r="S2019" s="1">
        <v>0</v>
      </c>
      <c r="T2019" s="1" t="b">
        <v>0</v>
      </c>
      <c r="U2019" s="1" t="b">
        <v>0</v>
      </c>
      <c r="V2019" s="1" t="b">
        <v>0</v>
      </c>
      <c r="W2019" s="1" t="s">
        <v>0</v>
      </c>
      <c r="X2019" s="1" t="s">
        <v>0</v>
      </c>
      <c r="Y2019" s="1" t="b">
        <v>0</v>
      </c>
      <c r="Z2019" s="1"/>
      <c r="AA2019" s="1"/>
    </row>
    <row r="2020" spans="1:27" x14ac:dyDescent="0.2">
      <c r="A2020" s="1" t="s">
        <v>134</v>
      </c>
      <c r="B2020" s="1">
        <v>2</v>
      </c>
      <c r="C2020" s="1">
        <v>207</v>
      </c>
      <c r="D2020" s="1">
        <v>0.71428571399999996</v>
      </c>
      <c r="E2020" s="1">
        <v>0.78260869600000005</v>
      </c>
      <c r="F2020" s="1">
        <v>6.2900500299999997</v>
      </c>
      <c r="G2020" s="1">
        <v>0</v>
      </c>
      <c r="H2020" s="1">
        <v>162</v>
      </c>
      <c r="I2020" s="1">
        <v>6</v>
      </c>
      <c r="J2020" s="1">
        <v>1236</v>
      </c>
      <c r="K2020" s="1">
        <v>206</v>
      </c>
      <c r="L2020" s="1">
        <v>2.3398499999999999E-2</v>
      </c>
      <c r="M2020" s="1">
        <v>0</v>
      </c>
      <c r="N2020" s="1">
        <v>2.3398499999999999E-2</v>
      </c>
      <c r="O2020" s="1">
        <v>-4</v>
      </c>
      <c r="P2020" s="1" t="s">
        <v>11</v>
      </c>
      <c r="Q2020" s="1">
        <v>3600</v>
      </c>
      <c r="R2020" s="1">
        <v>138</v>
      </c>
      <c r="S2020" s="1">
        <v>0</v>
      </c>
      <c r="T2020" s="1" t="b">
        <v>0</v>
      </c>
      <c r="U2020" s="1" t="b">
        <v>0</v>
      </c>
      <c r="V2020" s="1" t="b">
        <v>0</v>
      </c>
      <c r="W2020" s="1" t="s">
        <v>0</v>
      </c>
      <c r="X2020" s="1" t="s">
        <v>0</v>
      </c>
      <c r="Y2020" s="1" t="b">
        <v>0</v>
      </c>
      <c r="Z2020" s="1"/>
      <c r="AA2020" s="1"/>
    </row>
    <row r="2021" spans="1:27" x14ac:dyDescent="0.2">
      <c r="A2021" s="1" t="s">
        <v>134</v>
      </c>
      <c r="B2021" s="1">
        <v>2</v>
      </c>
      <c r="C2021" s="1">
        <v>207</v>
      </c>
      <c r="D2021" s="1">
        <v>0.8</v>
      </c>
      <c r="E2021" s="1">
        <v>0.768115942</v>
      </c>
      <c r="F2021" s="1">
        <v>7.734913111</v>
      </c>
      <c r="G2021" s="1">
        <v>0</v>
      </c>
      <c r="H2021" s="1">
        <v>159</v>
      </c>
      <c r="I2021" s="1">
        <v>6</v>
      </c>
      <c r="J2021" s="1">
        <v>1236</v>
      </c>
      <c r="K2021" s="1">
        <v>206</v>
      </c>
      <c r="L2021" s="1">
        <v>2.0769748000000001E-2</v>
      </c>
      <c r="M2021" s="1">
        <v>0</v>
      </c>
      <c r="N2021" s="1">
        <v>2.0769748000000001E-2</v>
      </c>
      <c r="O2021" s="1">
        <v>-4</v>
      </c>
      <c r="P2021" s="1" t="s">
        <v>11</v>
      </c>
      <c r="Q2021" s="1">
        <v>3600</v>
      </c>
      <c r="R2021" s="1">
        <v>15</v>
      </c>
      <c r="S2021" s="1">
        <v>0</v>
      </c>
      <c r="T2021" s="1" t="b">
        <v>0</v>
      </c>
      <c r="U2021" s="1" t="b">
        <v>0</v>
      </c>
      <c r="V2021" s="1" t="b">
        <v>0</v>
      </c>
      <c r="W2021" s="1" t="s">
        <v>0</v>
      </c>
      <c r="X2021" s="1" t="s">
        <v>0</v>
      </c>
      <c r="Y2021" s="1" t="b">
        <v>0</v>
      </c>
      <c r="Z2021" s="1"/>
      <c r="AA2021" s="1"/>
    </row>
    <row r="2022" spans="1:27" x14ac:dyDescent="0.2">
      <c r="A2022" s="1" t="s">
        <v>134</v>
      </c>
      <c r="B2022" s="1">
        <v>2</v>
      </c>
      <c r="C2022" s="1">
        <v>207</v>
      </c>
      <c r="D2022" s="1">
        <v>0.68571428599999995</v>
      </c>
      <c r="E2022" s="1">
        <v>0.79710144900000002</v>
      </c>
      <c r="F2022" s="1">
        <v>8.0381700990000002</v>
      </c>
      <c r="G2022" s="1">
        <v>0</v>
      </c>
      <c r="H2022" s="1">
        <v>165</v>
      </c>
      <c r="I2022" s="1">
        <v>6</v>
      </c>
      <c r="J2022" s="1">
        <v>1234</v>
      </c>
      <c r="K2022" s="1">
        <v>205.66666670000001</v>
      </c>
      <c r="L2022" s="1">
        <v>2.4083271999999999E-2</v>
      </c>
      <c r="M2022" s="1">
        <v>0</v>
      </c>
      <c r="N2022" s="1">
        <v>2.4083271999999999E-2</v>
      </c>
      <c r="O2022" s="1">
        <v>-4</v>
      </c>
      <c r="P2022" s="1" t="s">
        <v>11</v>
      </c>
      <c r="Q2022" s="1">
        <v>3600</v>
      </c>
      <c r="R2022" s="1">
        <v>89</v>
      </c>
      <c r="S2022" s="1">
        <v>0</v>
      </c>
      <c r="T2022" s="1" t="b">
        <v>0</v>
      </c>
      <c r="U2022" s="1" t="b">
        <v>0</v>
      </c>
      <c r="V2022" s="1" t="b">
        <v>0</v>
      </c>
      <c r="W2022" s="1" t="s">
        <v>0</v>
      </c>
      <c r="X2022" s="1" t="s">
        <v>0</v>
      </c>
      <c r="Y2022" s="1" t="b">
        <v>0</v>
      </c>
      <c r="Z2022" s="1"/>
      <c r="AA2022" s="1"/>
    </row>
    <row r="2023" spans="1:27" x14ac:dyDescent="0.2">
      <c r="A2023" s="1" t="s">
        <v>134</v>
      </c>
      <c r="B2023" s="1">
        <v>2</v>
      </c>
      <c r="C2023" s="1">
        <v>207</v>
      </c>
      <c r="D2023" s="1">
        <v>0.74285714300000005</v>
      </c>
      <c r="E2023" s="1">
        <v>0.78743961399999995</v>
      </c>
      <c r="F2023" s="1">
        <v>6.4400489329999999</v>
      </c>
      <c r="G2023" s="1">
        <v>0</v>
      </c>
      <c r="H2023" s="1">
        <v>163</v>
      </c>
      <c r="I2023" s="1">
        <v>12</v>
      </c>
      <c r="J2023" s="1">
        <v>1234</v>
      </c>
      <c r="K2023" s="1">
        <v>102.83333330000001</v>
      </c>
      <c r="L2023" s="1">
        <v>3.0071695999999998E-2</v>
      </c>
      <c r="M2023" s="1">
        <v>0</v>
      </c>
      <c r="N2023" s="1">
        <v>3.0071695999999998E-2</v>
      </c>
      <c r="O2023" s="1">
        <v>-4</v>
      </c>
      <c r="P2023" s="1" t="s">
        <v>11</v>
      </c>
      <c r="Q2023" s="1">
        <v>3600</v>
      </c>
      <c r="R2023" s="1">
        <v>42</v>
      </c>
      <c r="S2023" s="1">
        <v>0</v>
      </c>
      <c r="T2023" s="1" t="b">
        <v>0</v>
      </c>
      <c r="U2023" s="1" t="b">
        <v>0</v>
      </c>
      <c r="V2023" s="1" t="b">
        <v>0</v>
      </c>
      <c r="W2023" s="1" t="s">
        <v>0</v>
      </c>
      <c r="X2023" s="1" t="s">
        <v>0</v>
      </c>
      <c r="Y2023" s="1" t="b">
        <v>0</v>
      </c>
      <c r="Z2023" s="1"/>
      <c r="AA2023" s="1"/>
    </row>
    <row r="2024" spans="1:27" x14ac:dyDescent="0.2">
      <c r="A2024" s="1" t="s">
        <v>134</v>
      </c>
      <c r="B2024" s="1">
        <v>2</v>
      </c>
      <c r="C2024" s="1">
        <v>207</v>
      </c>
      <c r="D2024" s="1">
        <v>0.67142857099999997</v>
      </c>
      <c r="E2024" s="1">
        <v>0.78743961399999995</v>
      </c>
      <c r="F2024" s="1">
        <v>8.6320440769999998</v>
      </c>
      <c r="G2024" s="1">
        <v>0</v>
      </c>
      <c r="H2024" s="1">
        <v>163</v>
      </c>
      <c r="I2024" s="1">
        <v>6</v>
      </c>
      <c r="J2024" s="1">
        <v>1236</v>
      </c>
      <c r="K2024" s="1">
        <v>206</v>
      </c>
      <c r="L2024" s="1">
        <v>2.0703793000000002E-2</v>
      </c>
      <c r="M2024" s="1">
        <v>0</v>
      </c>
      <c r="N2024" s="1">
        <v>2.0703793000000002E-2</v>
      </c>
      <c r="O2024" s="1">
        <v>-4</v>
      </c>
      <c r="P2024" s="1" t="s">
        <v>11</v>
      </c>
      <c r="Q2024" s="1">
        <v>3600</v>
      </c>
      <c r="R2024" s="1">
        <v>0</v>
      </c>
      <c r="S2024" s="1">
        <v>0</v>
      </c>
      <c r="T2024" s="1" t="b">
        <v>0</v>
      </c>
      <c r="U2024" s="1" t="b">
        <v>0</v>
      </c>
      <c r="V2024" s="1" t="b">
        <v>0</v>
      </c>
      <c r="W2024" s="1" t="s">
        <v>0</v>
      </c>
      <c r="X2024" s="1" t="s">
        <v>0</v>
      </c>
      <c r="Y2024" s="1" t="b">
        <v>0</v>
      </c>
      <c r="Z2024" s="1"/>
      <c r="AA2024" s="1"/>
    </row>
    <row r="2025" spans="1:27" x14ac:dyDescent="0.2">
      <c r="A2025" s="1" t="s">
        <v>134</v>
      </c>
      <c r="B2025" s="1">
        <v>3</v>
      </c>
      <c r="C2025" s="1">
        <v>207</v>
      </c>
      <c r="D2025" s="1">
        <v>0.72857142900000005</v>
      </c>
      <c r="E2025" s="1">
        <v>0.82608695700000001</v>
      </c>
      <c r="F2025" s="1">
        <v>3600.0007460000002</v>
      </c>
      <c r="G2025" s="1">
        <v>5.8479532000000001E-2</v>
      </c>
      <c r="H2025" s="1">
        <v>171</v>
      </c>
      <c r="I2025" s="1">
        <v>5</v>
      </c>
      <c r="J2025" s="1">
        <v>2886</v>
      </c>
      <c r="K2025" s="1">
        <v>577.20000000000005</v>
      </c>
      <c r="L2025" s="1">
        <v>5.4872143999999998E-2</v>
      </c>
      <c r="M2025" s="1">
        <v>0</v>
      </c>
      <c r="N2025" s="1">
        <v>5.4872143999999998E-2</v>
      </c>
      <c r="O2025" s="1">
        <v>-4</v>
      </c>
      <c r="P2025" s="1" t="s">
        <v>11</v>
      </c>
      <c r="Q2025" s="1">
        <v>3600</v>
      </c>
      <c r="R2025" s="1">
        <v>138</v>
      </c>
      <c r="S2025" s="1">
        <v>0</v>
      </c>
      <c r="T2025" s="1" t="b">
        <v>0</v>
      </c>
      <c r="U2025" s="1" t="b">
        <v>0</v>
      </c>
      <c r="V2025" s="1" t="b">
        <v>0</v>
      </c>
      <c r="W2025" s="1" t="s">
        <v>0</v>
      </c>
      <c r="X2025" s="1" t="s">
        <v>0</v>
      </c>
      <c r="Y2025" s="1" t="b">
        <v>0</v>
      </c>
      <c r="Z2025" s="1"/>
      <c r="AA2025" s="1"/>
    </row>
    <row r="2026" spans="1:27" x14ac:dyDescent="0.2">
      <c r="A2026" s="1" t="s">
        <v>134</v>
      </c>
      <c r="B2026" s="1">
        <v>3</v>
      </c>
      <c r="C2026" s="1">
        <v>207</v>
      </c>
      <c r="D2026" s="1">
        <v>0.8</v>
      </c>
      <c r="E2026" s="1">
        <v>0.80676328500000005</v>
      </c>
      <c r="F2026" s="1">
        <v>3600.002043</v>
      </c>
      <c r="G2026" s="1">
        <v>0.233532934</v>
      </c>
      <c r="H2026" s="1">
        <v>167</v>
      </c>
      <c r="I2026" s="1">
        <v>5</v>
      </c>
      <c r="J2026" s="1">
        <v>2886</v>
      </c>
      <c r="K2026" s="1">
        <v>577.20000000000005</v>
      </c>
      <c r="L2026" s="1">
        <v>9.2284905E-2</v>
      </c>
      <c r="M2026" s="1">
        <v>0</v>
      </c>
      <c r="N2026" s="1">
        <v>9.2284905E-2</v>
      </c>
      <c r="O2026" s="1">
        <v>-4</v>
      </c>
      <c r="P2026" s="1" t="s">
        <v>11</v>
      </c>
      <c r="Q2026" s="1">
        <v>3600</v>
      </c>
      <c r="R2026" s="1">
        <v>15</v>
      </c>
      <c r="S2026" s="1">
        <v>0</v>
      </c>
      <c r="T2026" s="1" t="b">
        <v>0</v>
      </c>
      <c r="U2026" s="1" t="b">
        <v>0</v>
      </c>
      <c r="V2026" s="1" t="b">
        <v>0</v>
      </c>
      <c r="W2026" s="1" t="s">
        <v>0</v>
      </c>
      <c r="X2026" s="1" t="s">
        <v>0</v>
      </c>
      <c r="Y2026" s="1" t="b">
        <v>0</v>
      </c>
      <c r="Z2026" s="1"/>
      <c r="AA2026" s="1"/>
    </row>
    <row r="2027" spans="1:27" x14ac:dyDescent="0.2">
      <c r="A2027" s="1" t="s">
        <v>134</v>
      </c>
      <c r="B2027" s="1">
        <v>3</v>
      </c>
      <c r="C2027" s="1">
        <v>207</v>
      </c>
      <c r="D2027" s="1">
        <v>0.65714285699999997</v>
      </c>
      <c r="E2027" s="1">
        <v>0.83091787399999995</v>
      </c>
      <c r="F2027" s="1">
        <v>3600.000806</v>
      </c>
      <c r="G2027" s="1">
        <v>0.12790697700000001</v>
      </c>
      <c r="H2027" s="1">
        <v>172</v>
      </c>
      <c r="I2027" s="1">
        <v>5</v>
      </c>
      <c r="J2027" s="1">
        <v>2882</v>
      </c>
      <c r="K2027" s="1">
        <v>576.4</v>
      </c>
      <c r="L2027" s="1">
        <v>7.9987121999999994E-2</v>
      </c>
      <c r="M2027" s="1">
        <v>0</v>
      </c>
      <c r="N2027" s="1">
        <v>7.9987121999999994E-2</v>
      </c>
      <c r="O2027" s="1">
        <v>-4</v>
      </c>
      <c r="P2027" s="1" t="s">
        <v>11</v>
      </c>
      <c r="Q2027" s="1">
        <v>3600</v>
      </c>
      <c r="R2027" s="1">
        <v>89</v>
      </c>
      <c r="S2027" s="1">
        <v>0</v>
      </c>
      <c r="T2027" s="1" t="b">
        <v>0</v>
      </c>
      <c r="U2027" s="1" t="b">
        <v>0</v>
      </c>
      <c r="V2027" s="1" t="b">
        <v>0</v>
      </c>
      <c r="W2027" s="1" t="s">
        <v>0</v>
      </c>
      <c r="X2027" s="1" t="s">
        <v>0</v>
      </c>
      <c r="Y2027" s="1" t="b">
        <v>0</v>
      </c>
      <c r="Z2027" s="1"/>
      <c r="AA2027" s="1"/>
    </row>
    <row r="2028" spans="1:27" x14ac:dyDescent="0.2">
      <c r="A2028" s="1" t="s">
        <v>134</v>
      </c>
      <c r="B2028" s="1">
        <v>3</v>
      </c>
      <c r="C2028" s="1">
        <v>207</v>
      </c>
      <c r="D2028" s="1">
        <v>0.74285714300000005</v>
      </c>
      <c r="E2028" s="1">
        <v>0.82608695700000001</v>
      </c>
      <c r="F2028" s="1">
        <v>3600.0032339999998</v>
      </c>
      <c r="G2028" s="1">
        <v>0.122807018</v>
      </c>
      <c r="H2028" s="1">
        <v>171</v>
      </c>
      <c r="I2028" s="1">
        <v>5</v>
      </c>
      <c r="J2028" s="1">
        <v>2882</v>
      </c>
      <c r="K2028" s="1">
        <v>576.4</v>
      </c>
      <c r="L2028" s="1">
        <v>8.6211867999999997E-2</v>
      </c>
      <c r="M2028" s="1">
        <v>0</v>
      </c>
      <c r="N2028" s="1">
        <v>8.6211867999999997E-2</v>
      </c>
      <c r="O2028" s="1">
        <v>-4</v>
      </c>
      <c r="P2028" s="1" t="s">
        <v>11</v>
      </c>
      <c r="Q2028" s="1">
        <v>3600</v>
      </c>
      <c r="R2028" s="1">
        <v>42</v>
      </c>
      <c r="S2028" s="1">
        <v>0</v>
      </c>
      <c r="T2028" s="1" t="b">
        <v>0</v>
      </c>
      <c r="U2028" s="1" t="b">
        <v>0</v>
      </c>
      <c r="V2028" s="1" t="b">
        <v>0</v>
      </c>
      <c r="W2028" s="1" t="s">
        <v>0</v>
      </c>
      <c r="X2028" s="1" t="s">
        <v>0</v>
      </c>
      <c r="Y2028" s="1" t="b">
        <v>0</v>
      </c>
      <c r="Z2028" s="1"/>
      <c r="AA2028" s="1"/>
    </row>
    <row r="2029" spans="1:27" x14ac:dyDescent="0.2">
      <c r="A2029" s="1" t="s">
        <v>134</v>
      </c>
      <c r="B2029" s="1">
        <v>3</v>
      </c>
      <c r="C2029" s="1">
        <v>207</v>
      </c>
      <c r="D2029" s="1">
        <v>0.67142857099999997</v>
      </c>
      <c r="E2029" s="1">
        <v>0.82125603899999999</v>
      </c>
      <c r="F2029" s="1">
        <v>3600.0020509999999</v>
      </c>
      <c r="G2029" s="1">
        <v>0.15294117600000001</v>
      </c>
      <c r="H2029" s="1">
        <v>170</v>
      </c>
      <c r="I2029" s="1">
        <v>5</v>
      </c>
      <c r="J2029" s="1">
        <v>2886</v>
      </c>
      <c r="K2029" s="1">
        <v>577.20000000000005</v>
      </c>
      <c r="L2029" s="1">
        <v>6.5235076000000003E-2</v>
      </c>
      <c r="M2029" s="1">
        <v>0</v>
      </c>
      <c r="N2029" s="1">
        <v>6.5235076000000003E-2</v>
      </c>
      <c r="O2029" s="1">
        <v>-4</v>
      </c>
      <c r="P2029" s="1" t="s">
        <v>11</v>
      </c>
      <c r="Q2029" s="1">
        <v>3600</v>
      </c>
      <c r="R2029" s="1">
        <v>0</v>
      </c>
      <c r="S2029" s="1">
        <v>0</v>
      </c>
      <c r="T2029" s="1" t="b">
        <v>0</v>
      </c>
      <c r="U2029" s="1" t="b">
        <v>0</v>
      </c>
      <c r="V2029" s="1" t="b">
        <v>0</v>
      </c>
      <c r="W2029" s="1" t="s">
        <v>0</v>
      </c>
      <c r="X2029" s="1" t="s">
        <v>0</v>
      </c>
      <c r="Y2029" s="1" t="b">
        <v>0</v>
      </c>
      <c r="Z2029" s="1"/>
      <c r="AA2029" s="1"/>
    </row>
    <row r="2030" spans="1:27" x14ac:dyDescent="0.2">
      <c r="A2030" s="1" t="s">
        <v>134</v>
      </c>
      <c r="B2030" s="1">
        <v>4</v>
      </c>
      <c r="C2030" s="1">
        <v>207</v>
      </c>
      <c r="D2030" s="1">
        <v>0.7</v>
      </c>
      <c r="E2030" s="1">
        <v>0.85024154600000001</v>
      </c>
      <c r="F2030" s="1">
        <v>3600.0012710000001</v>
      </c>
      <c r="G2030" s="1">
        <v>0.17613636399999999</v>
      </c>
      <c r="H2030" s="1">
        <v>176</v>
      </c>
      <c r="I2030" s="1">
        <v>5</v>
      </c>
      <c r="J2030" s="1">
        <v>6186</v>
      </c>
      <c r="K2030" s="1">
        <v>1237.2</v>
      </c>
      <c r="L2030" s="1">
        <v>0.14208646899999999</v>
      </c>
      <c r="M2030" s="1">
        <v>0</v>
      </c>
      <c r="N2030" s="1">
        <v>0.14208646899999999</v>
      </c>
      <c r="O2030" s="1">
        <v>-4</v>
      </c>
      <c r="P2030" s="1" t="s">
        <v>11</v>
      </c>
      <c r="Q2030" s="1">
        <v>3600</v>
      </c>
      <c r="R2030" s="1">
        <v>138</v>
      </c>
      <c r="S2030" s="1">
        <v>0</v>
      </c>
      <c r="T2030" s="1" t="b">
        <v>0</v>
      </c>
      <c r="U2030" s="1" t="b">
        <v>0</v>
      </c>
      <c r="V2030" s="1" t="b">
        <v>0</v>
      </c>
      <c r="W2030" s="1" t="s">
        <v>0</v>
      </c>
      <c r="X2030" s="1" t="s">
        <v>0</v>
      </c>
      <c r="Y2030" s="1" t="b">
        <v>0</v>
      </c>
      <c r="Z2030" s="1"/>
      <c r="AA2030" s="1"/>
    </row>
    <row r="2031" spans="1:27" x14ac:dyDescent="0.2">
      <c r="A2031" s="1" t="s">
        <v>134</v>
      </c>
      <c r="B2031" s="1">
        <v>4</v>
      </c>
      <c r="C2031" s="1">
        <v>207</v>
      </c>
      <c r="D2031" s="1">
        <v>0.75714285699999995</v>
      </c>
      <c r="E2031" s="1">
        <v>0.845410628</v>
      </c>
      <c r="F2031" s="1">
        <v>3600.0061169999999</v>
      </c>
      <c r="G2031" s="1">
        <v>0.182857143</v>
      </c>
      <c r="H2031" s="1">
        <v>175</v>
      </c>
      <c r="I2031" s="1">
        <v>5</v>
      </c>
      <c r="J2031" s="1">
        <v>6186</v>
      </c>
      <c r="K2031" s="1">
        <v>1237.2</v>
      </c>
      <c r="L2031" s="1">
        <v>0.16699096299999999</v>
      </c>
      <c r="M2031" s="1">
        <v>0</v>
      </c>
      <c r="N2031" s="1">
        <v>0.16699096299999999</v>
      </c>
      <c r="O2031" s="1">
        <v>-4</v>
      </c>
      <c r="P2031" s="1" t="s">
        <v>11</v>
      </c>
      <c r="Q2031" s="1">
        <v>3600</v>
      </c>
      <c r="R2031" s="1">
        <v>15</v>
      </c>
      <c r="S2031" s="1">
        <v>0</v>
      </c>
      <c r="T2031" s="1" t="b">
        <v>0</v>
      </c>
      <c r="U2031" s="1" t="b">
        <v>0</v>
      </c>
      <c r="V2031" s="1" t="b">
        <v>0</v>
      </c>
      <c r="W2031" s="1" t="s">
        <v>0</v>
      </c>
      <c r="X2031" s="1" t="s">
        <v>0</v>
      </c>
      <c r="Y2031" s="1" t="b">
        <v>0</v>
      </c>
      <c r="Z2031" s="1"/>
      <c r="AA2031" s="1"/>
    </row>
    <row r="2032" spans="1:27" x14ac:dyDescent="0.2">
      <c r="A2032" s="1" t="s">
        <v>134</v>
      </c>
      <c r="B2032" s="1">
        <v>4</v>
      </c>
      <c r="C2032" s="1">
        <v>207</v>
      </c>
      <c r="D2032" s="1">
        <v>0.61428571399999998</v>
      </c>
      <c r="E2032" s="1">
        <v>0.87439613500000002</v>
      </c>
      <c r="F2032" s="1">
        <v>3600.004371</v>
      </c>
      <c r="G2032" s="1">
        <v>0.143646409</v>
      </c>
      <c r="H2032" s="1">
        <v>181</v>
      </c>
      <c r="I2032" s="1">
        <v>5</v>
      </c>
      <c r="J2032" s="1">
        <v>6178</v>
      </c>
      <c r="K2032" s="1">
        <v>1235.5999999999999</v>
      </c>
      <c r="L2032" s="1">
        <v>0.15599328000000001</v>
      </c>
      <c r="M2032" s="1">
        <v>0</v>
      </c>
      <c r="N2032" s="1">
        <v>0.15599328000000001</v>
      </c>
      <c r="O2032" s="1">
        <v>-4</v>
      </c>
      <c r="P2032" s="1" t="s">
        <v>11</v>
      </c>
      <c r="Q2032" s="1">
        <v>3600</v>
      </c>
      <c r="R2032" s="1">
        <v>89</v>
      </c>
      <c r="S2032" s="1">
        <v>0</v>
      </c>
      <c r="T2032" s="1" t="b">
        <v>0</v>
      </c>
      <c r="U2032" s="1" t="b">
        <v>0</v>
      </c>
      <c r="V2032" s="1" t="b">
        <v>0</v>
      </c>
      <c r="W2032" s="1" t="s">
        <v>0</v>
      </c>
      <c r="X2032" s="1" t="s">
        <v>0</v>
      </c>
      <c r="Y2032" s="1" t="b">
        <v>0</v>
      </c>
      <c r="Z2032" s="1"/>
      <c r="AA2032" s="1"/>
    </row>
    <row r="2033" spans="1:27" x14ac:dyDescent="0.2">
      <c r="A2033" s="1" t="s">
        <v>134</v>
      </c>
      <c r="B2033" s="1">
        <v>4</v>
      </c>
      <c r="C2033" s="1">
        <v>207</v>
      </c>
      <c r="D2033" s="1">
        <v>0.61428571399999998</v>
      </c>
      <c r="E2033" s="1">
        <v>0.869565217</v>
      </c>
      <c r="F2033" s="1">
        <v>3600.00261</v>
      </c>
      <c r="G2033" s="1">
        <v>0.15</v>
      </c>
      <c r="H2033" s="1">
        <v>180</v>
      </c>
      <c r="I2033" s="1">
        <v>5</v>
      </c>
      <c r="J2033" s="1">
        <v>6178</v>
      </c>
      <c r="K2033" s="1">
        <v>1235.5999999999999</v>
      </c>
      <c r="L2033" s="1">
        <v>0.18828106</v>
      </c>
      <c r="M2033" s="1">
        <v>0</v>
      </c>
      <c r="N2033" s="1">
        <v>0.18828106</v>
      </c>
      <c r="O2033" s="1">
        <v>-4</v>
      </c>
      <c r="P2033" s="1" t="s">
        <v>11</v>
      </c>
      <c r="Q2033" s="1">
        <v>3600</v>
      </c>
      <c r="R2033" s="1">
        <v>42</v>
      </c>
      <c r="S2033" s="1">
        <v>0</v>
      </c>
      <c r="T2033" s="1" t="b">
        <v>0</v>
      </c>
      <c r="U2033" s="1" t="b">
        <v>0</v>
      </c>
      <c r="V2033" s="1" t="b">
        <v>0</v>
      </c>
      <c r="W2033" s="1" t="s">
        <v>0</v>
      </c>
      <c r="X2033" s="1" t="s">
        <v>0</v>
      </c>
      <c r="Y2033" s="1" t="b">
        <v>0</v>
      </c>
      <c r="Z2033" s="1"/>
      <c r="AA2033" s="1"/>
    </row>
    <row r="2034" spans="1:27" x14ac:dyDescent="0.2">
      <c r="A2034" s="1" t="s">
        <v>134</v>
      </c>
      <c r="B2034" s="1">
        <v>5</v>
      </c>
      <c r="C2034" s="1">
        <v>207</v>
      </c>
      <c r="D2034" s="1">
        <v>0.7</v>
      </c>
      <c r="E2034" s="1">
        <v>0.89855072499999999</v>
      </c>
      <c r="F2034" s="1">
        <v>3600.0023489999999</v>
      </c>
      <c r="G2034" s="1">
        <v>0.112903226</v>
      </c>
      <c r="H2034" s="1">
        <v>186</v>
      </c>
      <c r="I2034" s="1">
        <v>5</v>
      </c>
      <c r="J2034" s="1">
        <v>12165</v>
      </c>
      <c r="K2034" s="1">
        <v>2433</v>
      </c>
      <c r="L2034" s="1">
        <v>0.32428867900000002</v>
      </c>
      <c r="M2034" s="1">
        <v>0</v>
      </c>
      <c r="N2034" s="1">
        <v>0.32428867900000002</v>
      </c>
      <c r="O2034" s="1">
        <v>-4</v>
      </c>
      <c r="P2034" s="1" t="s">
        <v>11</v>
      </c>
      <c r="Q2034" s="1">
        <v>3600</v>
      </c>
      <c r="R2034" s="1">
        <v>138</v>
      </c>
      <c r="S2034" s="1">
        <v>0</v>
      </c>
      <c r="T2034" s="1" t="b">
        <v>0</v>
      </c>
      <c r="U2034" s="1" t="b">
        <v>0</v>
      </c>
      <c r="V2034" s="1" t="b">
        <v>0</v>
      </c>
      <c r="W2034" s="1" t="s">
        <v>0</v>
      </c>
      <c r="X2034" s="1" t="s">
        <v>0</v>
      </c>
      <c r="Y2034" s="1" t="b">
        <v>0</v>
      </c>
      <c r="Z2034" s="1"/>
      <c r="AA2034" s="1"/>
    </row>
    <row r="2035" spans="1:27" x14ac:dyDescent="0.2">
      <c r="A2035" s="1" t="s">
        <v>134</v>
      </c>
      <c r="B2035" s="1">
        <v>4</v>
      </c>
      <c r="C2035" s="1">
        <v>207</v>
      </c>
      <c r="D2035" s="1">
        <v>0.67142857099999997</v>
      </c>
      <c r="E2035" s="1">
        <v>0.86473429999999996</v>
      </c>
      <c r="F2035" s="1">
        <v>3600.0023630000001</v>
      </c>
      <c r="G2035" s="1">
        <v>0.15642458100000001</v>
      </c>
      <c r="H2035" s="1">
        <v>179</v>
      </c>
      <c r="I2035" s="1">
        <v>5</v>
      </c>
      <c r="J2035" s="1">
        <v>6186</v>
      </c>
      <c r="K2035" s="1">
        <v>1237.2</v>
      </c>
      <c r="L2035" s="1">
        <v>0.13050332000000001</v>
      </c>
      <c r="M2035" s="1">
        <v>0</v>
      </c>
      <c r="N2035" s="1">
        <v>0.13050332000000001</v>
      </c>
      <c r="O2035" s="1">
        <v>-4</v>
      </c>
      <c r="P2035" s="1" t="s">
        <v>11</v>
      </c>
      <c r="Q2035" s="1">
        <v>3600</v>
      </c>
      <c r="R2035" s="1">
        <v>0</v>
      </c>
      <c r="S2035" s="1">
        <v>0</v>
      </c>
      <c r="T2035" s="1" t="b">
        <v>0</v>
      </c>
      <c r="U2035" s="1" t="b">
        <v>0</v>
      </c>
      <c r="V2035" s="1" t="b">
        <v>0</v>
      </c>
      <c r="W2035" s="1" t="s">
        <v>0</v>
      </c>
      <c r="X2035" s="1" t="s">
        <v>0</v>
      </c>
      <c r="Y2035" s="1" t="b">
        <v>0</v>
      </c>
      <c r="Z2035" s="1"/>
      <c r="AA2035" s="1"/>
    </row>
    <row r="2036" spans="1:27" x14ac:dyDescent="0.2">
      <c r="A2036" s="1" t="s">
        <v>134</v>
      </c>
      <c r="B2036" s="1">
        <v>5</v>
      </c>
      <c r="C2036" s="1">
        <v>207</v>
      </c>
      <c r="D2036" s="1">
        <v>0.8</v>
      </c>
      <c r="E2036" s="1">
        <v>0.88888888899999996</v>
      </c>
      <c r="F2036" s="1">
        <v>3600.002074</v>
      </c>
      <c r="G2036" s="1">
        <v>0.125</v>
      </c>
      <c r="H2036" s="1">
        <v>184</v>
      </c>
      <c r="I2036" s="1">
        <v>5</v>
      </c>
      <c r="J2036" s="1">
        <v>12165</v>
      </c>
      <c r="K2036" s="1">
        <v>2433</v>
      </c>
      <c r="L2036" s="1">
        <v>0.32062351500000003</v>
      </c>
      <c r="M2036" s="1">
        <v>0</v>
      </c>
      <c r="N2036" s="1">
        <v>0.32062351500000003</v>
      </c>
      <c r="O2036" s="1">
        <v>-4</v>
      </c>
      <c r="P2036" s="1" t="s">
        <v>11</v>
      </c>
      <c r="Q2036" s="1">
        <v>3600</v>
      </c>
      <c r="R2036" s="1">
        <v>15</v>
      </c>
      <c r="S2036" s="1">
        <v>0</v>
      </c>
      <c r="T2036" s="1" t="b">
        <v>0</v>
      </c>
      <c r="U2036" s="1" t="b">
        <v>0</v>
      </c>
      <c r="V2036" s="1" t="b">
        <v>0</v>
      </c>
      <c r="W2036" s="1" t="s">
        <v>0</v>
      </c>
      <c r="X2036" s="1" t="s">
        <v>0</v>
      </c>
      <c r="Y2036" s="1" t="b">
        <v>0</v>
      </c>
      <c r="Z2036" s="1"/>
      <c r="AA2036" s="1"/>
    </row>
    <row r="2037" spans="1:27" x14ac:dyDescent="0.2">
      <c r="A2037" s="1" t="s">
        <v>134</v>
      </c>
      <c r="B2037" s="1">
        <v>5</v>
      </c>
      <c r="C2037" s="1">
        <v>207</v>
      </c>
      <c r="D2037" s="1">
        <v>0.65714285699999997</v>
      </c>
      <c r="E2037" s="1">
        <v>0.92753623200000002</v>
      </c>
      <c r="F2037" s="1">
        <v>3600.002203</v>
      </c>
      <c r="G2037" s="1">
        <v>7.8125E-2</v>
      </c>
      <c r="H2037" s="1">
        <v>192</v>
      </c>
      <c r="I2037" s="1">
        <v>5</v>
      </c>
      <c r="J2037" s="1">
        <v>12609</v>
      </c>
      <c r="K2037" s="1">
        <v>2521.8000000000002</v>
      </c>
      <c r="L2037" s="1">
        <v>0.40214603399999999</v>
      </c>
      <c r="M2037" s="1">
        <v>0</v>
      </c>
      <c r="N2037" s="1">
        <v>0.40214603399999999</v>
      </c>
      <c r="O2037" s="1">
        <v>-4</v>
      </c>
      <c r="P2037" s="1" t="s">
        <v>11</v>
      </c>
      <c r="Q2037" s="1">
        <v>3600</v>
      </c>
      <c r="R2037" s="1">
        <v>89</v>
      </c>
      <c r="S2037" s="1">
        <v>0</v>
      </c>
      <c r="T2037" s="1" t="b">
        <v>0</v>
      </c>
      <c r="U2037" s="1" t="b">
        <v>0</v>
      </c>
      <c r="V2037" s="1" t="b">
        <v>0</v>
      </c>
      <c r="W2037" s="1" t="s">
        <v>0</v>
      </c>
      <c r="X2037" s="1" t="s">
        <v>0</v>
      </c>
      <c r="Y2037" s="1" t="b">
        <v>0</v>
      </c>
      <c r="Z2037" s="1"/>
      <c r="AA2037" s="1"/>
    </row>
    <row r="2038" spans="1:27" x14ac:dyDescent="0.2">
      <c r="A2038" s="1" t="s">
        <v>134</v>
      </c>
      <c r="B2038" s="1">
        <v>5</v>
      </c>
      <c r="C2038" s="1">
        <v>207</v>
      </c>
      <c r="D2038" s="1">
        <v>0.7</v>
      </c>
      <c r="E2038" s="1">
        <v>0.922705314</v>
      </c>
      <c r="F2038" s="1">
        <v>3600.0203179999999</v>
      </c>
      <c r="G2038" s="1">
        <v>8.3769633999999996E-2</v>
      </c>
      <c r="H2038" s="1">
        <v>191</v>
      </c>
      <c r="I2038" s="1">
        <v>4</v>
      </c>
      <c r="J2038" s="1">
        <v>12149</v>
      </c>
      <c r="K2038" s="1">
        <v>3037.25</v>
      </c>
      <c r="L2038" s="1">
        <v>0.50289581800000005</v>
      </c>
      <c r="M2038" s="1">
        <v>0</v>
      </c>
      <c r="N2038" s="1">
        <v>0.50289581800000005</v>
      </c>
      <c r="O2038" s="1">
        <v>-4</v>
      </c>
      <c r="P2038" s="1" t="s">
        <v>11</v>
      </c>
      <c r="Q2038" s="1">
        <v>3600</v>
      </c>
      <c r="R2038" s="1">
        <v>42</v>
      </c>
      <c r="S2038" s="1">
        <v>0</v>
      </c>
      <c r="T2038" s="1" t="b">
        <v>0</v>
      </c>
      <c r="U2038" s="1" t="b">
        <v>0</v>
      </c>
      <c r="V2038" s="1" t="b">
        <v>0</v>
      </c>
      <c r="W2038" s="1" t="s">
        <v>0</v>
      </c>
      <c r="X2038" s="1" t="s">
        <v>0</v>
      </c>
      <c r="Y2038" s="1" t="b">
        <v>0</v>
      </c>
      <c r="Z2038" s="1"/>
      <c r="AA2038" s="1"/>
    </row>
    <row r="2039" spans="1:27" x14ac:dyDescent="0.2">
      <c r="A2039" s="1" t="s">
        <v>134</v>
      </c>
      <c r="B2039" s="1">
        <v>5</v>
      </c>
      <c r="C2039" s="1">
        <v>207</v>
      </c>
      <c r="D2039" s="1">
        <v>0.61428571399999998</v>
      </c>
      <c r="E2039" s="1">
        <v>0.90338164300000001</v>
      </c>
      <c r="F2039" s="1">
        <v>3600.7615089999999</v>
      </c>
      <c r="G2039" s="1">
        <v>0.106951872</v>
      </c>
      <c r="H2039" s="1">
        <v>187</v>
      </c>
      <c r="I2039" s="1">
        <v>4</v>
      </c>
      <c r="J2039" s="1">
        <v>12165</v>
      </c>
      <c r="K2039" s="1">
        <v>3041.25</v>
      </c>
      <c r="L2039" s="1">
        <v>0.50192618499999997</v>
      </c>
      <c r="M2039" s="1">
        <v>0</v>
      </c>
      <c r="N2039" s="1">
        <v>0.50192618499999997</v>
      </c>
      <c r="O2039" s="1">
        <v>-4</v>
      </c>
      <c r="P2039" s="1" t="s">
        <v>11</v>
      </c>
      <c r="Q2039" s="1">
        <v>3600</v>
      </c>
      <c r="R2039" s="1">
        <v>0</v>
      </c>
      <c r="S2039" s="1">
        <v>0</v>
      </c>
      <c r="T2039" s="1" t="b">
        <v>0</v>
      </c>
      <c r="U2039" s="1" t="b">
        <v>0</v>
      </c>
      <c r="V2039" s="1" t="b">
        <v>0</v>
      </c>
      <c r="W2039" s="1" t="s">
        <v>0</v>
      </c>
      <c r="X2039" s="1" t="s">
        <v>0</v>
      </c>
      <c r="Y2039" s="1" t="b">
        <v>0</v>
      </c>
      <c r="Z2039" s="1"/>
      <c r="AA2039" s="1"/>
    </row>
    <row r="2040" spans="1:27" x14ac:dyDescent="0.2">
      <c r="A2040" s="1" t="s">
        <v>134</v>
      </c>
      <c r="B2040" s="1">
        <v>2</v>
      </c>
      <c r="C2040" s="1">
        <v>207</v>
      </c>
      <c r="D2040" s="1">
        <v>0.72857142900000005</v>
      </c>
      <c r="E2040" s="1">
        <v>0.78260869600000005</v>
      </c>
      <c r="F2040" s="1">
        <v>6.8873791689999999</v>
      </c>
      <c r="G2040" s="1">
        <v>0</v>
      </c>
      <c r="H2040" s="1">
        <v>162</v>
      </c>
      <c r="I2040" s="1">
        <v>0</v>
      </c>
      <c r="J2040" s="1">
        <v>0</v>
      </c>
      <c r="K2040" s="1">
        <v>0</v>
      </c>
      <c r="L2040" s="1">
        <v>0</v>
      </c>
      <c r="M2040" s="1">
        <v>0</v>
      </c>
      <c r="N2040" s="1">
        <v>0</v>
      </c>
      <c r="O2040" s="1">
        <v>0</v>
      </c>
      <c r="P2040" s="1" t="s">
        <v>12</v>
      </c>
      <c r="Q2040" s="1">
        <v>3600</v>
      </c>
      <c r="R2040" s="1">
        <v>138</v>
      </c>
      <c r="S2040" s="1">
        <v>0</v>
      </c>
      <c r="T2040" s="1" t="b">
        <v>0</v>
      </c>
      <c r="U2040" s="1" t="b">
        <v>0</v>
      </c>
      <c r="V2040" s="1" t="b">
        <v>0</v>
      </c>
      <c r="W2040" s="1" t="s">
        <v>0</v>
      </c>
      <c r="X2040" s="1" t="s">
        <v>0</v>
      </c>
      <c r="Y2040" s="1" t="b">
        <v>0</v>
      </c>
      <c r="Z2040" s="1"/>
      <c r="AA2040" s="1"/>
    </row>
    <row r="2041" spans="1:27" x14ac:dyDescent="0.2">
      <c r="A2041" s="1" t="s">
        <v>134</v>
      </c>
      <c r="B2041" s="1">
        <v>2</v>
      </c>
      <c r="C2041" s="1">
        <v>207</v>
      </c>
      <c r="D2041" s="1">
        <v>0.8</v>
      </c>
      <c r="E2041" s="1">
        <v>0.768115942</v>
      </c>
      <c r="F2041" s="1">
        <v>7.3485219480000001</v>
      </c>
      <c r="G2041" s="1">
        <v>0</v>
      </c>
      <c r="H2041" s="1">
        <v>159</v>
      </c>
      <c r="I2041" s="1">
        <v>0</v>
      </c>
      <c r="J2041" s="1">
        <v>0</v>
      </c>
      <c r="K2041" s="1">
        <v>0</v>
      </c>
      <c r="L2041" s="1">
        <v>0</v>
      </c>
      <c r="M2041" s="1">
        <v>0</v>
      </c>
      <c r="N2041" s="1">
        <v>0</v>
      </c>
      <c r="O2041" s="1">
        <v>0</v>
      </c>
      <c r="P2041" s="1" t="s">
        <v>12</v>
      </c>
      <c r="Q2041" s="1">
        <v>3600</v>
      </c>
      <c r="R2041" s="1">
        <v>15</v>
      </c>
      <c r="S2041" s="1">
        <v>0</v>
      </c>
      <c r="T2041" s="1" t="b">
        <v>0</v>
      </c>
      <c r="U2041" s="1" t="b">
        <v>0</v>
      </c>
      <c r="V2041" s="1" t="b">
        <v>0</v>
      </c>
      <c r="W2041" s="1" t="s">
        <v>0</v>
      </c>
      <c r="X2041" s="1" t="s">
        <v>0</v>
      </c>
      <c r="Y2041" s="1" t="b">
        <v>0</v>
      </c>
      <c r="Z2041" s="1"/>
      <c r="AA2041" s="1"/>
    </row>
    <row r="2042" spans="1:27" x14ac:dyDescent="0.2">
      <c r="A2042" s="1" t="s">
        <v>134</v>
      </c>
      <c r="B2042" s="1">
        <v>2</v>
      </c>
      <c r="C2042" s="1">
        <v>207</v>
      </c>
      <c r="D2042" s="1">
        <v>0.68571428599999995</v>
      </c>
      <c r="E2042" s="1">
        <v>0.79710144900000002</v>
      </c>
      <c r="F2042" s="1">
        <v>41.455436939999998</v>
      </c>
      <c r="G2042" s="1">
        <v>0</v>
      </c>
      <c r="H2042" s="1">
        <v>165</v>
      </c>
      <c r="I2042" s="1">
        <v>0</v>
      </c>
      <c r="J2042" s="1">
        <v>0</v>
      </c>
      <c r="K2042" s="1">
        <v>0</v>
      </c>
      <c r="L2042" s="1">
        <v>0</v>
      </c>
      <c r="M2042" s="1">
        <v>0</v>
      </c>
      <c r="N2042" s="1">
        <v>0</v>
      </c>
      <c r="O2042" s="1">
        <v>0</v>
      </c>
      <c r="P2042" s="1" t="s">
        <v>12</v>
      </c>
      <c r="Q2042" s="1">
        <v>3600</v>
      </c>
      <c r="R2042" s="1">
        <v>89</v>
      </c>
      <c r="S2042" s="1">
        <v>0</v>
      </c>
      <c r="T2042" s="1" t="b">
        <v>0</v>
      </c>
      <c r="U2042" s="1" t="b">
        <v>0</v>
      </c>
      <c r="V2042" s="1" t="b">
        <v>0</v>
      </c>
      <c r="W2042" s="1" t="s">
        <v>0</v>
      </c>
      <c r="X2042" s="1" t="s">
        <v>0</v>
      </c>
      <c r="Y2042" s="1" t="b">
        <v>0</v>
      </c>
      <c r="Z2042" s="1"/>
      <c r="AA2042" s="1"/>
    </row>
    <row r="2043" spans="1:27" x14ac:dyDescent="0.2">
      <c r="A2043" s="1" t="s">
        <v>134</v>
      </c>
      <c r="B2043" s="1">
        <v>2</v>
      </c>
      <c r="C2043" s="1">
        <v>207</v>
      </c>
      <c r="D2043" s="1">
        <v>0.74285714300000005</v>
      </c>
      <c r="E2043" s="1">
        <v>0.78743961399999995</v>
      </c>
      <c r="F2043" s="1">
        <v>6.9946849350000004</v>
      </c>
      <c r="G2043" s="1">
        <v>0</v>
      </c>
      <c r="H2043" s="1">
        <v>163</v>
      </c>
      <c r="I2043" s="1">
        <v>0</v>
      </c>
      <c r="J2043" s="1">
        <v>0</v>
      </c>
      <c r="K2043" s="1">
        <v>0</v>
      </c>
      <c r="L2043" s="1">
        <v>0</v>
      </c>
      <c r="M2043" s="1">
        <v>0</v>
      </c>
      <c r="N2043" s="1">
        <v>0</v>
      </c>
      <c r="O2043" s="1">
        <v>0</v>
      </c>
      <c r="P2043" s="1" t="s">
        <v>12</v>
      </c>
      <c r="Q2043" s="1">
        <v>3600</v>
      </c>
      <c r="R2043" s="1">
        <v>42</v>
      </c>
      <c r="S2043" s="1">
        <v>0</v>
      </c>
      <c r="T2043" s="1" t="b">
        <v>0</v>
      </c>
      <c r="U2043" s="1" t="b">
        <v>0</v>
      </c>
      <c r="V2043" s="1" t="b">
        <v>0</v>
      </c>
      <c r="W2043" s="1" t="s">
        <v>0</v>
      </c>
      <c r="X2043" s="1" t="s">
        <v>0</v>
      </c>
      <c r="Y2043" s="1" t="b">
        <v>0</v>
      </c>
      <c r="Z2043" s="1"/>
      <c r="AA2043" s="1"/>
    </row>
    <row r="2044" spans="1:27" x14ac:dyDescent="0.2">
      <c r="A2044" s="1" t="s">
        <v>134</v>
      </c>
      <c r="B2044" s="1">
        <v>2</v>
      </c>
      <c r="C2044" s="1">
        <v>207</v>
      </c>
      <c r="D2044" s="1">
        <v>0.67142857099999997</v>
      </c>
      <c r="E2044" s="1">
        <v>0.78743961399999995</v>
      </c>
      <c r="F2044" s="1">
        <v>9.2188310619999996</v>
      </c>
      <c r="G2044" s="1">
        <v>0</v>
      </c>
      <c r="H2044" s="1">
        <v>163</v>
      </c>
      <c r="I2044" s="1">
        <v>0</v>
      </c>
      <c r="J2044" s="1">
        <v>0</v>
      </c>
      <c r="K2044" s="1">
        <v>0</v>
      </c>
      <c r="L2044" s="1">
        <v>0</v>
      </c>
      <c r="M2044" s="1">
        <v>0</v>
      </c>
      <c r="N2044" s="1">
        <v>0</v>
      </c>
      <c r="O2044" s="1">
        <v>0</v>
      </c>
      <c r="P2044" s="1" t="s">
        <v>12</v>
      </c>
      <c r="Q2044" s="1">
        <v>3600</v>
      </c>
      <c r="R2044" s="1">
        <v>0</v>
      </c>
      <c r="S2044" s="1">
        <v>0</v>
      </c>
      <c r="T2044" s="1" t="b">
        <v>0</v>
      </c>
      <c r="U2044" s="1" t="b">
        <v>0</v>
      </c>
      <c r="V2044" s="1" t="b">
        <v>0</v>
      </c>
      <c r="W2044" s="1" t="s">
        <v>0</v>
      </c>
      <c r="X2044" s="1" t="s">
        <v>0</v>
      </c>
      <c r="Y2044" s="1" t="b">
        <v>0</v>
      </c>
      <c r="Z2044" s="1"/>
      <c r="AA2044" s="1"/>
    </row>
    <row r="2045" spans="1:27" x14ac:dyDescent="0.2">
      <c r="A2045" s="1" t="s">
        <v>134</v>
      </c>
      <c r="B2045" s="1">
        <v>3</v>
      </c>
      <c r="C2045" s="1">
        <v>207</v>
      </c>
      <c r="D2045" s="1">
        <v>0.7</v>
      </c>
      <c r="E2045" s="1">
        <v>0.82125603899999999</v>
      </c>
      <c r="F2045" s="1">
        <v>3600.0006960000001</v>
      </c>
      <c r="G2045" s="1">
        <v>0.188235294</v>
      </c>
      <c r="H2045" s="1">
        <v>170</v>
      </c>
      <c r="I2045" s="1">
        <v>0</v>
      </c>
      <c r="J2045" s="1">
        <v>0</v>
      </c>
      <c r="K2045" s="1">
        <v>0</v>
      </c>
      <c r="L2045" s="1">
        <v>0</v>
      </c>
      <c r="M2045" s="1">
        <v>0</v>
      </c>
      <c r="N2045" s="1">
        <v>0</v>
      </c>
      <c r="O2045" s="1">
        <v>0</v>
      </c>
      <c r="P2045" s="1" t="s">
        <v>12</v>
      </c>
      <c r="Q2045" s="1">
        <v>3600</v>
      </c>
      <c r="R2045" s="1">
        <v>138</v>
      </c>
      <c r="S2045" s="1">
        <v>0</v>
      </c>
      <c r="T2045" s="1" t="b">
        <v>0</v>
      </c>
      <c r="U2045" s="1" t="b">
        <v>0</v>
      </c>
      <c r="V2045" s="1" t="b">
        <v>0</v>
      </c>
      <c r="W2045" s="1" t="s">
        <v>0</v>
      </c>
      <c r="X2045" s="1" t="s">
        <v>0</v>
      </c>
      <c r="Y2045" s="1" t="b">
        <v>0</v>
      </c>
      <c r="Z2045" s="1"/>
      <c r="AA2045" s="1"/>
    </row>
    <row r="2046" spans="1:27" x14ac:dyDescent="0.2">
      <c r="A2046" s="1" t="s">
        <v>134</v>
      </c>
      <c r="B2046" s="1">
        <v>3</v>
      </c>
      <c r="C2046" s="1">
        <v>207</v>
      </c>
      <c r="D2046" s="1">
        <v>0.78571428600000004</v>
      </c>
      <c r="E2046" s="1">
        <v>0.80193236700000003</v>
      </c>
      <c r="F2046" s="1">
        <v>3600.0008480000001</v>
      </c>
      <c r="G2046" s="1">
        <v>0.186746988</v>
      </c>
      <c r="H2046" s="1">
        <v>166</v>
      </c>
      <c r="I2046" s="1">
        <v>0</v>
      </c>
      <c r="J2046" s="1">
        <v>0</v>
      </c>
      <c r="K2046" s="1">
        <v>0</v>
      </c>
      <c r="L2046" s="1">
        <v>0</v>
      </c>
      <c r="M2046" s="1">
        <v>0</v>
      </c>
      <c r="N2046" s="1">
        <v>0</v>
      </c>
      <c r="O2046" s="1">
        <v>0</v>
      </c>
      <c r="P2046" s="1" t="s">
        <v>12</v>
      </c>
      <c r="Q2046" s="1">
        <v>3600</v>
      </c>
      <c r="R2046" s="1">
        <v>15</v>
      </c>
      <c r="S2046" s="1">
        <v>0</v>
      </c>
      <c r="T2046" s="1" t="b">
        <v>0</v>
      </c>
      <c r="U2046" s="1" t="b">
        <v>0</v>
      </c>
      <c r="V2046" s="1" t="b">
        <v>0</v>
      </c>
      <c r="W2046" s="1" t="s">
        <v>0</v>
      </c>
      <c r="X2046" s="1" t="s">
        <v>0</v>
      </c>
      <c r="Y2046" s="1" t="b">
        <v>0</v>
      </c>
      <c r="Z2046" s="1"/>
      <c r="AA2046" s="1"/>
    </row>
    <row r="2047" spans="1:27" x14ac:dyDescent="0.2">
      <c r="A2047" s="1" t="s">
        <v>134</v>
      </c>
      <c r="B2047" s="1">
        <v>3</v>
      </c>
      <c r="C2047" s="1">
        <v>207</v>
      </c>
      <c r="D2047" s="1">
        <v>0.62857142899999996</v>
      </c>
      <c r="E2047" s="1">
        <v>0.83574879199999996</v>
      </c>
      <c r="F2047" s="1">
        <v>3600.0005620000002</v>
      </c>
      <c r="G2047" s="1">
        <v>0.16184971100000001</v>
      </c>
      <c r="H2047" s="1">
        <v>173</v>
      </c>
      <c r="I2047" s="1">
        <v>0</v>
      </c>
      <c r="J2047" s="1">
        <v>0</v>
      </c>
      <c r="K2047" s="1">
        <v>0</v>
      </c>
      <c r="L2047" s="1">
        <v>0</v>
      </c>
      <c r="M2047" s="1">
        <v>0</v>
      </c>
      <c r="N2047" s="1">
        <v>0</v>
      </c>
      <c r="O2047" s="1">
        <v>0</v>
      </c>
      <c r="P2047" s="1" t="s">
        <v>12</v>
      </c>
      <c r="Q2047" s="1">
        <v>3600</v>
      </c>
      <c r="R2047" s="1">
        <v>89</v>
      </c>
      <c r="S2047" s="1">
        <v>0</v>
      </c>
      <c r="T2047" s="1" t="b">
        <v>0</v>
      </c>
      <c r="U2047" s="1" t="b">
        <v>0</v>
      </c>
      <c r="V2047" s="1" t="b">
        <v>0</v>
      </c>
      <c r="W2047" s="1" t="s">
        <v>0</v>
      </c>
      <c r="X2047" s="1" t="s">
        <v>0</v>
      </c>
      <c r="Y2047" s="1" t="b">
        <v>0</v>
      </c>
      <c r="Z2047" s="1"/>
      <c r="AA2047" s="1"/>
    </row>
    <row r="2048" spans="1:27" x14ac:dyDescent="0.2">
      <c r="A2048" s="1" t="s">
        <v>134</v>
      </c>
      <c r="B2048" s="1">
        <v>3</v>
      </c>
      <c r="C2048" s="1">
        <v>207</v>
      </c>
      <c r="D2048" s="1">
        <v>0.62857142899999996</v>
      </c>
      <c r="E2048" s="1">
        <v>0.83574879199999996</v>
      </c>
      <c r="F2048" s="1">
        <v>3600.0009690000002</v>
      </c>
      <c r="G2048" s="1">
        <v>0.11560693599999999</v>
      </c>
      <c r="H2048" s="1">
        <v>173</v>
      </c>
      <c r="I2048" s="1">
        <v>0</v>
      </c>
      <c r="J2048" s="1">
        <v>0</v>
      </c>
      <c r="K2048" s="1">
        <v>0</v>
      </c>
      <c r="L2048" s="1">
        <v>0</v>
      </c>
      <c r="M2048" s="1">
        <v>0</v>
      </c>
      <c r="N2048" s="1">
        <v>0</v>
      </c>
      <c r="O2048" s="1">
        <v>0</v>
      </c>
      <c r="P2048" s="1" t="s">
        <v>12</v>
      </c>
      <c r="Q2048" s="1">
        <v>3600</v>
      </c>
      <c r="R2048" s="1">
        <v>42</v>
      </c>
      <c r="S2048" s="1">
        <v>0</v>
      </c>
      <c r="T2048" s="1" t="b">
        <v>0</v>
      </c>
      <c r="U2048" s="1" t="b">
        <v>0</v>
      </c>
      <c r="V2048" s="1" t="b">
        <v>0</v>
      </c>
      <c r="W2048" s="1" t="s">
        <v>0</v>
      </c>
      <c r="X2048" s="1" t="s">
        <v>0</v>
      </c>
      <c r="Y2048" s="1" t="b">
        <v>0</v>
      </c>
      <c r="Z2048" s="1"/>
      <c r="AA2048" s="1"/>
    </row>
    <row r="2049" spans="1:27" x14ac:dyDescent="0.2">
      <c r="A2049" s="1" t="s">
        <v>134</v>
      </c>
      <c r="B2049" s="1">
        <v>3</v>
      </c>
      <c r="C2049" s="1">
        <v>207</v>
      </c>
      <c r="D2049" s="1">
        <v>0.65714285699999997</v>
      </c>
      <c r="E2049" s="1">
        <v>0.81642512099999998</v>
      </c>
      <c r="F2049" s="1">
        <v>3600.000669</v>
      </c>
      <c r="G2049" s="1">
        <v>0.18934911200000001</v>
      </c>
      <c r="H2049" s="1">
        <v>169</v>
      </c>
      <c r="I2049" s="1">
        <v>0</v>
      </c>
      <c r="J2049" s="1">
        <v>0</v>
      </c>
      <c r="K2049" s="1">
        <v>0</v>
      </c>
      <c r="L2049" s="1">
        <v>0</v>
      </c>
      <c r="M2049" s="1">
        <v>0</v>
      </c>
      <c r="N2049" s="1">
        <v>0</v>
      </c>
      <c r="O2049" s="1">
        <v>0</v>
      </c>
      <c r="P2049" s="1" t="s">
        <v>12</v>
      </c>
      <c r="Q2049" s="1">
        <v>3600</v>
      </c>
      <c r="R2049" s="1">
        <v>0</v>
      </c>
      <c r="S2049" s="1">
        <v>0</v>
      </c>
      <c r="T2049" s="1" t="b">
        <v>0</v>
      </c>
      <c r="U2049" s="1" t="b">
        <v>0</v>
      </c>
      <c r="V2049" s="1" t="b">
        <v>0</v>
      </c>
      <c r="W2049" s="1" t="s">
        <v>0</v>
      </c>
      <c r="X2049" s="1" t="s">
        <v>0</v>
      </c>
      <c r="Y2049" s="1" t="b">
        <v>0</v>
      </c>
      <c r="Z2049" s="1"/>
      <c r="AA2049" s="1"/>
    </row>
    <row r="2050" spans="1:27" x14ac:dyDescent="0.2">
      <c r="A2050" s="1" t="s">
        <v>134</v>
      </c>
      <c r="B2050" s="1">
        <v>4</v>
      </c>
      <c r="C2050" s="1">
        <v>207</v>
      </c>
      <c r="D2050" s="1">
        <v>0.67142857099999997</v>
      </c>
      <c r="E2050" s="1">
        <v>0.845410628</v>
      </c>
      <c r="F2050" s="1">
        <v>3600.0234989999999</v>
      </c>
      <c r="G2050" s="1">
        <v>0.182857143</v>
      </c>
      <c r="H2050" s="1">
        <v>175</v>
      </c>
      <c r="I2050" s="1">
        <v>0</v>
      </c>
      <c r="J2050" s="1">
        <v>0</v>
      </c>
      <c r="K2050" s="1">
        <v>0</v>
      </c>
      <c r="L2050" s="1">
        <v>0</v>
      </c>
      <c r="M2050" s="1">
        <v>0</v>
      </c>
      <c r="N2050" s="1">
        <v>0</v>
      </c>
      <c r="O2050" s="1">
        <v>0</v>
      </c>
      <c r="P2050" s="1" t="s">
        <v>12</v>
      </c>
      <c r="Q2050" s="1">
        <v>3600</v>
      </c>
      <c r="R2050" s="1">
        <v>138</v>
      </c>
      <c r="S2050" s="1">
        <v>0</v>
      </c>
      <c r="T2050" s="1" t="b">
        <v>0</v>
      </c>
      <c r="U2050" s="1" t="b">
        <v>0</v>
      </c>
      <c r="V2050" s="1" t="b">
        <v>0</v>
      </c>
      <c r="W2050" s="1" t="s">
        <v>0</v>
      </c>
      <c r="X2050" s="1" t="s">
        <v>0</v>
      </c>
      <c r="Y2050" s="1" t="b">
        <v>0</v>
      </c>
      <c r="Z2050" s="1"/>
      <c r="AA2050" s="1"/>
    </row>
    <row r="2051" spans="1:27" x14ac:dyDescent="0.2">
      <c r="A2051" s="1" t="s">
        <v>134</v>
      </c>
      <c r="B2051" s="1">
        <v>4</v>
      </c>
      <c r="C2051" s="1">
        <v>207</v>
      </c>
      <c r="D2051" s="1">
        <v>0.75714285699999995</v>
      </c>
      <c r="E2051" s="1">
        <v>0.85024154600000001</v>
      </c>
      <c r="F2051" s="1">
        <v>3600.0024870000002</v>
      </c>
      <c r="G2051" s="1">
        <v>0.17613636399999999</v>
      </c>
      <c r="H2051" s="1">
        <v>176</v>
      </c>
      <c r="I2051" s="1">
        <v>0</v>
      </c>
      <c r="J2051" s="1">
        <v>0</v>
      </c>
      <c r="K2051" s="1">
        <v>0</v>
      </c>
      <c r="L2051" s="1">
        <v>0</v>
      </c>
      <c r="M2051" s="1">
        <v>0</v>
      </c>
      <c r="N2051" s="1">
        <v>0</v>
      </c>
      <c r="O2051" s="1">
        <v>0</v>
      </c>
      <c r="P2051" s="1" t="s">
        <v>12</v>
      </c>
      <c r="Q2051" s="1">
        <v>3600</v>
      </c>
      <c r="R2051" s="1">
        <v>15</v>
      </c>
      <c r="S2051" s="1">
        <v>0</v>
      </c>
      <c r="T2051" s="1" t="b">
        <v>0</v>
      </c>
      <c r="U2051" s="1" t="b">
        <v>0</v>
      </c>
      <c r="V2051" s="1" t="b">
        <v>0</v>
      </c>
      <c r="W2051" s="1" t="s">
        <v>0</v>
      </c>
      <c r="X2051" s="1" t="s">
        <v>0</v>
      </c>
      <c r="Y2051" s="1" t="b">
        <v>0</v>
      </c>
      <c r="Z2051" s="1"/>
      <c r="AA2051" s="1"/>
    </row>
    <row r="2052" spans="1:27" x14ac:dyDescent="0.2">
      <c r="A2052" s="1" t="s">
        <v>134</v>
      </c>
      <c r="B2052" s="1">
        <v>4</v>
      </c>
      <c r="C2052" s="1">
        <v>207</v>
      </c>
      <c r="D2052" s="1">
        <v>0.61428571399999998</v>
      </c>
      <c r="E2052" s="1">
        <v>0.869565217</v>
      </c>
      <c r="F2052" s="1">
        <v>3600.0016350000001</v>
      </c>
      <c r="G2052" s="1">
        <v>0.15</v>
      </c>
      <c r="H2052" s="1">
        <v>180</v>
      </c>
      <c r="I2052" s="1">
        <v>0</v>
      </c>
      <c r="J2052" s="1">
        <v>0</v>
      </c>
      <c r="K2052" s="1">
        <v>0</v>
      </c>
      <c r="L2052" s="1">
        <v>0</v>
      </c>
      <c r="M2052" s="1">
        <v>0</v>
      </c>
      <c r="N2052" s="1">
        <v>0</v>
      </c>
      <c r="O2052" s="1">
        <v>0</v>
      </c>
      <c r="P2052" s="1" t="s">
        <v>12</v>
      </c>
      <c r="Q2052" s="1">
        <v>3600</v>
      </c>
      <c r="R2052" s="1">
        <v>89</v>
      </c>
      <c r="S2052" s="1">
        <v>0</v>
      </c>
      <c r="T2052" s="1" t="b">
        <v>0</v>
      </c>
      <c r="U2052" s="1" t="b">
        <v>0</v>
      </c>
      <c r="V2052" s="1" t="b">
        <v>0</v>
      </c>
      <c r="W2052" s="1" t="s">
        <v>0</v>
      </c>
      <c r="X2052" s="1" t="s">
        <v>0</v>
      </c>
      <c r="Y2052" s="1" t="b">
        <v>0</v>
      </c>
      <c r="Z2052" s="1"/>
      <c r="AA2052" s="1"/>
    </row>
    <row r="2053" spans="1:27" x14ac:dyDescent="0.2">
      <c r="A2053" s="1" t="s">
        <v>134</v>
      </c>
      <c r="B2053" s="1">
        <v>4</v>
      </c>
      <c r="C2053" s="1">
        <v>207</v>
      </c>
      <c r="D2053" s="1">
        <v>0.58571428599999997</v>
      </c>
      <c r="E2053" s="1">
        <v>0.87922705300000004</v>
      </c>
      <c r="F2053" s="1">
        <v>3600.0014809999998</v>
      </c>
      <c r="G2053" s="1">
        <v>0.13736263700000001</v>
      </c>
      <c r="H2053" s="1">
        <v>182</v>
      </c>
      <c r="I2053" s="1">
        <v>0</v>
      </c>
      <c r="J2053" s="1">
        <v>0</v>
      </c>
      <c r="K2053" s="1">
        <v>0</v>
      </c>
      <c r="L2053" s="1">
        <v>0</v>
      </c>
      <c r="M2053" s="1">
        <v>0</v>
      </c>
      <c r="N2053" s="1">
        <v>0</v>
      </c>
      <c r="O2053" s="1">
        <v>0</v>
      </c>
      <c r="P2053" s="1" t="s">
        <v>12</v>
      </c>
      <c r="Q2053" s="1">
        <v>3600</v>
      </c>
      <c r="R2053" s="1">
        <v>42</v>
      </c>
      <c r="S2053" s="1">
        <v>0</v>
      </c>
      <c r="T2053" s="1" t="b">
        <v>0</v>
      </c>
      <c r="U2053" s="1" t="b">
        <v>0</v>
      </c>
      <c r="V2053" s="1" t="b">
        <v>0</v>
      </c>
      <c r="W2053" s="1" t="s">
        <v>0</v>
      </c>
      <c r="X2053" s="1" t="s">
        <v>0</v>
      </c>
      <c r="Y2053" s="1" t="b">
        <v>0</v>
      </c>
      <c r="Z2053" s="1"/>
      <c r="AA2053" s="1"/>
    </row>
    <row r="2054" spans="1:27" x14ac:dyDescent="0.2">
      <c r="A2054" s="1" t="s">
        <v>134</v>
      </c>
      <c r="B2054" s="1">
        <v>5</v>
      </c>
      <c r="C2054" s="1">
        <v>207</v>
      </c>
      <c r="D2054" s="1">
        <v>0.64285714299999996</v>
      </c>
      <c r="E2054" s="1">
        <v>0.89855072499999999</v>
      </c>
      <c r="F2054" s="1">
        <v>3600.0039969999998</v>
      </c>
      <c r="G2054" s="1">
        <v>0.112903226</v>
      </c>
      <c r="H2054" s="1">
        <v>186</v>
      </c>
      <c r="I2054" s="1">
        <v>0</v>
      </c>
      <c r="J2054" s="1">
        <v>0</v>
      </c>
      <c r="K2054" s="1">
        <v>0</v>
      </c>
      <c r="L2054" s="1">
        <v>0</v>
      </c>
      <c r="M2054" s="1">
        <v>0</v>
      </c>
      <c r="N2054" s="1">
        <v>0</v>
      </c>
      <c r="O2054" s="1">
        <v>0</v>
      </c>
      <c r="P2054" s="1" t="s">
        <v>12</v>
      </c>
      <c r="Q2054" s="1">
        <v>3600</v>
      </c>
      <c r="R2054" s="1">
        <v>138</v>
      </c>
      <c r="S2054" s="1">
        <v>0</v>
      </c>
      <c r="T2054" s="1" t="b">
        <v>0</v>
      </c>
      <c r="U2054" s="1" t="b">
        <v>0</v>
      </c>
      <c r="V2054" s="1" t="b">
        <v>0</v>
      </c>
      <c r="W2054" s="1" t="s">
        <v>0</v>
      </c>
      <c r="X2054" s="1" t="s">
        <v>0</v>
      </c>
      <c r="Y2054" s="1" t="b">
        <v>0</v>
      </c>
      <c r="Z2054" s="1"/>
      <c r="AA2054" s="1"/>
    </row>
    <row r="2055" spans="1:27" x14ac:dyDescent="0.2">
      <c r="A2055" s="1" t="s">
        <v>134</v>
      </c>
      <c r="B2055" s="1">
        <v>4</v>
      </c>
      <c r="C2055" s="1">
        <v>207</v>
      </c>
      <c r="D2055" s="1">
        <v>0.64285714299999996</v>
      </c>
      <c r="E2055" s="1">
        <v>0.869565217</v>
      </c>
      <c r="F2055" s="1">
        <v>3600.0324930000002</v>
      </c>
      <c r="G2055" s="1">
        <v>0.15</v>
      </c>
      <c r="H2055" s="1">
        <v>180</v>
      </c>
      <c r="I2055" s="1">
        <v>0</v>
      </c>
      <c r="J2055" s="1">
        <v>0</v>
      </c>
      <c r="K2055" s="1">
        <v>0</v>
      </c>
      <c r="L2055" s="1">
        <v>0</v>
      </c>
      <c r="M2055" s="1">
        <v>0</v>
      </c>
      <c r="N2055" s="1">
        <v>0</v>
      </c>
      <c r="O2055" s="1">
        <v>0</v>
      </c>
      <c r="P2055" s="1" t="s">
        <v>12</v>
      </c>
      <c r="Q2055" s="1">
        <v>3600</v>
      </c>
      <c r="R2055" s="1">
        <v>0</v>
      </c>
      <c r="S2055" s="1">
        <v>0</v>
      </c>
      <c r="T2055" s="1" t="b">
        <v>0</v>
      </c>
      <c r="U2055" s="1" t="b">
        <v>0</v>
      </c>
      <c r="V2055" s="1" t="b">
        <v>0</v>
      </c>
      <c r="W2055" s="1" t="s">
        <v>0</v>
      </c>
      <c r="X2055" s="1" t="s">
        <v>0</v>
      </c>
      <c r="Y2055" s="1" t="b">
        <v>0</v>
      </c>
      <c r="Z2055" s="1"/>
      <c r="AA2055" s="1"/>
    </row>
    <row r="2056" spans="1:27" x14ac:dyDescent="0.2">
      <c r="A2056" s="1" t="s">
        <v>134</v>
      </c>
      <c r="B2056" s="1">
        <v>5</v>
      </c>
      <c r="C2056" s="1">
        <v>207</v>
      </c>
      <c r="D2056" s="1">
        <v>0.78571428600000004</v>
      </c>
      <c r="E2056" s="1">
        <v>0.89855072499999999</v>
      </c>
      <c r="F2056" s="1">
        <v>3600.0023110000002</v>
      </c>
      <c r="G2056" s="1">
        <v>0.112903226</v>
      </c>
      <c r="H2056" s="1">
        <v>186</v>
      </c>
      <c r="I2056" s="1">
        <v>0</v>
      </c>
      <c r="J2056" s="1">
        <v>0</v>
      </c>
      <c r="K2056" s="1">
        <v>0</v>
      </c>
      <c r="L2056" s="1">
        <v>0</v>
      </c>
      <c r="M2056" s="1">
        <v>0</v>
      </c>
      <c r="N2056" s="1">
        <v>0</v>
      </c>
      <c r="O2056" s="1">
        <v>0</v>
      </c>
      <c r="P2056" s="1" t="s">
        <v>12</v>
      </c>
      <c r="Q2056" s="1">
        <v>3600</v>
      </c>
      <c r="R2056" s="1">
        <v>15</v>
      </c>
      <c r="S2056" s="1">
        <v>0</v>
      </c>
      <c r="T2056" s="1" t="b">
        <v>0</v>
      </c>
      <c r="U2056" s="1" t="b">
        <v>0</v>
      </c>
      <c r="V2056" s="1" t="b">
        <v>0</v>
      </c>
      <c r="W2056" s="1" t="s">
        <v>0</v>
      </c>
      <c r="X2056" s="1" t="s">
        <v>0</v>
      </c>
      <c r="Y2056" s="1" t="b">
        <v>0</v>
      </c>
      <c r="Z2056" s="1"/>
      <c r="AA2056" s="1"/>
    </row>
    <row r="2057" spans="1:27" x14ac:dyDescent="0.2">
      <c r="A2057" s="1" t="s">
        <v>134</v>
      </c>
      <c r="B2057" s="1">
        <v>5</v>
      </c>
      <c r="C2057" s="1">
        <v>207</v>
      </c>
      <c r="D2057" s="1">
        <v>0.67142857099999997</v>
      </c>
      <c r="E2057" s="1">
        <v>0.93236715000000003</v>
      </c>
      <c r="F2057" s="1">
        <v>3600.0023860000001</v>
      </c>
      <c r="G2057" s="1">
        <v>7.2538859999999997E-2</v>
      </c>
      <c r="H2057" s="1">
        <v>193</v>
      </c>
      <c r="I2057" s="1">
        <v>0</v>
      </c>
      <c r="J2057" s="1">
        <v>0</v>
      </c>
      <c r="K2057" s="1">
        <v>0</v>
      </c>
      <c r="L2057" s="1">
        <v>0</v>
      </c>
      <c r="M2057" s="1">
        <v>0</v>
      </c>
      <c r="N2057" s="1">
        <v>0</v>
      </c>
      <c r="O2057" s="1">
        <v>0</v>
      </c>
      <c r="P2057" s="1" t="s">
        <v>12</v>
      </c>
      <c r="Q2057" s="1">
        <v>3600</v>
      </c>
      <c r="R2057" s="1">
        <v>89</v>
      </c>
      <c r="S2057" s="1">
        <v>0</v>
      </c>
      <c r="T2057" s="1" t="b">
        <v>0</v>
      </c>
      <c r="U2057" s="1" t="b">
        <v>0</v>
      </c>
      <c r="V2057" s="1" t="b">
        <v>0</v>
      </c>
      <c r="W2057" s="1" t="s">
        <v>0</v>
      </c>
      <c r="X2057" s="1" t="s">
        <v>0</v>
      </c>
      <c r="Y2057" s="1" t="b">
        <v>0</v>
      </c>
      <c r="Z2057" s="1"/>
      <c r="AA2057" s="1"/>
    </row>
    <row r="2058" spans="1:27" x14ac:dyDescent="0.2">
      <c r="A2058" s="1" t="s">
        <v>134</v>
      </c>
      <c r="B2058" s="1">
        <v>5</v>
      </c>
      <c r="C2058" s="1">
        <v>207</v>
      </c>
      <c r="D2058" s="1">
        <v>0.65714285699999997</v>
      </c>
      <c r="E2058" s="1">
        <v>0.922705314</v>
      </c>
      <c r="F2058" s="1">
        <v>3600.0027679999998</v>
      </c>
      <c r="G2058" s="1">
        <v>8.3769633999999996E-2</v>
      </c>
      <c r="H2058" s="1">
        <v>191</v>
      </c>
      <c r="I2058" s="1">
        <v>0</v>
      </c>
      <c r="J2058" s="1">
        <v>0</v>
      </c>
      <c r="K2058" s="1">
        <v>0</v>
      </c>
      <c r="L2058" s="1">
        <v>0</v>
      </c>
      <c r="M2058" s="1">
        <v>0</v>
      </c>
      <c r="N2058" s="1">
        <v>0</v>
      </c>
      <c r="O2058" s="1">
        <v>0</v>
      </c>
      <c r="P2058" s="1" t="s">
        <v>12</v>
      </c>
      <c r="Q2058" s="1">
        <v>3600</v>
      </c>
      <c r="R2058" s="1">
        <v>42</v>
      </c>
      <c r="S2058" s="1">
        <v>0</v>
      </c>
      <c r="T2058" s="1" t="b">
        <v>0</v>
      </c>
      <c r="U2058" s="1" t="b">
        <v>0</v>
      </c>
      <c r="V2058" s="1" t="b">
        <v>0</v>
      </c>
      <c r="W2058" s="1" t="s">
        <v>0</v>
      </c>
      <c r="X2058" s="1" t="s">
        <v>0</v>
      </c>
      <c r="Y2058" s="1" t="b">
        <v>0</v>
      </c>
      <c r="Z2058" s="1"/>
      <c r="AA2058" s="1"/>
    </row>
    <row r="2059" spans="1:27" x14ac:dyDescent="0.2">
      <c r="A2059" s="1" t="s">
        <v>134</v>
      </c>
      <c r="B2059" s="1">
        <v>5</v>
      </c>
      <c r="C2059" s="1">
        <v>207</v>
      </c>
      <c r="D2059" s="1">
        <v>0.68571428599999995</v>
      </c>
      <c r="E2059" s="1">
        <v>0.89855072499999999</v>
      </c>
      <c r="F2059" s="1">
        <v>3600.0062480000001</v>
      </c>
      <c r="G2059" s="1">
        <v>0.112903226</v>
      </c>
      <c r="H2059" s="1">
        <v>186</v>
      </c>
      <c r="I2059" s="1">
        <v>0</v>
      </c>
      <c r="J2059" s="1">
        <v>0</v>
      </c>
      <c r="K2059" s="1">
        <v>0</v>
      </c>
      <c r="L2059" s="1">
        <v>0</v>
      </c>
      <c r="M2059" s="1">
        <v>0</v>
      </c>
      <c r="N2059" s="1">
        <v>0</v>
      </c>
      <c r="O2059" s="1">
        <v>0</v>
      </c>
      <c r="P2059" s="1" t="s">
        <v>12</v>
      </c>
      <c r="Q2059" s="1">
        <v>3600</v>
      </c>
      <c r="R2059" s="1">
        <v>0</v>
      </c>
      <c r="S2059" s="1">
        <v>0</v>
      </c>
      <c r="T2059" s="1" t="b">
        <v>0</v>
      </c>
      <c r="U2059" s="1" t="b">
        <v>0</v>
      </c>
      <c r="V2059" s="1" t="b">
        <v>0</v>
      </c>
      <c r="W2059" s="1" t="s">
        <v>0</v>
      </c>
      <c r="X2059" s="1" t="s">
        <v>0</v>
      </c>
      <c r="Y2059" s="1" t="b">
        <v>0</v>
      </c>
      <c r="Z2059" s="1"/>
      <c r="AA2059" s="1"/>
    </row>
    <row r="2060" spans="1:27" x14ac:dyDescent="0.2">
      <c r="A2060" s="1" t="s">
        <v>134</v>
      </c>
      <c r="B2060" s="1">
        <v>2</v>
      </c>
      <c r="C2060" s="1">
        <v>207</v>
      </c>
      <c r="D2060" s="1">
        <v>0.72857142900000005</v>
      </c>
      <c r="E2060" s="1">
        <v>0.76086956500000003</v>
      </c>
      <c r="F2060" s="1">
        <v>23.592953919999999</v>
      </c>
      <c r="G2060" s="1">
        <v>0</v>
      </c>
      <c r="H2060" s="1">
        <v>162</v>
      </c>
      <c r="I2060" s="1">
        <v>0</v>
      </c>
      <c r="J2060" s="1">
        <v>0</v>
      </c>
      <c r="K2060" s="1">
        <v>0</v>
      </c>
      <c r="L2060" s="1">
        <v>0</v>
      </c>
      <c r="M2060" s="1">
        <v>0</v>
      </c>
      <c r="N2060" s="1">
        <v>0</v>
      </c>
      <c r="O2060" s="1">
        <v>0</v>
      </c>
      <c r="P2060" s="1" t="s">
        <v>13</v>
      </c>
      <c r="Q2060" s="1">
        <v>3600</v>
      </c>
      <c r="R2060" s="1">
        <v>138</v>
      </c>
      <c r="S2060" s="1">
        <v>0</v>
      </c>
      <c r="T2060" s="1" t="b">
        <v>0</v>
      </c>
      <c r="U2060" s="1" t="b">
        <v>0</v>
      </c>
      <c r="V2060" s="1" t="b">
        <v>0</v>
      </c>
      <c r="W2060" s="1" t="s">
        <v>0</v>
      </c>
      <c r="X2060" s="1" t="s">
        <v>0</v>
      </c>
      <c r="Y2060" s="1" t="b">
        <v>0</v>
      </c>
      <c r="Z2060" s="1"/>
      <c r="AA2060" s="1"/>
    </row>
    <row r="2061" spans="1:27" x14ac:dyDescent="0.2">
      <c r="A2061" s="1" t="s">
        <v>134</v>
      </c>
      <c r="B2061" s="1">
        <v>2</v>
      </c>
      <c r="C2061" s="1">
        <v>207</v>
      </c>
      <c r="D2061" s="1">
        <v>0.8</v>
      </c>
      <c r="E2061" s="1">
        <v>0.82608695700000001</v>
      </c>
      <c r="F2061" s="1">
        <v>27.33688617</v>
      </c>
      <c r="G2061" s="1">
        <v>0</v>
      </c>
      <c r="H2061" s="1">
        <v>159</v>
      </c>
      <c r="I2061" s="1">
        <v>0</v>
      </c>
      <c r="J2061" s="1">
        <v>0</v>
      </c>
      <c r="K2061" s="1">
        <v>0</v>
      </c>
      <c r="L2061" s="1">
        <v>0</v>
      </c>
      <c r="M2061" s="1">
        <v>0</v>
      </c>
      <c r="N2061" s="1">
        <v>0</v>
      </c>
      <c r="O2061" s="1">
        <v>0</v>
      </c>
      <c r="P2061" s="1" t="s">
        <v>13</v>
      </c>
      <c r="Q2061" s="1">
        <v>3600</v>
      </c>
      <c r="R2061" s="1">
        <v>15</v>
      </c>
      <c r="S2061" s="1">
        <v>0</v>
      </c>
      <c r="T2061" s="1" t="b">
        <v>0</v>
      </c>
      <c r="U2061" s="1" t="b">
        <v>0</v>
      </c>
      <c r="V2061" s="1" t="b">
        <v>0</v>
      </c>
      <c r="W2061" s="1" t="s">
        <v>0</v>
      </c>
      <c r="X2061" s="1" t="s">
        <v>0</v>
      </c>
      <c r="Y2061" s="1" t="b">
        <v>0</v>
      </c>
      <c r="Z2061" s="1"/>
      <c r="AA2061" s="1"/>
    </row>
    <row r="2062" spans="1:27" x14ac:dyDescent="0.2">
      <c r="A2062" s="1" t="s">
        <v>134</v>
      </c>
      <c r="B2062" s="1">
        <v>2</v>
      </c>
      <c r="C2062" s="1">
        <v>207</v>
      </c>
      <c r="D2062" s="1">
        <v>0.65714285699999997</v>
      </c>
      <c r="E2062" s="1">
        <v>0.78260869600000005</v>
      </c>
      <c r="F2062" s="1">
        <v>18.451826100000002</v>
      </c>
      <c r="G2062" s="1">
        <v>0</v>
      </c>
      <c r="H2062" s="1">
        <v>165</v>
      </c>
      <c r="I2062" s="1">
        <v>0</v>
      </c>
      <c r="J2062" s="1">
        <v>0</v>
      </c>
      <c r="K2062" s="1">
        <v>0</v>
      </c>
      <c r="L2062" s="1">
        <v>0</v>
      </c>
      <c r="M2062" s="1">
        <v>0</v>
      </c>
      <c r="N2062" s="1">
        <v>0</v>
      </c>
      <c r="O2062" s="1">
        <v>0</v>
      </c>
      <c r="P2062" s="1" t="s">
        <v>13</v>
      </c>
      <c r="Q2062" s="1">
        <v>3600</v>
      </c>
      <c r="R2062" s="1">
        <v>89</v>
      </c>
      <c r="S2062" s="1">
        <v>0</v>
      </c>
      <c r="T2062" s="1" t="b">
        <v>0</v>
      </c>
      <c r="U2062" s="1" t="b">
        <v>0</v>
      </c>
      <c r="V2062" s="1" t="b">
        <v>0</v>
      </c>
      <c r="W2062" s="1" t="s">
        <v>0</v>
      </c>
      <c r="X2062" s="1" t="s">
        <v>0</v>
      </c>
      <c r="Y2062" s="1" t="b">
        <v>0</v>
      </c>
      <c r="Z2062" s="1"/>
      <c r="AA2062" s="1"/>
    </row>
    <row r="2063" spans="1:27" x14ac:dyDescent="0.2">
      <c r="A2063" s="1" t="s">
        <v>134</v>
      </c>
      <c r="B2063" s="1">
        <v>2</v>
      </c>
      <c r="C2063" s="1">
        <v>207</v>
      </c>
      <c r="D2063" s="1">
        <v>0.74285714300000005</v>
      </c>
      <c r="E2063" s="1">
        <v>0.78260869600000005</v>
      </c>
      <c r="F2063" s="1">
        <v>25.749037980000001</v>
      </c>
      <c r="G2063" s="1">
        <v>0</v>
      </c>
      <c r="H2063" s="1">
        <v>163</v>
      </c>
      <c r="I2063" s="1">
        <v>0</v>
      </c>
      <c r="J2063" s="1">
        <v>0</v>
      </c>
      <c r="K2063" s="1">
        <v>0</v>
      </c>
      <c r="L2063" s="1">
        <v>0</v>
      </c>
      <c r="M2063" s="1">
        <v>0</v>
      </c>
      <c r="N2063" s="1">
        <v>0</v>
      </c>
      <c r="O2063" s="1">
        <v>0</v>
      </c>
      <c r="P2063" s="1" t="s">
        <v>13</v>
      </c>
      <c r="Q2063" s="1">
        <v>3600</v>
      </c>
      <c r="R2063" s="1">
        <v>42</v>
      </c>
      <c r="S2063" s="1">
        <v>0</v>
      </c>
      <c r="T2063" s="1" t="b">
        <v>0</v>
      </c>
      <c r="U2063" s="1" t="b">
        <v>0</v>
      </c>
      <c r="V2063" s="1" t="b">
        <v>0</v>
      </c>
      <c r="W2063" s="1" t="s">
        <v>0</v>
      </c>
      <c r="X2063" s="1" t="s">
        <v>0</v>
      </c>
      <c r="Y2063" s="1" t="b">
        <v>0</v>
      </c>
      <c r="Z2063" s="1"/>
      <c r="AA2063" s="1"/>
    </row>
    <row r="2064" spans="1:27" x14ac:dyDescent="0.2">
      <c r="A2064" s="1" t="s">
        <v>134</v>
      </c>
      <c r="B2064" s="1">
        <v>2</v>
      </c>
      <c r="C2064" s="1">
        <v>207</v>
      </c>
      <c r="D2064" s="1">
        <v>0.68571428599999995</v>
      </c>
      <c r="E2064" s="1">
        <v>0.78260869600000005</v>
      </c>
      <c r="F2064" s="1">
        <v>23.296092030000001</v>
      </c>
      <c r="G2064" s="1">
        <v>0</v>
      </c>
      <c r="H2064" s="1">
        <v>163</v>
      </c>
      <c r="I2064" s="1">
        <v>0</v>
      </c>
      <c r="J2064" s="1">
        <v>0</v>
      </c>
      <c r="K2064" s="1">
        <v>0</v>
      </c>
      <c r="L2064" s="1">
        <v>0</v>
      </c>
      <c r="M2064" s="1">
        <v>0</v>
      </c>
      <c r="N2064" s="1">
        <v>0</v>
      </c>
      <c r="O2064" s="1">
        <v>0</v>
      </c>
      <c r="P2064" s="1" t="s">
        <v>13</v>
      </c>
      <c r="Q2064" s="1">
        <v>3600</v>
      </c>
      <c r="R2064" s="1">
        <v>0</v>
      </c>
      <c r="S2064" s="1">
        <v>0</v>
      </c>
      <c r="T2064" s="1" t="b">
        <v>0</v>
      </c>
      <c r="U2064" s="1" t="b">
        <v>0</v>
      </c>
      <c r="V2064" s="1" t="b">
        <v>0</v>
      </c>
      <c r="W2064" s="1" t="s">
        <v>0</v>
      </c>
      <c r="X2064" s="1" t="s">
        <v>0</v>
      </c>
      <c r="Y2064" s="1" t="b">
        <v>0</v>
      </c>
      <c r="Z2064" s="1"/>
      <c r="AA2064" s="1"/>
    </row>
    <row r="2065" spans="1:27" x14ac:dyDescent="0.2">
      <c r="A2065" s="1" t="s">
        <v>134</v>
      </c>
      <c r="B2065" s="1">
        <v>3</v>
      </c>
      <c r="C2065" s="1">
        <v>207</v>
      </c>
      <c r="D2065" s="1">
        <v>0.71428571399999996</v>
      </c>
      <c r="E2065" s="1">
        <v>0.81884058000000004</v>
      </c>
      <c r="F2065" s="1">
        <v>3600.0040589999999</v>
      </c>
      <c r="G2065" s="1">
        <v>0.75</v>
      </c>
      <c r="H2065" s="1">
        <v>169</v>
      </c>
      <c r="I2065" s="1">
        <v>0</v>
      </c>
      <c r="J2065" s="1">
        <v>0</v>
      </c>
      <c r="K2065" s="1">
        <v>0</v>
      </c>
      <c r="L2065" s="1">
        <v>0</v>
      </c>
      <c r="M2065" s="1">
        <v>0</v>
      </c>
      <c r="N2065" s="1">
        <v>0</v>
      </c>
      <c r="O2065" s="1">
        <v>0</v>
      </c>
      <c r="P2065" s="1" t="s">
        <v>13</v>
      </c>
      <c r="Q2065" s="1">
        <v>3600</v>
      </c>
      <c r="R2065" s="1">
        <v>138</v>
      </c>
      <c r="S2065" s="1">
        <v>0</v>
      </c>
      <c r="T2065" s="1" t="b">
        <v>0</v>
      </c>
      <c r="U2065" s="1" t="b">
        <v>0</v>
      </c>
      <c r="V2065" s="1" t="b">
        <v>0</v>
      </c>
      <c r="W2065" s="1" t="s">
        <v>0</v>
      </c>
      <c r="X2065" s="1" t="s">
        <v>0</v>
      </c>
      <c r="Y2065" s="1" t="b">
        <v>0</v>
      </c>
      <c r="Z2065" s="1"/>
      <c r="AA2065" s="1"/>
    </row>
    <row r="2066" spans="1:27" x14ac:dyDescent="0.2">
      <c r="A2066" s="1" t="s">
        <v>134</v>
      </c>
      <c r="B2066" s="1">
        <v>3</v>
      </c>
      <c r="C2066" s="1">
        <v>207</v>
      </c>
      <c r="D2066" s="1">
        <v>0.8</v>
      </c>
      <c r="E2066" s="1">
        <v>0.862318841</v>
      </c>
      <c r="F2066" s="1">
        <v>3600.0045</v>
      </c>
      <c r="G2066" s="1">
        <v>0.76190476200000001</v>
      </c>
      <c r="H2066" s="1">
        <v>165</v>
      </c>
      <c r="I2066" s="1">
        <v>0</v>
      </c>
      <c r="J2066" s="1">
        <v>0</v>
      </c>
      <c r="K2066" s="1">
        <v>0</v>
      </c>
      <c r="L2066" s="1">
        <v>0</v>
      </c>
      <c r="M2066" s="1">
        <v>0</v>
      </c>
      <c r="N2066" s="1">
        <v>0</v>
      </c>
      <c r="O2066" s="1">
        <v>0</v>
      </c>
      <c r="P2066" s="1" t="s">
        <v>13</v>
      </c>
      <c r="Q2066" s="1">
        <v>3600</v>
      </c>
      <c r="R2066" s="1">
        <v>15</v>
      </c>
      <c r="S2066" s="1">
        <v>0</v>
      </c>
      <c r="T2066" s="1" t="b">
        <v>0</v>
      </c>
      <c r="U2066" s="1" t="b">
        <v>0</v>
      </c>
      <c r="V2066" s="1" t="b">
        <v>0</v>
      </c>
      <c r="W2066" s="1" t="s">
        <v>0</v>
      </c>
      <c r="X2066" s="1" t="s">
        <v>0</v>
      </c>
      <c r="Y2066" s="1" t="b">
        <v>0</v>
      </c>
      <c r="Z2066" s="1"/>
      <c r="AA2066" s="1"/>
    </row>
    <row r="2067" spans="1:27" x14ac:dyDescent="0.2">
      <c r="A2067" s="1" t="s">
        <v>134</v>
      </c>
      <c r="B2067" s="1">
        <v>3</v>
      </c>
      <c r="C2067" s="1">
        <v>207</v>
      </c>
      <c r="D2067" s="1">
        <v>0.61428571399999998</v>
      </c>
      <c r="E2067" s="1">
        <v>0.84057970999999998</v>
      </c>
      <c r="F2067" s="1">
        <v>3600.005126</v>
      </c>
      <c r="G2067" s="1">
        <v>0.70588235300000002</v>
      </c>
      <c r="H2067" s="1">
        <v>173</v>
      </c>
      <c r="I2067" s="1">
        <v>0</v>
      </c>
      <c r="J2067" s="1">
        <v>0</v>
      </c>
      <c r="K2067" s="1">
        <v>0</v>
      </c>
      <c r="L2067" s="1">
        <v>0</v>
      </c>
      <c r="M2067" s="1">
        <v>0</v>
      </c>
      <c r="N2067" s="1">
        <v>0</v>
      </c>
      <c r="O2067" s="1">
        <v>0</v>
      </c>
      <c r="P2067" s="1" t="s">
        <v>13</v>
      </c>
      <c r="Q2067" s="1">
        <v>3600</v>
      </c>
      <c r="R2067" s="1">
        <v>89</v>
      </c>
      <c r="S2067" s="1">
        <v>0</v>
      </c>
      <c r="T2067" s="1" t="b">
        <v>0</v>
      </c>
      <c r="U2067" s="1" t="b">
        <v>0</v>
      </c>
      <c r="V2067" s="1" t="b">
        <v>0</v>
      </c>
      <c r="W2067" s="1" t="s">
        <v>0</v>
      </c>
      <c r="X2067" s="1" t="s">
        <v>0</v>
      </c>
      <c r="Y2067" s="1" t="b">
        <v>0</v>
      </c>
      <c r="Z2067" s="1"/>
      <c r="AA2067" s="1"/>
    </row>
    <row r="2068" spans="1:27" x14ac:dyDescent="0.2">
      <c r="A2068" s="1" t="s">
        <v>134</v>
      </c>
      <c r="B2068" s="1">
        <v>3</v>
      </c>
      <c r="C2068" s="1">
        <v>207</v>
      </c>
      <c r="D2068" s="1">
        <v>0.74285714300000005</v>
      </c>
      <c r="E2068" s="1">
        <v>0.82608695700000001</v>
      </c>
      <c r="F2068" s="1">
        <v>3600.0052890000002</v>
      </c>
      <c r="G2068" s="1">
        <v>0.70441942599999996</v>
      </c>
      <c r="H2068" s="1">
        <v>171</v>
      </c>
      <c r="I2068" s="1">
        <v>0</v>
      </c>
      <c r="J2068" s="1">
        <v>0</v>
      </c>
      <c r="K2068" s="1">
        <v>0</v>
      </c>
      <c r="L2068" s="1">
        <v>0</v>
      </c>
      <c r="M2068" s="1">
        <v>0</v>
      </c>
      <c r="N2068" s="1">
        <v>0</v>
      </c>
      <c r="O2068" s="1">
        <v>0</v>
      </c>
      <c r="P2068" s="1" t="s">
        <v>13</v>
      </c>
      <c r="Q2068" s="1">
        <v>3600</v>
      </c>
      <c r="R2068" s="1">
        <v>42</v>
      </c>
      <c r="S2068" s="1">
        <v>0</v>
      </c>
      <c r="T2068" s="1" t="b">
        <v>0</v>
      </c>
      <c r="U2068" s="1" t="b">
        <v>0</v>
      </c>
      <c r="V2068" s="1" t="b">
        <v>0</v>
      </c>
      <c r="W2068" s="1" t="s">
        <v>0</v>
      </c>
      <c r="X2068" s="1" t="s">
        <v>0</v>
      </c>
      <c r="Y2068" s="1" t="b">
        <v>0</v>
      </c>
      <c r="Z2068" s="1"/>
      <c r="AA2068" s="1"/>
    </row>
    <row r="2069" spans="1:27" x14ac:dyDescent="0.2">
      <c r="A2069" s="1" t="s">
        <v>134</v>
      </c>
      <c r="B2069" s="1">
        <v>3</v>
      </c>
      <c r="C2069" s="1">
        <v>207</v>
      </c>
      <c r="D2069" s="1">
        <v>0.7</v>
      </c>
      <c r="E2069" s="1">
        <v>0.84782608699999995</v>
      </c>
      <c r="F2069" s="1">
        <v>3600.0067680000002</v>
      </c>
      <c r="G2069" s="1">
        <v>0.756756757</v>
      </c>
      <c r="H2069" s="1">
        <v>170</v>
      </c>
      <c r="I2069" s="1">
        <v>0</v>
      </c>
      <c r="J2069" s="1">
        <v>0</v>
      </c>
      <c r="K2069" s="1">
        <v>0</v>
      </c>
      <c r="L2069" s="1">
        <v>0</v>
      </c>
      <c r="M2069" s="1">
        <v>0</v>
      </c>
      <c r="N2069" s="1">
        <v>0</v>
      </c>
      <c r="O2069" s="1">
        <v>0</v>
      </c>
      <c r="P2069" s="1" t="s">
        <v>13</v>
      </c>
      <c r="Q2069" s="1">
        <v>3600</v>
      </c>
      <c r="R2069" s="1">
        <v>0</v>
      </c>
      <c r="S2069" s="1">
        <v>0</v>
      </c>
      <c r="T2069" s="1" t="b">
        <v>0</v>
      </c>
      <c r="U2069" s="1" t="b">
        <v>0</v>
      </c>
      <c r="V2069" s="1" t="b">
        <v>0</v>
      </c>
      <c r="W2069" s="1" t="s">
        <v>0</v>
      </c>
      <c r="X2069" s="1" t="s">
        <v>0</v>
      </c>
      <c r="Y2069" s="1" t="b">
        <v>0</v>
      </c>
      <c r="Z2069" s="1"/>
      <c r="AA2069" s="1"/>
    </row>
    <row r="2070" spans="1:27" x14ac:dyDescent="0.2">
      <c r="A2070" s="1" t="s">
        <v>134</v>
      </c>
      <c r="B2070" s="1">
        <v>4</v>
      </c>
      <c r="C2070" s="1">
        <v>207</v>
      </c>
      <c r="D2070" s="1">
        <v>0.71428571399999996</v>
      </c>
      <c r="E2070" s="1">
        <v>0.869565217</v>
      </c>
      <c r="F2070" s="1">
        <v>3600.013164</v>
      </c>
      <c r="G2070" s="1">
        <v>0.15642458100000001</v>
      </c>
      <c r="H2070" s="1">
        <v>179</v>
      </c>
      <c r="I2070" s="1">
        <v>0</v>
      </c>
      <c r="J2070" s="1">
        <v>0</v>
      </c>
      <c r="K2070" s="1">
        <v>0</v>
      </c>
      <c r="L2070" s="1">
        <v>0</v>
      </c>
      <c r="M2070" s="1">
        <v>0</v>
      </c>
      <c r="N2070" s="1">
        <v>0</v>
      </c>
      <c r="O2070" s="1">
        <v>0</v>
      </c>
      <c r="P2070" s="1" t="s">
        <v>13</v>
      </c>
      <c r="Q2070" s="1">
        <v>3600</v>
      </c>
      <c r="R2070" s="1">
        <v>138</v>
      </c>
      <c r="S2070" s="1">
        <v>0</v>
      </c>
      <c r="T2070" s="1" t="b">
        <v>0</v>
      </c>
      <c r="U2070" s="1" t="b">
        <v>0</v>
      </c>
      <c r="V2070" s="1" t="b">
        <v>0</v>
      </c>
      <c r="W2070" s="1" t="s">
        <v>0</v>
      </c>
      <c r="X2070" s="1" t="s">
        <v>0</v>
      </c>
      <c r="Y2070" s="1" t="b">
        <v>0</v>
      </c>
      <c r="Z2070" s="1"/>
      <c r="AA2070" s="1"/>
    </row>
    <row r="2071" spans="1:27" x14ac:dyDescent="0.2">
      <c r="A2071" s="1" t="s">
        <v>134</v>
      </c>
      <c r="B2071" s="1">
        <v>4</v>
      </c>
      <c r="C2071" s="1">
        <v>207</v>
      </c>
      <c r="D2071" s="1">
        <v>0.7</v>
      </c>
      <c r="E2071" s="1">
        <v>0.869565217</v>
      </c>
      <c r="F2071" s="1">
        <v>3600.013602</v>
      </c>
      <c r="G2071" s="1">
        <v>0.18965517200000001</v>
      </c>
      <c r="H2071" s="1">
        <v>174</v>
      </c>
      <c r="I2071" s="1">
        <v>0</v>
      </c>
      <c r="J2071" s="1">
        <v>0</v>
      </c>
      <c r="K2071" s="1">
        <v>0</v>
      </c>
      <c r="L2071" s="1">
        <v>0</v>
      </c>
      <c r="M2071" s="1">
        <v>0</v>
      </c>
      <c r="N2071" s="1">
        <v>0</v>
      </c>
      <c r="O2071" s="1">
        <v>0</v>
      </c>
      <c r="P2071" s="1" t="s">
        <v>13</v>
      </c>
      <c r="Q2071" s="1">
        <v>3600</v>
      </c>
      <c r="R2071" s="1">
        <v>15</v>
      </c>
      <c r="S2071" s="1">
        <v>0</v>
      </c>
      <c r="T2071" s="1" t="b">
        <v>0</v>
      </c>
      <c r="U2071" s="1" t="b">
        <v>0</v>
      </c>
      <c r="V2071" s="1" t="b">
        <v>0</v>
      </c>
      <c r="W2071" s="1" t="s">
        <v>0</v>
      </c>
      <c r="X2071" s="1" t="s">
        <v>0</v>
      </c>
      <c r="Y2071" s="1" t="b">
        <v>0</v>
      </c>
      <c r="Z2071" s="1"/>
      <c r="AA2071" s="1"/>
    </row>
    <row r="2072" spans="1:27" x14ac:dyDescent="0.2">
      <c r="A2072" s="1" t="s">
        <v>134</v>
      </c>
      <c r="B2072" s="1">
        <v>4</v>
      </c>
      <c r="C2072" s="1">
        <v>207</v>
      </c>
      <c r="D2072" s="1">
        <v>0.67142857099999997</v>
      </c>
      <c r="E2072" s="1">
        <v>0.87681159399999997</v>
      </c>
      <c r="F2072" s="1">
        <v>3600.0171620000001</v>
      </c>
      <c r="G2072" s="1">
        <v>0.15</v>
      </c>
      <c r="H2072" s="1">
        <v>180</v>
      </c>
      <c r="I2072" s="1">
        <v>0</v>
      </c>
      <c r="J2072" s="1">
        <v>0</v>
      </c>
      <c r="K2072" s="1">
        <v>0</v>
      </c>
      <c r="L2072" s="1">
        <v>0</v>
      </c>
      <c r="M2072" s="1">
        <v>0</v>
      </c>
      <c r="N2072" s="1">
        <v>0</v>
      </c>
      <c r="O2072" s="1">
        <v>0</v>
      </c>
      <c r="P2072" s="1" t="s">
        <v>13</v>
      </c>
      <c r="Q2072" s="1">
        <v>3600</v>
      </c>
      <c r="R2072" s="1">
        <v>89</v>
      </c>
      <c r="S2072" s="1">
        <v>0</v>
      </c>
      <c r="T2072" s="1" t="b">
        <v>0</v>
      </c>
      <c r="U2072" s="1" t="b">
        <v>0</v>
      </c>
      <c r="V2072" s="1" t="b">
        <v>0</v>
      </c>
      <c r="W2072" s="1" t="s">
        <v>0</v>
      </c>
      <c r="X2072" s="1" t="s">
        <v>0</v>
      </c>
      <c r="Y2072" s="1" t="b">
        <v>0</v>
      </c>
      <c r="Z2072" s="1"/>
      <c r="AA2072" s="1"/>
    </row>
    <row r="2073" spans="1:27" x14ac:dyDescent="0.2">
      <c r="A2073" s="1" t="s">
        <v>134</v>
      </c>
      <c r="B2073" s="1">
        <v>4</v>
      </c>
      <c r="C2073" s="1">
        <v>207</v>
      </c>
      <c r="D2073" s="1">
        <v>0.68571428599999995</v>
      </c>
      <c r="E2073" s="1">
        <v>0.862318841</v>
      </c>
      <c r="F2073" s="1">
        <v>3600.0125119999998</v>
      </c>
      <c r="G2073" s="1">
        <v>0.149999997</v>
      </c>
      <c r="H2073" s="1">
        <v>180.0000005</v>
      </c>
      <c r="I2073" s="1">
        <v>0</v>
      </c>
      <c r="J2073" s="1">
        <v>0</v>
      </c>
      <c r="K2073" s="1">
        <v>0</v>
      </c>
      <c r="L2073" s="1">
        <v>0</v>
      </c>
      <c r="M2073" s="1">
        <v>0</v>
      </c>
      <c r="N2073" s="1">
        <v>0</v>
      </c>
      <c r="O2073" s="1">
        <v>0</v>
      </c>
      <c r="P2073" s="1" t="s">
        <v>13</v>
      </c>
      <c r="Q2073" s="1">
        <v>3600</v>
      </c>
      <c r="R2073" s="1">
        <v>42</v>
      </c>
      <c r="S2073" s="1">
        <v>0</v>
      </c>
      <c r="T2073" s="1" t="b">
        <v>0</v>
      </c>
      <c r="U2073" s="1" t="b">
        <v>0</v>
      </c>
      <c r="V2073" s="1" t="b">
        <v>0</v>
      </c>
      <c r="W2073" s="1" t="s">
        <v>0</v>
      </c>
      <c r="X2073" s="1" t="s">
        <v>0</v>
      </c>
      <c r="Y2073" s="1" t="b">
        <v>0</v>
      </c>
      <c r="Z2073" s="1"/>
      <c r="AA2073" s="1"/>
    </row>
    <row r="2074" spans="1:27" x14ac:dyDescent="0.2">
      <c r="A2074" s="1" t="s">
        <v>134</v>
      </c>
      <c r="B2074" s="1">
        <v>5</v>
      </c>
      <c r="C2074" s="1">
        <v>207</v>
      </c>
      <c r="D2074" s="1">
        <v>0.77142857099999995</v>
      </c>
      <c r="E2074" s="1">
        <v>0.89855072499999999</v>
      </c>
      <c r="F2074" s="1">
        <v>3600.0284919999999</v>
      </c>
      <c r="G2074" s="1">
        <v>0.11290305</v>
      </c>
      <c r="H2074" s="1">
        <v>186.00002939999999</v>
      </c>
      <c r="I2074" s="1">
        <v>0</v>
      </c>
      <c r="J2074" s="1">
        <v>0</v>
      </c>
      <c r="K2074" s="1">
        <v>0</v>
      </c>
      <c r="L2074" s="1">
        <v>0</v>
      </c>
      <c r="M2074" s="1">
        <v>0</v>
      </c>
      <c r="N2074" s="1">
        <v>0</v>
      </c>
      <c r="O2074" s="1">
        <v>0</v>
      </c>
      <c r="P2074" s="1" t="s">
        <v>13</v>
      </c>
      <c r="Q2074" s="1">
        <v>3600</v>
      </c>
      <c r="R2074" s="1">
        <v>138</v>
      </c>
      <c r="S2074" s="1">
        <v>0</v>
      </c>
      <c r="T2074" s="1" t="b">
        <v>0</v>
      </c>
      <c r="U2074" s="1" t="b">
        <v>0</v>
      </c>
      <c r="V2074" s="1" t="b">
        <v>0</v>
      </c>
      <c r="W2074" s="1" t="s">
        <v>0</v>
      </c>
      <c r="X2074" s="1" t="s">
        <v>0</v>
      </c>
      <c r="Y2074" s="1" t="b">
        <v>0</v>
      </c>
      <c r="Z2074" s="1"/>
      <c r="AA2074" s="1"/>
    </row>
    <row r="2075" spans="1:27" x14ac:dyDescent="0.2">
      <c r="A2075" s="1" t="s">
        <v>134</v>
      </c>
      <c r="B2075" s="1">
        <v>4</v>
      </c>
      <c r="C2075" s="1">
        <v>207</v>
      </c>
      <c r="D2075" s="1">
        <v>0.65714285699999997</v>
      </c>
      <c r="E2075" s="1">
        <v>0.89130434800000002</v>
      </c>
      <c r="F2075" s="1">
        <v>3600.0173500000001</v>
      </c>
      <c r="G2075" s="1">
        <v>0.15642458100000001</v>
      </c>
      <c r="H2075" s="1">
        <v>179</v>
      </c>
      <c r="I2075" s="1">
        <v>0</v>
      </c>
      <c r="J2075" s="1">
        <v>0</v>
      </c>
      <c r="K2075" s="1">
        <v>0</v>
      </c>
      <c r="L2075" s="1">
        <v>0</v>
      </c>
      <c r="M2075" s="1">
        <v>0</v>
      </c>
      <c r="N2075" s="1">
        <v>0</v>
      </c>
      <c r="O2075" s="1">
        <v>0</v>
      </c>
      <c r="P2075" s="1" t="s">
        <v>13</v>
      </c>
      <c r="Q2075" s="1">
        <v>3600</v>
      </c>
      <c r="R2075" s="1">
        <v>0</v>
      </c>
      <c r="S2075" s="1">
        <v>0</v>
      </c>
      <c r="T2075" s="1" t="b">
        <v>0</v>
      </c>
      <c r="U2075" s="1" t="b">
        <v>0</v>
      </c>
      <c r="V2075" s="1" t="b">
        <v>0</v>
      </c>
      <c r="W2075" s="1" t="s">
        <v>0</v>
      </c>
      <c r="X2075" s="1" t="s">
        <v>0</v>
      </c>
      <c r="Y2075" s="1" t="b">
        <v>0</v>
      </c>
      <c r="Z2075" s="1"/>
      <c r="AA2075" s="1"/>
    </row>
    <row r="2076" spans="1:27" x14ac:dyDescent="0.2">
      <c r="A2076" s="1" t="s">
        <v>134</v>
      </c>
      <c r="B2076" s="1">
        <v>5</v>
      </c>
      <c r="C2076" s="1">
        <v>207</v>
      </c>
      <c r="D2076" s="1">
        <v>0.74285714300000005</v>
      </c>
      <c r="E2076" s="1">
        <v>0.90579710099999999</v>
      </c>
      <c r="F2076" s="1">
        <v>3600.015312</v>
      </c>
      <c r="G2076" s="1">
        <v>0.15</v>
      </c>
      <c r="H2076" s="1">
        <v>180</v>
      </c>
      <c r="I2076" s="1">
        <v>0</v>
      </c>
      <c r="J2076" s="1">
        <v>0</v>
      </c>
      <c r="K2076" s="1">
        <v>0</v>
      </c>
      <c r="L2076" s="1">
        <v>0</v>
      </c>
      <c r="M2076" s="1">
        <v>0</v>
      </c>
      <c r="N2076" s="1">
        <v>0</v>
      </c>
      <c r="O2076" s="1">
        <v>0</v>
      </c>
      <c r="P2076" s="1" t="s">
        <v>13</v>
      </c>
      <c r="Q2076" s="1">
        <v>3600</v>
      </c>
      <c r="R2076" s="1">
        <v>15</v>
      </c>
      <c r="S2076" s="1">
        <v>0</v>
      </c>
      <c r="T2076" s="1" t="b">
        <v>0</v>
      </c>
      <c r="U2076" s="1" t="b">
        <v>0</v>
      </c>
      <c r="V2076" s="1" t="b">
        <v>0</v>
      </c>
      <c r="W2076" s="1" t="s">
        <v>0</v>
      </c>
      <c r="X2076" s="1" t="s">
        <v>0</v>
      </c>
      <c r="Y2076" s="1" t="b">
        <v>0</v>
      </c>
      <c r="Z2076" s="1"/>
      <c r="AA2076" s="1"/>
    </row>
    <row r="2077" spans="1:27" x14ac:dyDescent="0.2">
      <c r="A2077" s="1" t="s">
        <v>134</v>
      </c>
      <c r="B2077" s="1">
        <v>5</v>
      </c>
      <c r="C2077" s="1">
        <v>207</v>
      </c>
      <c r="D2077" s="1">
        <v>0.62857142899999996</v>
      </c>
      <c r="E2077" s="1">
        <v>0.90579710099999999</v>
      </c>
      <c r="F2077" s="1">
        <v>3600.0153310000001</v>
      </c>
      <c r="G2077" s="1">
        <v>0.10695186700000001</v>
      </c>
      <c r="H2077" s="1">
        <v>187.00000080000001</v>
      </c>
      <c r="I2077" s="1">
        <v>0</v>
      </c>
      <c r="J2077" s="1">
        <v>0</v>
      </c>
      <c r="K2077" s="1">
        <v>0</v>
      </c>
      <c r="L2077" s="1">
        <v>0</v>
      </c>
      <c r="M2077" s="1">
        <v>0</v>
      </c>
      <c r="N2077" s="1">
        <v>0</v>
      </c>
      <c r="O2077" s="1">
        <v>0</v>
      </c>
      <c r="P2077" s="1" t="s">
        <v>13</v>
      </c>
      <c r="Q2077" s="1">
        <v>3600</v>
      </c>
      <c r="R2077" s="1">
        <v>89</v>
      </c>
      <c r="S2077" s="1">
        <v>0</v>
      </c>
      <c r="T2077" s="1" t="b">
        <v>0</v>
      </c>
      <c r="U2077" s="1" t="b">
        <v>0</v>
      </c>
      <c r="V2077" s="1" t="b">
        <v>0</v>
      </c>
      <c r="W2077" s="1" t="s">
        <v>0</v>
      </c>
      <c r="X2077" s="1" t="s">
        <v>0</v>
      </c>
      <c r="Y2077" s="1" t="b">
        <v>0</v>
      </c>
      <c r="Z2077" s="1"/>
      <c r="AA2077" s="1"/>
    </row>
    <row r="2078" spans="1:27" x14ac:dyDescent="0.2">
      <c r="A2078" s="1" t="s">
        <v>134</v>
      </c>
      <c r="B2078" s="1">
        <v>5</v>
      </c>
      <c r="C2078" s="1">
        <v>207</v>
      </c>
      <c r="D2078" s="1">
        <v>0.67142857099999997</v>
      </c>
      <c r="E2078" s="1">
        <v>0.89855072499999999</v>
      </c>
      <c r="F2078" s="1">
        <v>3600.014807</v>
      </c>
      <c r="G2078" s="1">
        <v>0.11891884599999999</v>
      </c>
      <c r="H2078" s="1">
        <v>185.000012</v>
      </c>
      <c r="I2078" s="1">
        <v>0</v>
      </c>
      <c r="J2078" s="1">
        <v>0</v>
      </c>
      <c r="K2078" s="1">
        <v>0</v>
      </c>
      <c r="L2078" s="1">
        <v>0</v>
      </c>
      <c r="M2078" s="1">
        <v>0</v>
      </c>
      <c r="N2078" s="1">
        <v>0</v>
      </c>
      <c r="O2078" s="1">
        <v>0</v>
      </c>
      <c r="P2078" s="1" t="s">
        <v>13</v>
      </c>
      <c r="Q2078" s="1">
        <v>3600</v>
      </c>
      <c r="R2078" s="1">
        <v>42</v>
      </c>
      <c r="S2078" s="1">
        <v>0</v>
      </c>
      <c r="T2078" s="1" t="b">
        <v>0</v>
      </c>
      <c r="U2078" s="1" t="b">
        <v>0</v>
      </c>
      <c r="V2078" s="1" t="b">
        <v>0</v>
      </c>
      <c r="W2078" s="1" t="s">
        <v>0</v>
      </c>
      <c r="X2078" s="1" t="s">
        <v>0</v>
      </c>
      <c r="Y2078" s="1" t="b">
        <v>0</v>
      </c>
      <c r="Z2078" s="1"/>
      <c r="AA2078" s="1"/>
    </row>
    <row r="2079" spans="1:27" x14ac:dyDescent="0.2">
      <c r="A2079" s="1" t="s">
        <v>134</v>
      </c>
      <c r="B2079" s="1">
        <v>5</v>
      </c>
      <c r="C2079" s="1">
        <v>207</v>
      </c>
      <c r="D2079" s="1">
        <v>0.72857142900000005</v>
      </c>
      <c r="E2079" s="1">
        <v>0.94202898599999996</v>
      </c>
      <c r="F2079" s="1">
        <v>3600.0191140000002</v>
      </c>
      <c r="G2079" s="1">
        <v>9.5238092999999996E-2</v>
      </c>
      <c r="H2079" s="1">
        <v>189.00000030000001</v>
      </c>
      <c r="I2079" s="1">
        <v>0</v>
      </c>
      <c r="J2079" s="1">
        <v>0</v>
      </c>
      <c r="K2079" s="1">
        <v>0</v>
      </c>
      <c r="L2079" s="1">
        <v>0</v>
      </c>
      <c r="M2079" s="1">
        <v>0</v>
      </c>
      <c r="N2079" s="1">
        <v>0</v>
      </c>
      <c r="O2079" s="1">
        <v>0</v>
      </c>
      <c r="P2079" s="1" t="s">
        <v>13</v>
      </c>
      <c r="Q2079" s="1">
        <v>3600</v>
      </c>
      <c r="R2079" s="1">
        <v>0</v>
      </c>
      <c r="S2079" s="1">
        <v>0</v>
      </c>
      <c r="T2079" s="1" t="b">
        <v>0</v>
      </c>
      <c r="U2079" s="1" t="b">
        <v>0</v>
      </c>
      <c r="V2079" s="1" t="b">
        <v>0</v>
      </c>
      <c r="W2079" s="1" t="s">
        <v>0</v>
      </c>
      <c r="X2079" s="1" t="s">
        <v>0</v>
      </c>
      <c r="Y2079" s="1" t="b">
        <v>0</v>
      </c>
      <c r="Z2079" s="1"/>
      <c r="AA2079" s="1"/>
    </row>
    <row r="2080" spans="1:27" x14ac:dyDescent="0.2">
      <c r="A2080" s="1" t="s">
        <v>134</v>
      </c>
      <c r="B2080" s="1">
        <v>2</v>
      </c>
      <c r="C2080" s="1">
        <v>207</v>
      </c>
      <c r="D2080" s="1">
        <v>0.72857142900000005</v>
      </c>
      <c r="E2080" s="1">
        <v>0.78260869600000005</v>
      </c>
      <c r="F2080" s="1">
        <v>20.495140079999999</v>
      </c>
      <c r="G2080" s="1">
        <v>0</v>
      </c>
      <c r="H2080" s="1">
        <v>162</v>
      </c>
      <c r="I2080" s="1">
        <v>0</v>
      </c>
      <c r="J2080" s="1">
        <v>0</v>
      </c>
      <c r="K2080" s="1">
        <v>0</v>
      </c>
      <c r="L2080" s="1">
        <v>0</v>
      </c>
      <c r="M2080" s="1">
        <v>0</v>
      </c>
      <c r="N2080" s="1">
        <v>0</v>
      </c>
      <c r="O2080" s="1">
        <v>0</v>
      </c>
      <c r="P2080" s="1" t="s">
        <v>14</v>
      </c>
      <c r="Q2080" s="1">
        <v>3600</v>
      </c>
      <c r="R2080" s="1">
        <v>138</v>
      </c>
      <c r="S2080" s="1">
        <v>0</v>
      </c>
      <c r="T2080" s="1" t="b">
        <v>0</v>
      </c>
      <c r="U2080" s="1" t="b">
        <v>0</v>
      </c>
      <c r="V2080" s="1" t="b">
        <v>0</v>
      </c>
      <c r="W2080" s="1" t="s">
        <v>0</v>
      </c>
      <c r="X2080" s="1" t="s">
        <v>0</v>
      </c>
      <c r="Y2080" s="1" t="b">
        <v>0</v>
      </c>
      <c r="Z2080" s="1"/>
      <c r="AA2080" s="1"/>
    </row>
    <row r="2081" spans="1:27" x14ac:dyDescent="0.2">
      <c r="A2081" s="1" t="s">
        <v>134</v>
      </c>
      <c r="B2081" s="1">
        <v>2</v>
      </c>
      <c r="C2081" s="1">
        <v>207</v>
      </c>
      <c r="D2081" s="1">
        <v>0.8</v>
      </c>
      <c r="E2081" s="1">
        <v>0.768115942</v>
      </c>
      <c r="F2081" s="1">
        <v>34.881048919999998</v>
      </c>
      <c r="G2081" s="1">
        <v>0</v>
      </c>
      <c r="H2081" s="1">
        <v>159</v>
      </c>
      <c r="I2081" s="1">
        <v>0</v>
      </c>
      <c r="J2081" s="1">
        <v>0</v>
      </c>
      <c r="K2081" s="1">
        <v>0</v>
      </c>
      <c r="L2081" s="1">
        <v>0</v>
      </c>
      <c r="M2081" s="1">
        <v>0</v>
      </c>
      <c r="N2081" s="1">
        <v>0</v>
      </c>
      <c r="O2081" s="1">
        <v>0</v>
      </c>
      <c r="P2081" s="1" t="s">
        <v>14</v>
      </c>
      <c r="Q2081" s="1">
        <v>3600</v>
      </c>
      <c r="R2081" s="1">
        <v>15</v>
      </c>
      <c r="S2081" s="1">
        <v>0</v>
      </c>
      <c r="T2081" s="1" t="b">
        <v>0</v>
      </c>
      <c r="U2081" s="1" t="b">
        <v>0</v>
      </c>
      <c r="V2081" s="1" t="b">
        <v>0</v>
      </c>
      <c r="W2081" s="1" t="s">
        <v>0</v>
      </c>
      <c r="X2081" s="1" t="s">
        <v>0</v>
      </c>
      <c r="Y2081" s="1" t="b">
        <v>0</v>
      </c>
      <c r="Z2081" s="1"/>
      <c r="AA2081" s="1"/>
    </row>
    <row r="2082" spans="1:27" x14ac:dyDescent="0.2">
      <c r="A2082" s="1" t="s">
        <v>134</v>
      </c>
      <c r="B2082" s="1">
        <v>2</v>
      </c>
      <c r="C2082" s="1">
        <v>207</v>
      </c>
      <c r="D2082" s="1">
        <v>0.65714285699999997</v>
      </c>
      <c r="E2082" s="1">
        <v>0.79710144900000002</v>
      </c>
      <c r="F2082" s="1">
        <v>31.51514006</v>
      </c>
      <c r="G2082" s="1">
        <v>0</v>
      </c>
      <c r="H2082" s="1">
        <v>165</v>
      </c>
      <c r="I2082" s="1">
        <v>0</v>
      </c>
      <c r="J2082" s="1">
        <v>0</v>
      </c>
      <c r="K2082" s="1">
        <v>0</v>
      </c>
      <c r="L2082" s="1">
        <v>0</v>
      </c>
      <c r="M2082" s="1">
        <v>0</v>
      </c>
      <c r="N2082" s="1">
        <v>0</v>
      </c>
      <c r="O2082" s="1">
        <v>0</v>
      </c>
      <c r="P2082" s="1" t="s">
        <v>14</v>
      </c>
      <c r="Q2082" s="1">
        <v>3600</v>
      </c>
      <c r="R2082" s="1">
        <v>89</v>
      </c>
      <c r="S2082" s="1">
        <v>0</v>
      </c>
      <c r="T2082" s="1" t="b">
        <v>0</v>
      </c>
      <c r="U2082" s="1" t="b">
        <v>0</v>
      </c>
      <c r="V2082" s="1" t="b">
        <v>0</v>
      </c>
      <c r="W2082" s="1" t="s">
        <v>0</v>
      </c>
      <c r="X2082" s="1" t="s">
        <v>0</v>
      </c>
      <c r="Y2082" s="1" t="b">
        <v>0</v>
      </c>
      <c r="Z2082" s="1"/>
      <c r="AA2082" s="1"/>
    </row>
    <row r="2083" spans="1:27" x14ac:dyDescent="0.2">
      <c r="A2083" s="1" t="s">
        <v>134</v>
      </c>
      <c r="B2083" s="1">
        <v>2</v>
      </c>
      <c r="C2083" s="1">
        <v>207</v>
      </c>
      <c r="D2083" s="1">
        <v>0.74285714300000005</v>
      </c>
      <c r="E2083" s="1">
        <v>0.78743961399999995</v>
      </c>
      <c r="F2083" s="1">
        <v>102.557461</v>
      </c>
      <c r="G2083" s="1">
        <v>0</v>
      </c>
      <c r="H2083" s="1">
        <v>163</v>
      </c>
      <c r="I2083" s="1">
        <v>0</v>
      </c>
      <c r="J2083" s="1">
        <v>0</v>
      </c>
      <c r="K2083" s="1">
        <v>0</v>
      </c>
      <c r="L2083" s="1">
        <v>0</v>
      </c>
      <c r="M2083" s="1">
        <v>0</v>
      </c>
      <c r="N2083" s="1">
        <v>0</v>
      </c>
      <c r="O2083" s="1">
        <v>0</v>
      </c>
      <c r="P2083" s="1" t="s">
        <v>14</v>
      </c>
      <c r="Q2083" s="1">
        <v>3600</v>
      </c>
      <c r="R2083" s="1">
        <v>42</v>
      </c>
      <c r="S2083" s="1">
        <v>0</v>
      </c>
      <c r="T2083" s="1" t="b">
        <v>0</v>
      </c>
      <c r="U2083" s="1" t="b">
        <v>0</v>
      </c>
      <c r="V2083" s="1" t="b">
        <v>0</v>
      </c>
      <c r="W2083" s="1" t="s">
        <v>0</v>
      </c>
      <c r="X2083" s="1" t="s">
        <v>0</v>
      </c>
      <c r="Y2083" s="1" t="b">
        <v>0</v>
      </c>
      <c r="Z2083" s="1"/>
      <c r="AA2083" s="1"/>
    </row>
    <row r="2084" spans="1:27" x14ac:dyDescent="0.2">
      <c r="A2084" s="1" t="s">
        <v>134</v>
      </c>
      <c r="B2084" s="1">
        <v>2</v>
      </c>
      <c r="C2084" s="1">
        <v>207</v>
      </c>
      <c r="D2084" s="1">
        <v>0.67142857099999997</v>
      </c>
      <c r="E2084" s="1">
        <v>0.78743961399999995</v>
      </c>
      <c r="F2084" s="1">
        <v>40.272734880000002</v>
      </c>
      <c r="G2084" s="1">
        <v>0</v>
      </c>
      <c r="H2084" s="1">
        <v>163</v>
      </c>
      <c r="I2084" s="1">
        <v>0</v>
      </c>
      <c r="J2084" s="1">
        <v>0</v>
      </c>
      <c r="K2084" s="1">
        <v>0</v>
      </c>
      <c r="L2084" s="1">
        <v>0</v>
      </c>
      <c r="M2084" s="1">
        <v>0</v>
      </c>
      <c r="N2084" s="1">
        <v>0</v>
      </c>
      <c r="O2084" s="1">
        <v>0</v>
      </c>
      <c r="P2084" s="1" t="s">
        <v>14</v>
      </c>
      <c r="Q2084" s="1">
        <v>3600</v>
      </c>
      <c r="R2084" s="1">
        <v>0</v>
      </c>
      <c r="S2084" s="1">
        <v>0</v>
      </c>
      <c r="T2084" s="1" t="b">
        <v>0</v>
      </c>
      <c r="U2084" s="1" t="b">
        <v>0</v>
      </c>
      <c r="V2084" s="1" t="b">
        <v>0</v>
      </c>
      <c r="W2084" s="1" t="s">
        <v>0</v>
      </c>
      <c r="X2084" s="1" t="s">
        <v>0</v>
      </c>
      <c r="Y2084" s="1" t="b">
        <v>0</v>
      </c>
      <c r="Z2084" s="1"/>
      <c r="AA2084" s="1"/>
    </row>
    <row r="2085" spans="1:27" x14ac:dyDescent="0.2">
      <c r="A2085" s="1" t="s">
        <v>134</v>
      </c>
      <c r="B2085" s="1">
        <v>3</v>
      </c>
      <c r="C2085" s="1">
        <v>207</v>
      </c>
      <c r="D2085" s="1">
        <v>0.72857142900000005</v>
      </c>
      <c r="E2085" s="1">
        <v>0.81642512099999998</v>
      </c>
      <c r="F2085" s="1">
        <v>3600.0060269999999</v>
      </c>
      <c r="G2085" s="1">
        <v>0.19526627199999999</v>
      </c>
      <c r="H2085" s="1">
        <v>169</v>
      </c>
      <c r="I2085" s="1">
        <v>0</v>
      </c>
      <c r="J2085" s="1">
        <v>0</v>
      </c>
      <c r="K2085" s="1">
        <v>0</v>
      </c>
      <c r="L2085" s="1">
        <v>0</v>
      </c>
      <c r="M2085" s="1">
        <v>0</v>
      </c>
      <c r="N2085" s="1">
        <v>0</v>
      </c>
      <c r="O2085" s="1">
        <v>0</v>
      </c>
      <c r="P2085" s="1" t="s">
        <v>14</v>
      </c>
      <c r="Q2085" s="1">
        <v>3600</v>
      </c>
      <c r="R2085" s="1">
        <v>138</v>
      </c>
      <c r="S2085" s="1">
        <v>0</v>
      </c>
      <c r="T2085" s="1" t="b">
        <v>0</v>
      </c>
      <c r="U2085" s="1" t="b">
        <v>0</v>
      </c>
      <c r="V2085" s="1" t="b">
        <v>0</v>
      </c>
      <c r="W2085" s="1" t="s">
        <v>0</v>
      </c>
      <c r="X2085" s="1" t="s">
        <v>0</v>
      </c>
      <c r="Y2085" s="1" t="b">
        <v>0</v>
      </c>
      <c r="Z2085" s="1"/>
      <c r="AA2085" s="1"/>
    </row>
    <row r="2086" spans="1:27" x14ac:dyDescent="0.2">
      <c r="A2086" s="1" t="s">
        <v>134</v>
      </c>
      <c r="B2086" s="1">
        <v>3</v>
      </c>
      <c r="C2086" s="1">
        <v>207</v>
      </c>
      <c r="D2086" s="1">
        <v>0.74285714300000005</v>
      </c>
      <c r="E2086" s="1">
        <v>0.80193236700000003</v>
      </c>
      <c r="F2086" s="1">
        <v>3600.0066879999999</v>
      </c>
      <c r="G2086" s="1">
        <v>0.22891566299999999</v>
      </c>
      <c r="H2086" s="1">
        <v>166</v>
      </c>
      <c r="I2086" s="1">
        <v>0</v>
      </c>
      <c r="J2086" s="1">
        <v>0</v>
      </c>
      <c r="K2086" s="1">
        <v>0</v>
      </c>
      <c r="L2086" s="1">
        <v>0</v>
      </c>
      <c r="M2086" s="1">
        <v>0</v>
      </c>
      <c r="N2086" s="1">
        <v>0</v>
      </c>
      <c r="O2086" s="1">
        <v>0</v>
      </c>
      <c r="P2086" s="1" t="s">
        <v>14</v>
      </c>
      <c r="Q2086" s="1">
        <v>3600</v>
      </c>
      <c r="R2086" s="1">
        <v>15</v>
      </c>
      <c r="S2086" s="1">
        <v>0</v>
      </c>
      <c r="T2086" s="1" t="b">
        <v>0</v>
      </c>
      <c r="U2086" s="1" t="b">
        <v>0</v>
      </c>
      <c r="V2086" s="1" t="b">
        <v>0</v>
      </c>
      <c r="W2086" s="1" t="s">
        <v>0</v>
      </c>
      <c r="X2086" s="1" t="s">
        <v>0</v>
      </c>
      <c r="Y2086" s="1" t="b">
        <v>0</v>
      </c>
      <c r="Z2086" s="1"/>
      <c r="AA2086" s="1"/>
    </row>
    <row r="2087" spans="1:27" x14ac:dyDescent="0.2">
      <c r="A2087" s="1" t="s">
        <v>134</v>
      </c>
      <c r="B2087" s="1">
        <v>3</v>
      </c>
      <c r="C2087" s="1">
        <v>207</v>
      </c>
      <c r="D2087" s="1">
        <v>0.65714285699999997</v>
      </c>
      <c r="E2087" s="1">
        <v>0.83574879199999996</v>
      </c>
      <c r="F2087" s="1">
        <v>3600.0075630000001</v>
      </c>
      <c r="G2087" s="1">
        <v>0.12716763</v>
      </c>
      <c r="H2087" s="1">
        <v>173</v>
      </c>
      <c r="I2087" s="1">
        <v>0</v>
      </c>
      <c r="J2087" s="1">
        <v>0</v>
      </c>
      <c r="K2087" s="1">
        <v>0</v>
      </c>
      <c r="L2087" s="1">
        <v>0</v>
      </c>
      <c r="M2087" s="1">
        <v>0</v>
      </c>
      <c r="N2087" s="1">
        <v>0</v>
      </c>
      <c r="O2087" s="1">
        <v>0</v>
      </c>
      <c r="P2087" s="1" t="s">
        <v>14</v>
      </c>
      <c r="Q2087" s="1">
        <v>3600</v>
      </c>
      <c r="R2087" s="1">
        <v>89</v>
      </c>
      <c r="S2087" s="1">
        <v>0</v>
      </c>
      <c r="T2087" s="1" t="b">
        <v>0</v>
      </c>
      <c r="U2087" s="1" t="b">
        <v>0</v>
      </c>
      <c r="V2087" s="1" t="b">
        <v>0</v>
      </c>
      <c r="W2087" s="1" t="s">
        <v>0</v>
      </c>
      <c r="X2087" s="1" t="s">
        <v>0</v>
      </c>
      <c r="Y2087" s="1" t="b">
        <v>0</v>
      </c>
      <c r="Z2087" s="1"/>
      <c r="AA2087" s="1"/>
    </row>
    <row r="2088" spans="1:27" x14ac:dyDescent="0.2">
      <c r="A2088" s="1" t="s">
        <v>134</v>
      </c>
      <c r="B2088" s="1">
        <v>3</v>
      </c>
      <c r="C2088" s="1">
        <v>207</v>
      </c>
      <c r="D2088" s="1">
        <v>0.71428571399999996</v>
      </c>
      <c r="E2088" s="1">
        <v>0.82125603899999999</v>
      </c>
      <c r="F2088" s="1">
        <v>3600.00981</v>
      </c>
      <c r="G2088" s="1">
        <v>0.15882352899999999</v>
      </c>
      <c r="H2088" s="1">
        <v>170</v>
      </c>
      <c r="I2088" s="1">
        <v>0</v>
      </c>
      <c r="J2088" s="1">
        <v>0</v>
      </c>
      <c r="K2088" s="1">
        <v>0</v>
      </c>
      <c r="L2088" s="1">
        <v>0</v>
      </c>
      <c r="M2088" s="1">
        <v>0</v>
      </c>
      <c r="N2088" s="1">
        <v>0</v>
      </c>
      <c r="O2088" s="1">
        <v>0</v>
      </c>
      <c r="P2088" s="1" t="s">
        <v>14</v>
      </c>
      <c r="Q2088" s="1">
        <v>3600</v>
      </c>
      <c r="R2088" s="1">
        <v>42</v>
      </c>
      <c r="S2088" s="1">
        <v>0</v>
      </c>
      <c r="T2088" s="1" t="b">
        <v>0</v>
      </c>
      <c r="U2088" s="1" t="b">
        <v>0</v>
      </c>
      <c r="V2088" s="1" t="b">
        <v>0</v>
      </c>
      <c r="W2088" s="1" t="s">
        <v>0</v>
      </c>
      <c r="X2088" s="1" t="s">
        <v>0</v>
      </c>
      <c r="Y2088" s="1" t="b">
        <v>0</v>
      </c>
      <c r="Z2088" s="1"/>
      <c r="AA2088" s="1"/>
    </row>
    <row r="2089" spans="1:27" x14ac:dyDescent="0.2">
      <c r="A2089" s="1" t="s">
        <v>134</v>
      </c>
      <c r="B2089" s="1">
        <v>3</v>
      </c>
      <c r="C2089" s="1">
        <v>207</v>
      </c>
      <c r="D2089" s="1">
        <v>0.64285714299999996</v>
      </c>
      <c r="E2089" s="1">
        <v>0.81642512099999998</v>
      </c>
      <c r="F2089" s="1">
        <v>3600.007916</v>
      </c>
      <c r="G2089" s="1">
        <v>0.18934911200000001</v>
      </c>
      <c r="H2089" s="1">
        <v>169</v>
      </c>
      <c r="I2089" s="1">
        <v>0</v>
      </c>
      <c r="J2089" s="1">
        <v>0</v>
      </c>
      <c r="K2089" s="1">
        <v>0</v>
      </c>
      <c r="L2089" s="1">
        <v>0</v>
      </c>
      <c r="M2089" s="1">
        <v>0</v>
      </c>
      <c r="N2089" s="1">
        <v>0</v>
      </c>
      <c r="O2089" s="1">
        <v>0</v>
      </c>
      <c r="P2089" s="1" t="s">
        <v>14</v>
      </c>
      <c r="Q2089" s="1">
        <v>3600</v>
      </c>
      <c r="R2089" s="1">
        <v>0</v>
      </c>
      <c r="S2089" s="1">
        <v>0</v>
      </c>
      <c r="T2089" s="1" t="b">
        <v>0</v>
      </c>
      <c r="U2089" s="1" t="b">
        <v>0</v>
      </c>
      <c r="V2089" s="1" t="b">
        <v>0</v>
      </c>
      <c r="W2089" s="1" t="s">
        <v>0</v>
      </c>
      <c r="X2089" s="1" t="s">
        <v>0</v>
      </c>
      <c r="Y2089" s="1" t="b">
        <v>0</v>
      </c>
      <c r="Z2089" s="1"/>
      <c r="AA2089" s="1"/>
    </row>
    <row r="2090" spans="1:27" x14ac:dyDescent="0.2">
      <c r="A2090" s="1" t="s">
        <v>134</v>
      </c>
      <c r="B2090" s="1">
        <v>4</v>
      </c>
      <c r="C2090" s="1">
        <v>207</v>
      </c>
      <c r="D2090" s="1">
        <v>0.67142857099999997</v>
      </c>
      <c r="E2090" s="1">
        <v>0.85507246400000003</v>
      </c>
      <c r="F2090" s="1">
        <v>3600.0238469999999</v>
      </c>
      <c r="G2090" s="1">
        <v>0.169491525</v>
      </c>
      <c r="H2090" s="1">
        <v>177</v>
      </c>
      <c r="I2090" s="1">
        <v>0</v>
      </c>
      <c r="J2090" s="1">
        <v>0</v>
      </c>
      <c r="K2090" s="1">
        <v>0</v>
      </c>
      <c r="L2090" s="1">
        <v>0</v>
      </c>
      <c r="M2090" s="1">
        <v>0</v>
      </c>
      <c r="N2090" s="1">
        <v>0</v>
      </c>
      <c r="O2090" s="1">
        <v>0</v>
      </c>
      <c r="P2090" s="1" t="s">
        <v>14</v>
      </c>
      <c r="Q2090" s="1">
        <v>3600</v>
      </c>
      <c r="R2090" s="1">
        <v>138</v>
      </c>
      <c r="S2090" s="1">
        <v>0</v>
      </c>
      <c r="T2090" s="1" t="b">
        <v>0</v>
      </c>
      <c r="U2090" s="1" t="b">
        <v>0</v>
      </c>
      <c r="V2090" s="1" t="b">
        <v>0</v>
      </c>
      <c r="W2090" s="1" t="s">
        <v>0</v>
      </c>
      <c r="X2090" s="1" t="s">
        <v>0</v>
      </c>
      <c r="Y2090" s="1" t="b">
        <v>0</v>
      </c>
      <c r="Z2090" s="1"/>
      <c r="AA2090" s="1"/>
    </row>
    <row r="2091" spans="1:27" x14ac:dyDescent="0.2">
      <c r="A2091" s="1" t="s">
        <v>134</v>
      </c>
      <c r="B2091" s="1">
        <v>4</v>
      </c>
      <c r="C2091" s="1">
        <v>207</v>
      </c>
      <c r="D2091" s="1">
        <v>0.71428571399999996</v>
      </c>
      <c r="E2091" s="1">
        <v>0.83091787399999995</v>
      </c>
      <c r="F2091" s="1">
        <v>3600.0190259999999</v>
      </c>
      <c r="G2091" s="1">
        <v>0.203488372</v>
      </c>
      <c r="H2091" s="1">
        <v>172</v>
      </c>
      <c r="I2091" s="1">
        <v>0</v>
      </c>
      <c r="J2091" s="1">
        <v>0</v>
      </c>
      <c r="K2091" s="1">
        <v>0</v>
      </c>
      <c r="L2091" s="1">
        <v>0</v>
      </c>
      <c r="M2091" s="1">
        <v>0</v>
      </c>
      <c r="N2091" s="1">
        <v>0</v>
      </c>
      <c r="O2091" s="1">
        <v>0</v>
      </c>
      <c r="P2091" s="1" t="s">
        <v>14</v>
      </c>
      <c r="Q2091" s="1">
        <v>3600</v>
      </c>
      <c r="R2091" s="1">
        <v>15</v>
      </c>
      <c r="S2091" s="1">
        <v>0</v>
      </c>
      <c r="T2091" s="1" t="b">
        <v>0</v>
      </c>
      <c r="U2091" s="1" t="b">
        <v>0</v>
      </c>
      <c r="V2091" s="1" t="b">
        <v>0</v>
      </c>
      <c r="W2091" s="1" t="s">
        <v>0</v>
      </c>
      <c r="X2091" s="1" t="s">
        <v>0</v>
      </c>
      <c r="Y2091" s="1" t="b">
        <v>0</v>
      </c>
      <c r="Z2091" s="1"/>
      <c r="AA2091" s="1"/>
    </row>
    <row r="2092" spans="1:27" x14ac:dyDescent="0.2">
      <c r="A2092" s="1" t="s">
        <v>134</v>
      </c>
      <c r="B2092" s="1">
        <v>4</v>
      </c>
      <c r="C2092" s="1">
        <v>207</v>
      </c>
      <c r="D2092" s="1">
        <v>0.65714285699999997</v>
      </c>
      <c r="E2092" s="1">
        <v>0.87439613500000002</v>
      </c>
      <c r="F2092" s="1">
        <v>3600.0029140000001</v>
      </c>
      <c r="G2092" s="1">
        <v>0.143646409</v>
      </c>
      <c r="H2092" s="1">
        <v>181</v>
      </c>
      <c r="I2092" s="1">
        <v>0</v>
      </c>
      <c r="J2092" s="1">
        <v>0</v>
      </c>
      <c r="K2092" s="1">
        <v>0</v>
      </c>
      <c r="L2092" s="1">
        <v>0</v>
      </c>
      <c r="M2092" s="1">
        <v>0</v>
      </c>
      <c r="N2092" s="1">
        <v>0</v>
      </c>
      <c r="O2092" s="1">
        <v>0</v>
      </c>
      <c r="P2092" s="1" t="s">
        <v>14</v>
      </c>
      <c r="Q2092" s="1">
        <v>3600</v>
      </c>
      <c r="R2092" s="1">
        <v>89</v>
      </c>
      <c r="S2092" s="1">
        <v>0</v>
      </c>
      <c r="T2092" s="1" t="b">
        <v>0</v>
      </c>
      <c r="U2092" s="1" t="b">
        <v>0</v>
      </c>
      <c r="V2092" s="1" t="b">
        <v>0</v>
      </c>
      <c r="W2092" s="1" t="s">
        <v>0</v>
      </c>
      <c r="X2092" s="1" t="s">
        <v>0</v>
      </c>
      <c r="Y2092" s="1" t="b">
        <v>0</v>
      </c>
      <c r="Z2092" s="1"/>
      <c r="AA2092" s="1"/>
    </row>
    <row r="2093" spans="1:27" x14ac:dyDescent="0.2">
      <c r="A2093" s="1" t="s">
        <v>134</v>
      </c>
      <c r="B2093" s="1">
        <v>4</v>
      </c>
      <c r="C2093" s="1">
        <v>207</v>
      </c>
      <c r="D2093" s="1">
        <v>0.67142857099999997</v>
      </c>
      <c r="E2093" s="1">
        <v>0.85024154600000001</v>
      </c>
      <c r="F2093" s="1">
        <v>3600.0224659999999</v>
      </c>
      <c r="G2093" s="1">
        <v>0.17613636399999999</v>
      </c>
      <c r="H2093" s="1">
        <v>176</v>
      </c>
      <c r="I2093" s="1">
        <v>0</v>
      </c>
      <c r="J2093" s="1">
        <v>0</v>
      </c>
      <c r="K2093" s="1">
        <v>0</v>
      </c>
      <c r="L2093" s="1">
        <v>0</v>
      </c>
      <c r="M2093" s="1">
        <v>0</v>
      </c>
      <c r="N2093" s="1">
        <v>0</v>
      </c>
      <c r="O2093" s="1">
        <v>0</v>
      </c>
      <c r="P2093" s="1" t="s">
        <v>14</v>
      </c>
      <c r="Q2093" s="1">
        <v>3600</v>
      </c>
      <c r="R2093" s="1">
        <v>42</v>
      </c>
      <c r="S2093" s="1">
        <v>0</v>
      </c>
      <c r="T2093" s="1" t="b">
        <v>0</v>
      </c>
      <c r="U2093" s="1" t="b">
        <v>0</v>
      </c>
      <c r="V2093" s="1" t="b">
        <v>0</v>
      </c>
      <c r="W2093" s="1" t="s">
        <v>0</v>
      </c>
      <c r="X2093" s="1" t="s">
        <v>0</v>
      </c>
      <c r="Y2093" s="1" t="b">
        <v>0</v>
      </c>
      <c r="Z2093" s="1"/>
      <c r="AA2093" s="1"/>
    </row>
    <row r="2094" spans="1:27" x14ac:dyDescent="0.2">
      <c r="A2094" s="1" t="s">
        <v>134</v>
      </c>
      <c r="B2094" s="1">
        <v>5</v>
      </c>
      <c r="C2094" s="1">
        <v>207</v>
      </c>
      <c r="D2094" s="1">
        <v>0.8</v>
      </c>
      <c r="E2094" s="1">
        <v>0.89855072499999999</v>
      </c>
      <c r="F2094" s="1">
        <v>3600.0899220000001</v>
      </c>
      <c r="G2094" s="1">
        <v>0.112903226</v>
      </c>
      <c r="H2094" s="1">
        <v>186</v>
      </c>
      <c r="I2094" s="1">
        <v>0</v>
      </c>
      <c r="J2094" s="1">
        <v>0</v>
      </c>
      <c r="K2094" s="1">
        <v>0</v>
      </c>
      <c r="L2094" s="1">
        <v>0</v>
      </c>
      <c r="M2094" s="1">
        <v>0</v>
      </c>
      <c r="N2094" s="1">
        <v>0</v>
      </c>
      <c r="O2094" s="1">
        <v>0</v>
      </c>
      <c r="P2094" s="1" t="s">
        <v>14</v>
      </c>
      <c r="Q2094" s="1">
        <v>3600</v>
      </c>
      <c r="R2094" s="1">
        <v>138</v>
      </c>
      <c r="S2094" s="1">
        <v>0</v>
      </c>
      <c r="T2094" s="1" t="b">
        <v>0</v>
      </c>
      <c r="U2094" s="1" t="b">
        <v>0</v>
      </c>
      <c r="V2094" s="1" t="b">
        <v>0</v>
      </c>
      <c r="W2094" s="1" t="s">
        <v>0</v>
      </c>
      <c r="X2094" s="1" t="s">
        <v>0</v>
      </c>
      <c r="Y2094" s="1" t="b">
        <v>0</v>
      </c>
      <c r="Z2094" s="1"/>
      <c r="AA2094" s="1"/>
    </row>
    <row r="2095" spans="1:27" x14ac:dyDescent="0.2">
      <c r="A2095" s="1" t="s">
        <v>134</v>
      </c>
      <c r="B2095" s="1">
        <v>4</v>
      </c>
      <c r="C2095" s="1">
        <v>207</v>
      </c>
      <c r="D2095" s="1">
        <v>0.74285714300000005</v>
      </c>
      <c r="E2095" s="1">
        <v>0.85990338200000005</v>
      </c>
      <c r="F2095" s="1">
        <v>3600.0132789999998</v>
      </c>
      <c r="G2095" s="1">
        <v>0.16292134799999999</v>
      </c>
      <c r="H2095" s="1">
        <v>178</v>
      </c>
      <c r="I2095" s="1">
        <v>0</v>
      </c>
      <c r="J2095" s="1">
        <v>0</v>
      </c>
      <c r="K2095" s="1">
        <v>0</v>
      </c>
      <c r="L2095" s="1">
        <v>0</v>
      </c>
      <c r="M2095" s="1">
        <v>0</v>
      </c>
      <c r="N2095" s="1">
        <v>0</v>
      </c>
      <c r="O2095" s="1">
        <v>0</v>
      </c>
      <c r="P2095" s="1" t="s">
        <v>14</v>
      </c>
      <c r="Q2095" s="1">
        <v>3600</v>
      </c>
      <c r="R2095" s="1">
        <v>0</v>
      </c>
      <c r="S2095" s="1">
        <v>0</v>
      </c>
      <c r="T2095" s="1" t="b">
        <v>0</v>
      </c>
      <c r="U2095" s="1" t="b">
        <v>0</v>
      </c>
      <c r="V2095" s="1" t="b">
        <v>0</v>
      </c>
      <c r="W2095" s="1" t="s">
        <v>0</v>
      </c>
      <c r="X2095" s="1" t="s">
        <v>0</v>
      </c>
      <c r="Y2095" s="1" t="b">
        <v>0</v>
      </c>
      <c r="Z2095" s="1"/>
      <c r="AA2095" s="1"/>
    </row>
    <row r="2096" spans="1:27" x14ac:dyDescent="0.2">
      <c r="A2096" s="1" t="s">
        <v>134</v>
      </c>
      <c r="B2096" s="1">
        <v>5</v>
      </c>
      <c r="C2096" s="1">
        <v>207</v>
      </c>
      <c r="D2096" s="1">
        <v>0.72857142900000005</v>
      </c>
      <c r="E2096" s="1">
        <v>0.87922705300000004</v>
      </c>
      <c r="F2096" s="1">
        <v>3600.004406</v>
      </c>
      <c r="G2096" s="1">
        <v>0.13736263700000001</v>
      </c>
      <c r="H2096" s="1">
        <v>182</v>
      </c>
      <c r="I2096" s="1">
        <v>0</v>
      </c>
      <c r="J2096" s="1">
        <v>0</v>
      </c>
      <c r="K2096" s="1">
        <v>0</v>
      </c>
      <c r="L2096" s="1">
        <v>0</v>
      </c>
      <c r="M2096" s="1">
        <v>0</v>
      </c>
      <c r="N2096" s="1">
        <v>0</v>
      </c>
      <c r="O2096" s="1">
        <v>0</v>
      </c>
      <c r="P2096" s="1" t="s">
        <v>14</v>
      </c>
      <c r="Q2096" s="1">
        <v>3600</v>
      </c>
      <c r="R2096" s="1">
        <v>15</v>
      </c>
      <c r="S2096" s="1">
        <v>0</v>
      </c>
      <c r="T2096" s="1" t="b">
        <v>0</v>
      </c>
      <c r="U2096" s="1" t="b">
        <v>0</v>
      </c>
      <c r="V2096" s="1" t="b">
        <v>0</v>
      </c>
      <c r="W2096" s="1" t="s">
        <v>0</v>
      </c>
      <c r="X2096" s="1" t="s">
        <v>0</v>
      </c>
      <c r="Y2096" s="1" t="b">
        <v>0</v>
      </c>
      <c r="Z2096" s="1"/>
      <c r="AA2096" s="1"/>
    </row>
    <row r="2097" spans="1:27" x14ac:dyDescent="0.2">
      <c r="A2097" s="1" t="s">
        <v>134</v>
      </c>
      <c r="B2097" s="1">
        <v>5</v>
      </c>
      <c r="C2097" s="1">
        <v>207</v>
      </c>
      <c r="D2097" s="1">
        <v>0.67142857099999997</v>
      </c>
      <c r="E2097" s="1">
        <v>0.922705314</v>
      </c>
      <c r="F2097" s="1">
        <v>3600.0559210000001</v>
      </c>
      <c r="G2097" s="1">
        <v>8.3769633999999996E-2</v>
      </c>
      <c r="H2097" s="1">
        <v>191</v>
      </c>
      <c r="I2097" s="1">
        <v>0</v>
      </c>
      <c r="J2097" s="1">
        <v>0</v>
      </c>
      <c r="K2097" s="1">
        <v>0</v>
      </c>
      <c r="L2097" s="1">
        <v>0</v>
      </c>
      <c r="M2097" s="1">
        <v>0</v>
      </c>
      <c r="N2097" s="1">
        <v>0</v>
      </c>
      <c r="O2097" s="1">
        <v>0</v>
      </c>
      <c r="P2097" s="1" t="s">
        <v>14</v>
      </c>
      <c r="Q2097" s="1">
        <v>3600</v>
      </c>
      <c r="R2097" s="1">
        <v>89</v>
      </c>
      <c r="S2097" s="1">
        <v>0</v>
      </c>
      <c r="T2097" s="1" t="b">
        <v>0</v>
      </c>
      <c r="U2097" s="1" t="b">
        <v>0</v>
      </c>
      <c r="V2097" s="1" t="b">
        <v>0</v>
      </c>
      <c r="W2097" s="1" t="s">
        <v>0</v>
      </c>
      <c r="X2097" s="1" t="s">
        <v>0</v>
      </c>
      <c r="Y2097" s="1" t="b">
        <v>0</v>
      </c>
      <c r="Z2097" s="1"/>
      <c r="AA2097" s="1"/>
    </row>
    <row r="2098" spans="1:27" x14ac:dyDescent="0.2">
      <c r="A2098" s="1" t="s">
        <v>134</v>
      </c>
      <c r="B2098" s="1">
        <v>5</v>
      </c>
      <c r="C2098" s="1">
        <v>207</v>
      </c>
      <c r="D2098" s="1">
        <v>0.65714285699999997</v>
      </c>
      <c r="E2098" s="1">
        <v>0.91787439599999998</v>
      </c>
      <c r="F2098" s="1">
        <v>3600.0113040000001</v>
      </c>
      <c r="G2098" s="1">
        <v>8.9473683999999998E-2</v>
      </c>
      <c r="H2098" s="1">
        <v>190</v>
      </c>
      <c r="I2098" s="1">
        <v>0</v>
      </c>
      <c r="J2098" s="1">
        <v>0</v>
      </c>
      <c r="K2098" s="1">
        <v>0</v>
      </c>
      <c r="L2098" s="1">
        <v>0</v>
      </c>
      <c r="M2098" s="1">
        <v>0</v>
      </c>
      <c r="N2098" s="1">
        <v>0</v>
      </c>
      <c r="O2098" s="1">
        <v>0</v>
      </c>
      <c r="P2098" s="1" t="s">
        <v>14</v>
      </c>
      <c r="Q2098" s="1">
        <v>3600</v>
      </c>
      <c r="R2098" s="1">
        <v>42</v>
      </c>
      <c r="S2098" s="1">
        <v>0</v>
      </c>
      <c r="T2098" s="1" t="b">
        <v>0</v>
      </c>
      <c r="U2098" s="1" t="b">
        <v>0</v>
      </c>
      <c r="V2098" s="1" t="b">
        <v>0</v>
      </c>
      <c r="W2098" s="1" t="s">
        <v>0</v>
      </c>
      <c r="X2098" s="1" t="s">
        <v>0</v>
      </c>
      <c r="Y2098" s="1" t="b">
        <v>0</v>
      </c>
      <c r="Z2098" s="1"/>
      <c r="AA2098" s="1"/>
    </row>
    <row r="2099" spans="1:27" x14ac:dyDescent="0.2">
      <c r="A2099" s="1" t="s">
        <v>134</v>
      </c>
      <c r="B2099" s="1">
        <v>5</v>
      </c>
      <c r="C2099" s="1">
        <v>207</v>
      </c>
      <c r="D2099" s="1">
        <v>0.64285714299999996</v>
      </c>
      <c r="E2099" s="1">
        <v>0.91304347799999996</v>
      </c>
      <c r="F2099" s="1">
        <v>3600.0059019999999</v>
      </c>
      <c r="G2099" s="1">
        <v>9.5238094999999995E-2</v>
      </c>
      <c r="H2099" s="1">
        <v>189</v>
      </c>
      <c r="I2099" s="1">
        <v>0</v>
      </c>
      <c r="J2099" s="1">
        <v>0</v>
      </c>
      <c r="K2099" s="1">
        <v>0</v>
      </c>
      <c r="L2099" s="1">
        <v>0</v>
      </c>
      <c r="M2099" s="1">
        <v>0</v>
      </c>
      <c r="N2099" s="1">
        <v>0</v>
      </c>
      <c r="O2099" s="1">
        <v>0</v>
      </c>
      <c r="P2099" s="1" t="s">
        <v>14</v>
      </c>
      <c r="Q2099" s="1">
        <v>3600</v>
      </c>
      <c r="R2099" s="1">
        <v>0</v>
      </c>
      <c r="S2099" s="1">
        <v>0</v>
      </c>
      <c r="T2099" s="1" t="b">
        <v>0</v>
      </c>
      <c r="U2099" s="1" t="b">
        <v>0</v>
      </c>
      <c r="V2099" s="1" t="b">
        <v>0</v>
      </c>
      <c r="W2099" s="1" t="s">
        <v>0</v>
      </c>
      <c r="X2099" s="1" t="s">
        <v>0</v>
      </c>
      <c r="Y2099" s="1" t="b">
        <v>0</v>
      </c>
      <c r="Z2099" s="1"/>
      <c r="AA2099" s="1"/>
    </row>
    <row r="2100" spans="1:27" x14ac:dyDescent="0.2">
      <c r="A2100" s="1" t="s">
        <v>138</v>
      </c>
      <c r="B2100" s="1">
        <v>2</v>
      </c>
      <c r="C2100" s="1">
        <v>468</v>
      </c>
      <c r="D2100" s="1">
        <v>0.64968152899999998</v>
      </c>
      <c r="E2100" s="1">
        <v>0.70833333300000001</v>
      </c>
      <c r="F2100" s="1">
        <v>2.7686131</v>
      </c>
      <c r="G2100" s="1">
        <v>0</v>
      </c>
      <c r="H2100" s="1">
        <v>324</v>
      </c>
      <c r="I2100" s="1">
        <v>0</v>
      </c>
      <c r="J2100" s="1">
        <v>0</v>
      </c>
      <c r="K2100" s="1">
        <v>0</v>
      </c>
      <c r="L2100" s="1">
        <v>0</v>
      </c>
      <c r="M2100" s="1">
        <v>0</v>
      </c>
      <c r="N2100" s="1">
        <v>0</v>
      </c>
      <c r="O2100" s="1">
        <v>0</v>
      </c>
      <c r="P2100" s="1" t="s">
        <v>1</v>
      </c>
      <c r="Q2100" s="1">
        <v>3600</v>
      </c>
      <c r="R2100" s="1">
        <v>138</v>
      </c>
      <c r="S2100" s="1">
        <v>0</v>
      </c>
      <c r="T2100" s="1" t="b">
        <v>0</v>
      </c>
      <c r="U2100" s="1" t="b">
        <v>0</v>
      </c>
      <c r="V2100" s="1" t="b">
        <v>0</v>
      </c>
      <c r="W2100" s="1" t="s">
        <v>0</v>
      </c>
      <c r="X2100" s="1" t="s">
        <v>0</v>
      </c>
      <c r="Y2100" s="1" t="b">
        <v>0</v>
      </c>
      <c r="Z2100" s="1"/>
      <c r="AA2100" s="1"/>
    </row>
    <row r="2101" spans="1:27" x14ac:dyDescent="0.2">
      <c r="A2101" s="1" t="s">
        <v>138</v>
      </c>
      <c r="B2101" s="1">
        <v>2</v>
      </c>
      <c r="C2101" s="1">
        <v>468</v>
      </c>
      <c r="D2101" s="1">
        <v>0.66242038199999997</v>
      </c>
      <c r="E2101" s="1">
        <v>0.68269230800000003</v>
      </c>
      <c r="F2101" s="1">
        <v>8.9068539139999992</v>
      </c>
      <c r="G2101" s="1">
        <v>0</v>
      </c>
      <c r="H2101" s="1">
        <v>322</v>
      </c>
      <c r="I2101" s="1">
        <v>0</v>
      </c>
      <c r="J2101" s="1">
        <v>0</v>
      </c>
      <c r="K2101" s="1">
        <v>0</v>
      </c>
      <c r="L2101" s="1">
        <v>0</v>
      </c>
      <c r="M2101" s="1">
        <v>0</v>
      </c>
      <c r="N2101" s="1">
        <v>0</v>
      </c>
      <c r="O2101" s="1">
        <v>0</v>
      </c>
      <c r="P2101" s="1" t="s">
        <v>1</v>
      </c>
      <c r="Q2101" s="1">
        <v>3600</v>
      </c>
      <c r="R2101" s="1">
        <v>15</v>
      </c>
      <c r="S2101" s="1">
        <v>0</v>
      </c>
      <c r="T2101" s="1" t="b">
        <v>0</v>
      </c>
      <c r="U2101" s="1" t="b">
        <v>0</v>
      </c>
      <c r="V2101" s="1" t="b">
        <v>0</v>
      </c>
      <c r="W2101" s="1" t="s">
        <v>0</v>
      </c>
      <c r="X2101" s="1" t="s">
        <v>0</v>
      </c>
      <c r="Y2101" s="1" t="b">
        <v>0</v>
      </c>
      <c r="Z2101" s="1"/>
      <c r="AA2101" s="1"/>
    </row>
    <row r="2102" spans="1:27" x14ac:dyDescent="0.2">
      <c r="A2102" s="1" t="s">
        <v>138</v>
      </c>
      <c r="B2102" s="1">
        <v>2</v>
      </c>
      <c r="C2102" s="1">
        <v>468</v>
      </c>
      <c r="D2102" s="1">
        <v>0.63057324800000003</v>
      </c>
      <c r="E2102" s="1">
        <v>0.67307692299999999</v>
      </c>
      <c r="F2102" s="1">
        <v>9.8142039780000001</v>
      </c>
      <c r="G2102" s="1">
        <v>0</v>
      </c>
      <c r="H2102" s="1">
        <v>327</v>
      </c>
      <c r="I2102" s="1">
        <v>0</v>
      </c>
      <c r="J2102" s="1">
        <v>0</v>
      </c>
      <c r="K2102" s="1">
        <v>0</v>
      </c>
      <c r="L2102" s="1">
        <v>0</v>
      </c>
      <c r="M2102" s="1">
        <v>0</v>
      </c>
      <c r="N2102" s="1">
        <v>0</v>
      </c>
      <c r="O2102" s="1">
        <v>0</v>
      </c>
      <c r="P2102" s="1" t="s">
        <v>1</v>
      </c>
      <c r="Q2102" s="1">
        <v>3600</v>
      </c>
      <c r="R2102" s="1">
        <v>89</v>
      </c>
      <c r="S2102" s="1">
        <v>0</v>
      </c>
      <c r="T2102" s="1" t="b">
        <v>0</v>
      </c>
      <c r="U2102" s="1" t="b">
        <v>0</v>
      </c>
      <c r="V2102" s="1" t="b">
        <v>0</v>
      </c>
      <c r="W2102" s="1" t="s">
        <v>0</v>
      </c>
      <c r="X2102" s="1" t="s">
        <v>0</v>
      </c>
      <c r="Y2102" s="1" t="b">
        <v>0</v>
      </c>
      <c r="Z2102" s="1"/>
      <c r="AA2102" s="1"/>
    </row>
    <row r="2103" spans="1:27" x14ac:dyDescent="0.2">
      <c r="A2103" s="1" t="s">
        <v>138</v>
      </c>
      <c r="B2103" s="1">
        <v>2</v>
      </c>
      <c r="C2103" s="1">
        <v>468</v>
      </c>
      <c r="D2103" s="1">
        <v>0.63694267500000001</v>
      </c>
      <c r="E2103" s="1">
        <v>0.66987179500000005</v>
      </c>
      <c r="F2103" s="1">
        <v>8.7700881959999997</v>
      </c>
      <c r="G2103" s="1">
        <v>0</v>
      </c>
      <c r="H2103" s="1">
        <v>326</v>
      </c>
      <c r="I2103" s="1">
        <v>0</v>
      </c>
      <c r="J2103" s="1">
        <v>0</v>
      </c>
      <c r="K2103" s="1">
        <v>0</v>
      </c>
      <c r="L2103" s="1">
        <v>0</v>
      </c>
      <c r="M2103" s="1">
        <v>0</v>
      </c>
      <c r="N2103" s="1">
        <v>0</v>
      </c>
      <c r="O2103" s="1">
        <v>0</v>
      </c>
      <c r="P2103" s="1" t="s">
        <v>1</v>
      </c>
      <c r="Q2103" s="1">
        <v>3600</v>
      </c>
      <c r="R2103" s="1">
        <v>42</v>
      </c>
      <c r="S2103" s="1">
        <v>0</v>
      </c>
      <c r="T2103" s="1" t="b">
        <v>0</v>
      </c>
      <c r="U2103" s="1" t="b">
        <v>0</v>
      </c>
      <c r="V2103" s="1" t="b">
        <v>0</v>
      </c>
      <c r="W2103" s="1" t="s">
        <v>0</v>
      </c>
      <c r="X2103" s="1" t="s">
        <v>0</v>
      </c>
      <c r="Y2103" s="1" t="b">
        <v>0</v>
      </c>
      <c r="Z2103" s="1"/>
      <c r="AA2103" s="1"/>
    </row>
    <row r="2104" spans="1:27" x14ac:dyDescent="0.2">
      <c r="A2104" s="1" t="s">
        <v>138</v>
      </c>
      <c r="B2104" s="1">
        <v>2</v>
      </c>
      <c r="C2104" s="1">
        <v>468</v>
      </c>
      <c r="D2104" s="1">
        <v>0.63057324800000003</v>
      </c>
      <c r="E2104" s="1">
        <v>0.72435897400000004</v>
      </c>
      <c r="F2104" s="1">
        <v>2.7485539910000001</v>
      </c>
      <c r="G2104" s="1">
        <v>0</v>
      </c>
      <c r="H2104" s="1">
        <v>327</v>
      </c>
      <c r="I2104" s="1">
        <v>0</v>
      </c>
      <c r="J2104" s="1">
        <v>0</v>
      </c>
      <c r="K2104" s="1">
        <v>0</v>
      </c>
      <c r="L2104" s="1">
        <v>0</v>
      </c>
      <c r="M2104" s="1">
        <v>0</v>
      </c>
      <c r="N2104" s="1">
        <v>0</v>
      </c>
      <c r="O2104" s="1">
        <v>0</v>
      </c>
      <c r="P2104" s="1" t="s">
        <v>1</v>
      </c>
      <c r="Q2104" s="1">
        <v>3600</v>
      </c>
      <c r="R2104" s="1">
        <v>0</v>
      </c>
      <c r="S2104" s="1">
        <v>0</v>
      </c>
      <c r="T2104" s="1" t="b">
        <v>0</v>
      </c>
      <c r="U2104" s="1" t="b">
        <v>0</v>
      </c>
      <c r="V2104" s="1" t="b">
        <v>0</v>
      </c>
      <c r="W2104" s="1" t="s">
        <v>0</v>
      </c>
      <c r="X2104" s="1" t="s">
        <v>0</v>
      </c>
      <c r="Y2104" s="1" t="b">
        <v>0</v>
      </c>
      <c r="Z2104" s="1"/>
      <c r="AA2104" s="1"/>
    </row>
    <row r="2105" spans="1:27" x14ac:dyDescent="0.2">
      <c r="A2105" s="1" t="s">
        <v>138</v>
      </c>
      <c r="B2105" s="1">
        <v>3</v>
      </c>
      <c r="C2105" s="1">
        <v>468</v>
      </c>
      <c r="D2105" s="1">
        <v>0.68152866199999995</v>
      </c>
      <c r="E2105" s="1">
        <v>0.76282051299999998</v>
      </c>
      <c r="F2105" s="1">
        <v>1163.0360450000001</v>
      </c>
      <c r="G2105" s="2">
        <v>8.0500000000000005E-5</v>
      </c>
      <c r="H2105" s="1">
        <v>355</v>
      </c>
      <c r="I2105" s="1">
        <v>0</v>
      </c>
      <c r="J2105" s="1">
        <v>0</v>
      </c>
      <c r="K2105" s="1">
        <v>0</v>
      </c>
      <c r="L2105" s="1">
        <v>0</v>
      </c>
      <c r="M2105" s="1">
        <v>0</v>
      </c>
      <c r="N2105" s="1">
        <v>0</v>
      </c>
      <c r="O2105" s="1">
        <v>0</v>
      </c>
      <c r="P2105" s="1" t="s">
        <v>1</v>
      </c>
      <c r="Q2105" s="1">
        <v>3600</v>
      </c>
      <c r="R2105" s="1">
        <v>138</v>
      </c>
      <c r="S2105" s="1">
        <v>0</v>
      </c>
      <c r="T2105" s="1" t="b">
        <v>0</v>
      </c>
      <c r="U2105" s="1" t="b">
        <v>0</v>
      </c>
      <c r="V2105" s="1" t="b">
        <v>0</v>
      </c>
      <c r="W2105" s="1" t="s">
        <v>0</v>
      </c>
      <c r="X2105" s="1" t="s">
        <v>0</v>
      </c>
      <c r="Y2105" s="1" t="b">
        <v>0</v>
      </c>
      <c r="Z2105" s="1"/>
      <c r="AA2105" s="1"/>
    </row>
    <row r="2106" spans="1:27" x14ac:dyDescent="0.2">
      <c r="A2106" s="1" t="s">
        <v>138</v>
      </c>
      <c r="B2106" s="1">
        <v>3</v>
      </c>
      <c r="C2106" s="1">
        <v>468</v>
      </c>
      <c r="D2106" s="1">
        <v>0.69426751600000003</v>
      </c>
      <c r="E2106" s="1">
        <v>0.756410256</v>
      </c>
      <c r="F2106" s="1">
        <v>1043.9722119999999</v>
      </c>
      <c r="G2106" s="2">
        <v>9.9699999999999998E-5</v>
      </c>
      <c r="H2106" s="1">
        <v>353</v>
      </c>
      <c r="I2106" s="1">
        <v>0</v>
      </c>
      <c r="J2106" s="1">
        <v>0</v>
      </c>
      <c r="K2106" s="1">
        <v>0</v>
      </c>
      <c r="L2106" s="1">
        <v>0</v>
      </c>
      <c r="M2106" s="1">
        <v>0</v>
      </c>
      <c r="N2106" s="1">
        <v>0</v>
      </c>
      <c r="O2106" s="1">
        <v>0</v>
      </c>
      <c r="P2106" s="1" t="s">
        <v>1</v>
      </c>
      <c r="Q2106" s="1">
        <v>3600</v>
      </c>
      <c r="R2106" s="1">
        <v>15</v>
      </c>
      <c r="S2106" s="1">
        <v>0</v>
      </c>
      <c r="T2106" s="1" t="b">
        <v>0</v>
      </c>
      <c r="U2106" s="1" t="b">
        <v>0</v>
      </c>
      <c r="V2106" s="1" t="b">
        <v>0</v>
      </c>
      <c r="W2106" s="1" t="s">
        <v>0</v>
      </c>
      <c r="X2106" s="1" t="s">
        <v>0</v>
      </c>
      <c r="Y2106" s="1" t="b">
        <v>0</v>
      </c>
      <c r="Z2106" s="1"/>
      <c r="AA2106" s="1"/>
    </row>
    <row r="2107" spans="1:27" x14ac:dyDescent="0.2">
      <c r="A2107" s="1" t="s">
        <v>138</v>
      </c>
      <c r="B2107" s="1">
        <v>3</v>
      </c>
      <c r="C2107" s="1">
        <v>468</v>
      </c>
      <c r="D2107" s="1">
        <v>0.67515923600000005</v>
      </c>
      <c r="E2107" s="1">
        <v>0.743589744</v>
      </c>
      <c r="F2107" s="1">
        <v>760.41779989999998</v>
      </c>
      <c r="G2107" s="2">
        <v>9.7399999999999996E-5</v>
      </c>
      <c r="H2107" s="1">
        <v>354</v>
      </c>
      <c r="I2107" s="1">
        <v>0</v>
      </c>
      <c r="J2107" s="1">
        <v>0</v>
      </c>
      <c r="K2107" s="1">
        <v>0</v>
      </c>
      <c r="L2107" s="1">
        <v>0</v>
      </c>
      <c r="M2107" s="1">
        <v>0</v>
      </c>
      <c r="N2107" s="1">
        <v>0</v>
      </c>
      <c r="O2107" s="1">
        <v>0</v>
      </c>
      <c r="P2107" s="1" t="s">
        <v>1</v>
      </c>
      <c r="Q2107" s="1">
        <v>3600</v>
      </c>
      <c r="R2107" s="1">
        <v>89</v>
      </c>
      <c r="S2107" s="1">
        <v>0</v>
      </c>
      <c r="T2107" s="1" t="b">
        <v>0</v>
      </c>
      <c r="U2107" s="1" t="b">
        <v>0</v>
      </c>
      <c r="V2107" s="1" t="b">
        <v>0</v>
      </c>
      <c r="W2107" s="1" t="s">
        <v>0</v>
      </c>
      <c r="X2107" s="1" t="s">
        <v>0</v>
      </c>
      <c r="Y2107" s="1" t="b">
        <v>0</v>
      </c>
      <c r="Z2107" s="1"/>
      <c r="AA2107" s="1"/>
    </row>
    <row r="2108" spans="1:27" x14ac:dyDescent="0.2">
      <c r="A2108" s="1" t="s">
        <v>138</v>
      </c>
      <c r="B2108" s="1">
        <v>3</v>
      </c>
      <c r="C2108" s="1">
        <v>468</v>
      </c>
      <c r="D2108" s="1">
        <v>0.64968152899999998</v>
      </c>
      <c r="E2108" s="1">
        <v>0.74038461499999997</v>
      </c>
      <c r="F2108" s="1">
        <v>801.88726810000003</v>
      </c>
      <c r="G2108" s="2">
        <v>9.6899999999999997E-5</v>
      </c>
      <c r="H2108" s="1">
        <v>356</v>
      </c>
      <c r="I2108" s="1">
        <v>0</v>
      </c>
      <c r="J2108" s="1">
        <v>0</v>
      </c>
      <c r="K2108" s="1">
        <v>0</v>
      </c>
      <c r="L2108" s="1">
        <v>0</v>
      </c>
      <c r="M2108" s="1">
        <v>0</v>
      </c>
      <c r="N2108" s="1">
        <v>0</v>
      </c>
      <c r="O2108" s="1">
        <v>0</v>
      </c>
      <c r="P2108" s="1" t="s">
        <v>1</v>
      </c>
      <c r="Q2108" s="1">
        <v>3600</v>
      </c>
      <c r="R2108" s="1">
        <v>42</v>
      </c>
      <c r="S2108" s="1">
        <v>0</v>
      </c>
      <c r="T2108" s="1" t="b">
        <v>0</v>
      </c>
      <c r="U2108" s="1" t="b">
        <v>0</v>
      </c>
      <c r="V2108" s="1" t="b">
        <v>0</v>
      </c>
      <c r="W2108" s="1" t="s">
        <v>0</v>
      </c>
      <c r="X2108" s="1" t="s">
        <v>0</v>
      </c>
      <c r="Y2108" s="1" t="b">
        <v>0</v>
      </c>
      <c r="Z2108" s="1"/>
      <c r="AA2108" s="1"/>
    </row>
    <row r="2109" spans="1:27" x14ac:dyDescent="0.2">
      <c r="A2109" s="1" t="s">
        <v>138</v>
      </c>
      <c r="B2109" s="1">
        <v>3</v>
      </c>
      <c r="C2109" s="1">
        <v>468</v>
      </c>
      <c r="D2109" s="1">
        <v>0.68152866199999995</v>
      </c>
      <c r="E2109" s="1">
        <v>0.75320512799999995</v>
      </c>
      <c r="F2109" s="1">
        <v>706.94798709999998</v>
      </c>
      <c r="G2109" s="2">
        <v>9.9400000000000004E-5</v>
      </c>
      <c r="H2109" s="1">
        <v>355</v>
      </c>
      <c r="I2109" s="1">
        <v>0</v>
      </c>
      <c r="J2109" s="1">
        <v>0</v>
      </c>
      <c r="K2109" s="1">
        <v>0</v>
      </c>
      <c r="L2109" s="1">
        <v>0</v>
      </c>
      <c r="M2109" s="1">
        <v>0</v>
      </c>
      <c r="N2109" s="1">
        <v>0</v>
      </c>
      <c r="O2109" s="1">
        <v>0</v>
      </c>
      <c r="P2109" s="1" t="s">
        <v>1</v>
      </c>
      <c r="Q2109" s="1">
        <v>3600</v>
      </c>
      <c r="R2109" s="1">
        <v>0</v>
      </c>
      <c r="S2109" s="1">
        <v>0</v>
      </c>
      <c r="T2109" s="1" t="b">
        <v>0</v>
      </c>
      <c r="U2109" s="1" t="b">
        <v>0</v>
      </c>
      <c r="V2109" s="1" t="b">
        <v>0</v>
      </c>
      <c r="W2109" s="1" t="s">
        <v>0</v>
      </c>
      <c r="X2109" s="1" t="s">
        <v>0</v>
      </c>
      <c r="Y2109" s="1" t="b">
        <v>0</v>
      </c>
      <c r="Z2109" s="1"/>
      <c r="AA2109" s="1"/>
    </row>
    <row r="2110" spans="1:27" x14ac:dyDescent="0.2">
      <c r="A2110" s="1" t="s">
        <v>138</v>
      </c>
      <c r="B2110" s="1">
        <v>4</v>
      </c>
      <c r="C2110" s="1">
        <v>468</v>
      </c>
      <c r="D2110" s="1">
        <v>0.74522292999999995</v>
      </c>
      <c r="E2110" s="1">
        <v>0.76923076899999998</v>
      </c>
      <c r="F2110" s="1">
        <v>3600.0019520000001</v>
      </c>
      <c r="G2110" s="1">
        <v>0.105337575</v>
      </c>
      <c r="H2110" s="1">
        <v>369</v>
      </c>
      <c r="I2110" s="1">
        <v>0</v>
      </c>
      <c r="J2110" s="1">
        <v>0</v>
      </c>
      <c r="K2110" s="1">
        <v>0</v>
      </c>
      <c r="L2110" s="1">
        <v>0</v>
      </c>
      <c r="M2110" s="1">
        <v>0</v>
      </c>
      <c r="N2110" s="1">
        <v>0</v>
      </c>
      <c r="O2110" s="1">
        <v>0</v>
      </c>
      <c r="P2110" s="1" t="s">
        <v>1</v>
      </c>
      <c r="Q2110" s="1">
        <v>3600</v>
      </c>
      <c r="R2110" s="1">
        <v>138</v>
      </c>
      <c r="S2110" s="1">
        <v>0</v>
      </c>
      <c r="T2110" s="1" t="b">
        <v>0</v>
      </c>
      <c r="U2110" s="1" t="b">
        <v>0</v>
      </c>
      <c r="V2110" s="1" t="b">
        <v>0</v>
      </c>
      <c r="W2110" s="1" t="s">
        <v>0</v>
      </c>
      <c r="X2110" s="1" t="s">
        <v>0</v>
      </c>
      <c r="Y2110" s="1" t="b">
        <v>0</v>
      </c>
      <c r="Z2110" s="1"/>
      <c r="AA2110" s="1"/>
    </row>
    <row r="2111" spans="1:27" x14ac:dyDescent="0.2">
      <c r="A2111" s="1" t="s">
        <v>138</v>
      </c>
      <c r="B2111" s="1">
        <v>4</v>
      </c>
      <c r="C2111" s="1">
        <v>468</v>
      </c>
      <c r="D2111" s="1">
        <v>0.72611464999999997</v>
      </c>
      <c r="E2111" s="1">
        <v>0.77884615400000001</v>
      </c>
      <c r="F2111" s="1">
        <v>3600.0004990000002</v>
      </c>
      <c r="G2111" s="1">
        <v>0.11582880199999999</v>
      </c>
      <c r="H2111" s="1">
        <v>368.00000060000002</v>
      </c>
      <c r="I2111" s="1">
        <v>0</v>
      </c>
      <c r="J2111" s="1">
        <v>0</v>
      </c>
      <c r="K2111" s="1">
        <v>0</v>
      </c>
      <c r="L2111" s="1">
        <v>0</v>
      </c>
      <c r="M2111" s="1">
        <v>0</v>
      </c>
      <c r="N2111" s="1">
        <v>0</v>
      </c>
      <c r="O2111" s="1">
        <v>0</v>
      </c>
      <c r="P2111" s="1" t="s">
        <v>1</v>
      </c>
      <c r="Q2111" s="1">
        <v>3600</v>
      </c>
      <c r="R2111" s="1">
        <v>15</v>
      </c>
      <c r="S2111" s="1">
        <v>0</v>
      </c>
      <c r="T2111" s="1" t="b">
        <v>0</v>
      </c>
      <c r="U2111" s="1" t="b">
        <v>0</v>
      </c>
      <c r="V2111" s="1" t="b">
        <v>0</v>
      </c>
      <c r="W2111" s="1" t="s">
        <v>0</v>
      </c>
      <c r="X2111" s="1" t="s">
        <v>0</v>
      </c>
      <c r="Y2111" s="1" t="b">
        <v>0</v>
      </c>
      <c r="Z2111" s="1"/>
      <c r="AA2111" s="1"/>
    </row>
    <row r="2112" spans="1:27" x14ac:dyDescent="0.2">
      <c r="A2112" s="1" t="s">
        <v>138</v>
      </c>
      <c r="B2112" s="1">
        <v>4</v>
      </c>
      <c r="C2112" s="1">
        <v>468</v>
      </c>
      <c r="D2112" s="1">
        <v>0.66242038199999997</v>
      </c>
      <c r="E2112" s="1">
        <v>0.78205128199999996</v>
      </c>
      <c r="F2112" s="1">
        <v>3600.0004429999999</v>
      </c>
      <c r="G2112" s="1">
        <v>0.118598383</v>
      </c>
      <c r="H2112" s="1">
        <v>371</v>
      </c>
      <c r="I2112" s="1">
        <v>0</v>
      </c>
      <c r="J2112" s="1">
        <v>0</v>
      </c>
      <c r="K2112" s="1">
        <v>0</v>
      </c>
      <c r="L2112" s="1">
        <v>0</v>
      </c>
      <c r="M2112" s="1">
        <v>0</v>
      </c>
      <c r="N2112" s="1">
        <v>0</v>
      </c>
      <c r="O2112" s="1">
        <v>0</v>
      </c>
      <c r="P2112" s="1" t="s">
        <v>1</v>
      </c>
      <c r="Q2112" s="1">
        <v>3600</v>
      </c>
      <c r="R2112" s="1">
        <v>89</v>
      </c>
      <c r="S2112" s="1">
        <v>0</v>
      </c>
      <c r="T2112" s="1" t="b">
        <v>0</v>
      </c>
      <c r="U2112" s="1" t="b">
        <v>0</v>
      </c>
      <c r="V2112" s="1" t="b">
        <v>0</v>
      </c>
      <c r="W2112" s="1" t="s">
        <v>0</v>
      </c>
      <c r="X2112" s="1" t="s">
        <v>0</v>
      </c>
      <c r="Y2112" s="1" t="b">
        <v>0</v>
      </c>
      <c r="Z2112" s="1"/>
      <c r="AA2112" s="1"/>
    </row>
    <row r="2113" spans="1:27" x14ac:dyDescent="0.2">
      <c r="A2113" s="1" t="s">
        <v>138</v>
      </c>
      <c r="B2113" s="1">
        <v>4</v>
      </c>
      <c r="C2113" s="1">
        <v>468</v>
      </c>
      <c r="D2113" s="1">
        <v>0.643312102</v>
      </c>
      <c r="E2113" s="1">
        <v>0.78525641000000002</v>
      </c>
      <c r="F2113" s="1">
        <v>3600.0041249999999</v>
      </c>
      <c r="G2113" s="1">
        <v>7.3803191000000004E-2</v>
      </c>
      <c r="H2113" s="1">
        <v>376</v>
      </c>
      <c r="I2113" s="1">
        <v>0</v>
      </c>
      <c r="J2113" s="1">
        <v>0</v>
      </c>
      <c r="K2113" s="1">
        <v>0</v>
      </c>
      <c r="L2113" s="1">
        <v>0</v>
      </c>
      <c r="M2113" s="1">
        <v>0</v>
      </c>
      <c r="N2113" s="1">
        <v>0</v>
      </c>
      <c r="O2113" s="1">
        <v>0</v>
      </c>
      <c r="P2113" s="1" t="s">
        <v>1</v>
      </c>
      <c r="Q2113" s="1">
        <v>3600</v>
      </c>
      <c r="R2113" s="1">
        <v>42</v>
      </c>
      <c r="S2113" s="1">
        <v>0</v>
      </c>
      <c r="T2113" s="1" t="b">
        <v>0</v>
      </c>
      <c r="U2113" s="1" t="b">
        <v>0</v>
      </c>
      <c r="V2113" s="1" t="b">
        <v>0</v>
      </c>
      <c r="W2113" s="1" t="s">
        <v>0</v>
      </c>
      <c r="X2113" s="1" t="s">
        <v>0</v>
      </c>
      <c r="Y2113" s="1" t="b">
        <v>0</v>
      </c>
      <c r="Z2113" s="1"/>
      <c r="AA2113" s="1"/>
    </row>
    <row r="2114" spans="1:27" x14ac:dyDescent="0.2">
      <c r="A2114" s="1" t="s">
        <v>138</v>
      </c>
      <c r="B2114" s="1">
        <v>4</v>
      </c>
      <c r="C2114" s="1">
        <v>468</v>
      </c>
      <c r="D2114" s="1">
        <v>0.68789808900000005</v>
      </c>
      <c r="E2114" s="1">
        <v>0.81089743599999997</v>
      </c>
      <c r="F2114" s="1">
        <v>3600.0026440000001</v>
      </c>
      <c r="G2114" s="1">
        <v>8.0271251000000002E-2</v>
      </c>
      <c r="H2114" s="1">
        <v>373</v>
      </c>
      <c r="I2114" s="1">
        <v>0</v>
      </c>
      <c r="J2114" s="1">
        <v>0</v>
      </c>
      <c r="K2114" s="1">
        <v>0</v>
      </c>
      <c r="L2114" s="1">
        <v>0</v>
      </c>
      <c r="M2114" s="1">
        <v>0</v>
      </c>
      <c r="N2114" s="1">
        <v>0</v>
      </c>
      <c r="O2114" s="1">
        <v>0</v>
      </c>
      <c r="P2114" s="1" t="s">
        <v>1</v>
      </c>
      <c r="Q2114" s="1">
        <v>3600</v>
      </c>
      <c r="R2114" s="1">
        <v>0</v>
      </c>
      <c r="S2114" s="1">
        <v>0</v>
      </c>
      <c r="T2114" s="1" t="b">
        <v>0</v>
      </c>
      <c r="U2114" s="1" t="b">
        <v>0</v>
      </c>
      <c r="V2114" s="1" t="b">
        <v>0</v>
      </c>
      <c r="W2114" s="1" t="s">
        <v>0</v>
      </c>
      <c r="X2114" s="1" t="s">
        <v>0</v>
      </c>
      <c r="Y2114" s="1" t="b">
        <v>0</v>
      </c>
      <c r="Z2114" s="1"/>
      <c r="AA2114" s="1"/>
    </row>
    <row r="2115" spans="1:27" x14ac:dyDescent="0.2">
      <c r="A2115" s="1" t="s">
        <v>138</v>
      </c>
      <c r="B2115" s="1">
        <v>5</v>
      </c>
      <c r="C2115" s="1">
        <v>468</v>
      </c>
      <c r="D2115" s="1">
        <v>0.71337579600000001</v>
      </c>
      <c r="E2115" s="1">
        <v>0.81410256400000003</v>
      </c>
      <c r="F2115" s="1">
        <v>3600.0035539999999</v>
      </c>
      <c r="G2115" s="1">
        <v>0.21558437899999999</v>
      </c>
      <c r="H2115" s="1">
        <v>385.00001170000002</v>
      </c>
      <c r="I2115" s="1">
        <v>0</v>
      </c>
      <c r="J2115" s="1">
        <v>0</v>
      </c>
      <c r="K2115" s="1">
        <v>0</v>
      </c>
      <c r="L2115" s="1">
        <v>0</v>
      </c>
      <c r="M2115" s="1">
        <v>0</v>
      </c>
      <c r="N2115" s="1">
        <v>0</v>
      </c>
      <c r="O2115" s="1">
        <v>0</v>
      </c>
      <c r="P2115" s="1" t="s">
        <v>1</v>
      </c>
      <c r="Q2115" s="1">
        <v>3600</v>
      </c>
      <c r="R2115" s="1">
        <v>138</v>
      </c>
      <c r="S2115" s="1">
        <v>0</v>
      </c>
      <c r="T2115" s="1" t="b">
        <v>0</v>
      </c>
      <c r="U2115" s="1" t="b">
        <v>0</v>
      </c>
      <c r="V2115" s="1" t="b">
        <v>0</v>
      </c>
      <c r="W2115" s="1" t="s">
        <v>0</v>
      </c>
      <c r="X2115" s="1" t="s">
        <v>0</v>
      </c>
      <c r="Y2115" s="1" t="b">
        <v>0</v>
      </c>
      <c r="Z2115" s="1"/>
      <c r="AA2115" s="1"/>
    </row>
    <row r="2116" spans="1:27" x14ac:dyDescent="0.2">
      <c r="A2116" s="1" t="s">
        <v>138</v>
      </c>
      <c r="B2116" s="1">
        <v>5</v>
      </c>
      <c r="C2116" s="1">
        <v>468</v>
      </c>
      <c r="D2116" s="1">
        <v>0.71974522299999999</v>
      </c>
      <c r="E2116" s="1">
        <v>0.80128205100000005</v>
      </c>
      <c r="F2116" s="1">
        <v>3600.0032160000001</v>
      </c>
      <c r="G2116" s="1">
        <v>0.234828494</v>
      </c>
      <c r="H2116" s="1">
        <v>379.00000060000002</v>
      </c>
      <c r="I2116" s="1">
        <v>0</v>
      </c>
      <c r="J2116" s="1">
        <v>0</v>
      </c>
      <c r="K2116" s="1">
        <v>0</v>
      </c>
      <c r="L2116" s="1">
        <v>0</v>
      </c>
      <c r="M2116" s="1">
        <v>0</v>
      </c>
      <c r="N2116" s="1">
        <v>0</v>
      </c>
      <c r="O2116" s="1">
        <v>0</v>
      </c>
      <c r="P2116" s="1" t="s">
        <v>1</v>
      </c>
      <c r="Q2116" s="1">
        <v>3600</v>
      </c>
      <c r="R2116" s="1">
        <v>15</v>
      </c>
      <c r="S2116" s="1">
        <v>0</v>
      </c>
      <c r="T2116" s="1" t="b">
        <v>0</v>
      </c>
      <c r="U2116" s="1" t="b">
        <v>0</v>
      </c>
      <c r="V2116" s="1" t="b">
        <v>0</v>
      </c>
      <c r="W2116" s="1" t="s">
        <v>0</v>
      </c>
      <c r="X2116" s="1" t="s">
        <v>0</v>
      </c>
      <c r="Y2116" s="1" t="b">
        <v>0</v>
      </c>
      <c r="Z2116" s="1"/>
      <c r="AA2116" s="1"/>
    </row>
    <row r="2117" spans="1:27" x14ac:dyDescent="0.2">
      <c r="A2117" s="1" t="s">
        <v>138</v>
      </c>
      <c r="B2117" s="1">
        <v>5</v>
      </c>
      <c r="C2117" s="1">
        <v>468</v>
      </c>
      <c r="D2117" s="1">
        <v>0.65605095499999999</v>
      </c>
      <c r="E2117" s="1">
        <v>0.81730769199999997</v>
      </c>
      <c r="F2117" s="1">
        <v>3600.000931</v>
      </c>
      <c r="G2117" s="1">
        <v>0.22193209699999999</v>
      </c>
      <c r="H2117" s="1">
        <v>383.00000560000001</v>
      </c>
      <c r="I2117" s="1">
        <v>0</v>
      </c>
      <c r="J2117" s="1">
        <v>0</v>
      </c>
      <c r="K2117" s="1">
        <v>0</v>
      </c>
      <c r="L2117" s="1">
        <v>0</v>
      </c>
      <c r="M2117" s="1">
        <v>0</v>
      </c>
      <c r="N2117" s="1">
        <v>0</v>
      </c>
      <c r="O2117" s="1">
        <v>0</v>
      </c>
      <c r="P2117" s="1" t="s">
        <v>1</v>
      </c>
      <c r="Q2117" s="1">
        <v>3600</v>
      </c>
      <c r="R2117" s="1">
        <v>89</v>
      </c>
      <c r="S2117" s="1">
        <v>0</v>
      </c>
      <c r="T2117" s="1" t="b">
        <v>0</v>
      </c>
      <c r="U2117" s="1" t="b">
        <v>0</v>
      </c>
      <c r="V2117" s="1" t="b">
        <v>0</v>
      </c>
      <c r="W2117" s="1" t="s">
        <v>0</v>
      </c>
      <c r="X2117" s="1" t="s">
        <v>0</v>
      </c>
      <c r="Y2117" s="1" t="b">
        <v>0</v>
      </c>
      <c r="Z2117" s="1"/>
      <c r="AA2117" s="1"/>
    </row>
    <row r="2118" spans="1:27" x14ac:dyDescent="0.2">
      <c r="A2118" s="1" t="s">
        <v>138</v>
      </c>
      <c r="B2118" s="1">
        <v>5</v>
      </c>
      <c r="C2118" s="1">
        <v>468</v>
      </c>
      <c r="D2118" s="1">
        <v>0.68789808900000005</v>
      </c>
      <c r="E2118" s="1">
        <v>0.82692307700000001</v>
      </c>
      <c r="F2118" s="1">
        <v>3600.0732750000002</v>
      </c>
      <c r="G2118" s="1">
        <v>0.20618554</v>
      </c>
      <c r="H2118" s="1">
        <v>388.0000086</v>
      </c>
      <c r="I2118" s="1">
        <v>0</v>
      </c>
      <c r="J2118" s="1">
        <v>0</v>
      </c>
      <c r="K2118" s="1">
        <v>0</v>
      </c>
      <c r="L2118" s="1">
        <v>0</v>
      </c>
      <c r="M2118" s="1">
        <v>0</v>
      </c>
      <c r="N2118" s="1">
        <v>0</v>
      </c>
      <c r="O2118" s="1">
        <v>0</v>
      </c>
      <c r="P2118" s="1" t="s">
        <v>1</v>
      </c>
      <c r="Q2118" s="1">
        <v>3600</v>
      </c>
      <c r="R2118" s="1">
        <v>42</v>
      </c>
      <c r="S2118" s="1">
        <v>0</v>
      </c>
      <c r="T2118" s="1" t="b">
        <v>0</v>
      </c>
      <c r="U2118" s="1" t="b">
        <v>0</v>
      </c>
      <c r="V2118" s="1" t="b">
        <v>0</v>
      </c>
      <c r="W2118" s="1" t="s">
        <v>0</v>
      </c>
      <c r="X2118" s="1" t="s">
        <v>0</v>
      </c>
      <c r="Y2118" s="1" t="b">
        <v>0</v>
      </c>
      <c r="Z2118" s="1"/>
      <c r="AA2118" s="1"/>
    </row>
    <row r="2119" spans="1:27" x14ac:dyDescent="0.2">
      <c r="A2119" s="1" t="s">
        <v>138</v>
      </c>
      <c r="B2119" s="1">
        <v>5</v>
      </c>
      <c r="C2119" s="1">
        <v>468</v>
      </c>
      <c r="D2119" s="1">
        <v>0.68789808900000005</v>
      </c>
      <c r="E2119" s="1">
        <v>0.85256410299999996</v>
      </c>
      <c r="F2119" s="1">
        <v>3600.0013640000002</v>
      </c>
      <c r="G2119" s="1">
        <v>0.20308482999999999</v>
      </c>
      <c r="H2119" s="1">
        <v>389.00000110000002</v>
      </c>
      <c r="I2119" s="1">
        <v>0</v>
      </c>
      <c r="J2119" s="1">
        <v>0</v>
      </c>
      <c r="K2119" s="1">
        <v>0</v>
      </c>
      <c r="L2119" s="1">
        <v>0</v>
      </c>
      <c r="M2119" s="1">
        <v>0</v>
      </c>
      <c r="N2119" s="1">
        <v>0</v>
      </c>
      <c r="O2119" s="1">
        <v>0</v>
      </c>
      <c r="P2119" s="1" t="s">
        <v>1</v>
      </c>
      <c r="Q2119" s="1">
        <v>3600</v>
      </c>
      <c r="R2119" s="1">
        <v>0</v>
      </c>
      <c r="S2119" s="1">
        <v>0</v>
      </c>
      <c r="T2119" s="1" t="b">
        <v>0</v>
      </c>
      <c r="U2119" s="1" t="b">
        <v>0</v>
      </c>
      <c r="V2119" s="1" t="b">
        <v>0</v>
      </c>
      <c r="W2119" s="1" t="s">
        <v>0</v>
      </c>
      <c r="X2119" s="1" t="s">
        <v>0</v>
      </c>
      <c r="Y2119" s="1" t="b">
        <v>0</v>
      </c>
      <c r="Z2119" s="1"/>
      <c r="AA2119" s="1"/>
    </row>
    <row r="2120" spans="1:27" x14ac:dyDescent="0.2">
      <c r="A2120" s="1" t="s">
        <v>138</v>
      </c>
      <c r="B2120" s="1">
        <v>2</v>
      </c>
      <c r="C2120" s="1">
        <v>468</v>
      </c>
      <c r="D2120" s="1">
        <v>0.64968152899999998</v>
      </c>
      <c r="E2120" s="1">
        <v>0.69230769199999997</v>
      </c>
      <c r="F2120" s="1">
        <v>36.139565939999997</v>
      </c>
      <c r="G2120" s="1">
        <v>0</v>
      </c>
      <c r="H2120" s="1">
        <v>324</v>
      </c>
      <c r="I2120" s="1">
        <v>0</v>
      </c>
      <c r="J2120" s="1">
        <v>0</v>
      </c>
      <c r="K2120" s="1">
        <v>0</v>
      </c>
      <c r="L2120" s="1">
        <v>0</v>
      </c>
      <c r="M2120" s="1">
        <v>0</v>
      </c>
      <c r="N2120" s="1">
        <v>0</v>
      </c>
      <c r="O2120" s="1">
        <v>0</v>
      </c>
      <c r="P2120" s="1" t="s">
        <v>3</v>
      </c>
      <c r="Q2120" s="1">
        <v>3600</v>
      </c>
      <c r="R2120" s="1">
        <v>138</v>
      </c>
      <c r="S2120" s="1">
        <v>0</v>
      </c>
      <c r="T2120" s="1" t="b">
        <v>0</v>
      </c>
      <c r="U2120" s="1" t="b">
        <v>0</v>
      </c>
      <c r="V2120" s="1" t="b">
        <v>0</v>
      </c>
      <c r="W2120" s="1" t="s">
        <v>0</v>
      </c>
      <c r="X2120" s="1" t="s">
        <v>0</v>
      </c>
      <c r="Y2120" s="1" t="b">
        <v>0</v>
      </c>
      <c r="Z2120" s="1"/>
      <c r="AA2120" s="1"/>
    </row>
    <row r="2121" spans="1:27" x14ac:dyDescent="0.2">
      <c r="A2121" s="1" t="s">
        <v>138</v>
      </c>
      <c r="B2121" s="1">
        <v>2</v>
      </c>
      <c r="C2121" s="1">
        <v>468</v>
      </c>
      <c r="D2121" s="1">
        <v>0.66242038199999997</v>
      </c>
      <c r="E2121" s="1">
        <v>0.68803418800000005</v>
      </c>
      <c r="F2121" s="1">
        <v>15.63720608</v>
      </c>
      <c r="G2121" s="1">
        <v>0</v>
      </c>
      <c r="H2121" s="1">
        <v>322</v>
      </c>
      <c r="I2121" s="1">
        <v>0</v>
      </c>
      <c r="J2121" s="1">
        <v>0</v>
      </c>
      <c r="K2121" s="1">
        <v>0</v>
      </c>
      <c r="L2121" s="1">
        <v>0</v>
      </c>
      <c r="M2121" s="1">
        <v>0</v>
      </c>
      <c r="N2121" s="1">
        <v>0</v>
      </c>
      <c r="O2121" s="1">
        <v>0</v>
      </c>
      <c r="P2121" s="1" t="s">
        <v>3</v>
      </c>
      <c r="Q2121" s="1">
        <v>3600</v>
      </c>
      <c r="R2121" s="1">
        <v>15</v>
      </c>
      <c r="S2121" s="1">
        <v>0</v>
      </c>
      <c r="T2121" s="1" t="b">
        <v>0</v>
      </c>
      <c r="U2121" s="1" t="b">
        <v>0</v>
      </c>
      <c r="V2121" s="1" t="b">
        <v>0</v>
      </c>
      <c r="W2121" s="1" t="s">
        <v>0</v>
      </c>
      <c r="X2121" s="1" t="s">
        <v>0</v>
      </c>
      <c r="Y2121" s="1" t="b">
        <v>0</v>
      </c>
      <c r="Z2121" s="1"/>
      <c r="AA2121" s="1"/>
    </row>
    <row r="2122" spans="1:27" x14ac:dyDescent="0.2">
      <c r="A2122" s="1" t="s">
        <v>138</v>
      </c>
      <c r="B2122" s="1">
        <v>2</v>
      </c>
      <c r="C2122" s="1">
        <v>468</v>
      </c>
      <c r="D2122" s="1">
        <v>0.63057324800000003</v>
      </c>
      <c r="E2122" s="1">
        <v>0.69871794899999995</v>
      </c>
      <c r="F2122" s="1">
        <v>16.468137980000002</v>
      </c>
      <c r="G2122" s="1">
        <v>0</v>
      </c>
      <c r="H2122" s="1">
        <v>327</v>
      </c>
      <c r="I2122" s="1">
        <v>0</v>
      </c>
      <c r="J2122" s="1">
        <v>0</v>
      </c>
      <c r="K2122" s="1">
        <v>0</v>
      </c>
      <c r="L2122" s="1">
        <v>0</v>
      </c>
      <c r="M2122" s="1">
        <v>0</v>
      </c>
      <c r="N2122" s="1">
        <v>0</v>
      </c>
      <c r="O2122" s="1">
        <v>0</v>
      </c>
      <c r="P2122" s="1" t="s">
        <v>3</v>
      </c>
      <c r="Q2122" s="1">
        <v>3600</v>
      </c>
      <c r="R2122" s="1">
        <v>89</v>
      </c>
      <c r="S2122" s="1">
        <v>0</v>
      </c>
      <c r="T2122" s="1" t="b">
        <v>0</v>
      </c>
      <c r="U2122" s="1" t="b">
        <v>0</v>
      </c>
      <c r="V2122" s="1" t="b">
        <v>0</v>
      </c>
      <c r="W2122" s="1" t="s">
        <v>0</v>
      </c>
      <c r="X2122" s="1" t="s">
        <v>0</v>
      </c>
      <c r="Y2122" s="1" t="b">
        <v>0</v>
      </c>
      <c r="Z2122" s="1"/>
      <c r="AA2122" s="1"/>
    </row>
    <row r="2123" spans="1:27" x14ac:dyDescent="0.2">
      <c r="A2123" s="1" t="s">
        <v>138</v>
      </c>
      <c r="B2123" s="1">
        <v>2</v>
      </c>
      <c r="C2123" s="1">
        <v>468</v>
      </c>
      <c r="D2123" s="1">
        <v>0.63694267500000001</v>
      </c>
      <c r="E2123" s="1">
        <v>0.69658119699999999</v>
      </c>
      <c r="F2123" s="1">
        <v>14.92661715</v>
      </c>
      <c r="G2123" s="1">
        <v>0</v>
      </c>
      <c r="H2123" s="1">
        <v>326</v>
      </c>
      <c r="I2123" s="1">
        <v>0</v>
      </c>
      <c r="J2123" s="1">
        <v>0</v>
      </c>
      <c r="K2123" s="1">
        <v>0</v>
      </c>
      <c r="L2123" s="1">
        <v>0</v>
      </c>
      <c r="M2123" s="1">
        <v>0</v>
      </c>
      <c r="N2123" s="1">
        <v>0</v>
      </c>
      <c r="O2123" s="1">
        <v>0</v>
      </c>
      <c r="P2123" s="1" t="s">
        <v>3</v>
      </c>
      <c r="Q2123" s="1">
        <v>3600</v>
      </c>
      <c r="R2123" s="1">
        <v>42</v>
      </c>
      <c r="S2123" s="1">
        <v>0</v>
      </c>
      <c r="T2123" s="1" t="b">
        <v>0</v>
      </c>
      <c r="U2123" s="1" t="b">
        <v>0</v>
      </c>
      <c r="V2123" s="1" t="b">
        <v>0</v>
      </c>
      <c r="W2123" s="1" t="s">
        <v>0</v>
      </c>
      <c r="X2123" s="1" t="s">
        <v>0</v>
      </c>
      <c r="Y2123" s="1" t="b">
        <v>0</v>
      </c>
      <c r="Z2123" s="1"/>
      <c r="AA2123" s="1"/>
    </row>
    <row r="2124" spans="1:27" x14ac:dyDescent="0.2">
      <c r="A2124" s="1" t="s">
        <v>138</v>
      </c>
      <c r="B2124" s="1">
        <v>2</v>
      </c>
      <c r="C2124" s="1">
        <v>468</v>
      </c>
      <c r="D2124" s="1">
        <v>0.63057324800000003</v>
      </c>
      <c r="E2124" s="1">
        <v>0.69871794899999995</v>
      </c>
      <c r="F2124" s="1">
        <v>13.37879109</v>
      </c>
      <c r="G2124" s="1">
        <v>0</v>
      </c>
      <c r="H2124" s="1">
        <v>327</v>
      </c>
      <c r="I2124" s="1">
        <v>0</v>
      </c>
      <c r="J2124" s="1">
        <v>0</v>
      </c>
      <c r="K2124" s="1">
        <v>0</v>
      </c>
      <c r="L2124" s="1">
        <v>0</v>
      </c>
      <c r="M2124" s="1">
        <v>0</v>
      </c>
      <c r="N2124" s="1">
        <v>0</v>
      </c>
      <c r="O2124" s="1">
        <v>0</v>
      </c>
      <c r="P2124" s="1" t="s">
        <v>3</v>
      </c>
      <c r="Q2124" s="1">
        <v>3600</v>
      </c>
      <c r="R2124" s="1">
        <v>0</v>
      </c>
      <c r="S2124" s="1">
        <v>0</v>
      </c>
      <c r="T2124" s="1" t="b">
        <v>0</v>
      </c>
      <c r="U2124" s="1" t="b">
        <v>0</v>
      </c>
      <c r="V2124" s="1" t="b">
        <v>0</v>
      </c>
      <c r="W2124" s="1" t="s">
        <v>0</v>
      </c>
      <c r="X2124" s="1" t="s">
        <v>0</v>
      </c>
      <c r="Y2124" s="1" t="b">
        <v>0</v>
      </c>
      <c r="Z2124" s="1"/>
      <c r="AA2124" s="1"/>
    </row>
    <row r="2125" spans="1:27" x14ac:dyDescent="0.2">
      <c r="A2125" s="1" t="s">
        <v>138</v>
      </c>
      <c r="B2125" s="1">
        <v>3</v>
      </c>
      <c r="C2125" s="1">
        <v>468</v>
      </c>
      <c r="D2125" s="1">
        <v>0.68152866199999995</v>
      </c>
      <c r="E2125" s="1">
        <v>0.75854700900000005</v>
      </c>
      <c r="F2125" s="1">
        <v>1354.0026130000001</v>
      </c>
      <c r="G2125" s="1">
        <v>0</v>
      </c>
      <c r="H2125" s="1">
        <v>355</v>
      </c>
      <c r="I2125" s="1">
        <v>0</v>
      </c>
      <c r="J2125" s="1">
        <v>0</v>
      </c>
      <c r="K2125" s="1">
        <v>0</v>
      </c>
      <c r="L2125" s="1">
        <v>0</v>
      </c>
      <c r="M2125" s="1">
        <v>0</v>
      </c>
      <c r="N2125" s="1">
        <v>0</v>
      </c>
      <c r="O2125" s="1">
        <v>0</v>
      </c>
      <c r="P2125" s="1" t="s">
        <v>3</v>
      </c>
      <c r="Q2125" s="1">
        <v>3600</v>
      </c>
      <c r="R2125" s="1">
        <v>138</v>
      </c>
      <c r="S2125" s="1">
        <v>0</v>
      </c>
      <c r="T2125" s="1" t="b">
        <v>0</v>
      </c>
      <c r="U2125" s="1" t="b">
        <v>0</v>
      </c>
      <c r="V2125" s="1" t="b">
        <v>0</v>
      </c>
      <c r="W2125" s="1" t="s">
        <v>0</v>
      </c>
      <c r="X2125" s="1" t="s">
        <v>0</v>
      </c>
      <c r="Y2125" s="1" t="b">
        <v>0</v>
      </c>
      <c r="Z2125" s="1"/>
      <c r="AA2125" s="1"/>
    </row>
    <row r="2126" spans="1:27" x14ac:dyDescent="0.2">
      <c r="A2126" s="1" t="s">
        <v>138</v>
      </c>
      <c r="B2126" s="1">
        <v>3</v>
      </c>
      <c r="C2126" s="1">
        <v>468</v>
      </c>
      <c r="D2126" s="1">
        <v>0.69426751600000003</v>
      </c>
      <c r="E2126" s="1">
        <v>0.75427350400000004</v>
      </c>
      <c r="F2126" s="1">
        <v>968.72952580000003</v>
      </c>
      <c r="G2126" s="1">
        <v>0</v>
      </c>
      <c r="H2126" s="1">
        <v>353</v>
      </c>
      <c r="I2126" s="1">
        <v>0</v>
      </c>
      <c r="J2126" s="1">
        <v>0</v>
      </c>
      <c r="K2126" s="1">
        <v>0</v>
      </c>
      <c r="L2126" s="1">
        <v>0</v>
      </c>
      <c r="M2126" s="1">
        <v>0</v>
      </c>
      <c r="N2126" s="1">
        <v>0</v>
      </c>
      <c r="O2126" s="1">
        <v>0</v>
      </c>
      <c r="P2126" s="1" t="s">
        <v>3</v>
      </c>
      <c r="Q2126" s="1">
        <v>3600</v>
      </c>
      <c r="R2126" s="1">
        <v>15</v>
      </c>
      <c r="S2126" s="1">
        <v>0</v>
      </c>
      <c r="T2126" s="1" t="b">
        <v>0</v>
      </c>
      <c r="U2126" s="1" t="b">
        <v>0</v>
      </c>
      <c r="V2126" s="1" t="b">
        <v>0</v>
      </c>
      <c r="W2126" s="1" t="s">
        <v>0</v>
      </c>
      <c r="X2126" s="1" t="s">
        <v>0</v>
      </c>
      <c r="Y2126" s="1" t="b">
        <v>0</v>
      </c>
      <c r="Z2126" s="1"/>
      <c r="AA2126" s="1"/>
    </row>
    <row r="2127" spans="1:27" x14ac:dyDescent="0.2">
      <c r="A2127" s="1" t="s">
        <v>138</v>
      </c>
      <c r="B2127" s="1">
        <v>3</v>
      </c>
      <c r="C2127" s="1">
        <v>468</v>
      </c>
      <c r="D2127" s="1">
        <v>0.65605095499999999</v>
      </c>
      <c r="E2127" s="1">
        <v>0.756410256</v>
      </c>
      <c r="F2127" s="1">
        <v>1243.895777</v>
      </c>
      <c r="G2127" s="1">
        <v>0</v>
      </c>
      <c r="H2127" s="1">
        <v>354</v>
      </c>
      <c r="I2127" s="1">
        <v>0</v>
      </c>
      <c r="J2127" s="1">
        <v>0</v>
      </c>
      <c r="K2127" s="1">
        <v>0</v>
      </c>
      <c r="L2127" s="1">
        <v>0</v>
      </c>
      <c r="M2127" s="1">
        <v>0</v>
      </c>
      <c r="N2127" s="1">
        <v>0</v>
      </c>
      <c r="O2127" s="1">
        <v>0</v>
      </c>
      <c r="P2127" s="1" t="s">
        <v>3</v>
      </c>
      <c r="Q2127" s="1">
        <v>3600</v>
      </c>
      <c r="R2127" s="1">
        <v>89</v>
      </c>
      <c r="S2127" s="1">
        <v>0</v>
      </c>
      <c r="T2127" s="1" t="b">
        <v>0</v>
      </c>
      <c r="U2127" s="1" t="b">
        <v>0</v>
      </c>
      <c r="V2127" s="1" t="b">
        <v>0</v>
      </c>
      <c r="W2127" s="1" t="s">
        <v>0</v>
      </c>
      <c r="X2127" s="1" t="s">
        <v>0</v>
      </c>
      <c r="Y2127" s="1" t="b">
        <v>0</v>
      </c>
      <c r="Z2127" s="1"/>
      <c r="AA2127" s="1"/>
    </row>
    <row r="2128" spans="1:27" x14ac:dyDescent="0.2">
      <c r="A2128" s="1" t="s">
        <v>138</v>
      </c>
      <c r="B2128" s="1">
        <v>3</v>
      </c>
      <c r="C2128" s="1">
        <v>468</v>
      </c>
      <c r="D2128" s="1">
        <v>0.64968152899999998</v>
      </c>
      <c r="E2128" s="1">
        <v>0.76068376100000001</v>
      </c>
      <c r="F2128" s="1">
        <v>1273.6977300000001</v>
      </c>
      <c r="G2128" s="1">
        <v>0</v>
      </c>
      <c r="H2128" s="1">
        <v>356</v>
      </c>
      <c r="I2128" s="1">
        <v>0</v>
      </c>
      <c r="J2128" s="1">
        <v>0</v>
      </c>
      <c r="K2128" s="1">
        <v>0</v>
      </c>
      <c r="L2128" s="1">
        <v>0</v>
      </c>
      <c r="M2128" s="1">
        <v>0</v>
      </c>
      <c r="N2128" s="1">
        <v>0</v>
      </c>
      <c r="O2128" s="1">
        <v>0</v>
      </c>
      <c r="P2128" s="1" t="s">
        <v>3</v>
      </c>
      <c r="Q2128" s="1">
        <v>3600</v>
      </c>
      <c r="R2128" s="1">
        <v>42</v>
      </c>
      <c r="S2128" s="1">
        <v>0</v>
      </c>
      <c r="T2128" s="1" t="b">
        <v>0</v>
      </c>
      <c r="U2128" s="1" t="b">
        <v>0</v>
      </c>
      <c r="V2128" s="1" t="b">
        <v>0</v>
      </c>
      <c r="W2128" s="1" t="s">
        <v>0</v>
      </c>
      <c r="X2128" s="1" t="s">
        <v>0</v>
      </c>
      <c r="Y2128" s="1" t="b">
        <v>0</v>
      </c>
      <c r="Z2128" s="1"/>
      <c r="AA2128" s="1"/>
    </row>
    <row r="2129" spans="1:27" x14ac:dyDescent="0.2">
      <c r="A2129" s="1" t="s">
        <v>138</v>
      </c>
      <c r="B2129" s="1">
        <v>3</v>
      </c>
      <c r="C2129" s="1">
        <v>468</v>
      </c>
      <c r="D2129" s="1">
        <v>0.68152866199999995</v>
      </c>
      <c r="E2129" s="1">
        <v>0.75854700900000005</v>
      </c>
      <c r="F2129" s="1">
        <v>1339.059456</v>
      </c>
      <c r="G2129" s="1">
        <v>0</v>
      </c>
      <c r="H2129" s="1">
        <v>355</v>
      </c>
      <c r="I2129" s="1">
        <v>0</v>
      </c>
      <c r="J2129" s="1">
        <v>0</v>
      </c>
      <c r="K2129" s="1">
        <v>0</v>
      </c>
      <c r="L2129" s="1">
        <v>0</v>
      </c>
      <c r="M2129" s="1">
        <v>0</v>
      </c>
      <c r="N2129" s="1">
        <v>0</v>
      </c>
      <c r="O2129" s="1">
        <v>0</v>
      </c>
      <c r="P2129" s="1" t="s">
        <v>3</v>
      </c>
      <c r="Q2129" s="1">
        <v>3600</v>
      </c>
      <c r="R2129" s="1">
        <v>0</v>
      </c>
      <c r="S2129" s="1">
        <v>0</v>
      </c>
      <c r="T2129" s="1" t="b">
        <v>0</v>
      </c>
      <c r="U2129" s="1" t="b">
        <v>0</v>
      </c>
      <c r="V2129" s="1" t="b">
        <v>0</v>
      </c>
      <c r="W2129" s="1" t="s">
        <v>0</v>
      </c>
      <c r="X2129" s="1" t="s">
        <v>0</v>
      </c>
      <c r="Y2129" s="1" t="b">
        <v>0</v>
      </c>
      <c r="Z2129" s="1"/>
      <c r="AA2129" s="1"/>
    </row>
    <row r="2130" spans="1:27" x14ac:dyDescent="0.2">
      <c r="A2130" s="1" t="s">
        <v>138</v>
      </c>
      <c r="B2130" s="1">
        <v>4</v>
      </c>
      <c r="C2130" s="1">
        <v>468</v>
      </c>
      <c r="D2130" s="1">
        <v>0.73248407599999998</v>
      </c>
      <c r="E2130" s="1">
        <v>0.78205128199999996</v>
      </c>
      <c r="F2130" s="1">
        <v>3600.0052099999998</v>
      </c>
      <c r="G2130" s="1">
        <v>0.19945355200000001</v>
      </c>
      <c r="H2130" s="1">
        <v>366</v>
      </c>
      <c r="I2130" s="1">
        <v>0</v>
      </c>
      <c r="J2130" s="1">
        <v>0</v>
      </c>
      <c r="K2130" s="1">
        <v>0</v>
      </c>
      <c r="L2130" s="1">
        <v>0</v>
      </c>
      <c r="M2130" s="1">
        <v>0</v>
      </c>
      <c r="N2130" s="1">
        <v>0</v>
      </c>
      <c r="O2130" s="1">
        <v>0</v>
      </c>
      <c r="P2130" s="1" t="s">
        <v>3</v>
      </c>
      <c r="Q2130" s="1">
        <v>3600</v>
      </c>
      <c r="R2130" s="1">
        <v>138</v>
      </c>
      <c r="S2130" s="1">
        <v>0</v>
      </c>
      <c r="T2130" s="1" t="b">
        <v>0</v>
      </c>
      <c r="U2130" s="1" t="b">
        <v>0</v>
      </c>
      <c r="V2130" s="1" t="b">
        <v>0</v>
      </c>
      <c r="W2130" s="1" t="s">
        <v>0</v>
      </c>
      <c r="X2130" s="1" t="s">
        <v>0</v>
      </c>
      <c r="Y2130" s="1" t="b">
        <v>0</v>
      </c>
      <c r="Z2130" s="1"/>
      <c r="AA2130" s="1"/>
    </row>
    <row r="2131" spans="1:27" x14ac:dyDescent="0.2">
      <c r="A2131" s="1" t="s">
        <v>138</v>
      </c>
      <c r="B2131" s="1">
        <v>4</v>
      </c>
      <c r="C2131" s="1">
        <v>468</v>
      </c>
      <c r="D2131" s="1">
        <v>0.74522292999999995</v>
      </c>
      <c r="E2131" s="1">
        <v>0.77136752099999994</v>
      </c>
      <c r="F2131" s="1">
        <v>3600.2869390000001</v>
      </c>
      <c r="G2131" s="1">
        <v>0.20498615000000001</v>
      </c>
      <c r="H2131" s="1">
        <v>361</v>
      </c>
      <c r="I2131" s="1">
        <v>0</v>
      </c>
      <c r="J2131" s="1">
        <v>0</v>
      </c>
      <c r="K2131" s="1">
        <v>0</v>
      </c>
      <c r="L2131" s="1">
        <v>0</v>
      </c>
      <c r="M2131" s="1">
        <v>0</v>
      </c>
      <c r="N2131" s="1">
        <v>0</v>
      </c>
      <c r="O2131" s="1">
        <v>0</v>
      </c>
      <c r="P2131" s="1" t="s">
        <v>3</v>
      </c>
      <c r="Q2131" s="1">
        <v>3600</v>
      </c>
      <c r="R2131" s="1">
        <v>15</v>
      </c>
      <c r="S2131" s="1">
        <v>0</v>
      </c>
      <c r="T2131" s="1" t="b">
        <v>0</v>
      </c>
      <c r="U2131" s="1" t="b">
        <v>0</v>
      </c>
      <c r="V2131" s="1" t="b">
        <v>0</v>
      </c>
      <c r="W2131" s="1" t="s">
        <v>0</v>
      </c>
      <c r="X2131" s="1" t="s">
        <v>0</v>
      </c>
      <c r="Y2131" s="1" t="b">
        <v>0</v>
      </c>
      <c r="Z2131" s="1"/>
      <c r="AA2131" s="1"/>
    </row>
    <row r="2132" spans="1:27" x14ac:dyDescent="0.2">
      <c r="A2132" s="1" t="s">
        <v>138</v>
      </c>
      <c r="B2132" s="1">
        <v>4</v>
      </c>
      <c r="C2132" s="1">
        <v>468</v>
      </c>
      <c r="D2132" s="1">
        <v>0.73248407599999998</v>
      </c>
      <c r="E2132" s="1">
        <v>0.79059829100000001</v>
      </c>
      <c r="F2132" s="1">
        <v>3600.003753</v>
      </c>
      <c r="G2132" s="1">
        <v>0.156756757</v>
      </c>
      <c r="H2132" s="1">
        <v>370</v>
      </c>
      <c r="I2132" s="1">
        <v>0</v>
      </c>
      <c r="J2132" s="1">
        <v>0</v>
      </c>
      <c r="K2132" s="1">
        <v>0</v>
      </c>
      <c r="L2132" s="1">
        <v>0</v>
      </c>
      <c r="M2132" s="1">
        <v>0</v>
      </c>
      <c r="N2132" s="1">
        <v>0</v>
      </c>
      <c r="O2132" s="1">
        <v>0</v>
      </c>
      <c r="P2132" s="1" t="s">
        <v>3</v>
      </c>
      <c r="Q2132" s="1">
        <v>3600</v>
      </c>
      <c r="R2132" s="1">
        <v>89</v>
      </c>
      <c r="S2132" s="1">
        <v>0</v>
      </c>
      <c r="T2132" s="1" t="b">
        <v>0</v>
      </c>
      <c r="U2132" s="1" t="b">
        <v>0</v>
      </c>
      <c r="V2132" s="1" t="b">
        <v>0</v>
      </c>
      <c r="W2132" s="1" t="s">
        <v>0</v>
      </c>
      <c r="X2132" s="1" t="s">
        <v>0</v>
      </c>
      <c r="Y2132" s="1" t="b">
        <v>0</v>
      </c>
      <c r="Z2132" s="1"/>
      <c r="AA2132" s="1"/>
    </row>
    <row r="2133" spans="1:27" x14ac:dyDescent="0.2">
      <c r="A2133" s="1" t="s">
        <v>138</v>
      </c>
      <c r="B2133" s="1">
        <v>4</v>
      </c>
      <c r="C2133" s="1">
        <v>468</v>
      </c>
      <c r="D2133" s="1">
        <v>0.67515923600000005</v>
      </c>
      <c r="E2133" s="1">
        <v>0.79700854700000001</v>
      </c>
      <c r="F2133" s="1">
        <v>3600.0038610000001</v>
      </c>
      <c r="G2133" s="1">
        <v>0.18230563</v>
      </c>
      <c r="H2133" s="1">
        <v>373</v>
      </c>
      <c r="I2133" s="1">
        <v>0</v>
      </c>
      <c r="J2133" s="1">
        <v>0</v>
      </c>
      <c r="K2133" s="1">
        <v>0</v>
      </c>
      <c r="L2133" s="1">
        <v>0</v>
      </c>
      <c r="M2133" s="1">
        <v>0</v>
      </c>
      <c r="N2133" s="1">
        <v>0</v>
      </c>
      <c r="O2133" s="1">
        <v>0</v>
      </c>
      <c r="P2133" s="1" t="s">
        <v>3</v>
      </c>
      <c r="Q2133" s="1">
        <v>3600</v>
      </c>
      <c r="R2133" s="1">
        <v>42</v>
      </c>
      <c r="S2133" s="1">
        <v>0</v>
      </c>
      <c r="T2133" s="1" t="b">
        <v>0</v>
      </c>
      <c r="U2133" s="1" t="b">
        <v>0</v>
      </c>
      <c r="V2133" s="1" t="b">
        <v>0</v>
      </c>
      <c r="W2133" s="1" t="s">
        <v>0</v>
      </c>
      <c r="X2133" s="1" t="s">
        <v>0</v>
      </c>
      <c r="Y2133" s="1" t="b">
        <v>0</v>
      </c>
      <c r="Z2133" s="1"/>
      <c r="AA2133" s="1"/>
    </row>
    <row r="2134" spans="1:27" x14ac:dyDescent="0.2">
      <c r="A2134" s="1" t="s">
        <v>138</v>
      </c>
      <c r="B2134" s="1">
        <v>4</v>
      </c>
      <c r="C2134" s="1">
        <v>468</v>
      </c>
      <c r="D2134" s="1">
        <v>0.71974522299999999</v>
      </c>
      <c r="E2134" s="1">
        <v>0.79487179500000005</v>
      </c>
      <c r="F2134" s="1">
        <v>3600.0061500000002</v>
      </c>
      <c r="G2134" s="1">
        <v>0.17473118300000001</v>
      </c>
      <c r="H2134" s="1">
        <v>372</v>
      </c>
      <c r="I2134" s="1">
        <v>0</v>
      </c>
      <c r="J2134" s="1">
        <v>0</v>
      </c>
      <c r="K2134" s="1">
        <v>0</v>
      </c>
      <c r="L2134" s="1">
        <v>0</v>
      </c>
      <c r="M2134" s="1">
        <v>0</v>
      </c>
      <c r="N2134" s="1">
        <v>0</v>
      </c>
      <c r="O2134" s="1">
        <v>0</v>
      </c>
      <c r="P2134" s="1" t="s">
        <v>3</v>
      </c>
      <c r="Q2134" s="1">
        <v>3600</v>
      </c>
      <c r="R2134" s="1">
        <v>0</v>
      </c>
      <c r="S2134" s="1">
        <v>0</v>
      </c>
      <c r="T2134" s="1" t="b">
        <v>0</v>
      </c>
      <c r="U2134" s="1" t="b">
        <v>0</v>
      </c>
      <c r="V2134" s="1" t="b">
        <v>0</v>
      </c>
      <c r="W2134" s="1" t="s">
        <v>0</v>
      </c>
      <c r="X2134" s="1" t="s">
        <v>0</v>
      </c>
      <c r="Y2134" s="1" t="b">
        <v>0</v>
      </c>
      <c r="Z2134" s="1"/>
      <c r="AA2134" s="1"/>
    </row>
    <row r="2135" spans="1:27" x14ac:dyDescent="0.2">
      <c r="A2135" s="1" t="s">
        <v>138</v>
      </c>
      <c r="B2135" s="1">
        <v>5</v>
      </c>
      <c r="C2135" s="1">
        <v>468</v>
      </c>
      <c r="D2135" s="1">
        <v>0.73248407599999998</v>
      </c>
      <c r="E2135" s="1">
        <v>0.83333333300000001</v>
      </c>
      <c r="F2135" s="1">
        <v>3600.0091240000002</v>
      </c>
      <c r="G2135" s="1">
        <v>0.2</v>
      </c>
      <c r="H2135" s="1">
        <v>390</v>
      </c>
      <c r="I2135" s="1">
        <v>0</v>
      </c>
      <c r="J2135" s="1">
        <v>0</v>
      </c>
      <c r="K2135" s="1">
        <v>0</v>
      </c>
      <c r="L2135" s="1">
        <v>0</v>
      </c>
      <c r="M2135" s="1">
        <v>0</v>
      </c>
      <c r="N2135" s="1">
        <v>0</v>
      </c>
      <c r="O2135" s="1">
        <v>0</v>
      </c>
      <c r="P2135" s="1" t="s">
        <v>3</v>
      </c>
      <c r="Q2135" s="1">
        <v>3600</v>
      </c>
      <c r="R2135" s="1">
        <v>138</v>
      </c>
      <c r="S2135" s="1">
        <v>0</v>
      </c>
      <c r="T2135" s="1" t="b">
        <v>0</v>
      </c>
      <c r="U2135" s="1" t="b">
        <v>0</v>
      </c>
      <c r="V2135" s="1" t="b">
        <v>0</v>
      </c>
      <c r="W2135" s="1" t="s">
        <v>0</v>
      </c>
      <c r="X2135" s="1" t="s">
        <v>0</v>
      </c>
      <c r="Y2135" s="1" t="b">
        <v>0</v>
      </c>
      <c r="Z2135" s="1"/>
      <c r="AA2135" s="1"/>
    </row>
    <row r="2136" spans="1:27" x14ac:dyDescent="0.2">
      <c r="A2136" s="1" t="s">
        <v>138</v>
      </c>
      <c r="B2136" s="1">
        <v>5</v>
      </c>
      <c r="C2136" s="1">
        <v>468</v>
      </c>
      <c r="D2136" s="1">
        <v>0.70700636900000002</v>
      </c>
      <c r="E2136" s="1">
        <v>0.81410256400000003</v>
      </c>
      <c r="F2136" s="1">
        <v>3600.0107750000002</v>
      </c>
      <c r="G2136" s="1">
        <v>0.228346457</v>
      </c>
      <c r="H2136" s="1">
        <v>381</v>
      </c>
      <c r="I2136" s="1">
        <v>0</v>
      </c>
      <c r="J2136" s="1">
        <v>0</v>
      </c>
      <c r="K2136" s="1">
        <v>0</v>
      </c>
      <c r="L2136" s="1">
        <v>0</v>
      </c>
      <c r="M2136" s="1">
        <v>0</v>
      </c>
      <c r="N2136" s="1">
        <v>0</v>
      </c>
      <c r="O2136" s="1">
        <v>0</v>
      </c>
      <c r="P2136" s="1" t="s">
        <v>3</v>
      </c>
      <c r="Q2136" s="1">
        <v>3600</v>
      </c>
      <c r="R2136" s="1">
        <v>15</v>
      </c>
      <c r="S2136" s="1">
        <v>0</v>
      </c>
      <c r="T2136" s="1" t="b">
        <v>0</v>
      </c>
      <c r="U2136" s="1" t="b">
        <v>0</v>
      </c>
      <c r="V2136" s="1" t="b">
        <v>0</v>
      </c>
      <c r="W2136" s="1" t="s">
        <v>0</v>
      </c>
      <c r="X2136" s="1" t="s">
        <v>0</v>
      </c>
      <c r="Y2136" s="1" t="b">
        <v>0</v>
      </c>
      <c r="Z2136" s="1"/>
      <c r="AA2136" s="1"/>
    </row>
    <row r="2137" spans="1:27" x14ac:dyDescent="0.2">
      <c r="A2137" s="1" t="s">
        <v>138</v>
      </c>
      <c r="B2137" s="1">
        <v>5</v>
      </c>
      <c r="C2137" s="1">
        <v>468</v>
      </c>
      <c r="D2137" s="1">
        <v>0.69426751600000003</v>
      </c>
      <c r="E2137" s="1">
        <v>0.820512821</v>
      </c>
      <c r="F2137" s="1">
        <v>3600.0091120000002</v>
      </c>
      <c r="G2137" s="1">
        <v>0.21875</v>
      </c>
      <c r="H2137" s="1">
        <v>384</v>
      </c>
      <c r="I2137" s="1">
        <v>0</v>
      </c>
      <c r="J2137" s="1">
        <v>0</v>
      </c>
      <c r="K2137" s="1">
        <v>0</v>
      </c>
      <c r="L2137" s="1">
        <v>0</v>
      </c>
      <c r="M2137" s="1">
        <v>0</v>
      </c>
      <c r="N2137" s="1">
        <v>0</v>
      </c>
      <c r="O2137" s="1">
        <v>0</v>
      </c>
      <c r="P2137" s="1" t="s">
        <v>3</v>
      </c>
      <c r="Q2137" s="1">
        <v>3600</v>
      </c>
      <c r="R2137" s="1">
        <v>89</v>
      </c>
      <c r="S2137" s="1">
        <v>0</v>
      </c>
      <c r="T2137" s="1" t="b">
        <v>0</v>
      </c>
      <c r="U2137" s="1" t="b">
        <v>0</v>
      </c>
      <c r="V2137" s="1" t="b">
        <v>0</v>
      </c>
      <c r="W2137" s="1" t="s">
        <v>0</v>
      </c>
      <c r="X2137" s="1" t="s">
        <v>0</v>
      </c>
      <c r="Y2137" s="1" t="b">
        <v>0</v>
      </c>
      <c r="Z2137" s="1"/>
      <c r="AA2137" s="1"/>
    </row>
    <row r="2138" spans="1:27" x14ac:dyDescent="0.2">
      <c r="A2138" s="1" t="s">
        <v>138</v>
      </c>
      <c r="B2138" s="1">
        <v>5</v>
      </c>
      <c r="C2138" s="1">
        <v>468</v>
      </c>
      <c r="D2138" s="1">
        <v>0.68152866199999995</v>
      </c>
      <c r="E2138" s="1">
        <v>0.83333333300000001</v>
      </c>
      <c r="F2138" s="1">
        <v>3600.0095070000002</v>
      </c>
      <c r="G2138" s="1">
        <v>0.2</v>
      </c>
      <c r="H2138" s="1">
        <v>390</v>
      </c>
      <c r="I2138" s="1">
        <v>0</v>
      </c>
      <c r="J2138" s="1">
        <v>0</v>
      </c>
      <c r="K2138" s="1">
        <v>0</v>
      </c>
      <c r="L2138" s="1">
        <v>0</v>
      </c>
      <c r="M2138" s="1">
        <v>0</v>
      </c>
      <c r="N2138" s="1">
        <v>0</v>
      </c>
      <c r="O2138" s="1">
        <v>0</v>
      </c>
      <c r="P2138" s="1" t="s">
        <v>3</v>
      </c>
      <c r="Q2138" s="1">
        <v>3600</v>
      </c>
      <c r="R2138" s="1">
        <v>42</v>
      </c>
      <c r="S2138" s="1">
        <v>0</v>
      </c>
      <c r="T2138" s="1" t="b">
        <v>0</v>
      </c>
      <c r="U2138" s="1" t="b">
        <v>0</v>
      </c>
      <c r="V2138" s="1" t="b">
        <v>0</v>
      </c>
      <c r="W2138" s="1" t="s">
        <v>0</v>
      </c>
      <c r="X2138" s="1" t="s">
        <v>0</v>
      </c>
      <c r="Y2138" s="1" t="b">
        <v>0</v>
      </c>
      <c r="Z2138" s="1"/>
      <c r="AA2138" s="1"/>
    </row>
    <row r="2139" spans="1:27" x14ac:dyDescent="0.2">
      <c r="A2139" s="1" t="s">
        <v>138</v>
      </c>
      <c r="B2139" s="1">
        <v>5</v>
      </c>
      <c r="C2139" s="1">
        <v>468</v>
      </c>
      <c r="D2139" s="1">
        <v>0.73885350299999997</v>
      </c>
      <c r="E2139" s="1">
        <v>0.820512821</v>
      </c>
      <c r="F2139" s="1">
        <v>3600.0111809999999</v>
      </c>
      <c r="G2139" s="1">
        <v>0.21875</v>
      </c>
      <c r="H2139" s="1">
        <v>384</v>
      </c>
      <c r="I2139" s="1">
        <v>0</v>
      </c>
      <c r="J2139" s="1">
        <v>0</v>
      </c>
      <c r="K2139" s="1">
        <v>0</v>
      </c>
      <c r="L2139" s="1">
        <v>0</v>
      </c>
      <c r="M2139" s="1">
        <v>0</v>
      </c>
      <c r="N2139" s="1">
        <v>0</v>
      </c>
      <c r="O2139" s="1">
        <v>0</v>
      </c>
      <c r="P2139" s="1" t="s">
        <v>3</v>
      </c>
      <c r="Q2139" s="1">
        <v>3600</v>
      </c>
      <c r="R2139" s="1">
        <v>0</v>
      </c>
      <c r="S2139" s="1">
        <v>0</v>
      </c>
      <c r="T2139" s="1" t="b">
        <v>0</v>
      </c>
      <c r="U2139" s="1" t="b">
        <v>0</v>
      </c>
      <c r="V2139" s="1" t="b">
        <v>0</v>
      </c>
      <c r="W2139" s="1" t="s">
        <v>0</v>
      </c>
      <c r="X2139" s="1" t="s">
        <v>0</v>
      </c>
      <c r="Y2139" s="1" t="b">
        <v>0</v>
      </c>
      <c r="Z2139" s="1"/>
      <c r="AA2139" s="1"/>
    </row>
    <row r="2140" spans="1:27" x14ac:dyDescent="0.2">
      <c r="A2140" s="1" t="s">
        <v>138</v>
      </c>
      <c r="B2140" s="1">
        <v>2</v>
      </c>
      <c r="C2140" s="1">
        <v>468</v>
      </c>
      <c r="D2140" s="1">
        <v>0.64968152899999998</v>
      </c>
      <c r="E2140" s="1">
        <v>0.69230769199999997</v>
      </c>
      <c r="F2140" s="1">
        <v>8.3888669010000001</v>
      </c>
      <c r="G2140" s="1">
        <v>0</v>
      </c>
      <c r="H2140" s="1">
        <v>324</v>
      </c>
      <c r="I2140" s="1">
        <v>6</v>
      </c>
      <c r="J2140" s="1">
        <v>1719</v>
      </c>
      <c r="K2140" s="1">
        <v>286.5</v>
      </c>
      <c r="L2140" s="1">
        <v>3.9708108999999998E-2</v>
      </c>
      <c r="M2140" s="1">
        <v>0</v>
      </c>
      <c r="N2140" s="1">
        <v>3.9708108999999998E-2</v>
      </c>
      <c r="O2140" s="1">
        <v>-4</v>
      </c>
      <c r="P2140" s="1" t="s">
        <v>4</v>
      </c>
      <c r="Q2140" s="1">
        <v>3600</v>
      </c>
      <c r="R2140" s="1">
        <v>138</v>
      </c>
      <c r="S2140" s="1">
        <v>0</v>
      </c>
      <c r="T2140" s="1" t="b">
        <v>0</v>
      </c>
      <c r="U2140" s="1" t="b">
        <v>0</v>
      </c>
      <c r="V2140" s="1" t="b">
        <v>0</v>
      </c>
      <c r="W2140" s="1" t="s">
        <v>0</v>
      </c>
      <c r="X2140" s="1" t="s">
        <v>0</v>
      </c>
      <c r="Y2140" s="1" t="b">
        <v>0</v>
      </c>
      <c r="Z2140" s="1"/>
      <c r="AA2140" s="1"/>
    </row>
    <row r="2141" spans="1:27" x14ac:dyDescent="0.2">
      <c r="A2141" s="1" t="s">
        <v>138</v>
      </c>
      <c r="B2141" s="1">
        <v>2</v>
      </c>
      <c r="C2141" s="1">
        <v>468</v>
      </c>
      <c r="D2141" s="1">
        <v>0.66242038199999997</v>
      </c>
      <c r="E2141" s="1">
        <v>0.68803418800000005</v>
      </c>
      <c r="F2141" s="1">
        <v>7.3253939150000003</v>
      </c>
      <c r="G2141" s="1">
        <v>0</v>
      </c>
      <c r="H2141" s="1">
        <v>322</v>
      </c>
      <c r="I2141" s="1">
        <v>7</v>
      </c>
      <c r="J2141" s="1">
        <v>1465</v>
      </c>
      <c r="K2141" s="1">
        <v>209.2857143</v>
      </c>
      <c r="L2141" s="1">
        <v>2.3740694E-2</v>
      </c>
      <c r="M2141" s="1">
        <v>0</v>
      </c>
      <c r="N2141" s="1">
        <v>2.3740694E-2</v>
      </c>
      <c r="O2141" s="1">
        <v>-4</v>
      </c>
      <c r="P2141" s="1" t="s">
        <v>4</v>
      </c>
      <c r="Q2141" s="1">
        <v>3600</v>
      </c>
      <c r="R2141" s="1">
        <v>15</v>
      </c>
      <c r="S2141" s="1">
        <v>0</v>
      </c>
      <c r="T2141" s="1" t="b">
        <v>0</v>
      </c>
      <c r="U2141" s="1" t="b">
        <v>0</v>
      </c>
      <c r="V2141" s="1" t="b">
        <v>0</v>
      </c>
      <c r="W2141" s="1" t="s">
        <v>0</v>
      </c>
      <c r="X2141" s="1" t="s">
        <v>0</v>
      </c>
      <c r="Y2141" s="1" t="b">
        <v>0</v>
      </c>
      <c r="Z2141" s="1"/>
      <c r="AA2141" s="1"/>
    </row>
    <row r="2142" spans="1:27" x14ac:dyDescent="0.2">
      <c r="A2142" s="1" t="s">
        <v>138</v>
      </c>
      <c r="B2142" s="1">
        <v>2</v>
      </c>
      <c r="C2142" s="1">
        <v>468</v>
      </c>
      <c r="D2142" s="1">
        <v>0.63057324800000003</v>
      </c>
      <c r="E2142" s="1">
        <v>0.69871794899999995</v>
      </c>
      <c r="F2142" s="1">
        <v>8.7076001170000001</v>
      </c>
      <c r="G2142" s="1">
        <v>0</v>
      </c>
      <c r="H2142" s="1">
        <v>327</v>
      </c>
      <c r="I2142" s="1">
        <v>10</v>
      </c>
      <c r="J2142" s="1">
        <v>1465</v>
      </c>
      <c r="K2142" s="1">
        <v>146.5</v>
      </c>
      <c r="L2142" s="1">
        <v>2.9138157000000001E-2</v>
      </c>
      <c r="M2142" s="1">
        <v>0</v>
      </c>
      <c r="N2142" s="1">
        <v>2.9138157000000001E-2</v>
      </c>
      <c r="O2142" s="1">
        <v>-4</v>
      </c>
      <c r="P2142" s="1" t="s">
        <v>4</v>
      </c>
      <c r="Q2142" s="1">
        <v>3600</v>
      </c>
      <c r="R2142" s="1">
        <v>89</v>
      </c>
      <c r="S2142" s="1">
        <v>0</v>
      </c>
      <c r="T2142" s="1" t="b">
        <v>0</v>
      </c>
      <c r="U2142" s="1" t="b">
        <v>0</v>
      </c>
      <c r="V2142" s="1" t="b">
        <v>0</v>
      </c>
      <c r="W2142" s="1" t="s">
        <v>0</v>
      </c>
      <c r="X2142" s="1" t="s">
        <v>0</v>
      </c>
      <c r="Y2142" s="1" t="b">
        <v>0</v>
      </c>
      <c r="Z2142" s="1"/>
      <c r="AA2142" s="1"/>
    </row>
    <row r="2143" spans="1:27" x14ac:dyDescent="0.2">
      <c r="A2143" s="1" t="s">
        <v>138</v>
      </c>
      <c r="B2143" s="1">
        <v>2</v>
      </c>
      <c r="C2143" s="1">
        <v>468</v>
      </c>
      <c r="D2143" s="1">
        <v>0.63694267500000001</v>
      </c>
      <c r="E2143" s="1">
        <v>0.69658119699999999</v>
      </c>
      <c r="F2143" s="1">
        <v>7.4916419980000004</v>
      </c>
      <c r="G2143" s="1">
        <v>0</v>
      </c>
      <c r="H2143" s="1">
        <v>326</v>
      </c>
      <c r="I2143" s="1">
        <v>6</v>
      </c>
      <c r="J2143" s="1">
        <v>1480</v>
      </c>
      <c r="K2143" s="1">
        <v>246.66666670000001</v>
      </c>
      <c r="L2143" s="1">
        <v>2.1322358E-2</v>
      </c>
      <c r="M2143" s="1">
        <v>0</v>
      </c>
      <c r="N2143" s="1">
        <v>2.1322358E-2</v>
      </c>
      <c r="O2143" s="1">
        <v>-4</v>
      </c>
      <c r="P2143" s="1" t="s">
        <v>4</v>
      </c>
      <c r="Q2143" s="1">
        <v>3600</v>
      </c>
      <c r="R2143" s="1">
        <v>42</v>
      </c>
      <c r="S2143" s="1">
        <v>0</v>
      </c>
      <c r="T2143" s="1" t="b">
        <v>0</v>
      </c>
      <c r="U2143" s="1" t="b">
        <v>0</v>
      </c>
      <c r="V2143" s="1" t="b">
        <v>0</v>
      </c>
      <c r="W2143" s="1" t="s">
        <v>0</v>
      </c>
      <c r="X2143" s="1" t="s">
        <v>0</v>
      </c>
      <c r="Y2143" s="1" t="b">
        <v>0</v>
      </c>
      <c r="Z2143" s="1"/>
      <c r="AA2143" s="1"/>
    </row>
    <row r="2144" spans="1:27" x14ac:dyDescent="0.2">
      <c r="A2144" s="1" t="s">
        <v>138</v>
      </c>
      <c r="B2144" s="1">
        <v>2</v>
      </c>
      <c r="C2144" s="1">
        <v>468</v>
      </c>
      <c r="D2144" s="1">
        <v>0.63057324800000003</v>
      </c>
      <c r="E2144" s="1">
        <v>0.69871794899999995</v>
      </c>
      <c r="F2144" s="1">
        <v>7.1476809980000002</v>
      </c>
      <c r="G2144" s="1">
        <v>0</v>
      </c>
      <c r="H2144" s="1">
        <v>327</v>
      </c>
      <c r="I2144" s="1">
        <v>6</v>
      </c>
      <c r="J2144" s="1">
        <v>1470</v>
      </c>
      <c r="K2144" s="1">
        <v>245</v>
      </c>
      <c r="L2144" s="1">
        <v>2.0790927000000001E-2</v>
      </c>
      <c r="M2144" s="1">
        <v>0</v>
      </c>
      <c r="N2144" s="1">
        <v>2.0790927000000001E-2</v>
      </c>
      <c r="O2144" s="1">
        <v>-4</v>
      </c>
      <c r="P2144" s="1" t="s">
        <v>4</v>
      </c>
      <c r="Q2144" s="1">
        <v>3600</v>
      </c>
      <c r="R2144" s="1">
        <v>0</v>
      </c>
      <c r="S2144" s="1">
        <v>0</v>
      </c>
      <c r="T2144" s="1" t="b">
        <v>0</v>
      </c>
      <c r="U2144" s="1" t="b">
        <v>0</v>
      </c>
      <c r="V2144" s="1" t="b">
        <v>0</v>
      </c>
      <c r="W2144" s="1" t="s">
        <v>0</v>
      </c>
      <c r="X2144" s="1" t="s">
        <v>0</v>
      </c>
      <c r="Y2144" s="1" t="b">
        <v>0</v>
      </c>
      <c r="Z2144" s="1"/>
      <c r="AA2144" s="1"/>
    </row>
    <row r="2145" spans="1:27" x14ac:dyDescent="0.2">
      <c r="A2145" s="1" t="s">
        <v>138</v>
      </c>
      <c r="B2145" s="1">
        <v>3</v>
      </c>
      <c r="C2145" s="1">
        <v>468</v>
      </c>
      <c r="D2145" s="1">
        <v>0.68152866199999995</v>
      </c>
      <c r="E2145" s="1">
        <v>0.75854700900000005</v>
      </c>
      <c r="F2145" s="1">
        <v>3600.0023759999999</v>
      </c>
      <c r="G2145" s="1">
        <v>2.8169013999999999E-2</v>
      </c>
      <c r="H2145" s="1">
        <v>355</v>
      </c>
      <c r="I2145" s="1">
        <v>6</v>
      </c>
      <c r="J2145" s="1">
        <v>6893</v>
      </c>
      <c r="K2145" s="1">
        <v>1148.833333</v>
      </c>
      <c r="L2145" s="1">
        <v>6.9748659000000005E-2</v>
      </c>
      <c r="M2145" s="1">
        <v>0</v>
      </c>
      <c r="N2145" s="1">
        <v>6.9748659000000005E-2</v>
      </c>
      <c r="O2145" s="1">
        <v>-4</v>
      </c>
      <c r="P2145" s="1" t="s">
        <v>4</v>
      </c>
      <c r="Q2145" s="1">
        <v>3600</v>
      </c>
      <c r="R2145" s="1">
        <v>138</v>
      </c>
      <c r="S2145" s="1">
        <v>0</v>
      </c>
      <c r="T2145" s="1" t="b">
        <v>0</v>
      </c>
      <c r="U2145" s="1" t="b">
        <v>0</v>
      </c>
      <c r="V2145" s="1" t="b">
        <v>0</v>
      </c>
      <c r="W2145" s="1" t="s">
        <v>0</v>
      </c>
      <c r="X2145" s="1" t="s">
        <v>0</v>
      </c>
      <c r="Y2145" s="1" t="b">
        <v>0</v>
      </c>
      <c r="Z2145" s="1"/>
      <c r="AA2145" s="1"/>
    </row>
    <row r="2146" spans="1:27" x14ac:dyDescent="0.2">
      <c r="A2146" s="1" t="s">
        <v>138</v>
      </c>
      <c r="B2146" s="1">
        <v>3</v>
      </c>
      <c r="C2146" s="1">
        <v>468</v>
      </c>
      <c r="D2146" s="1">
        <v>0.69426751600000003</v>
      </c>
      <c r="E2146" s="1">
        <v>0.75427350400000004</v>
      </c>
      <c r="F2146" s="1">
        <v>1692.6881189999999</v>
      </c>
      <c r="G2146" s="1">
        <v>0</v>
      </c>
      <c r="H2146" s="1">
        <v>353</v>
      </c>
      <c r="I2146" s="1">
        <v>10</v>
      </c>
      <c r="J2146" s="1">
        <v>5946</v>
      </c>
      <c r="K2146" s="1">
        <v>594.6</v>
      </c>
      <c r="L2146" s="1">
        <v>0.109424518</v>
      </c>
      <c r="M2146" s="1">
        <v>0</v>
      </c>
      <c r="N2146" s="1">
        <v>0.109424518</v>
      </c>
      <c r="O2146" s="1">
        <v>-4</v>
      </c>
      <c r="P2146" s="1" t="s">
        <v>4</v>
      </c>
      <c r="Q2146" s="1">
        <v>3600</v>
      </c>
      <c r="R2146" s="1">
        <v>15</v>
      </c>
      <c r="S2146" s="1">
        <v>0</v>
      </c>
      <c r="T2146" s="1" t="b">
        <v>0</v>
      </c>
      <c r="U2146" s="1" t="b">
        <v>0</v>
      </c>
      <c r="V2146" s="1" t="b">
        <v>0</v>
      </c>
      <c r="W2146" s="1" t="s">
        <v>0</v>
      </c>
      <c r="X2146" s="1" t="s">
        <v>0</v>
      </c>
      <c r="Y2146" s="1" t="b">
        <v>0</v>
      </c>
      <c r="Z2146" s="1"/>
      <c r="AA2146" s="1"/>
    </row>
    <row r="2147" spans="1:27" x14ac:dyDescent="0.2">
      <c r="A2147" s="1" t="s">
        <v>138</v>
      </c>
      <c r="B2147" s="1">
        <v>3</v>
      </c>
      <c r="C2147" s="1">
        <v>468</v>
      </c>
      <c r="D2147" s="1">
        <v>0.67515923600000005</v>
      </c>
      <c r="E2147" s="1">
        <v>0.756410256</v>
      </c>
      <c r="F2147" s="1">
        <v>1006.7033740000001</v>
      </c>
      <c r="G2147" s="1">
        <v>0</v>
      </c>
      <c r="H2147" s="1">
        <v>354</v>
      </c>
      <c r="I2147" s="1">
        <v>8</v>
      </c>
      <c r="J2147" s="1">
        <v>5894</v>
      </c>
      <c r="K2147" s="1">
        <v>736.75</v>
      </c>
      <c r="L2147" s="1">
        <v>0.122828759</v>
      </c>
      <c r="M2147" s="1">
        <v>0</v>
      </c>
      <c r="N2147" s="1">
        <v>0.122828759</v>
      </c>
      <c r="O2147" s="1">
        <v>-4</v>
      </c>
      <c r="P2147" s="1" t="s">
        <v>4</v>
      </c>
      <c r="Q2147" s="1">
        <v>3600</v>
      </c>
      <c r="R2147" s="1">
        <v>89</v>
      </c>
      <c r="S2147" s="1">
        <v>0</v>
      </c>
      <c r="T2147" s="1" t="b">
        <v>0</v>
      </c>
      <c r="U2147" s="1" t="b">
        <v>0</v>
      </c>
      <c r="V2147" s="1" t="b">
        <v>0</v>
      </c>
      <c r="W2147" s="1" t="s">
        <v>0</v>
      </c>
      <c r="X2147" s="1" t="s">
        <v>0</v>
      </c>
      <c r="Y2147" s="1" t="b">
        <v>0</v>
      </c>
      <c r="Z2147" s="1"/>
      <c r="AA2147" s="1"/>
    </row>
    <row r="2148" spans="1:27" x14ac:dyDescent="0.2">
      <c r="A2148" s="1" t="s">
        <v>138</v>
      </c>
      <c r="B2148" s="1">
        <v>3</v>
      </c>
      <c r="C2148" s="1">
        <v>468</v>
      </c>
      <c r="D2148" s="1">
        <v>0.64968152899999998</v>
      </c>
      <c r="E2148" s="1">
        <v>0.76068376100000001</v>
      </c>
      <c r="F2148" s="1">
        <v>1373.8036400000001</v>
      </c>
      <c r="G2148" s="1">
        <v>0</v>
      </c>
      <c r="H2148" s="1">
        <v>356</v>
      </c>
      <c r="I2148" s="1">
        <v>7</v>
      </c>
      <c r="J2148" s="1">
        <v>5902</v>
      </c>
      <c r="K2148" s="1">
        <v>843.14285710000001</v>
      </c>
      <c r="L2148" s="1">
        <v>0.107758826</v>
      </c>
      <c r="M2148" s="1">
        <v>0</v>
      </c>
      <c r="N2148" s="1">
        <v>0.107758826</v>
      </c>
      <c r="O2148" s="1">
        <v>-4</v>
      </c>
      <c r="P2148" s="1" t="s">
        <v>4</v>
      </c>
      <c r="Q2148" s="1">
        <v>3600</v>
      </c>
      <c r="R2148" s="1">
        <v>42</v>
      </c>
      <c r="S2148" s="1">
        <v>0</v>
      </c>
      <c r="T2148" s="1" t="b">
        <v>0</v>
      </c>
      <c r="U2148" s="1" t="b">
        <v>0</v>
      </c>
      <c r="V2148" s="1" t="b">
        <v>0</v>
      </c>
      <c r="W2148" s="1" t="s">
        <v>0</v>
      </c>
      <c r="X2148" s="1" t="s">
        <v>0</v>
      </c>
      <c r="Y2148" s="1" t="b">
        <v>0</v>
      </c>
      <c r="Z2148" s="1"/>
      <c r="AA2148" s="1"/>
    </row>
    <row r="2149" spans="1:27" x14ac:dyDescent="0.2">
      <c r="A2149" s="1" t="s">
        <v>138</v>
      </c>
      <c r="B2149" s="1">
        <v>3</v>
      </c>
      <c r="C2149" s="1">
        <v>468</v>
      </c>
      <c r="D2149" s="1">
        <v>0.68152866199999995</v>
      </c>
      <c r="E2149" s="1">
        <v>0.75854700900000005</v>
      </c>
      <c r="F2149" s="1">
        <v>2310.1794850000001</v>
      </c>
      <c r="G2149" s="1">
        <v>0</v>
      </c>
      <c r="H2149" s="1">
        <v>355</v>
      </c>
      <c r="I2149" s="1">
        <v>7</v>
      </c>
      <c r="J2149" s="1">
        <v>5878</v>
      </c>
      <c r="K2149" s="1">
        <v>839.7142857</v>
      </c>
      <c r="L2149" s="1">
        <v>0.106984222</v>
      </c>
      <c r="M2149" s="1">
        <v>0</v>
      </c>
      <c r="N2149" s="1">
        <v>0.106984222</v>
      </c>
      <c r="O2149" s="1">
        <v>-4</v>
      </c>
      <c r="P2149" s="1" t="s">
        <v>4</v>
      </c>
      <c r="Q2149" s="1">
        <v>3600</v>
      </c>
      <c r="R2149" s="1">
        <v>0</v>
      </c>
      <c r="S2149" s="1">
        <v>0</v>
      </c>
      <c r="T2149" s="1" t="b">
        <v>0</v>
      </c>
      <c r="U2149" s="1" t="b">
        <v>0</v>
      </c>
      <c r="V2149" s="1" t="b">
        <v>0</v>
      </c>
      <c r="W2149" s="1" t="s">
        <v>0</v>
      </c>
      <c r="X2149" s="1" t="s">
        <v>0</v>
      </c>
      <c r="Y2149" s="1" t="b">
        <v>0</v>
      </c>
      <c r="Z2149" s="1"/>
      <c r="AA2149" s="1"/>
    </row>
    <row r="2150" spans="1:27" x14ac:dyDescent="0.2">
      <c r="A2150" s="1" t="s">
        <v>138</v>
      </c>
      <c r="B2150" s="1">
        <v>4</v>
      </c>
      <c r="C2150" s="1">
        <v>468</v>
      </c>
      <c r="D2150" s="1">
        <v>0.69426751600000003</v>
      </c>
      <c r="E2150" s="1">
        <v>0.78205128199999996</v>
      </c>
      <c r="F2150" s="1">
        <v>3600.001651</v>
      </c>
      <c r="G2150" s="1">
        <v>0.180327869</v>
      </c>
      <c r="H2150" s="1">
        <v>366</v>
      </c>
      <c r="I2150" s="1">
        <v>6</v>
      </c>
      <c r="J2150" s="1">
        <v>20687</v>
      </c>
      <c r="K2150" s="1">
        <v>3447.833333</v>
      </c>
      <c r="L2150" s="1">
        <v>0.27085496799999997</v>
      </c>
      <c r="M2150" s="1">
        <v>0</v>
      </c>
      <c r="N2150" s="1">
        <v>0.27085496799999997</v>
      </c>
      <c r="O2150" s="1">
        <v>-4</v>
      </c>
      <c r="P2150" s="1" t="s">
        <v>4</v>
      </c>
      <c r="Q2150" s="1">
        <v>3600</v>
      </c>
      <c r="R2150" s="1">
        <v>138</v>
      </c>
      <c r="S2150" s="1">
        <v>0</v>
      </c>
      <c r="T2150" s="1" t="b">
        <v>0</v>
      </c>
      <c r="U2150" s="1" t="b">
        <v>0</v>
      </c>
      <c r="V2150" s="1" t="b">
        <v>0</v>
      </c>
      <c r="W2150" s="1" t="s">
        <v>0</v>
      </c>
      <c r="X2150" s="1" t="s">
        <v>0</v>
      </c>
      <c r="Y2150" s="1" t="b">
        <v>0</v>
      </c>
      <c r="Z2150" s="1"/>
      <c r="AA2150" s="1"/>
    </row>
    <row r="2151" spans="1:27" x14ac:dyDescent="0.2">
      <c r="A2151" s="1" t="s">
        <v>138</v>
      </c>
      <c r="B2151" s="1">
        <v>4</v>
      </c>
      <c r="C2151" s="1">
        <v>468</v>
      </c>
      <c r="D2151" s="1">
        <v>0.74522292999999995</v>
      </c>
      <c r="E2151" s="1">
        <v>0.77136752099999994</v>
      </c>
      <c r="F2151" s="1">
        <v>3600.0047650000001</v>
      </c>
      <c r="G2151" s="1">
        <v>0.235457061</v>
      </c>
      <c r="H2151" s="1">
        <v>361.00000080000001</v>
      </c>
      <c r="I2151" s="1">
        <v>6</v>
      </c>
      <c r="J2151" s="1">
        <v>17902</v>
      </c>
      <c r="K2151" s="1">
        <v>2983.666667</v>
      </c>
      <c r="L2151" s="1">
        <v>0.223846555</v>
      </c>
      <c r="M2151" s="1">
        <v>0</v>
      </c>
      <c r="N2151" s="1">
        <v>0.223846555</v>
      </c>
      <c r="O2151" s="1">
        <v>-4</v>
      </c>
      <c r="P2151" s="1" t="s">
        <v>4</v>
      </c>
      <c r="Q2151" s="1">
        <v>3600</v>
      </c>
      <c r="R2151" s="1">
        <v>15</v>
      </c>
      <c r="S2151" s="1">
        <v>0</v>
      </c>
      <c r="T2151" s="1" t="b">
        <v>0</v>
      </c>
      <c r="U2151" s="1" t="b">
        <v>0</v>
      </c>
      <c r="V2151" s="1" t="b">
        <v>0</v>
      </c>
      <c r="W2151" s="1" t="s">
        <v>0</v>
      </c>
      <c r="X2151" s="1" t="s">
        <v>0</v>
      </c>
      <c r="Y2151" s="1" t="b">
        <v>0</v>
      </c>
      <c r="Z2151" s="1"/>
      <c r="AA2151" s="1"/>
    </row>
    <row r="2152" spans="1:27" x14ac:dyDescent="0.2">
      <c r="A2152" s="1" t="s">
        <v>138</v>
      </c>
      <c r="B2152" s="1">
        <v>4</v>
      </c>
      <c r="C2152" s="1">
        <v>468</v>
      </c>
      <c r="D2152" s="1">
        <v>0.73885350299999997</v>
      </c>
      <c r="E2152" s="1">
        <v>0.77777777800000003</v>
      </c>
      <c r="F2152" s="1">
        <v>3600.006429</v>
      </c>
      <c r="G2152" s="1">
        <v>0.222527473</v>
      </c>
      <c r="H2152" s="1">
        <v>364</v>
      </c>
      <c r="I2152" s="1">
        <v>6</v>
      </c>
      <c r="J2152" s="1">
        <v>17810</v>
      </c>
      <c r="K2152" s="1">
        <v>2968.333333</v>
      </c>
      <c r="L2152" s="1">
        <v>0.23236948099999999</v>
      </c>
      <c r="M2152" s="1">
        <v>0</v>
      </c>
      <c r="N2152" s="1">
        <v>0.23236948099999999</v>
      </c>
      <c r="O2152" s="1">
        <v>-4</v>
      </c>
      <c r="P2152" s="1" t="s">
        <v>4</v>
      </c>
      <c r="Q2152" s="1">
        <v>3600</v>
      </c>
      <c r="R2152" s="1">
        <v>89</v>
      </c>
      <c r="S2152" s="1">
        <v>0</v>
      </c>
      <c r="T2152" s="1" t="b">
        <v>0</v>
      </c>
      <c r="U2152" s="1" t="b">
        <v>0</v>
      </c>
      <c r="V2152" s="1" t="b">
        <v>0</v>
      </c>
      <c r="W2152" s="1" t="s">
        <v>0</v>
      </c>
      <c r="X2152" s="1" t="s">
        <v>0</v>
      </c>
      <c r="Y2152" s="1" t="b">
        <v>0</v>
      </c>
      <c r="Z2152" s="1"/>
      <c r="AA2152" s="1"/>
    </row>
    <row r="2153" spans="1:27" x14ac:dyDescent="0.2">
      <c r="A2153" s="1" t="s">
        <v>138</v>
      </c>
      <c r="B2153" s="1">
        <v>4</v>
      </c>
      <c r="C2153" s="1">
        <v>468</v>
      </c>
      <c r="D2153" s="1">
        <v>0.69426751600000003</v>
      </c>
      <c r="E2153" s="1">
        <v>0.79059829100000001</v>
      </c>
      <c r="F2153" s="1">
        <v>3600.0060960000001</v>
      </c>
      <c r="G2153" s="1">
        <v>0.18648648600000001</v>
      </c>
      <c r="H2153" s="1">
        <v>370</v>
      </c>
      <c r="I2153" s="1">
        <v>7</v>
      </c>
      <c r="J2153" s="1">
        <v>9216</v>
      </c>
      <c r="K2153" s="1">
        <v>1316.5714290000001</v>
      </c>
      <c r="L2153" s="1">
        <v>0.179005311</v>
      </c>
      <c r="M2153" s="1">
        <v>0</v>
      </c>
      <c r="N2153" s="1">
        <v>0.179005311</v>
      </c>
      <c r="O2153" s="1">
        <v>-4</v>
      </c>
      <c r="P2153" s="1" t="s">
        <v>4</v>
      </c>
      <c r="Q2153" s="1">
        <v>3600</v>
      </c>
      <c r="R2153" s="1">
        <v>42</v>
      </c>
      <c r="S2153" s="1">
        <v>0</v>
      </c>
      <c r="T2153" s="1" t="b">
        <v>0</v>
      </c>
      <c r="U2153" s="1" t="b">
        <v>0</v>
      </c>
      <c r="V2153" s="1" t="b">
        <v>0</v>
      </c>
      <c r="W2153" s="1" t="s">
        <v>0</v>
      </c>
      <c r="X2153" s="1" t="s">
        <v>0</v>
      </c>
      <c r="Y2153" s="1" t="b">
        <v>0</v>
      </c>
      <c r="Z2153" s="1"/>
      <c r="AA2153" s="1"/>
    </row>
    <row r="2154" spans="1:27" x14ac:dyDescent="0.2">
      <c r="A2154" s="1" t="s">
        <v>138</v>
      </c>
      <c r="B2154" s="1">
        <v>4</v>
      </c>
      <c r="C2154" s="1">
        <v>468</v>
      </c>
      <c r="D2154" s="1">
        <v>0.70700636900000002</v>
      </c>
      <c r="E2154" s="1">
        <v>0.78846153799999996</v>
      </c>
      <c r="F2154" s="1">
        <v>3600.0094450000001</v>
      </c>
      <c r="G2154" s="1">
        <v>0.21138211400000001</v>
      </c>
      <c r="H2154" s="1">
        <v>369</v>
      </c>
      <c r="I2154" s="1">
        <v>5</v>
      </c>
      <c r="J2154" s="1">
        <v>17578</v>
      </c>
      <c r="K2154" s="1">
        <v>3515.6</v>
      </c>
      <c r="L2154" s="1">
        <v>0.23906572200000001</v>
      </c>
      <c r="M2154" s="1">
        <v>0</v>
      </c>
      <c r="N2154" s="1">
        <v>0.23906572200000001</v>
      </c>
      <c r="O2154" s="1">
        <v>-4</v>
      </c>
      <c r="P2154" s="1" t="s">
        <v>4</v>
      </c>
      <c r="Q2154" s="1">
        <v>3600</v>
      </c>
      <c r="R2154" s="1">
        <v>0</v>
      </c>
      <c r="S2154" s="1">
        <v>0</v>
      </c>
      <c r="T2154" s="1" t="b">
        <v>0</v>
      </c>
      <c r="U2154" s="1" t="b">
        <v>0</v>
      </c>
      <c r="V2154" s="1" t="b">
        <v>0</v>
      </c>
      <c r="W2154" s="1" t="s">
        <v>0</v>
      </c>
      <c r="X2154" s="1" t="s">
        <v>0</v>
      </c>
      <c r="Y2154" s="1" t="b">
        <v>0</v>
      </c>
      <c r="Z2154" s="1"/>
      <c r="AA2154" s="1"/>
    </row>
    <row r="2155" spans="1:27" x14ac:dyDescent="0.2">
      <c r="A2155" s="1" t="s">
        <v>138</v>
      </c>
      <c r="B2155" s="1">
        <v>5</v>
      </c>
      <c r="C2155" s="1">
        <v>468</v>
      </c>
      <c r="D2155" s="1">
        <v>0.73885350299999997</v>
      </c>
      <c r="E2155" s="1">
        <v>0.820512821</v>
      </c>
      <c r="F2155" s="1">
        <v>3600.0071200000002</v>
      </c>
      <c r="G2155" s="1">
        <v>0.21875</v>
      </c>
      <c r="H2155" s="1">
        <v>384</v>
      </c>
      <c r="I2155" s="1">
        <v>6</v>
      </c>
      <c r="J2155" s="1">
        <v>55128</v>
      </c>
      <c r="K2155" s="1">
        <v>9188</v>
      </c>
      <c r="L2155" s="1">
        <v>0.76071470200000002</v>
      </c>
      <c r="M2155" s="1">
        <v>0</v>
      </c>
      <c r="N2155" s="1">
        <v>0.76071470200000002</v>
      </c>
      <c r="O2155" s="1">
        <v>-4</v>
      </c>
      <c r="P2155" s="1" t="s">
        <v>4</v>
      </c>
      <c r="Q2155" s="1">
        <v>3600</v>
      </c>
      <c r="R2155" s="1">
        <v>138</v>
      </c>
      <c r="S2155" s="1">
        <v>0</v>
      </c>
      <c r="T2155" s="1" t="b">
        <v>0</v>
      </c>
      <c r="U2155" s="1" t="b">
        <v>0</v>
      </c>
      <c r="V2155" s="1" t="b">
        <v>0</v>
      </c>
      <c r="W2155" s="1" t="s">
        <v>0</v>
      </c>
      <c r="X2155" s="1" t="s">
        <v>0</v>
      </c>
      <c r="Y2155" s="1" t="b">
        <v>0</v>
      </c>
      <c r="Z2155" s="1"/>
      <c r="AA2155" s="1"/>
    </row>
    <row r="2156" spans="1:27" x14ac:dyDescent="0.2">
      <c r="A2156" s="1" t="s">
        <v>138</v>
      </c>
      <c r="B2156" s="1">
        <v>5</v>
      </c>
      <c r="C2156" s="1">
        <v>468</v>
      </c>
      <c r="D2156" s="1">
        <v>0.75159235700000004</v>
      </c>
      <c r="E2156" s="1">
        <v>0.81410256400000003</v>
      </c>
      <c r="F2156" s="1">
        <v>3600.0044210000001</v>
      </c>
      <c r="G2156" s="1">
        <v>0.228346457</v>
      </c>
      <c r="H2156" s="1">
        <v>381</v>
      </c>
      <c r="I2156" s="1">
        <v>5</v>
      </c>
      <c r="J2156" s="1">
        <v>24317</v>
      </c>
      <c r="K2156" s="1">
        <v>4863.3999999999996</v>
      </c>
      <c r="L2156" s="1">
        <v>0.43138348599999998</v>
      </c>
      <c r="M2156" s="1">
        <v>0</v>
      </c>
      <c r="N2156" s="1">
        <v>0.43138348599999998</v>
      </c>
      <c r="O2156" s="1">
        <v>-4</v>
      </c>
      <c r="P2156" s="1" t="s">
        <v>4</v>
      </c>
      <c r="Q2156" s="1">
        <v>3600</v>
      </c>
      <c r="R2156" s="1">
        <v>15</v>
      </c>
      <c r="S2156" s="1">
        <v>0</v>
      </c>
      <c r="T2156" s="1" t="b">
        <v>0</v>
      </c>
      <c r="U2156" s="1" t="b">
        <v>0</v>
      </c>
      <c r="V2156" s="1" t="b">
        <v>0</v>
      </c>
      <c r="W2156" s="1" t="s">
        <v>0</v>
      </c>
      <c r="X2156" s="1" t="s">
        <v>0</v>
      </c>
      <c r="Y2156" s="1" t="b">
        <v>0</v>
      </c>
      <c r="Z2156" s="1"/>
      <c r="AA2156" s="1"/>
    </row>
    <row r="2157" spans="1:27" x14ac:dyDescent="0.2">
      <c r="A2157" s="1" t="s">
        <v>138</v>
      </c>
      <c r="B2157" s="1">
        <v>5</v>
      </c>
      <c r="C2157" s="1">
        <v>468</v>
      </c>
      <c r="D2157" s="1">
        <v>0.75159235700000004</v>
      </c>
      <c r="E2157" s="1">
        <v>0.82478632500000004</v>
      </c>
      <c r="F2157" s="1">
        <v>3600.0088449999998</v>
      </c>
      <c r="G2157" s="1">
        <v>0.212435233</v>
      </c>
      <c r="H2157" s="1">
        <v>386</v>
      </c>
      <c r="I2157" s="1">
        <v>9</v>
      </c>
      <c r="J2157" s="1">
        <v>48121</v>
      </c>
      <c r="K2157" s="1">
        <v>5346.7777779999997</v>
      </c>
      <c r="L2157" s="1">
        <v>0.871466717</v>
      </c>
      <c r="M2157" s="1">
        <v>0</v>
      </c>
      <c r="N2157" s="1">
        <v>0.871466717</v>
      </c>
      <c r="O2157" s="1">
        <v>-4</v>
      </c>
      <c r="P2157" s="1" t="s">
        <v>4</v>
      </c>
      <c r="Q2157" s="1">
        <v>3600</v>
      </c>
      <c r="R2157" s="1">
        <v>89</v>
      </c>
      <c r="S2157" s="1">
        <v>0</v>
      </c>
      <c r="T2157" s="1" t="b">
        <v>0</v>
      </c>
      <c r="U2157" s="1" t="b">
        <v>0</v>
      </c>
      <c r="V2157" s="1" t="b">
        <v>0</v>
      </c>
      <c r="W2157" s="1" t="s">
        <v>0</v>
      </c>
      <c r="X2157" s="1" t="s">
        <v>0</v>
      </c>
      <c r="Y2157" s="1" t="b">
        <v>0</v>
      </c>
      <c r="Z2157" s="1"/>
      <c r="AA2157" s="1"/>
    </row>
    <row r="2158" spans="1:27" x14ac:dyDescent="0.2">
      <c r="A2158" s="1" t="s">
        <v>138</v>
      </c>
      <c r="B2158" s="1">
        <v>5</v>
      </c>
      <c r="C2158" s="1">
        <v>468</v>
      </c>
      <c r="D2158" s="1">
        <v>0.71974522299999999</v>
      </c>
      <c r="E2158" s="1">
        <v>0.82905982899999997</v>
      </c>
      <c r="F2158" s="1">
        <v>3600.013015</v>
      </c>
      <c r="G2158" s="1">
        <v>0.20618556699999999</v>
      </c>
      <c r="H2158" s="1">
        <v>388</v>
      </c>
      <c r="I2158" s="1">
        <v>7</v>
      </c>
      <c r="J2158" s="1">
        <v>24244</v>
      </c>
      <c r="K2158" s="1">
        <v>3463.4285709999999</v>
      </c>
      <c r="L2158" s="1">
        <v>0.59065302399999997</v>
      </c>
      <c r="M2158" s="1">
        <v>0</v>
      </c>
      <c r="N2158" s="1">
        <v>0.59065302399999997</v>
      </c>
      <c r="O2158" s="1">
        <v>-4</v>
      </c>
      <c r="P2158" s="1" t="s">
        <v>4</v>
      </c>
      <c r="Q2158" s="1">
        <v>3600</v>
      </c>
      <c r="R2158" s="1">
        <v>42</v>
      </c>
      <c r="S2158" s="1">
        <v>0</v>
      </c>
      <c r="T2158" s="1" t="b">
        <v>0</v>
      </c>
      <c r="U2158" s="1" t="b">
        <v>0</v>
      </c>
      <c r="V2158" s="1" t="b">
        <v>0</v>
      </c>
      <c r="W2158" s="1" t="s">
        <v>0</v>
      </c>
      <c r="X2158" s="1" t="s">
        <v>0</v>
      </c>
      <c r="Y2158" s="1" t="b">
        <v>0</v>
      </c>
      <c r="Z2158" s="1"/>
      <c r="AA2158" s="1"/>
    </row>
    <row r="2159" spans="1:27" x14ac:dyDescent="0.2">
      <c r="A2159" s="1" t="s">
        <v>138</v>
      </c>
      <c r="B2159" s="1">
        <v>5</v>
      </c>
      <c r="C2159" s="1">
        <v>468</v>
      </c>
      <c r="D2159" s="1">
        <v>0.69426751600000003</v>
      </c>
      <c r="E2159" s="1">
        <v>0.81623931599999999</v>
      </c>
      <c r="F2159" s="1">
        <v>3600.0211909999998</v>
      </c>
      <c r="G2159" s="1">
        <v>0.22513089</v>
      </c>
      <c r="H2159" s="1">
        <v>382</v>
      </c>
      <c r="I2159" s="1">
        <v>6</v>
      </c>
      <c r="J2159" s="1">
        <v>47262</v>
      </c>
      <c r="K2159" s="1">
        <v>7877</v>
      </c>
      <c r="L2159" s="1">
        <v>0.79330700700000001</v>
      </c>
      <c r="M2159" s="1">
        <v>0</v>
      </c>
      <c r="N2159" s="1">
        <v>0.79330700700000001</v>
      </c>
      <c r="O2159" s="1">
        <v>-4</v>
      </c>
      <c r="P2159" s="1" t="s">
        <v>4</v>
      </c>
      <c r="Q2159" s="1">
        <v>3600</v>
      </c>
      <c r="R2159" s="1">
        <v>0</v>
      </c>
      <c r="S2159" s="1">
        <v>0</v>
      </c>
      <c r="T2159" s="1" t="b">
        <v>0</v>
      </c>
      <c r="U2159" s="1" t="b">
        <v>0</v>
      </c>
      <c r="V2159" s="1" t="b">
        <v>0</v>
      </c>
      <c r="W2159" s="1" t="s">
        <v>0</v>
      </c>
      <c r="X2159" s="1" t="s">
        <v>0</v>
      </c>
      <c r="Y2159" s="1" t="b">
        <v>0</v>
      </c>
      <c r="Z2159" s="1"/>
      <c r="AA2159" s="1"/>
    </row>
    <row r="2160" spans="1:27" x14ac:dyDescent="0.2">
      <c r="A2160" s="1" t="s">
        <v>138</v>
      </c>
      <c r="B2160" s="1">
        <v>2</v>
      </c>
      <c r="C2160" s="1">
        <v>468</v>
      </c>
      <c r="D2160" s="1">
        <v>0.64968152899999998</v>
      </c>
      <c r="E2160" s="1">
        <v>0.69230769199999997</v>
      </c>
      <c r="F2160" s="1">
        <v>8.2389919759999994</v>
      </c>
      <c r="G2160" s="1">
        <v>0</v>
      </c>
      <c r="H2160" s="1">
        <v>324</v>
      </c>
      <c r="I2160" s="1">
        <v>6</v>
      </c>
      <c r="J2160" s="1">
        <v>1719</v>
      </c>
      <c r="K2160" s="1">
        <v>286.5</v>
      </c>
      <c r="L2160" s="1">
        <v>4.1066120999999997E-2</v>
      </c>
      <c r="M2160" s="1">
        <v>0</v>
      </c>
      <c r="N2160" s="1">
        <v>4.1066120999999997E-2</v>
      </c>
      <c r="O2160" s="1">
        <v>-4</v>
      </c>
      <c r="P2160" s="1" t="s">
        <v>5</v>
      </c>
      <c r="Q2160" s="1">
        <v>3600</v>
      </c>
      <c r="R2160" s="1">
        <v>138</v>
      </c>
      <c r="S2160" s="1">
        <v>0</v>
      </c>
      <c r="T2160" s="1" t="b">
        <v>0</v>
      </c>
      <c r="U2160" s="1" t="b">
        <v>0</v>
      </c>
      <c r="V2160" s="1" t="b">
        <v>0</v>
      </c>
      <c r="W2160" s="1" t="s">
        <v>0</v>
      </c>
      <c r="X2160" s="1" t="s">
        <v>0</v>
      </c>
      <c r="Y2160" s="1" t="b">
        <v>0</v>
      </c>
      <c r="Z2160" s="1"/>
      <c r="AA2160" s="1"/>
    </row>
    <row r="2161" spans="1:27" x14ac:dyDescent="0.2">
      <c r="A2161" s="1" t="s">
        <v>138</v>
      </c>
      <c r="B2161" s="1">
        <v>2</v>
      </c>
      <c r="C2161" s="1">
        <v>468</v>
      </c>
      <c r="D2161" s="1">
        <v>0.66242038199999997</v>
      </c>
      <c r="E2161" s="1">
        <v>0.68803418800000005</v>
      </c>
      <c r="F2161" s="1">
        <v>7.334510088</v>
      </c>
      <c r="G2161" s="1">
        <v>0</v>
      </c>
      <c r="H2161" s="1">
        <v>322</v>
      </c>
      <c r="I2161" s="1">
        <v>7</v>
      </c>
      <c r="J2161" s="1">
        <v>1465</v>
      </c>
      <c r="K2161" s="1">
        <v>209.2857143</v>
      </c>
      <c r="L2161" s="1">
        <v>2.3236692999999999E-2</v>
      </c>
      <c r="M2161" s="1">
        <v>0</v>
      </c>
      <c r="N2161" s="1">
        <v>2.3236692999999999E-2</v>
      </c>
      <c r="O2161" s="1">
        <v>-4</v>
      </c>
      <c r="P2161" s="1" t="s">
        <v>5</v>
      </c>
      <c r="Q2161" s="1">
        <v>3600</v>
      </c>
      <c r="R2161" s="1">
        <v>15</v>
      </c>
      <c r="S2161" s="1">
        <v>0</v>
      </c>
      <c r="T2161" s="1" t="b">
        <v>0</v>
      </c>
      <c r="U2161" s="1" t="b">
        <v>0</v>
      </c>
      <c r="V2161" s="1" t="b">
        <v>0</v>
      </c>
      <c r="W2161" s="1" t="s">
        <v>0</v>
      </c>
      <c r="X2161" s="1" t="s">
        <v>0</v>
      </c>
      <c r="Y2161" s="1" t="b">
        <v>0</v>
      </c>
      <c r="Z2161" s="1"/>
      <c r="AA2161" s="1"/>
    </row>
    <row r="2162" spans="1:27" x14ac:dyDescent="0.2">
      <c r="A2162" s="1" t="s">
        <v>138</v>
      </c>
      <c r="B2162" s="1">
        <v>2</v>
      </c>
      <c r="C2162" s="1">
        <v>468</v>
      </c>
      <c r="D2162" s="1">
        <v>0.63057324800000003</v>
      </c>
      <c r="E2162" s="1">
        <v>0.69871794899999995</v>
      </c>
      <c r="F2162" s="1">
        <v>8.6038200860000007</v>
      </c>
      <c r="G2162" s="1">
        <v>0</v>
      </c>
      <c r="H2162" s="1">
        <v>327</v>
      </c>
      <c r="I2162" s="1">
        <v>10</v>
      </c>
      <c r="J2162" s="1">
        <v>1465</v>
      </c>
      <c r="K2162" s="1">
        <v>146.5</v>
      </c>
      <c r="L2162" s="1">
        <v>2.8899003999999999E-2</v>
      </c>
      <c r="M2162" s="1">
        <v>0</v>
      </c>
      <c r="N2162" s="1">
        <v>2.8899003999999999E-2</v>
      </c>
      <c r="O2162" s="1">
        <v>-4</v>
      </c>
      <c r="P2162" s="1" t="s">
        <v>5</v>
      </c>
      <c r="Q2162" s="1">
        <v>3600</v>
      </c>
      <c r="R2162" s="1">
        <v>89</v>
      </c>
      <c r="S2162" s="1">
        <v>0</v>
      </c>
      <c r="T2162" s="1" t="b">
        <v>0</v>
      </c>
      <c r="U2162" s="1" t="b">
        <v>0</v>
      </c>
      <c r="V2162" s="1" t="b">
        <v>0</v>
      </c>
      <c r="W2162" s="1" t="s">
        <v>0</v>
      </c>
      <c r="X2162" s="1" t="s">
        <v>0</v>
      </c>
      <c r="Y2162" s="1" t="b">
        <v>0</v>
      </c>
      <c r="Z2162" s="1"/>
      <c r="AA2162" s="1"/>
    </row>
    <row r="2163" spans="1:27" x14ac:dyDescent="0.2">
      <c r="A2163" s="1" t="s">
        <v>138</v>
      </c>
      <c r="B2163" s="1">
        <v>2</v>
      </c>
      <c r="C2163" s="1">
        <v>468</v>
      </c>
      <c r="D2163" s="1">
        <v>0.63694267500000001</v>
      </c>
      <c r="E2163" s="1">
        <v>0.69658119699999999</v>
      </c>
      <c r="F2163" s="1">
        <v>7.4990408420000003</v>
      </c>
      <c r="G2163" s="1">
        <v>0</v>
      </c>
      <c r="H2163" s="1">
        <v>326</v>
      </c>
      <c r="I2163" s="1">
        <v>6</v>
      </c>
      <c r="J2163" s="1">
        <v>1480</v>
      </c>
      <c r="K2163" s="1">
        <v>246.66666670000001</v>
      </c>
      <c r="L2163" s="1">
        <v>2.0982356000000001E-2</v>
      </c>
      <c r="M2163" s="1">
        <v>0</v>
      </c>
      <c r="N2163" s="1">
        <v>2.0982356000000001E-2</v>
      </c>
      <c r="O2163" s="1">
        <v>-4</v>
      </c>
      <c r="P2163" s="1" t="s">
        <v>5</v>
      </c>
      <c r="Q2163" s="1">
        <v>3600</v>
      </c>
      <c r="R2163" s="1">
        <v>42</v>
      </c>
      <c r="S2163" s="1">
        <v>0</v>
      </c>
      <c r="T2163" s="1" t="b">
        <v>0</v>
      </c>
      <c r="U2163" s="1" t="b">
        <v>0</v>
      </c>
      <c r="V2163" s="1" t="b">
        <v>0</v>
      </c>
      <c r="W2163" s="1" t="s">
        <v>0</v>
      </c>
      <c r="X2163" s="1" t="s">
        <v>0</v>
      </c>
      <c r="Y2163" s="1" t="b">
        <v>0</v>
      </c>
      <c r="Z2163" s="1"/>
      <c r="AA2163" s="1"/>
    </row>
    <row r="2164" spans="1:27" x14ac:dyDescent="0.2">
      <c r="A2164" s="1" t="s">
        <v>138</v>
      </c>
      <c r="B2164" s="1">
        <v>2</v>
      </c>
      <c r="C2164" s="1">
        <v>468</v>
      </c>
      <c r="D2164" s="1">
        <v>0.63057324800000003</v>
      </c>
      <c r="E2164" s="1">
        <v>0.69871794899999995</v>
      </c>
      <c r="F2164" s="1">
        <v>7.1853230000000003</v>
      </c>
      <c r="G2164" s="1">
        <v>0</v>
      </c>
      <c r="H2164" s="1">
        <v>327</v>
      </c>
      <c r="I2164" s="1">
        <v>6</v>
      </c>
      <c r="J2164" s="1">
        <v>1470</v>
      </c>
      <c r="K2164" s="1">
        <v>245</v>
      </c>
      <c r="L2164" s="1">
        <v>2.1151830999999999E-2</v>
      </c>
      <c r="M2164" s="1">
        <v>0</v>
      </c>
      <c r="N2164" s="1">
        <v>2.1151830999999999E-2</v>
      </c>
      <c r="O2164" s="1">
        <v>-4</v>
      </c>
      <c r="P2164" s="1" t="s">
        <v>5</v>
      </c>
      <c r="Q2164" s="1">
        <v>3600</v>
      </c>
      <c r="R2164" s="1">
        <v>0</v>
      </c>
      <c r="S2164" s="1">
        <v>0</v>
      </c>
      <c r="T2164" s="1" t="b">
        <v>0</v>
      </c>
      <c r="U2164" s="1" t="b">
        <v>0</v>
      </c>
      <c r="V2164" s="1" t="b">
        <v>0</v>
      </c>
      <c r="W2164" s="1" t="s">
        <v>0</v>
      </c>
      <c r="X2164" s="1" t="s">
        <v>0</v>
      </c>
      <c r="Y2164" s="1" t="b">
        <v>0</v>
      </c>
      <c r="Z2164" s="1"/>
      <c r="AA2164" s="1"/>
    </row>
    <row r="2165" spans="1:27" x14ac:dyDescent="0.2">
      <c r="A2165" s="1" t="s">
        <v>138</v>
      </c>
      <c r="B2165" s="1">
        <v>3</v>
      </c>
      <c r="C2165" s="1">
        <v>468</v>
      </c>
      <c r="D2165" s="1">
        <v>0.68152866199999995</v>
      </c>
      <c r="E2165" s="1">
        <v>0.75854700900000005</v>
      </c>
      <c r="F2165" s="1">
        <v>1240.341289</v>
      </c>
      <c r="G2165" s="1">
        <v>0</v>
      </c>
      <c r="H2165" s="1">
        <v>355</v>
      </c>
      <c r="I2165" s="1">
        <v>6</v>
      </c>
      <c r="J2165" s="1">
        <v>3459</v>
      </c>
      <c r="K2165" s="1">
        <v>576.5</v>
      </c>
      <c r="L2165" s="1">
        <v>5.3967642000000003E-2</v>
      </c>
      <c r="M2165" s="1">
        <v>0</v>
      </c>
      <c r="N2165" s="1">
        <v>5.3967642000000003E-2</v>
      </c>
      <c r="O2165" s="1">
        <v>-4</v>
      </c>
      <c r="P2165" s="1" t="s">
        <v>5</v>
      </c>
      <c r="Q2165" s="1">
        <v>3600</v>
      </c>
      <c r="R2165" s="1">
        <v>138</v>
      </c>
      <c r="S2165" s="1">
        <v>0</v>
      </c>
      <c r="T2165" s="1" t="b">
        <v>0</v>
      </c>
      <c r="U2165" s="1" t="b">
        <v>0</v>
      </c>
      <c r="V2165" s="1" t="b">
        <v>0</v>
      </c>
      <c r="W2165" s="1" t="s">
        <v>0</v>
      </c>
      <c r="X2165" s="1" t="s">
        <v>0</v>
      </c>
      <c r="Y2165" s="1" t="b">
        <v>0</v>
      </c>
      <c r="Z2165" s="1"/>
      <c r="AA2165" s="1"/>
    </row>
    <row r="2166" spans="1:27" x14ac:dyDescent="0.2">
      <c r="A2166" s="1" t="s">
        <v>138</v>
      </c>
      <c r="B2166" s="1">
        <v>3</v>
      </c>
      <c r="C2166" s="1">
        <v>468</v>
      </c>
      <c r="D2166" s="1">
        <v>0.69426751600000003</v>
      </c>
      <c r="E2166" s="1">
        <v>0.75427350400000004</v>
      </c>
      <c r="F2166" s="1">
        <v>2552.9866029999998</v>
      </c>
      <c r="G2166" s="1">
        <v>0</v>
      </c>
      <c r="H2166" s="1">
        <v>353</v>
      </c>
      <c r="I2166" s="1">
        <v>7</v>
      </c>
      <c r="J2166" s="1">
        <v>2961</v>
      </c>
      <c r="K2166" s="1">
        <v>423</v>
      </c>
      <c r="L2166" s="1">
        <v>6.3593757000000001E-2</v>
      </c>
      <c r="M2166" s="1">
        <v>0</v>
      </c>
      <c r="N2166" s="1">
        <v>6.3593757000000001E-2</v>
      </c>
      <c r="O2166" s="1">
        <v>-4</v>
      </c>
      <c r="P2166" s="1" t="s">
        <v>5</v>
      </c>
      <c r="Q2166" s="1">
        <v>3600</v>
      </c>
      <c r="R2166" s="1">
        <v>15</v>
      </c>
      <c r="S2166" s="1">
        <v>0</v>
      </c>
      <c r="T2166" s="1" t="b">
        <v>0</v>
      </c>
      <c r="U2166" s="1" t="b">
        <v>0</v>
      </c>
      <c r="V2166" s="1" t="b">
        <v>0</v>
      </c>
      <c r="W2166" s="1" t="s">
        <v>0</v>
      </c>
      <c r="X2166" s="1" t="s">
        <v>0</v>
      </c>
      <c r="Y2166" s="1" t="b">
        <v>0</v>
      </c>
      <c r="Z2166" s="1"/>
      <c r="AA2166" s="1"/>
    </row>
    <row r="2167" spans="1:27" x14ac:dyDescent="0.2">
      <c r="A2167" s="1" t="s">
        <v>138</v>
      </c>
      <c r="B2167" s="1">
        <v>3</v>
      </c>
      <c r="C2167" s="1">
        <v>468</v>
      </c>
      <c r="D2167" s="1">
        <v>0.67515923600000005</v>
      </c>
      <c r="E2167" s="1">
        <v>0.756410256</v>
      </c>
      <c r="F2167" s="1">
        <v>1322.906915</v>
      </c>
      <c r="G2167" s="1">
        <v>0</v>
      </c>
      <c r="H2167" s="1">
        <v>354</v>
      </c>
      <c r="I2167" s="1">
        <v>7</v>
      </c>
      <c r="J2167" s="1">
        <v>2954</v>
      </c>
      <c r="K2167" s="1">
        <v>422</v>
      </c>
      <c r="L2167" s="1">
        <v>7.4086854999999993E-2</v>
      </c>
      <c r="M2167" s="1">
        <v>0</v>
      </c>
      <c r="N2167" s="1">
        <v>7.4086854999999993E-2</v>
      </c>
      <c r="O2167" s="1">
        <v>-4</v>
      </c>
      <c r="P2167" s="1" t="s">
        <v>5</v>
      </c>
      <c r="Q2167" s="1">
        <v>3600</v>
      </c>
      <c r="R2167" s="1">
        <v>89</v>
      </c>
      <c r="S2167" s="1">
        <v>0</v>
      </c>
      <c r="T2167" s="1" t="b">
        <v>0</v>
      </c>
      <c r="U2167" s="1" t="b">
        <v>0</v>
      </c>
      <c r="V2167" s="1" t="b">
        <v>0</v>
      </c>
      <c r="W2167" s="1" t="s">
        <v>0</v>
      </c>
      <c r="X2167" s="1" t="s">
        <v>0</v>
      </c>
      <c r="Y2167" s="1" t="b">
        <v>0</v>
      </c>
      <c r="Z2167" s="1"/>
      <c r="AA2167" s="1"/>
    </row>
    <row r="2168" spans="1:27" x14ac:dyDescent="0.2">
      <c r="A2168" s="1" t="s">
        <v>138</v>
      </c>
      <c r="B2168" s="1">
        <v>3</v>
      </c>
      <c r="C2168" s="1">
        <v>468</v>
      </c>
      <c r="D2168" s="1">
        <v>0.64968152899999998</v>
      </c>
      <c r="E2168" s="1">
        <v>0.76068376100000001</v>
      </c>
      <c r="F2168" s="1">
        <v>3600.0023890000002</v>
      </c>
      <c r="G2168" s="1">
        <v>3.9325842999999999E-2</v>
      </c>
      <c r="H2168" s="1">
        <v>356</v>
      </c>
      <c r="I2168" s="1">
        <v>7</v>
      </c>
      <c r="J2168" s="1">
        <v>2966</v>
      </c>
      <c r="K2168" s="1">
        <v>423.7142857</v>
      </c>
      <c r="L2168" s="1">
        <v>7.4194629999999998E-2</v>
      </c>
      <c r="M2168" s="1">
        <v>0</v>
      </c>
      <c r="N2168" s="1">
        <v>7.4194629999999998E-2</v>
      </c>
      <c r="O2168" s="1">
        <v>-4</v>
      </c>
      <c r="P2168" s="1" t="s">
        <v>5</v>
      </c>
      <c r="Q2168" s="1">
        <v>3600</v>
      </c>
      <c r="R2168" s="1">
        <v>42</v>
      </c>
      <c r="S2168" s="1">
        <v>0</v>
      </c>
      <c r="T2168" s="1" t="b">
        <v>0</v>
      </c>
      <c r="U2168" s="1" t="b">
        <v>0</v>
      </c>
      <c r="V2168" s="1" t="b">
        <v>0</v>
      </c>
      <c r="W2168" s="1" t="s">
        <v>0</v>
      </c>
      <c r="X2168" s="1" t="s">
        <v>0</v>
      </c>
      <c r="Y2168" s="1" t="b">
        <v>0</v>
      </c>
      <c r="Z2168" s="1"/>
      <c r="AA2168" s="1"/>
    </row>
    <row r="2169" spans="1:27" x14ac:dyDescent="0.2">
      <c r="A2169" s="1" t="s">
        <v>138</v>
      </c>
      <c r="B2169" s="1">
        <v>3</v>
      </c>
      <c r="C2169" s="1">
        <v>468</v>
      </c>
      <c r="D2169" s="1">
        <v>0.68152866199999995</v>
      </c>
      <c r="E2169" s="1">
        <v>0.75854700900000005</v>
      </c>
      <c r="F2169" s="1">
        <v>1203.017486</v>
      </c>
      <c r="G2169" s="1">
        <v>0</v>
      </c>
      <c r="H2169" s="1">
        <v>355</v>
      </c>
      <c r="I2169" s="1">
        <v>7</v>
      </c>
      <c r="J2169" s="1">
        <v>2965</v>
      </c>
      <c r="K2169" s="1">
        <v>423.57142859999999</v>
      </c>
      <c r="L2169" s="1">
        <v>6.3125430999999996E-2</v>
      </c>
      <c r="M2169" s="1">
        <v>0</v>
      </c>
      <c r="N2169" s="1">
        <v>6.3125430999999996E-2</v>
      </c>
      <c r="O2169" s="1">
        <v>-4</v>
      </c>
      <c r="P2169" s="1" t="s">
        <v>5</v>
      </c>
      <c r="Q2169" s="1">
        <v>3600</v>
      </c>
      <c r="R2169" s="1">
        <v>0</v>
      </c>
      <c r="S2169" s="1">
        <v>0</v>
      </c>
      <c r="T2169" s="1" t="b">
        <v>0</v>
      </c>
      <c r="U2169" s="1" t="b">
        <v>0</v>
      </c>
      <c r="V2169" s="1" t="b">
        <v>0</v>
      </c>
      <c r="W2169" s="1" t="s">
        <v>0</v>
      </c>
      <c r="X2169" s="1" t="s">
        <v>0</v>
      </c>
      <c r="Y2169" s="1" t="b">
        <v>0</v>
      </c>
      <c r="Z2169" s="1"/>
      <c r="AA2169" s="1"/>
    </row>
    <row r="2170" spans="1:27" x14ac:dyDescent="0.2">
      <c r="A2170" s="1" t="s">
        <v>138</v>
      </c>
      <c r="B2170" s="1">
        <v>4</v>
      </c>
      <c r="C2170" s="1">
        <v>468</v>
      </c>
      <c r="D2170" s="1">
        <v>0.71337579600000001</v>
      </c>
      <c r="E2170" s="1">
        <v>0.79700854700000001</v>
      </c>
      <c r="F2170" s="1">
        <v>3600.0031049999998</v>
      </c>
      <c r="G2170" s="1">
        <v>0.195710456</v>
      </c>
      <c r="H2170" s="1">
        <v>373</v>
      </c>
      <c r="I2170" s="1">
        <v>6</v>
      </c>
      <c r="J2170" s="1">
        <v>6927</v>
      </c>
      <c r="K2170" s="1">
        <v>1154.5</v>
      </c>
      <c r="L2170" s="1">
        <v>0.133720269</v>
      </c>
      <c r="M2170" s="1">
        <v>0</v>
      </c>
      <c r="N2170" s="1">
        <v>0.133720269</v>
      </c>
      <c r="O2170" s="1">
        <v>-4</v>
      </c>
      <c r="P2170" s="1" t="s">
        <v>5</v>
      </c>
      <c r="Q2170" s="1">
        <v>3600</v>
      </c>
      <c r="R2170" s="1">
        <v>138</v>
      </c>
      <c r="S2170" s="1">
        <v>0</v>
      </c>
      <c r="T2170" s="1" t="b">
        <v>0</v>
      </c>
      <c r="U2170" s="1" t="b">
        <v>0</v>
      </c>
      <c r="V2170" s="1" t="b">
        <v>0</v>
      </c>
      <c r="W2170" s="1" t="s">
        <v>0</v>
      </c>
      <c r="X2170" s="1" t="s">
        <v>0</v>
      </c>
      <c r="Y2170" s="1" t="b">
        <v>0</v>
      </c>
      <c r="Z2170" s="1"/>
      <c r="AA2170" s="1"/>
    </row>
    <row r="2171" spans="1:27" x14ac:dyDescent="0.2">
      <c r="A2171" s="1" t="s">
        <v>138</v>
      </c>
      <c r="B2171" s="1">
        <v>4</v>
      </c>
      <c r="C2171" s="1">
        <v>468</v>
      </c>
      <c r="D2171" s="1">
        <v>0.73248407599999998</v>
      </c>
      <c r="E2171" s="1">
        <v>0.78418803400000003</v>
      </c>
      <c r="F2171" s="1">
        <v>3600.0018730000002</v>
      </c>
      <c r="G2171" s="1">
        <v>0.215258856</v>
      </c>
      <c r="H2171" s="1">
        <v>367</v>
      </c>
      <c r="I2171" s="1">
        <v>6</v>
      </c>
      <c r="J2171" s="1">
        <v>6007</v>
      </c>
      <c r="K2171" s="1">
        <v>1001.166667</v>
      </c>
      <c r="L2171" s="1">
        <v>0.13451274999999999</v>
      </c>
      <c r="M2171" s="1">
        <v>0</v>
      </c>
      <c r="N2171" s="1">
        <v>0.13451274999999999</v>
      </c>
      <c r="O2171" s="1">
        <v>-4</v>
      </c>
      <c r="P2171" s="1" t="s">
        <v>5</v>
      </c>
      <c r="Q2171" s="1">
        <v>3600</v>
      </c>
      <c r="R2171" s="1">
        <v>15</v>
      </c>
      <c r="S2171" s="1">
        <v>0</v>
      </c>
      <c r="T2171" s="1" t="b">
        <v>0</v>
      </c>
      <c r="U2171" s="1" t="b">
        <v>0</v>
      </c>
      <c r="V2171" s="1" t="b">
        <v>0</v>
      </c>
      <c r="W2171" s="1" t="s">
        <v>0</v>
      </c>
      <c r="X2171" s="1" t="s">
        <v>0</v>
      </c>
      <c r="Y2171" s="1" t="b">
        <v>0</v>
      </c>
      <c r="Z2171" s="1"/>
      <c r="AA2171" s="1"/>
    </row>
    <row r="2172" spans="1:27" x14ac:dyDescent="0.2">
      <c r="A2172" s="1" t="s">
        <v>138</v>
      </c>
      <c r="B2172" s="1">
        <v>4</v>
      </c>
      <c r="C2172" s="1">
        <v>468</v>
      </c>
      <c r="D2172" s="1">
        <v>0.74522292999999995</v>
      </c>
      <c r="E2172" s="1">
        <v>0.77136752099999994</v>
      </c>
      <c r="F2172" s="1">
        <v>3600.0028929999999</v>
      </c>
      <c r="G2172" s="1">
        <v>0.19944598299999999</v>
      </c>
      <c r="H2172" s="1">
        <v>361</v>
      </c>
      <c r="I2172" s="1">
        <v>6</v>
      </c>
      <c r="J2172" s="1">
        <v>6037</v>
      </c>
      <c r="K2172" s="1">
        <v>1006.166667</v>
      </c>
      <c r="L2172" s="1">
        <v>0.13332433099999999</v>
      </c>
      <c r="M2172" s="1">
        <v>0</v>
      </c>
      <c r="N2172" s="1">
        <v>0.13332433099999999</v>
      </c>
      <c r="O2172" s="1">
        <v>-4</v>
      </c>
      <c r="P2172" s="1" t="s">
        <v>5</v>
      </c>
      <c r="Q2172" s="1">
        <v>3600</v>
      </c>
      <c r="R2172" s="1">
        <v>89</v>
      </c>
      <c r="S2172" s="1">
        <v>0</v>
      </c>
      <c r="T2172" s="1" t="b">
        <v>0</v>
      </c>
      <c r="U2172" s="1" t="b">
        <v>0</v>
      </c>
      <c r="V2172" s="1" t="b">
        <v>0</v>
      </c>
      <c r="W2172" s="1" t="s">
        <v>0</v>
      </c>
      <c r="X2172" s="1" t="s">
        <v>0</v>
      </c>
      <c r="Y2172" s="1" t="b">
        <v>0</v>
      </c>
      <c r="Z2172" s="1"/>
      <c r="AA2172" s="1"/>
    </row>
    <row r="2173" spans="1:27" x14ac:dyDescent="0.2">
      <c r="A2173" s="1" t="s">
        <v>138</v>
      </c>
      <c r="B2173" s="1">
        <v>4</v>
      </c>
      <c r="C2173" s="1">
        <v>468</v>
      </c>
      <c r="D2173" s="1">
        <v>0.71337579600000001</v>
      </c>
      <c r="E2173" s="1">
        <v>0.79273504299999997</v>
      </c>
      <c r="F2173" s="1">
        <v>3600.0022039999999</v>
      </c>
      <c r="G2173" s="1">
        <v>0.19946091599999999</v>
      </c>
      <c r="H2173" s="1">
        <v>371</v>
      </c>
      <c r="I2173" s="1">
        <v>7</v>
      </c>
      <c r="J2173" s="1">
        <v>5600</v>
      </c>
      <c r="K2173" s="1">
        <v>800</v>
      </c>
      <c r="L2173" s="1">
        <v>0.15210731599999999</v>
      </c>
      <c r="M2173" s="1">
        <v>0</v>
      </c>
      <c r="N2173" s="1">
        <v>0.15210731599999999</v>
      </c>
      <c r="O2173" s="1">
        <v>-4</v>
      </c>
      <c r="P2173" s="1" t="s">
        <v>5</v>
      </c>
      <c r="Q2173" s="1">
        <v>3600</v>
      </c>
      <c r="R2173" s="1">
        <v>42</v>
      </c>
      <c r="S2173" s="1">
        <v>0</v>
      </c>
      <c r="T2173" s="1" t="b">
        <v>0</v>
      </c>
      <c r="U2173" s="1" t="b">
        <v>0</v>
      </c>
      <c r="V2173" s="1" t="b">
        <v>0</v>
      </c>
      <c r="W2173" s="1" t="s">
        <v>0</v>
      </c>
      <c r="X2173" s="1" t="s">
        <v>0</v>
      </c>
      <c r="Y2173" s="1" t="b">
        <v>0</v>
      </c>
      <c r="Z2173" s="1"/>
      <c r="AA2173" s="1"/>
    </row>
    <row r="2174" spans="1:27" x14ac:dyDescent="0.2">
      <c r="A2174" s="1" t="s">
        <v>138</v>
      </c>
      <c r="B2174" s="1">
        <v>4</v>
      </c>
      <c r="C2174" s="1">
        <v>468</v>
      </c>
      <c r="D2174" s="1">
        <v>0.71974522299999999</v>
      </c>
      <c r="E2174" s="1">
        <v>0.79273504299999997</v>
      </c>
      <c r="F2174" s="1">
        <v>3600.0020549999999</v>
      </c>
      <c r="G2174" s="1">
        <v>0.21293800500000001</v>
      </c>
      <c r="H2174" s="1">
        <v>371</v>
      </c>
      <c r="I2174" s="1">
        <v>6</v>
      </c>
      <c r="J2174" s="1">
        <v>6030</v>
      </c>
      <c r="K2174" s="1">
        <v>1005</v>
      </c>
      <c r="L2174" s="1">
        <v>0.13266541000000001</v>
      </c>
      <c r="M2174" s="1">
        <v>0</v>
      </c>
      <c r="N2174" s="1">
        <v>0.13266541000000001</v>
      </c>
      <c r="O2174" s="1">
        <v>-4</v>
      </c>
      <c r="P2174" s="1" t="s">
        <v>5</v>
      </c>
      <c r="Q2174" s="1">
        <v>3600</v>
      </c>
      <c r="R2174" s="1">
        <v>0</v>
      </c>
      <c r="S2174" s="1">
        <v>0</v>
      </c>
      <c r="T2174" s="1" t="b">
        <v>0</v>
      </c>
      <c r="U2174" s="1" t="b">
        <v>0</v>
      </c>
      <c r="V2174" s="1" t="b">
        <v>0</v>
      </c>
      <c r="W2174" s="1" t="s">
        <v>0</v>
      </c>
      <c r="X2174" s="1" t="s">
        <v>0</v>
      </c>
      <c r="Y2174" s="1" t="b">
        <v>0</v>
      </c>
      <c r="Z2174" s="1"/>
      <c r="AA2174" s="1"/>
    </row>
    <row r="2175" spans="1:27" x14ac:dyDescent="0.2">
      <c r="A2175" s="1" t="s">
        <v>138</v>
      </c>
      <c r="B2175" s="1">
        <v>5</v>
      </c>
      <c r="C2175" s="1">
        <v>468</v>
      </c>
      <c r="D2175" s="1">
        <v>0.72611464999999997</v>
      </c>
      <c r="E2175" s="1">
        <v>0.820512821</v>
      </c>
      <c r="F2175" s="1">
        <v>3600.0212059999999</v>
      </c>
      <c r="G2175" s="1">
        <v>0.21875</v>
      </c>
      <c r="H2175" s="1">
        <v>384</v>
      </c>
      <c r="I2175" s="1">
        <v>6</v>
      </c>
      <c r="J2175" s="1">
        <v>13845</v>
      </c>
      <c r="K2175" s="1">
        <v>2307.5</v>
      </c>
      <c r="L2175" s="1">
        <v>0.35521156799999998</v>
      </c>
      <c r="M2175" s="1">
        <v>0</v>
      </c>
      <c r="N2175" s="1">
        <v>0.35521156799999998</v>
      </c>
      <c r="O2175" s="1">
        <v>-4</v>
      </c>
      <c r="P2175" s="1" t="s">
        <v>5</v>
      </c>
      <c r="Q2175" s="1">
        <v>3600</v>
      </c>
      <c r="R2175" s="1">
        <v>138</v>
      </c>
      <c r="S2175" s="1">
        <v>0</v>
      </c>
      <c r="T2175" s="1" t="b">
        <v>0</v>
      </c>
      <c r="U2175" s="1" t="b">
        <v>0</v>
      </c>
      <c r="V2175" s="1" t="b">
        <v>0</v>
      </c>
      <c r="W2175" s="1" t="s">
        <v>0</v>
      </c>
      <c r="X2175" s="1" t="s">
        <v>0</v>
      </c>
      <c r="Y2175" s="1" t="b">
        <v>0</v>
      </c>
      <c r="Z2175" s="1"/>
      <c r="AA2175" s="1"/>
    </row>
    <row r="2176" spans="1:27" x14ac:dyDescent="0.2">
      <c r="A2176" s="1" t="s">
        <v>138</v>
      </c>
      <c r="B2176" s="1">
        <v>5</v>
      </c>
      <c r="C2176" s="1">
        <v>468</v>
      </c>
      <c r="D2176" s="1">
        <v>0.77070063700000002</v>
      </c>
      <c r="E2176" s="1">
        <v>0.820512821</v>
      </c>
      <c r="F2176" s="1">
        <v>3600.0203259999998</v>
      </c>
      <c r="G2176" s="1">
        <v>0.21875</v>
      </c>
      <c r="H2176" s="1">
        <v>384</v>
      </c>
      <c r="I2176" s="1">
        <v>5</v>
      </c>
      <c r="J2176" s="1">
        <v>10975</v>
      </c>
      <c r="K2176" s="1">
        <v>2195</v>
      </c>
      <c r="L2176" s="1">
        <v>0.351459888</v>
      </c>
      <c r="M2176" s="1">
        <v>0</v>
      </c>
      <c r="N2176" s="1">
        <v>0.351459888</v>
      </c>
      <c r="O2176" s="1">
        <v>-4</v>
      </c>
      <c r="P2176" s="1" t="s">
        <v>5</v>
      </c>
      <c r="Q2176" s="1">
        <v>3600</v>
      </c>
      <c r="R2176" s="1">
        <v>15</v>
      </c>
      <c r="S2176" s="1">
        <v>0</v>
      </c>
      <c r="T2176" s="1" t="b">
        <v>0</v>
      </c>
      <c r="U2176" s="1" t="b">
        <v>0</v>
      </c>
      <c r="V2176" s="1" t="b">
        <v>0</v>
      </c>
      <c r="W2176" s="1" t="s">
        <v>0</v>
      </c>
      <c r="X2176" s="1" t="s">
        <v>0</v>
      </c>
      <c r="Y2176" s="1" t="b">
        <v>0</v>
      </c>
      <c r="Z2176" s="1"/>
      <c r="AA2176" s="1"/>
    </row>
    <row r="2177" spans="1:27" x14ac:dyDescent="0.2">
      <c r="A2177" s="1" t="s">
        <v>138</v>
      </c>
      <c r="B2177" s="1">
        <v>5</v>
      </c>
      <c r="C2177" s="1">
        <v>468</v>
      </c>
      <c r="D2177" s="1">
        <v>0.71974522299999999</v>
      </c>
      <c r="E2177" s="1">
        <v>0.820512821</v>
      </c>
      <c r="F2177" s="1">
        <v>3600.0051960000001</v>
      </c>
      <c r="G2177" s="1">
        <v>0.21875</v>
      </c>
      <c r="H2177" s="1">
        <v>384</v>
      </c>
      <c r="I2177" s="1">
        <v>8</v>
      </c>
      <c r="J2177" s="1">
        <v>12429</v>
      </c>
      <c r="K2177" s="1">
        <v>1553.625</v>
      </c>
      <c r="L2177" s="1">
        <v>0.465325447</v>
      </c>
      <c r="M2177" s="1">
        <v>0</v>
      </c>
      <c r="N2177" s="1">
        <v>0.465325447</v>
      </c>
      <c r="O2177" s="1">
        <v>-4</v>
      </c>
      <c r="P2177" s="1" t="s">
        <v>5</v>
      </c>
      <c r="Q2177" s="1">
        <v>3600</v>
      </c>
      <c r="R2177" s="1">
        <v>89</v>
      </c>
      <c r="S2177" s="1">
        <v>0</v>
      </c>
      <c r="T2177" s="1" t="b">
        <v>0</v>
      </c>
      <c r="U2177" s="1" t="b">
        <v>0</v>
      </c>
      <c r="V2177" s="1" t="b">
        <v>0</v>
      </c>
      <c r="W2177" s="1" t="s">
        <v>0</v>
      </c>
      <c r="X2177" s="1" t="s">
        <v>0</v>
      </c>
      <c r="Y2177" s="1" t="b">
        <v>0</v>
      </c>
      <c r="Z2177" s="1"/>
      <c r="AA2177" s="1"/>
    </row>
    <row r="2178" spans="1:27" x14ac:dyDescent="0.2">
      <c r="A2178" s="1" t="s">
        <v>138</v>
      </c>
      <c r="B2178" s="1">
        <v>5</v>
      </c>
      <c r="C2178" s="1">
        <v>468</v>
      </c>
      <c r="D2178" s="1">
        <v>0.70063694300000001</v>
      </c>
      <c r="E2178" s="1">
        <v>0.820512821</v>
      </c>
      <c r="F2178" s="1">
        <v>3600.0237510000002</v>
      </c>
      <c r="G2178" s="1">
        <v>0.21875</v>
      </c>
      <c r="H2178" s="1">
        <v>384</v>
      </c>
      <c r="I2178" s="1">
        <v>7</v>
      </c>
      <c r="J2178" s="1">
        <v>11816</v>
      </c>
      <c r="K2178" s="1">
        <v>1688</v>
      </c>
      <c r="L2178" s="1">
        <v>0.42129978200000001</v>
      </c>
      <c r="M2178" s="1">
        <v>0</v>
      </c>
      <c r="N2178" s="1">
        <v>0.42129978200000001</v>
      </c>
      <c r="O2178" s="1">
        <v>-4</v>
      </c>
      <c r="P2178" s="1" t="s">
        <v>5</v>
      </c>
      <c r="Q2178" s="1">
        <v>3600</v>
      </c>
      <c r="R2178" s="1">
        <v>42</v>
      </c>
      <c r="S2178" s="1">
        <v>0</v>
      </c>
      <c r="T2178" s="1" t="b">
        <v>0</v>
      </c>
      <c r="U2178" s="1" t="b">
        <v>0</v>
      </c>
      <c r="V2178" s="1" t="b">
        <v>0</v>
      </c>
      <c r="W2178" s="1" t="s">
        <v>0</v>
      </c>
      <c r="X2178" s="1" t="s">
        <v>0</v>
      </c>
      <c r="Y2178" s="1" t="b">
        <v>0</v>
      </c>
      <c r="Z2178" s="1"/>
      <c r="AA2178" s="1"/>
    </row>
    <row r="2179" spans="1:27" x14ac:dyDescent="0.2">
      <c r="A2179" s="1" t="s">
        <v>138</v>
      </c>
      <c r="B2179" s="1">
        <v>5</v>
      </c>
      <c r="C2179" s="1">
        <v>468</v>
      </c>
      <c r="D2179" s="1">
        <v>0.72611464999999997</v>
      </c>
      <c r="E2179" s="1">
        <v>0.83974358999999998</v>
      </c>
      <c r="F2179" s="1">
        <v>3600.004805</v>
      </c>
      <c r="G2179" s="1">
        <v>0.190839695</v>
      </c>
      <c r="H2179" s="1">
        <v>393</v>
      </c>
      <c r="I2179" s="1">
        <v>7</v>
      </c>
      <c r="J2179" s="1">
        <v>11933</v>
      </c>
      <c r="K2179" s="1">
        <v>1704.7142859999999</v>
      </c>
      <c r="L2179" s="1">
        <v>0.45369292</v>
      </c>
      <c r="M2179" s="1">
        <v>0</v>
      </c>
      <c r="N2179" s="1">
        <v>0.45369292</v>
      </c>
      <c r="O2179" s="1">
        <v>-4</v>
      </c>
      <c r="P2179" s="1" t="s">
        <v>5</v>
      </c>
      <c r="Q2179" s="1">
        <v>3600</v>
      </c>
      <c r="R2179" s="1">
        <v>0</v>
      </c>
      <c r="S2179" s="1">
        <v>0</v>
      </c>
      <c r="T2179" s="1" t="b">
        <v>0</v>
      </c>
      <c r="U2179" s="1" t="b">
        <v>0</v>
      </c>
      <c r="V2179" s="1" t="b">
        <v>0</v>
      </c>
      <c r="W2179" s="1" t="s">
        <v>0</v>
      </c>
      <c r="X2179" s="1" t="s">
        <v>0</v>
      </c>
      <c r="Y2179" s="1" t="b">
        <v>0</v>
      </c>
      <c r="Z2179" s="1"/>
      <c r="AA2179" s="1"/>
    </row>
    <row r="2180" spans="1:27" x14ac:dyDescent="0.2">
      <c r="A2180" s="1" t="s">
        <v>138</v>
      </c>
      <c r="B2180" s="1">
        <v>2</v>
      </c>
      <c r="C2180" s="1">
        <v>468</v>
      </c>
      <c r="D2180" s="1">
        <v>0.64968152899999998</v>
      </c>
      <c r="E2180" s="1">
        <v>0.69230769199999997</v>
      </c>
      <c r="F2180" s="1">
        <v>8.1879370209999998</v>
      </c>
      <c r="G2180" s="1">
        <v>0</v>
      </c>
      <c r="H2180" s="1">
        <v>324</v>
      </c>
      <c r="I2180" s="1">
        <v>6</v>
      </c>
      <c r="J2180" s="1">
        <v>1719</v>
      </c>
      <c r="K2180" s="1">
        <v>286.5</v>
      </c>
      <c r="L2180" s="1">
        <v>4.2425901000000002E-2</v>
      </c>
      <c r="M2180" s="1">
        <v>0</v>
      </c>
      <c r="N2180" s="1">
        <v>4.2425901000000002E-2</v>
      </c>
      <c r="O2180" s="1">
        <v>-4</v>
      </c>
      <c r="P2180" s="1" t="s">
        <v>6</v>
      </c>
      <c r="Q2180" s="1">
        <v>3600</v>
      </c>
      <c r="R2180" s="1">
        <v>138</v>
      </c>
      <c r="S2180" s="1">
        <v>0</v>
      </c>
      <c r="T2180" s="1" t="b">
        <v>0</v>
      </c>
      <c r="U2180" s="1" t="b">
        <v>0</v>
      </c>
      <c r="V2180" s="1" t="b">
        <v>0</v>
      </c>
      <c r="W2180" s="1" t="s">
        <v>0</v>
      </c>
      <c r="X2180" s="1" t="s">
        <v>0</v>
      </c>
      <c r="Y2180" s="1" t="b">
        <v>0</v>
      </c>
      <c r="Z2180" s="1"/>
      <c r="AA2180" s="1"/>
    </row>
    <row r="2181" spans="1:27" x14ac:dyDescent="0.2">
      <c r="A2181" s="1" t="s">
        <v>138</v>
      </c>
      <c r="B2181" s="1">
        <v>2</v>
      </c>
      <c r="C2181" s="1">
        <v>468</v>
      </c>
      <c r="D2181" s="1">
        <v>0.66242038199999997</v>
      </c>
      <c r="E2181" s="1">
        <v>0.68803418800000005</v>
      </c>
      <c r="F2181" s="1">
        <v>7.4653050900000002</v>
      </c>
      <c r="G2181" s="1">
        <v>0</v>
      </c>
      <c r="H2181" s="1">
        <v>322</v>
      </c>
      <c r="I2181" s="1">
        <v>7</v>
      </c>
      <c r="J2181" s="1">
        <v>1465</v>
      </c>
      <c r="K2181" s="1">
        <v>209.2857143</v>
      </c>
      <c r="L2181" s="1">
        <v>2.5727909E-2</v>
      </c>
      <c r="M2181" s="1">
        <v>0</v>
      </c>
      <c r="N2181" s="1">
        <v>2.5727909E-2</v>
      </c>
      <c r="O2181" s="1">
        <v>-4</v>
      </c>
      <c r="P2181" s="1" t="s">
        <v>6</v>
      </c>
      <c r="Q2181" s="1">
        <v>3600</v>
      </c>
      <c r="R2181" s="1">
        <v>15</v>
      </c>
      <c r="S2181" s="1">
        <v>0</v>
      </c>
      <c r="T2181" s="1" t="b">
        <v>0</v>
      </c>
      <c r="U2181" s="1" t="b">
        <v>0</v>
      </c>
      <c r="V2181" s="1" t="b">
        <v>0</v>
      </c>
      <c r="W2181" s="1" t="s">
        <v>0</v>
      </c>
      <c r="X2181" s="1" t="s">
        <v>0</v>
      </c>
      <c r="Y2181" s="1" t="b">
        <v>0</v>
      </c>
      <c r="Z2181" s="1"/>
      <c r="AA2181" s="1"/>
    </row>
    <row r="2182" spans="1:27" x14ac:dyDescent="0.2">
      <c r="A2182" s="1" t="s">
        <v>138</v>
      </c>
      <c r="B2182" s="1">
        <v>2</v>
      </c>
      <c r="C2182" s="1">
        <v>468</v>
      </c>
      <c r="D2182" s="1">
        <v>0.63057324800000003</v>
      </c>
      <c r="E2182" s="1">
        <v>0.69871794899999995</v>
      </c>
      <c r="F2182" s="1">
        <v>8.6686768529999991</v>
      </c>
      <c r="G2182" s="1">
        <v>0</v>
      </c>
      <c r="H2182" s="1">
        <v>327</v>
      </c>
      <c r="I2182" s="1">
        <v>10</v>
      </c>
      <c r="J2182" s="1">
        <v>1465</v>
      </c>
      <c r="K2182" s="1">
        <v>146.5</v>
      </c>
      <c r="L2182" s="1">
        <v>3.1130734E-2</v>
      </c>
      <c r="M2182" s="1">
        <v>0</v>
      </c>
      <c r="N2182" s="1">
        <v>3.1130734E-2</v>
      </c>
      <c r="O2182" s="1">
        <v>-4</v>
      </c>
      <c r="P2182" s="1" t="s">
        <v>6</v>
      </c>
      <c r="Q2182" s="1">
        <v>3600</v>
      </c>
      <c r="R2182" s="1">
        <v>89</v>
      </c>
      <c r="S2182" s="1">
        <v>0</v>
      </c>
      <c r="T2182" s="1" t="b">
        <v>0</v>
      </c>
      <c r="U2182" s="1" t="b">
        <v>0</v>
      </c>
      <c r="V2182" s="1" t="b">
        <v>0</v>
      </c>
      <c r="W2182" s="1" t="s">
        <v>0</v>
      </c>
      <c r="X2182" s="1" t="s">
        <v>0</v>
      </c>
      <c r="Y2182" s="1" t="b">
        <v>0</v>
      </c>
      <c r="Z2182" s="1"/>
      <c r="AA2182" s="1"/>
    </row>
    <row r="2183" spans="1:27" x14ac:dyDescent="0.2">
      <c r="A2183" s="1" t="s">
        <v>138</v>
      </c>
      <c r="B2183" s="1">
        <v>2</v>
      </c>
      <c r="C2183" s="1">
        <v>468</v>
      </c>
      <c r="D2183" s="1">
        <v>0.63694267500000001</v>
      </c>
      <c r="E2183" s="1">
        <v>0.69658119699999999</v>
      </c>
      <c r="F2183" s="1">
        <v>7.4906649590000001</v>
      </c>
      <c r="G2183" s="1">
        <v>0</v>
      </c>
      <c r="H2183" s="1">
        <v>326</v>
      </c>
      <c r="I2183" s="1">
        <v>6</v>
      </c>
      <c r="J2183" s="1">
        <v>1480</v>
      </c>
      <c r="K2183" s="1">
        <v>246.66666670000001</v>
      </c>
      <c r="L2183" s="1">
        <v>2.2989902E-2</v>
      </c>
      <c r="M2183" s="1">
        <v>0</v>
      </c>
      <c r="N2183" s="1">
        <v>2.2989902E-2</v>
      </c>
      <c r="O2183" s="1">
        <v>-4</v>
      </c>
      <c r="P2183" s="1" t="s">
        <v>6</v>
      </c>
      <c r="Q2183" s="1">
        <v>3600</v>
      </c>
      <c r="R2183" s="1">
        <v>42</v>
      </c>
      <c r="S2183" s="1">
        <v>0</v>
      </c>
      <c r="T2183" s="1" t="b">
        <v>0</v>
      </c>
      <c r="U2183" s="1" t="b">
        <v>0</v>
      </c>
      <c r="V2183" s="1" t="b">
        <v>0</v>
      </c>
      <c r="W2183" s="1" t="s">
        <v>0</v>
      </c>
      <c r="X2183" s="1" t="s">
        <v>0</v>
      </c>
      <c r="Y2183" s="1" t="b">
        <v>0</v>
      </c>
      <c r="Z2183" s="1"/>
      <c r="AA2183" s="1"/>
    </row>
    <row r="2184" spans="1:27" x14ac:dyDescent="0.2">
      <c r="A2184" s="1" t="s">
        <v>138</v>
      </c>
      <c r="B2184" s="1">
        <v>2</v>
      </c>
      <c r="C2184" s="1">
        <v>468</v>
      </c>
      <c r="D2184" s="1">
        <v>0.63057324800000003</v>
      </c>
      <c r="E2184" s="1">
        <v>0.69871794899999995</v>
      </c>
      <c r="F2184" s="1">
        <v>7.17863512</v>
      </c>
      <c r="G2184" s="1">
        <v>0</v>
      </c>
      <c r="H2184" s="1">
        <v>327</v>
      </c>
      <c r="I2184" s="1">
        <v>6</v>
      </c>
      <c r="J2184" s="1">
        <v>1470</v>
      </c>
      <c r="K2184" s="1">
        <v>245</v>
      </c>
      <c r="L2184" s="1">
        <v>2.2688033999999999E-2</v>
      </c>
      <c r="M2184" s="1">
        <v>0</v>
      </c>
      <c r="N2184" s="1">
        <v>2.2688033999999999E-2</v>
      </c>
      <c r="O2184" s="1">
        <v>-4</v>
      </c>
      <c r="P2184" s="1" t="s">
        <v>6</v>
      </c>
      <c r="Q2184" s="1">
        <v>3600</v>
      </c>
      <c r="R2184" s="1">
        <v>0</v>
      </c>
      <c r="S2184" s="1">
        <v>0</v>
      </c>
      <c r="T2184" s="1" t="b">
        <v>0</v>
      </c>
      <c r="U2184" s="1" t="b">
        <v>0</v>
      </c>
      <c r="V2184" s="1" t="b">
        <v>0</v>
      </c>
      <c r="W2184" s="1" t="s">
        <v>0</v>
      </c>
      <c r="X2184" s="1" t="s">
        <v>0</v>
      </c>
      <c r="Y2184" s="1" t="b">
        <v>0</v>
      </c>
      <c r="Z2184" s="1"/>
      <c r="AA2184" s="1"/>
    </row>
    <row r="2185" spans="1:27" x14ac:dyDescent="0.2">
      <c r="A2185" s="1" t="s">
        <v>138</v>
      </c>
      <c r="B2185" s="1">
        <v>3</v>
      </c>
      <c r="C2185" s="1">
        <v>468</v>
      </c>
      <c r="D2185" s="1">
        <v>0.68152866199999995</v>
      </c>
      <c r="E2185" s="1">
        <v>0.75854700900000005</v>
      </c>
      <c r="F2185" s="1">
        <v>1248.8363569999999</v>
      </c>
      <c r="G2185" s="1">
        <v>0</v>
      </c>
      <c r="H2185" s="1">
        <v>355</v>
      </c>
      <c r="I2185" s="1">
        <v>6</v>
      </c>
      <c r="J2185" s="1">
        <v>3459</v>
      </c>
      <c r="K2185" s="1">
        <v>576.5</v>
      </c>
      <c r="L2185" s="1">
        <v>5.8977561999999997E-2</v>
      </c>
      <c r="M2185" s="1">
        <v>0</v>
      </c>
      <c r="N2185" s="1">
        <v>5.8977561999999997E-2</v>
      </c>
      <c r="O2185" s="1">
        <v>-4</v>
      </c>
      <c r="P2185" s="1" t="s">
        <v>6</v>
      </c>
      <c r="Q2185" s="1">
        <v>3600</v>
      </c>
      <c r="R2185" s="1">
        <v>138</v>
      </c>
      <c r="S2185" s="1">
        <v>0</v>
      </c>
      <c r="T2185" s="1" t="b">
        <v>0</v>
      </c>
      <c r="U2185" s="1" t="b">
        <v>0</v>
      </c>
      <c r="V2185" s="1" t="b">
        <v>0</v>
      </c>
      <c r="W2185" s="1" t="s">
        <v>0</v>
      </c>
      <c r="X2185" s="1" t="s">
        <v>0</v>
      </c>
      <c r="Y2185" s="1" t="b">
        <v>0</v>
      </c>
      <c r="Z2185" s="1"/>
      <c r="AA2185" s="1"/>
    </row>
    <row r="2186" spans="1:27" x14ac:dyDescent="0.2">
      <c r="A2186" s="1" t="s">
        <v>138</v>
      </c>
      <c r="B2186" s="1">
        <v>3</v>
      </c>
      <c r="C2186" s="1">
        <v>468</v>
      </c>
      <c r="D2186" s="1">
        <v>0.69426751600000003</v>
      </c>
      <c r="E2186" s="1">
        <v>0.75427350400000004</v>
      </c>
      <c r="F2186" s="1">
        <v>2603.0771220000001</v>
      </c>
      <c r="G2186" s="1">
        <v>0</v>
      </c>
      <c r="H2186" s="1">
        <v>353</v>
      </c>
      <c r="I2186" s="1">
        <v>7</v>
      </c>
      <c r="J2186" s="1">
        <v>2961</v>
      </c>
      <c r="K2186" s="1">
        <v>423</v>
      </c>
      <c r="L2186" s="1">
        <v>6.7602907000000004E-2</v>
      </c>
      <c r="M2186" s="1">
        <v>0</v>
      </c>
      <c r="N2186" s="1">
        <v>6.7602907000000004E-2</v>
      </c>
      <c r="O2186" s="1">
        <v>-4</v>
      </c>
      <c r="P2186" s="1" t="s">
        <v>6</v>
      </c>
      <c r="Q2186" s="1">
        <v>3600</v>
      </c>
      <c r="R2186" s="1">
        <v>15</v>
      </c>
      <c r="S2186" s="1">
        <v>0</v>
      </c>
      <c r="T2186" s="1" t="b">
        <v>0</v>
      </c>
      <c r="U2186" s="1" t="b">
        <v>0</v>
      </c>
      <c r="V2186" s="1" t="b">
        <v>0</v>
      </c>
      <c r="W2186" s="1" t="s">
        <v>0</v>
      </c>
      <c r="X2186" s="1" t="s">
        <v>0</v>
      </c>
      <c r="Y2186" s="1" t="b">
        <v>0</v>
      </c>
      <c r="Z2186" s="1"/>
      <c r="AA2186" s="1"/>
    </row>
    <row r="2187" spans="1:27" x14ac:dyDescent="0.2">
      <c r="A2187" s="1" t="s">
        <v>138</v>
      </c>
      <c r="B2187" s="1">
        <v>3</v>
      </c>
      <c r="C2187" s="1">
        <v>468</v>
      </c>
      <c r="D2187" s="1">
        <v>0.67515923600000005</v>
      </c>
      <c r="E2187" s="1">
        <v>0.756410256</v>
      </c>
      <c r="F2187" s="1">
        <v>1318.1935149999999</v>
      </c>
      <c r="G2187" s="1">
        <v>0</v>
      </c>
      <c r="H2187" s="1">
        <v>354</v>
      </c>
      <c r="I2187" s="1">
        <v>7</v>
      </c>
      <c r="J2187" s="1">
        <v>2954</v>
      </c>
      <c r="K2187" s="1">
        <v>422</v>
      </c>
      <c r="L2187" s="1">
        <v>7.7390308000000005E-2</v>
      </c>
      <c r="M2187" s="1">
        <v>0</v>
      </c>
      <c r="N2187" s="1">
        <v>7.7390308000000005E-2</v>
      </c>
      <c r="O2187" s="1">
        <v>-4</v>
      </c>
      <c r="P2187" s="1" t="s">
        <v>6</v>
      </c>
      <c r="Q2187" s="1">
        <v>3600</v>
      </c>
      <c r="R2187" s="1">
        <v>89</v>
      </c>
      <c r="S2187" s="1">
        <v>0</v>
      </c>
      <c r="T2187" s="1" t="b">
        <v>0</v>
      </c>
      <c r="U2187" s="1" t="b">
        <v>0</v>
      </c>
      <c r="V2187" s="1" t="b">
        <v>0</v>
      </c>
      <c r="W2187" s="1" t="s">
        <v>0</v>
      </c>
      <c r="X2187" s="1" t="s">
        <v>0</v>
      </c>
      <c r="Y2187" s="1" t="b">
        <v>0</v>
      </c>
      <c r="Z2187" s="1"/>
      <c r="AA2187" s="1"/>
    </row>
    <row r="2188" spans="1:27" x14ac:dyDescent="0.2">
      <c r="A2188" s="1" t="s">
        <v>138</v>
      </c>
      <c r="B2188" s="1">
        <v>3</v>
      </c>
      <c r="C2188" s="1">
        <v>468</v>
      </c>
      <c r="D2188" s="1">
        <v>0.64968152899999998</v>
      </c>
      <c r="E2188" s="1">
        <v>0.76068376100000001</v>
      </c>
      <c r="F2188" s="1">
        <v>3600.0009660000001</v>
      </c>
      <c r="G2188" s="1">
        <v>3.9325842999999999E-2</v>
      </c>
      <c r="H2188" s="1">
        <v>356</v>
      </c>
      <c r="I2188" s="1">
        <v>7</v>
      </c>
      <c r="J2188" s="1">
        <v>2966</v>
      </c>
      <c r="K2188" s="1">
        <v>423.7142857</v>
      </c>
      <c r="L2188" s="1">
        <v>8.9545257000000003E-2</v>
      </c>
      <c r="M2188" s="1">
        <v>0</v>
      </c>
      <c r="N2188" s="1">
        <v>8.9545257000000003E-2</v>
      </c>
      <c r="O2188" s="1">
        <v>-4</v>
      </c>
      <c r="P2188" s="1" t="s">
        <v>6</v>
      </c>
      <c r="Q2188" s="1">
        <v>3600</v>
      </c>
      <c r="R2188" s="1">
        <v>42</v>
      </c>
      <c r="S2188" s="1">
        <v>0</v>
      </c>
      <c r="T2188" s="1" t="b">
        <v>0</v>
      </c>
      <c r="U2188" s="1" t="b">
        <v>0</v>
      </c>
      <c r="V2188" s="1" t="b">
        <v>0</v>
      </c>
      <c r="W2188" s="1" t="s">
        <v>0</v>
      </c>
      <c r="X2188" s="1" t="s">
        <v>0</v>
      </c>
      <c r="Y2188" s="1" t="b">
        <v>0</v>
      </c>
      <c r="Z2188" s="1"/>
      <c r="AA2188" s="1"/>
    </row>
    <row r="2189" spans="1:27" x14ac:dyDescent="0.2">
      <c r="A2189" s="1" t="s">
        <v>138</v>
      </c>
      <c r="B2189" s="1">
        <v>3</v>
      </c>
      <c r="C2189" s="1">
        <v>468</v>
      </c>
      <c r="D2189" s="1">
        <v>0.68152866199999995</v>
      </c>
      <c r="E2189" s="1">
        <v>0.75854700900000005</v>
      </c>
      <c r="F2189" s="1">
        <v>1198.589778</v>
      </c>
      <c r="G2189" s="1">
        <v>0</v>
      </c>
      <c r="H2189" s="1">
        <v>355</v>
      </c>
      <c r="I2189" s="1">
        <v>7</v>
      </c>
      <c r="J2189" s="1">
        <v>2965</v>
      </c>
      <c r="K2189" s="1">
        <v>423.57142859999999</v>
      </c>
      <c r="L2189" s="1">
        <v>7.6792384000000005E-2</v>
      </c>
      <c r="M2189" s="1">
        <v>0</v>
      </c>
      <c r="N2189" s="1">
        <v>7.6792384000000005E-2</v>
      </c>
      <c r="O2189" s="1">
        <v>-4</v>
      </c>
      <c r="P2189" s="1" t="s">
        <v>6</v>
      </c>
      <c r="Q2189" s="1">
        <v>3600</v>
      </c>
      <c r="R2189" s="1">
        <v>0</v>
      </c>
      <c r="S2189" s="1">
        <v>0</v>
      </c>
      <c r="T2189" s="1" t="b">
        <v>0</v>
      </c>
      <c r="U2189" s="1" t="b">
        <v>0</v>
      </c>
      <c r="V2189" s="1" t="b">
        <v>0</v>
      </c>
      <c r="W2189" s="1" t="s">
        <v>0</v>
      </c>
      <c r="X2189" s="1" t="s">
        <v>0</v>
      </c>
      <c r="Y2189" s="1" t="b">
        <v>0</v>
      </c>
      <c r="Z2189" s="1"/>
      <c r="AA2189" s="1"/>
    </row>
    <row r="2190" spans="1:27" x14ac:dyDescent="0.2">
      <c r="A2190" s="1" t="s">
        <v>138</v>
      </c>
      <c r="B2190" s="1">
        <v>4</v>
      </c>
      <c r="C2190" s="1">
        <v>468</v>
      </c>
      <c r="D2190" s="1">
        <v>0.71337579600000001</v>
      </c>
      <c r="E2190" s="1">
        <v>0.79700854700000001</v>
      </c>
      <c r="F2190" s="1">
        <v>3600.0047089999998</v>
      </c>
      <c r="G2190" s="1">
        <v>0.195710456</v>
      </c>
      <c r="H2190" s="1">
        <v>373</v>
      </c>
      <c r="I2190" s="1">
        <v>6</v>
      </c>
      <c r="J2190" s="1">
        <v>6927</v>
      </c>
      <c r="K2190" s="1">
        <v>1154.5</v>
      </c>
      <c r="L2190" s="1">
        <v>0.14496943600000001</v>
      </c>
      <c r="M2190" s="1">
        <v>0</v>
      </c>
      <c r="N2190" s="1">
        <v>0.14496943600000001</v>
      </c>
      <c r="O2190" s="1">
        <v>-4</v>
      </c>
      <c r="P2190" s="1" t="s">
        <v>6</v>
      </c>
      <c r="Q2190" s="1">
        <v>3600</v>
      </c>
      <c r="R2190" s="1">
        <v>138</v>
      </c>
      <c r="S2190" s="1">
        <v>0</v>
      </c>
      <c r="T2190" s="1" t="b">
        <v>0</v>
      </c>
      <c r="U2190" s="1" t="b">
        <v>0</v>
      </c>
      <c r="V2190" s="1" t="b">
        <v>0</v>
      </c>
      <c r="W2190" s="1" t="s">
        <v>0</v>
      </c>
      <c r="X2190" s="1" t="s">
        <v>0</v>
      </c>
      <c r="Y2190" s="1" t="b">
        <v>0</v>
      </c>
      <c r="Z2190" s="1"/>
      <c r="AA2190" s="1"/>
    </row>
    <row r="2191" spans="1:27" x14ac:dyDescent="0.2">
      <c r="A2191" s="1" t="s">
        <v>138</v>
      </c>
      <c r="B2191" s="1">
        <v>4</v>
      </c>
      <c r="C2191" s="1">
        <v>468</v>
      </c>
      <c r="D2191" s="1">
        <v>0.73248407599999998</v>
      </c>
      <c r="E2191" s="1">
        <v>0.78418803400000003</v>
      </c>
      <c r="F2191" s="1">
        <v>3600.0035320000002</v>
      </c>
      <c r="G2191" s="1">
        <v>0.215258856</v>
      </c>
      <c r="H2191" s="1">
        <v>367</v>
      </c>
      <c r="I2191" s="1">
        <v>6</v>
      </c>
      <c r="J2191" s="1">
        <v>6007</v>
      </c>
      <c r="K2191" s="1">
        <v>1001.166667</v>
      </c>
      <c r="L2191" s="1">
        <v>0.14321168100000001</v>
      </c>
      <c r="M2191" s="1">
        <v>0</v>
      </c>
      <c r="N2191" s="1">
        <v>0.14321168100000001</v>
      </c>
      <c r="O2191" s="1">
        <v>-4</v>
      </c>
      <c r="P2191" s="1" t="s">
        <v>6</v>
      </c>
      <c r="Q2191" s="1">
        <v>3600</v>
      </c>
      <c r="R2191" s="1">
        <v>15</v>
      </c>
      <c r="S2191" s="1">
        <v>0</v>
      </c>
      <c r="T2191" s="1" t="b">
        <v>0</v>
      </c>
      <c r="U2191" s="1" t="b">
        <v>0</v>
      </c>
      <c r="V2191" s="1" t="b">
        <v>0</v>
      </c>
      <c r="W2191" s="1" t="s">
        <v>0</v>
      </c>
      <c r="X2191" s="1" t="s">
        <v>0</v>
      </c>
      <c r="Y2191" s="1" t="b">
        <v>0</v>
      </c>
      <c r="Z2191" s="1"/>
      <c r="AA2191" s="1"/>
    </row>
    <row r="2192" spans="1:27" x14ac:dyDescent="0.2">
      <c r="A2192" s="1" t="s">
        <v>138</v>
      </c>
      <c r="B2192" s="1">
        <v>4</v>
      </c>
      <c r="C2192" s="1">
        <v>468</v>
      </c>
      <c r="D2192" s="1">
        <v>0.71974522299999999</v>
      </c>
      <c r="E2192" s="1">
        <v>0.78205128199999996</v>
      </c>
      <c r="F2192" s="1">
        <v>3600.0019069999998</v>
      </c>
      <c r="G2192" s="1">
        <v>0.21584699500000001</v>
      </c>
      <c r="H2192" s="1">
        <v>366</v>
      </c>
      <c r="I2192" s="1">
        <v>6</v>
      </c>
      <c r="J2192" s="1">
        <v>6024</v>
      </c>
      <c r="K2192" s="1">
        <v>1004</v>
      </c>
      <c r="L2192" s="1">
        <v>0.14696868799999999</v>
      </c>
      <c r="M2192" s="1">
        <v>0</v>
      </c>
      <c r="N2192" s="1">
        <v>0.14696868799999999</v>
      </c>
      <c r="O2192" s="1">
        <v>-4</v>
      </c>
      <c r="P2192" s="1" t="s">
        <v>6</v>
      </c>
      <c r="Q2192" s="1">
        <v>3600</v>
      </c>
      <c r="R2192" s="1">
        <v>89</v>
      </c>
      <c r="S2192" s="1">
        <v>0</v>
      </c>
      <c r="T2192" s="1" t="b">
        <v>0</v>
      </c>
      <c r="U2192" s="1" t="b">
        <v>0</v>
      </c>
      <c r="V2192" s="1" t="b">
        <v>0</v>
      </c>
      <c r="W2192" s="1" t="s">
        <v>0</v>
      </c>
      <c r="X2192" s="1" t="s">
        <v>0</v>
      </c>
      <c r="Y2192" s="1" t="b">
        <v>0</v>
      </c>
      <c r="Z2192" s="1"/>
      <c r="AA2192" s="1"/>
    </row>
    <row r="2193" spans="1:27" x14ac:dyDescent="0.2">
      <c r="A2193" s="1" t="s">
        <v>138</v>
      </c>
      <c r="B2193" s="1">
        <v>4</v>
      </c>
      <c r="C2193" s="1">
        <v>468</v>
      </c>
      <c r="D2193" s="1">
        <v>0.71337579600000001</v>
      </c>
      <c r="E2193" s="1">
        <v>0.79273504299999997</v>
      </c>
      <c r="F2193" s="1">
        <v>3600.0026459999999</v>
      </c>
      <c r="G2193" s="1">
        <v>0.19946091599999999</v>
      </c>
      <c r="H2193" s="1">
        <v>371</v>
      </c>
      <c r="I2193" s="1">
        <v>7</v>
      </c>
      <c r="J2193" s="1">
        <v>5600</v>
      </c>
      <c r="K2193" s="1">
        <v>800</v>
      </c>
      <c r="L2193" s="1">
        <v>0.16560488000000001</v>
      </c>
      <c r="M2193" s="1">
        <v>0</v>
      </c>
      <c r="N2193" s="1">
        <v>0.16560488000000001</v>
      </c>
      <c r="O2193" s="1">
        <v>-4</v>
      </c>
      <c r="P2193" s="1" t="s">
        <v>6</v>
      </c>
      <c r="Q2193" s="1">
        <v>3600</v>
      </c>
      <c r="R2193" s="1">
        <v>42</v>
      </c>
      <c r="S2193" s="1">
        <v>0</v>
      </c>
      <c r="T2193" s="1" t="b">
        <v>0</v>
      </c>
      <c r="U2193" s="1" t="b">
        <v>0</v>
      </c>
      <c r="V2193" s="1" t="b">
        <v>0</v>
      </c>
      <c r="W2193" s="1" t="s">
        <v>0</v>
      </c>
      <c r="X2193" s="1" t="s">
        <v>0</v>
      </c>
      <c r="Y2193" s="1" t="b">
        <v>0</v>
      </c>
      <c r="Z2193" s="1"/>
      <c r="AA2193" s="1"/>
    </row>
    <row r="2194" spans="1:27" x14ac:dyDescent="0.2">
      <c r="A2194" s="1" t="s">
        <v>138</v>
      </c>
      <c r="B2194" s="1">
        <v>4</v>
      </c>
      <c r="C2194" s="1">
        <v>468</v>
      </c>
      <c r="D2194" s="1">
        <v>0.66242038199999997</v>
      </c>
      <c r="E2194" s="1">
        <v>0.79273504299999997</v>
      </c>
      <c r="F2194" s="1">
        <v>3600.0118969999999</v>
      </c>
      <c r="G2194" s="1">
        <v>0.26145552599999999</v>
      </c>
      <c r="H2194" s="1">
        <v>371</v>
      </c>
      <c r="I2194" s="1">
        <v>6</v>
      </c>
      <c r="J2194" s="1">
        <v>6032</v>
      </c>
      <c r="K2194" s="1">
        <v>1005.333333</v>
      </c>
      <c r="L2194" s="1">
        <v>0.149708747</v>
      </c>
      <c r="M2194" s="1">
        <v>0</v>
      </c>
      <c r="N2194" s="1">
        <v>0.149708747</v>
      </c>
      <c r="O2194" s="1">
        <v>-4</v>
      </c>
      <c r="P2194" s="1" t="s">
        <v>6</v>
      </c>
      <c r="Q2194" s="1">
        <v>3600</v>
      </c>
      <c r="R2194" s="1">
        <v>0</v>
      </c>
      <c r="S2194" s="1">
        <v>0</v>
      </c>
      <c r="T2194" s="1" t="b">
        <v>0</v>
      </c>
      <c r="U2194" s="1" t="b">
        <v>0</v>
      </c>
      <c r="V2194" s="1" t="b">
        <v>0</v>
      </c>
      <c r="W2194" s="1" t="s">
        <v>0</v>
      </c>
      <c r="X2194" s="1" t="s">
        <v>0</v>
      </c>
      <c r="Y2194" s="1" t="b">
        <v>0</v>
      </c>
      <c r="Z2194" s="1"/>
      <c r="AA2194" s="1"/>
    </row>
    <row r="2195" spans="1:27" x14ac:dyDescent="0.2">
      <c r="A2195" s="1" t="s">
        <v>138</v>
      </c>
      <c r="B2195" s="1">
        <v>5</v>
      </c>
      <c r="C2195" s="1">
        <v>468</v>
      </c>
      <c r="D2195" s="1">
        <v>0.69426751600000003</v>
      </c>
      <c r="E2195" s="1">
        <v>0.81410256400000003</v>
      </c>
      <c r="F2195" s="1">
        <v>3600.2142709999998</v>
      </c>
      <c r="G2195" s="1">
        <v>0.228346457</v>
      </c>
      <c r="H2195" s="1">
        <v>381</v>
      </c>
      <c r="I2195" s="1">
        <v>6</v>
      </c>
      <c r="J2195" s="1">
        <v>13841</v>
      </c>
      <c r="K2195" s="1">
        <v>2306.833333</v>
      </c>
      <c r="L2195" s="1">
        <v>0.39031155200000001</v>
      </c>
      <c r="M2195" s="1">
        <v>0</v>
      </c>
      <c r="N2195" s="1">
        <v>0.39031155200000001</v>
      </c>
      <c r="O2195" s="1">
        <v>-4</v>
      </c>
      <c r="P2195" s="1" t="s">
        <v>6</v>
      </c>
      <c r="Q2195" s="1">
        <v>3600</v>
      </c>
      <c r="R2195" s="1">
        <v>138</v>
      </c>
      <c r="S2195" s="1">
        <v>0</v>
      </c>
      <c r="T2195" s="1" t="b">
        <v>0</v>
      </c>
      <c r="U2195" s="1" t="b">
        <v>0</v>
      </c>
      <c r="V2195" s="1" t="b">
        <v>0</v>
      </c>
      <c r="W2195" s="1" t="s">
        <v>0</v>
      </c>
      <c r="X2195" s="1" t="s">
        <v>0</v>
      </c>
      <c r="Y2195" s="1" t="b">
        <v>0</v>
      </c>
      <c r="Z2195" s="1"/>
      <c r="AA2195" s="1"/>
    </row>
    <row r="2196" spans="1:27" x14ac:dyDescent="0.2">
      <c r="A2196" s="1" t="s">
        <v>138</v>
      </c>
      <c r="B2196" s="1">
        <v>5</v>
      </c>
      <c r="C2196" s="1">
        <v>468</v>
      </c>
      <c r="D2196" s="1">
        <v>0.77070063700000002</v>
      </c>
      <c r="E2196" s="1">
        <v>0.820512821</v>
      </c>
      <c r="F2196" s="1">
        <v>3600.0162829999999</v>
      </c>
      <c r="G2196" s="1">
        <v>0.21875</v>
      </c>
      <c r="H2196" s="1">
        <v>384</v>
      </c>
      <c r="I2196" s="1">
        <v>5</v>
      </c>
      <c r="J2196" s="1">
        <v>10975</v>
      </c>
      <c r="K2196" s="1">
        <v>2195</v>
      </c>
      <c r="L2196" s="1">
        <v>0.33259617699999999</v>
      </c>
      <c r="M2196" s="1">
        <v>0</v>
      </c>
      <c r="N2196" s="1">
        <v>0.33259617699999999</v>
      </c>
      <c r="O2196" s="1">
        <v>-4</v>
      </c>
      <c r="P2196" s="1" t="s">
        <v>6</v>
      </c>
      <c r="Q2196" s="1">
        <v>3600</v>
      </c>
      <c r="R2196" s="1">
        <v>15</v>
      </c>
      <c r="S2196" s="1">
        <v>0</v>
      </c>
      <c r="T2196" s="1" t="b">
        <v>0</v>
      </c>
      <c r="U2196" s="1" t="b">
        <v>0</v>
      </c>
      <c r="V2196" s="1" t="b">
        <v>0</v>
      </c>
      <c r="W2196" s="1" t="s">
        <v>0</v>
      </c>
      <c r="X2196" s="1" t="s">
        <v>0</v>
      </c>
      <c r="Y2196" s="1" t="b">
        <v>0</v>
      </c>
      <c r="Z2196" s="1"/>
      <c r="AA2196" s="1"/>
    </row>
    <row r="2197" spans="1:27" x14ac:dyDescent="0.2">
      <c r="A2197" s="1" t="s">
        <v>138</v>
      </c>
      <c r="B2197" s="1">
        <v>5</v>
      </c>
      <c r="C2197" s="1">
        <v>468</v>
      </c>
      <c r="D2197" s="1">
        <v>0.74522292999999995</v>
      </c>
      <c r="E2197" s="1">
        <v>0.82905982899999997</v>
      </c>
      <c r="F2197" s="1">
        <v>3600.0072540000001</v>
      </c>
      <c r="G2197" s="1">
        <v>0.20618556699999999</v>
      </c>
      <c r="H2197" s="1">
        <v>388</v>
      </c>
      <c r="I2197" s="1">
        <v>8</v>
      </c>
      <c r="J2197" s="1">
        <v>12391</v>
      </c>
      <c r="K2197" s="1">
        <v>1548.875</v>
      </c>
      <c r="L2197" s="1">
        <v>0.491082566</v>
      </c>
      <c r="M2197" s="1">
        <v>0</v>
      </c>
      <c r="N2197" s="1">
        <v>0.491082566</v>
      </c>
      <c r="O2197" s="1">
        <v>-4</v>
      </c>
      <c r="P2197" s="1" t="s">
        <v>6</v>
      </c>
      <c r="Q2197" s="1">
        <v>3600</v>
      </c>
      <c r="R2197" s="1">
        <v>89</v>
      </c>
      <c r="S2197" s="1">
        <v>0</v>
      </c>
      <c r="T2197" s="1" t="b">
        <v>0</v>
      </c>
      <c r="U2197" s="1" t="b">
        <v>0</v>
      </c>
      <c r="V2197" s="1" t="b">
        <v>0</v>
      </c>
      <c r="W2197" s="1" t="s">
        <v>0</v>
      </c>
      <c r="X2197" s="1" t="s">
        <v>0</v>
      </c>
      <c r="Y2197" s="1" t="b">
        <v>0</v>
      </c>
      <c r="Z2197" s="1"/>
      <c r="AA2197" s="1"/>
    </row>
    <row r="2198" spans="1:27" x14ac:dyDescent="0.2">
      <c r="A2198" s="1" t="s">
        <v>138</v>
      </c>
      <c r="B2198" s="1">
        <v>5</v>
      </c>
      <c r="C2198" s="1">
        <v>468</v>
      </c>
      <c r="D2198" s="1">
        <v>0.70063694300000001</v>
      </c>
      <c r="E2198" s="1">
        <v>0.820512821</v>
      </c>
      <c r="F2198" s="1">
        <v>3600.0045</v>
      </c>
      <c r="G2198" s="1">
        <v>0.21875</v>
      </c>
      <c r="H2198" s="1">
        <v>384</v>
      </c>
      <c r="I2198" s="1">
        <v>7</v>
      </c>
      <c r="J2198" s="1">
        <v>11816</v>
      </c>
      <c r="K2198" s="1">
        <v>1688</v>
      </c>
      <c r="L2198" s="1">
        <v>0.454933117</v>
      </c>
      <c r="M2198" s="1">
        <v>0</v>
      </c>
      <c r="N2198" s="1">
        <v>0.454933117</v>
      </c>
      <c r="O2198" s="1">
        <v>-4</v>
      </c>
      <c r="P2198" s="1" t="s">
        <v>6</v>
      </c>
      <c r="Q2198" s="1">
        <v>3600</v>
      </c>
      <c r="R2198" s="1">
        <v>42</v>
      </c>
      <c r="S2198" s="1">
        <v>0</v>
      </c>
      <c r="T2198" s="1" t="b">
        <v>0</v>
      </c>
      <c r="U2198" s="1" t="b">
        <v>0</v>
      </c>
      <c r="V2198" s="1" t="b">
        <v>0</v>
      </c>
      <c r="W2198" s="1" t="s">
        <v>0</v>
      </c>
      <c r="X2198" s="1" t="s">
        <v>0</v>
      </c>
      <c r="Y2198" s="1" t="b">
        <v>0</v>
      </c>
      <c r="Z2198" s="1"/>
      <c r="AA2198" s="1"/>
    </row>
    <row r="2199" spans="1:27" x14ac:dyDescent="0.2">
      <c r="A2199" s="1" t="s">
        <v>138</v>
      </c>
      <c r="B2199" s="1">
        <v>5</v>
      </c>
      <c r="C2199" s="1">
        <v>468</v>
      </c>
      <c r="D2199" s="1">
        <v>0.73885350299999997</v>
      </c>
      <c r="E2199" s="1">
        <v>0.82692307700000001</v>
      </c>
      <c r="F2199" s="1">
        <v>3600.0048790000001</v>
      </c>
      <c r="G2199" s="1">
        <v>0.20930232600000001</v>
      </c>
      <c r="H2199" s="1">
        <v>387</v>
      </c>
      <c r="I2199" s="1">
        <v>7</v>
      </c>
      <c r="J2199" s="1">
        <v>11933</v>
      </c>
      <c r="K2199" s="1">
        <v>1704.7142859999999</v>
      </c>
      <c r="L2199" s="1">
        <v>0.47514712599999998</v>
      </c>
      <c r="M2199" s="1">
        <v>0</v>
      </c>
      <c r="N2199" s="1">
        <v>0.47514712599999998</v>
      </c>
      <c r="O2199" s="1">
        <v>-4</v>
      </c>
      <c r="P2199" s="1" t="s">
        <v>6</v>
      </c>
      <c r="Q2199" s="1">
        <v>3600</v>
      </c>
      <c r="R2199" s="1">
        <v>0</v>
      </c>
      <c r="S2199" s="1">
        <v>0</v>
      </c>
      <c r="T2199" s="1" t="b">
        <v>0</v>
      </c>
      <c r="U2199" s="1" t="b">
        <v>0</v>
      </c>
      <c r="V2199" s="1" t="b">
        <v>0</v>
      </c>
      <c r="W2199" s="1" t="s">
        <v>0</v>
      </c>
      <c r="X2199" s="1" t="s">
        <v>0</v>
      </c>
      <c r="Y2199" s="1" t="b">
        <v>0</v>
      </c>
      <c r="Z2199" s="1"/>
      <c r="AA2199" s="1"/>
    </row>
    <row r="2200" spans="1:27" x14ac:dyDescent="0.2">
      <c r="A2200" s="1" t="s">
        <v>138</v>
      </c>
      <c r="B2200" s="1">
        <v>2</v>
      </c>
      <c r="C2200" s="1">
        <v>468</v>
      </c>
      <c r="D2200" s="1">
        <v>0.64968152899999998</v>
      </c>
      <c r="E2200" s="1">
        <v>0.69230769199999997</v>
      </c>
      <c r="F2200" s="1">
        <v>7.293251991</v>
      </c>
      <c r="G2200" s="1">
        <v>0</v>
      </c>
      <c r="H2200" s="1">
        <v>324</v>
      </c>
      <c r="I2200" s="1">
        <v>0</v>
      </c>
      <c r="J2200" s="1">
        <v>0</v>
      </c>
      <c r="K2200" s="1">
        <v>0</v>
      </c>
      <c r="L2200" s="1">
        <v>0</v>
      </c>
      <c r="M2200" s="1">
        <v>0</v>
      </c>
      <c r="N2200" s="1">
        <v>0</v>
      </c>
      <c r="O2200" s="1">
        <v>0</v>
      </c>
      <c r="P2200" s="1" t="s">
        <v>7</v>
      </c>
      <c r="Q2200" s="1">
        <v>3600</v>
      </c>
      <c r="R2200" s="1">
        <v>138</v>
      </c>
      <c r="S2200" s="1">
        <v>0</v>
      </c>
      <c r="T2200" s="1" t="b">
        <v>0</v>
      </c>
      <c r="U2200" s="1" t="b">
        <v>0</v>
      </c>
      <c r="V2200" s="1" t="b">
        <v>0</v>
      </c>
      <c r="W2200" s="1" t="s">
        <v>0</v>
      </c>
      <c r="X2200" s="1" t="s">
        <v>0</v>
      </c>
      <c r="Y2200" s="1" t="b">
        <v>0</v>
      </c>
      <c r="Z2200" s="1"/>
      <c r="AA2200" s="1"/>
    </row>
    <row r="2201" spans="1:27" x14ac:dyDescent="0.2">
      <c r="A2201" s="1" t="s">
        <v>138</v>
      </c>
      <c r="B2201" s="1">
        <v>2</v>
      </c>
      <c r="C2201" s="1">
        <v>468</v>
      </c>
      <c r="D2201" s="1">
        <v>0.66242038199999997</v>
      </c>
      <c r="E2201" s="1">
        <v>0.68803418800000005</v>
      </c>
      <c r="F2201" s="1">
        <v>7.3141169550000003</v>
      </c>
      <c r="G2201" s="1">
        <v>0</v>
      </c>
      <c r="H2201" s="1">
        <v>322</v>
      </c>
      <c r="I2201" s="1">
        <v>0</v>
      </c>
      <c r="J2201" s="1">
        <v>0</v>
      </c>
      <c r="K2201" s="1">
        <v>0</v>
      </c>
      <c r="L2201" s="1">
        <v>0</v>
      </c>
      <c r="M2201" s="1">
        <v>0</v>
      </c>
      <c r="N2201" s="1">
        <v>0</v>
      </c>
      <c r="O2201" s="1">
        <v>0</v>
      </c>
      <c r="P2201" s="1" t="s">
        <v>7</v>
      </c>
      <c r="Q2201" s="1">
        <v>3600</v>
      </c>
      <c r="R2201" s="1">
        <v>15</v>
      </c>
      <c r="S2201" s="1">
        <v>0</v>
      </c>
      <c r="T2201" s="1" t="b">
        <v>0</v>
      </c>
      <c r="U2201" s="1" t="b">
        <v>0</v>
      </c>
      <c r="V2201" s="1" t="b">
        <v>0</v>
      </c>
      <c r="W2201" s="1" t="s">
        <v>0</v>
      </c>
      <c r="X2201" s="1" t="s">
        <v>0</v>
      </c>
      <c r="Y2201" s="1" t="b">
        <v>0</v>
      </c>
      <c r="Z2201" s="1"/>
      <c r="AA2201" s="1"/>
    </row>
    <row r="2202" spans="1:27" x14ac:dyDescent="0.2">
      <c r="A2202" s="1" t="s">
        <v>138</v>
      </c>
      <c r="B2202" s="1">
        <v>2</v>
      </c>
      <c r="C2202" s="1">
        <v>468</v>
      </c>
      <c r="D2202" s="1">
        <v>0.63057324800000003</v>
      </c>
      <c r="E2202" s="1">
        <v>0.69871794899999995</v>
      </c>
      <c r="F2202" s="1">
        <v>8.0778439039999999</v>
      </c>
      <c r="G2202" s="1">
        <v>0</v>
      </c>
      <c r="H2202" s="1">
        <v>327</v>
      </c>
      <c r="I2202" s="1">
        <v>0</v>
      </c>
      <c r="J2202" s="1">
        <v>0</v>
      </c>
      <c r="K2202" s="1">
        <v>0</v>
      </c>
      <c r="L2202" s="1">
        <v>0</v>
      </c>
      <c r="M2202" s="1">
        <v>0</v>
      </c>
      <c r="N2202" s="1">
        <v>0</v>
      </c>
      <c r="O2202" s="1">
        <v>0</v>
      </c>
      <c r="P2202" s="1" t="s">
        <v>7</v>
      </c>
      <c r="Q2202" s="1">
        <v>3600</v>
      </c>
      <c r="R2202" s="1">
        <v>89</v>
      </c>
      <c r="S2202" s="1">
        <v>0</v>
      </c>
      <c r="T2202" s="1" t="b">
        <v>0</v>
      </c>
      <c r="U2202" s="1" t="b">
        <v>0</v>
      </c>
      <c r="V2202" s="1" t="b">
        <v>0</v>
      </c>
      <c r="W2202" s="1" t="s">
        <v>0</v>
      </c>
      <c r="X2202" s="1" t="s">
        <v>0</v>
      </c>
      <c r="Y2202" s="1" t="b">
        <v>0</v>
      </c>
      <c r="Z2202" s="1"/>
      <c r="AA2202" s="1"/>
    </row>
    <row r="2203" spans="1:27" x14ac:dyDescent="0.2">
      <c r="A2203" s="1" t="s">
        <v>138</v>
      </c>
      <c r="B2203" s="1">
        <v>2</v>
      </c>
      <c r="C2203" s="1">
        <v>468</v>
      </c>
      <c r="D2203" s="1">
        <v>0.63694267500000001</v>
      </c>
      <c r="E2203" s="1">
        <v>0.69658119699999999</v>
      </c>
      <c r="F2203" s="1">
        <v>7.1585040089999996</v>
      </c>
      <c r="G2203" s="1">
        <v>0</v>
      </c>
      <c r="H2203" s="1">
        <v>326</v>
      </c>
      <c r="I2203" s="1">
        <v>0</v>
      </c>
      <c r="J2203" s="1">
        <v>0</v>
      </c>
      <c r="K2203" s="1">
        <v>0</v>
      </c>
      <c r="L2203" s="1">
        <v>0</v>
      </c>
      <c r="M2203" s="1">
        <v>0</v>
      </c>
      <c r="N2203" s="1">
        <v>0</v>
      </c>
      <c r="O2203" s="1">
        <v>0</v>
      </c>
      <c r="P2203" s="1" t="s">
        <v>7</v>
      </c>
      <c r="Q2203" s="1">
        <v>3600</v>
      </c>
      <c r="R2203" s="1">
        <v>42</v>
      </c>
      <c r="S2203" s="1">
        <v>0</v>
      </c>
      <c r="T2203" s="1" t="b">
        <v>0</v>
      </c>
      <c r="U2203" s="1" t="b">
        <v>0</v>
      </c>
      <c r="V2203" s="1" t="b">
        <v>0</v>
      </c>
      <c r="W2203" s="1" t="s">
        <v>0</v>
      </c>
      <c r="X2203" s="1" t="s">
        <v>0</v>
      </c>
      <c r="Y2203" s="1" t="b">
        <v>0</v>
      </c>
      <c r="Z2203" s="1"/>
      <c r="AA2203" s="1"/>
    </row>
    <row r="2204" spans="1:27" x14ac:dyDescent="0.2">
      <c r="A2204" s="1" t="s">
        <v>138</v>
      </c>
      <c r="B2204" s="1">
        <v>2</v>
      </c>
      <c r="C2204" s="1">
        <v>468</v>
      </c>
      <c r="D2204" s="1">
        <v>0.63057324800000003</v>
      </c>
      <c r="E2204" s="1">
        <v>0.69871794899999995</v>
      </c>
      <c r="F2204" s="1">
        <v>6.5876529220000002</v>
      </c>
      <c r="G2204" s="1">
        <v>0</v>
      </c>
      <c r="H2204" s="1">
        <v>327</v>
      </c>
      <c r="I2204" s="1">
        <v>0</v>
      </c>
      <c r="J2204" s="1">
        <v>0</v>
      </c>
      <c r="K2204" s="1">
        <v>0</v>
      </c>
      <c r="L2204" s="1">
        <v>0</v>
      </c>
      <c r="M2204" s="1">
        <v>0</v>
      </c>
      <c r="N2204" s="1">
        <v>0</v>
      </c>
      <c r="O2204" s="1">
        <v>0</v>
      </c>
      <c r="P2204" s="1" t="s">
        <v>7</v>
      </c>
      <c r="Q2204" s="1">
        <v>3600</v>
      </c>
      <c r="R2204" s="1">
        <v>0</v>
      </c>
      <c r="S2204" s="1">
        <v>0</v>
      </c>
      <c r="T2204" s="1" t="b">
        <v>0</v>
      </c>
      <c r="U2204" s="1" t="b">
        <v>0</v>
      </c>
      <c r="V2204" s="1" t="b">
        <v>0</v>
      </c>
      <c r="W2204" s="1" t="s">
        <v>0</v>
      </c>
      <c r="X2204" s="1" t="s">
        <v>0</v>
      </c>
      <c r="Y2204" s="1" t="b">
        <v>0</v>
      </c>
      <c r="Z2204" s="1"/>
      <c r="AA2204" s="1"/>
    </row>
    <row r="2205" spans="1:27" x14ac:dyDescent="0.2">
      <c r="A2205" s="1" t="s">
        <v>138</v>
      </c>
      <c r="B2205" s="1">
        <v>3</v>
      </c>
      <c r="C2205" s="1">
        <v>468</v>
      </c>
      <c r="D2205" s="1">
        <v>0.68152866199999995</v>
      </c>
      <c r="E2205" s="1">
        <v>0.75854700900000005</v>
      </c>
      <c r="F2205" s="1">
        <v>1780.1935539999999</v>
      </c>
      <c r="G2205" s="1">
        <v>0</v>
      </c>
      <c r="H2205" s="1">
        <v>355</v>
      </c>
      <c r="I2205" s="1">
        <v>0</v>
      </c>
      <c r="J2205" s="1">
        <v>0</v>
      </c>
      <c r="K2205" s="1">
        <v>0</v>
      </c>
      <c r="L2205" s="1">
        <v>0</v>
      </c>
      <c r="M2205" s="1">
        <v>0</v>
      </c>
      <c r="N2205" s="1">
        <v>0</v>
      </c>
      <c r="O2205" s="1">
        <v>0</v>
      </c>
      <c r="P2205" s="1" t="s">
        <v>7</v>
      </c>
      <c r="Q2205" s="1">
        <v>3600</v>
      </c>
      <c r="R2205" s="1">
        <v>138</v>
      </c>
      <c r="S2205" s="1">
        <v>0</v>
      </c>
      <c r="T2205" s="1" t="b">
        <v>0</v>
      </c>
      <c r="U2205" s="1" t="b">
        <v>0</v>
      </c>
      <c r="V2205" s="1" t="b">
        <v>0</v>
      </c>
      <c r="W2205" s="1" t="s">
        <v>0</v>
      </c>
      <c r="X2205" s="1" t="s">
        <v>0</v>
      </c>
      <c r="Y2205" s="1" t="b">
        <v>0</v>
      </c>
      <c r="Z2205" s="1"/>
      <c r="AA2205" s="1"/>
    </row>
    <row r="2206" spans="1:27" x14ac:dyDescent="0.2">
      <c r="A2206" s="1" t="s">
        <v>138</v>
      </c>
      <c r="B2206" s="1">
        <v>3</v>
      </c>
      <c r="C2206" s="1">
        <v>468</v>
      </c>
      <c r="D2206" s="1">
        <v>0.69426751600000003</v>
      </c>
      <c r="E2206" s="1">
        <v>0.75427350400000004</v>
      </c>
      <c r="F2206" s="1">
        <v>3600.0009960000002</v>
      </c>
      <c r="G2206" s="1">
        <v>1.4164306E-2</v>
      </c>
      <c r="H2206" s="1">
        <v>353</v>
      </c>
      <c r="I2206" s="1">
        <v>0</v>
      </c>
      <c r="J2206" s="1">
        <v>0</v>
      </c>
      <c r="K2206" s="1">
        <v>0</v>
      </c>
      <c r="L2206" s="1">
        <v>0</v>
      </c>
      <c r="M2206" s="1">
        <v>0</v>
      </c>
      <c r="N2206" s="1">
        <v>0</v>
      </c>
      <c r="O2206" s="1">
        <v>0</v>
      </c>
      <c r="P2206" s="1" t="s">
        <v>7</v>
      </c>
      <c r="Q2206" s="1">
        <v>3600</v>
      </c>
      <c r="R2206" s="1">
        <v>15</v>
      </c>
      <c r="S2206" s="1">
        <v>0</v>
      </c>
      <c r="T2206" s="1" t="b">
        <v>0</v>
      </c>
      <c r="U2206" s="1" t="b">
        <v>0</v>
      </c>
      <c r="V2206" s="1" t="b">
        <v>0</v>
      </c>
      <c r="W2206" s="1" t="s">
        <v>0</v>
      </c>
      <c r="X2206" s="1" t="s">
        <v>0</v>
      </c>
      <c r="Y2206" s="1" t="b">
        <v>0</v>
      </c>
      <c r="Z2206" s="1"/>
      <c r="AA2206" s="1"/>
    </row>
    <row r="2207" spans="1:27" x14ac:dyDescent="0.2">
      <c r="A2207" s="1" t="s">
        <v>138</v>
      </c>
      <c r="B2207" s="1">
        <v>3</v>
      </c>
      <c r="C2207" s="1">
        <v>468</v>
      </c>
      <c r="D2207" s="1">
        <v>0.67515923600000005</v>
      </c>
      <c r="E2207" s="1">
        <v>0.756410256</v>
      </c>
      <c r="F2207" s="1">
        <v>3600.0011890000001</v>
      </c>
      <c r="G2207" s="1">
        <v>3.3898304999999997E-2</v>
      </c>
      <c r="H2207" s="1">
        <v>354</v>
      </c>
      <c r="I2207" s="1">
        <v>0</v>
      </c>
      <c r="J2207" s="1">
        <v>0</v>
      </c>
      <c r="K2207" s="1">
        <v>0</v>
      </c>
      <c r="L2207" s="1">
        <v>0</v>
      </c>
      <c r="M2207" s="1">
        <v>0</v>
      </c>
      <c r="N2207" s="1">
        <v>0</v>
      </c>
      <c r="O2207" s="1">
        <v>0</v>
      </c>
      <c r="P2207" s="1" t="s">
        <v>7</v>
      </c>
      <c r="Q2207" s="1">
        <v>3600</v>
      </c>
      <c r="R2207" s="1">
        <v>89</v>
      </c>
      <c r="S2207" s="1">
        <v>0</v>
      </c>
      <c r="T2207" s="1" t="b">
        <v>0</v>
      </c>
      <c r="U2207" s="1" t="b">
        <v>0</v>
      </c>
      <c r="V2207" s="1" t="b">
        <v>0</v>
      </c>
      <c r="W2207" s="1" t="s">
        <v>0</v>
      </c>
      <c r="X2207" s="1" t="s">
        <v>0</v>
      </c>
      <c r="Y2207" s="1" t="b">
        <v>0</v>
      </c>
      <c r="Z2207" s="1"/>
      <c r="AA2207" s="1"/>
    </row>
    <row r="2208" spans="1:27" x14ac:dyDescent="0.2">
      <c r="A2208" s="1" t="s">
        <v>138</v>
      </c>
      <c r="B2208" s="1">
        <v>3</v>
      </c>
      <c r="C2208" s="1">
        <v>468</v>
      </c>
      <c r="D2208" s="1">
        <v>0.64968152899999998</v>
      </c>
      <c r="E2208" s="1">
        <v>0.76068376100000001</v>
      </c>
      <c r="F2208" s="1">
        <v>1022.883852</v>
      </c>
      <c r="G2208" s="1">
        <v>0</v>
      </c>
      <c r="H2208" s="1">
        <v>356</v>
      </c>
      <c r="I2208" s="1">
        <v>0</v>
      </c>
      <c r="J2208" s="1">
        <v>0</v>
      </c>
      <c r="K2208" s="1">
        <v>0</v>
      </c>
      <c r="L2208" s="1">
        <v>0</v>
      </c>
      <c r="M2208" s="1">
        <v>0</v>
      </c>
      <c r="N2208" s="1">
        <v>0</v>
      </c>
      <c r="O2208" s="1">
        <v>0</v>
      </c>
      <c r="P2208" s="1" t="s">
        <v>7</v>
      </c>
      <c r="Q2208" s="1">
        <v>3600</v>
      </c>
      <c r="R2208" s="1">
        <v>42</v>
      </c>
      <c r="S2208" s="1">
        <v>0</v>
      </c>
      <c r="T2208" s="1" t="b">
        <v>0</v>
      </c>
      <c r="U2208" s="1" t="b">
        <v>0</v>
      </c>
      <c r="V2208" s="1" t="b">
        <v>0</v>
      </c>
      <c r="W2208" s="1" t="s">
        <v>0</v>
      </c>
      <c r="X2208" s="1" t="s">
        <v>0</v>
      </c>
      <c r="Y2208" s="1" t="b">
        <v>0</v>
      </c>
      <c r="Z2208" s="1"/>
      <c r="AA2208" s="1"/>
    </row>
    <row r="2209" spans="1:27" x14ac:dyDescent="0.2">
      <c r="A2209" s="1" t="s">
        <v>138</v>
      </c>
      <c r="B2209" s="1">
        <v>3</v>
      </c>
      <c r="C2209" s="1">
        <v>468</v>
      </c>
      <c r="D2209" s="1">
        <v>0.68152866199999995</v>
      </c>
      <c r="E2209" s="1">
        <v>0.75854700900000005</v>
      </c>
      <c r="F2209" s="1">
        <v>1568.2783910000001</v>
      </c>
      <c r="G2209" s="1">
        <v>0</v>
      </c>
      <c r="H2209" s="1">
        <v>355</v>
      </c>
      <c r="I2209" s="1">
        <v>0</v>
      </c>
      <c r="J2209" s="1">
        <v>0</v>
      </c>
      <c r="K2209" s="1">
        <v>0</v>
      </c>
      <c r="L2209" s="1">
        <v>0</v>
      </c>
      <c r="M2209" s="1">
        <v>0</v>
      </c>
      <c r="N2209" s="1">
        <v>0</v>
      </c>
      <c r="O2209" s="1">
        <v>0</v>
      </c>
      <c r="P2209" s="1" t="s">
        <v>7</v>
      </c>
      <c r="Q2209" s="1">
        <v>3600</v>
      </c>
      <c r="R2209" s="1">
        <v>0</v>
      </c>
      <c r="S2209" s="1">
        <v>0</v>
      </c>
      <c r="T2209" s="1" t="b">
        <v>0</v>
      </c>
      <c r="U2209" s="1" t="b">
        <v>0</v>
      </c>
      <c r="V2209" s="1" t="b">
        <v>0</v>
      </c>
      <c r="W2209" s="1" t="s">
        <v>0</v>
      </c>
      <c r="X2209" s="1" t="s">
        <v>0</v>
      </c>
      <c r="Y2209" s="1" t="b">
        <v>0</v>
      </c>
      <c r="Z2209" s="1"/>
      <c r="AA2209" s="1"/>
    </row>
    <row r="2210" spans="1:27" x14ac:dyDescent="0.2">
      <c r="A2210" s="1" t="s">
        <v>138</v>
      </c>
      <c r="B2210" s="1">
        <v>4</v>
      </c>
      <c r="C2210" s="1">
        <v>468</v>
      </c>
      <c r="D2210" s="1">
        <v>0.69426751600000003</v>
      </c>
      <c r="E2210" s="1">
        <v>0.77991452999999999</v>
      </c>
      <c r="F2210" s="1">
        <v>3600.005592</v>
      </c>
      <c r="G2210" s="1">
        <v>0.22465753399999999</v>
      </c>
      <c r="H2210" s="1">
        <v>365</v>
      </c>
      <c r="I2210" s="1">
        <v>0</v>
      </c>
      <c r="J2210" s="1">
        <v>0</v>
      </c>
      <c r="K2210" s="1">
        <v>0</v>
      </c>
      <c r="L2210" s="1">
        <v>0</v>
      </c>
      <c r="M2210" s="1">
        <v>0</v>
      </c>
      <c r="N2210" s="1">
        <v>0</v>
      </c>
      <c r="O2210" s="1">
        <v>0</v>
      </c>
      <c r="P2210" s="1" t="s">
        <v>7</v>
      </c>
      <c r="Q2210" s="1">
        <v>3600</v>
      </c>
      <c r="R2210" s="1">
        <v>138</v>
      </c>
      <c r="S2210" s="1">
        <v>0</v>
      </c>
      <c r="T2210" s="1" t="b">
        <v>0</v>
      </c>
      <c r="U2210" s="1" t="b">
        <v>0</v>
      </c>
      <c r="V2210" s="1" t="b">
        <v>0</v>
      </c>
      <c r="W2210" s="1" t="s">
        <v>0</v>
      </c>
      <c r="X2210" s="1" t="s">
        <v>0</v>
      </c>
      <c r="Y2210" s="1" t="b">
        <v>0</v>
      </c>
      <c r="Z2210" s="1"/>
      <c r="AA2210" s="1"/>
    </row>
    <row r="2211" spans="1:27" x14ac:dyDescent="0.2">
      <c r="A2211" s="1" t="s">
        <v>138</v>
      </c>
      <c r="B2211" s="1">
        <v>4</v>
      </c>
      <c r="C2211" s="1">
        <v>468</v>
      </c>
      <c r="D2211" s="1">
        <v>0.70063694300000001</v>
      </c>
      <c r="E2211" s="1">
        <v>0.77564102599999996</v>
      </c>
      <c r="F2211" s="1">
        <v>3600.0057470000002</v>
      </c>
      <c r="G2211" s="1">
        <v>0.22589531700000001</v>
      </c>
      <c r="H2211" s="1">
        <v>363</v>
      </c>
      <c r="I2211" s="1">
        <v>0</v>
      </c>
      <c r="J2211" s="1">
        <v>0</v>
      </c>
      <c r="K2211" s="1">
        <v>0</v>
      </c>
      <c r="L2211" s="1">
        <v>0</v>
      </c>
      <c r="M2211" s="1">
        <v>0</v>
      </c>
      <c r="N2211" s="1">
        <v>0</v>
      </c>
      <c r="O2211" s="1">
        <v>0</v>
      </c>
      <c r="P2211" s="1" t="s">
        <v>7</v>
      </c>
      <c r="Q2211" s="1">
        <v>3600</v>
      </c>
      <c r="R2211" s="1">
        <v>15</v>
      </c>
      <c r="S2211" s="1">
        <v>0</v>
      </c>
      <c r="T2211" s="1" t="b">
        <v>0</v>
      </c>
      <c r="U2211" s="1" t="b">
        <v>0</v>
      </c>
      <c r="V2211" s="1" t="b">
        <v>0</v>
      </c>
      <c r="W2211" s="1" t="s">
        <v>0</v>
      </c>
      <c r="X2211" s="1" t="s">
        <v>0</v>
      </c>
      <c r="Y2211" s="1" t="b">
        <v>0</v>
      </c>
      <c r="Z2211" s="1"/>
      <c r="AA2211" s="1"/>
    </row>
    <row r="2212" spans="1:27" x14ac:dyDescent="0.2">
      <c r="A2212" s="1" t="s">
        <v>138</v>
      </c>
      <c r="B2212" s="1">
        <v>4</v>
      </c>
      <c r="C2212" s="1">
        <v>468</v>
      </c>
      <c r="D2212" s="1">
        <v>0.73885350299999997</v>
      </c>
      <c r="E2212" s="1">
        <v>0.77564102599999996</v>
      </c>
      <c r="F2212" s="1">
        <v>3600.0042790000002</v>
      </c>
      <c r="G2212" s="1">
        <v>0.22589531700000001</v>
      </c>
      <c r="H2212" s="1">
        <v>363</v>
      </c>
      <c r="I2212" s="1">
        <v>0</v>
      </c>
      <c r="J2212" s="1">
        <v>0</v>
      </c>
      <c r="K2212" s="1">
        <v>0</v>
      </c>
      <c r="L2212" s="1">
        <v>0</v>
      </c>
      <c r="M2212" s="1">
        <v>0</v>
      </c>
      <c r="N2212" s="1">
        <v>0</v>
      </c>
      <c r="O2212" s="1">
        <v>0</v>
      </c>
      <c r="P2212" s="1" t="s">
        <v>7</v>
      </c>
      <c r="Q2212" s="1">
        <v>3600</v>
      </c>
      <c r="R2212" s="1">
        <v>89</v>
      </c>
      <c r="S2212" s="1">
        <v>0</v>
      </c>
      <c r="T2212" s="1" t="b">
        <v>0</v>
      </c>
      <c r="U2212" s="1" t="b">
        <v>0</v>
      </c>
      <c r="V2212" s="1" t="b">
        <v>0</v>
      </c>
      <c r="W2212" s="1" t="s">
        <v>0</v>
      </c>
      <c r="X2212" s="1" t="s">
        <v>0</v>
      </c>
      <c r="Y2212" s="1" t="b">
        <v>0</v>
      </c>
      <c r="Z2212" s="1"/>
      <c r="AA2212" s="1"/>
    </row>
    <row r="2213" spans="1:27" x14ac:dyDescent="0.2">
      <c r="A2213" s="1" t="s">
        <v>138</v>
      </c>
      <c r="B2213" s="1">
        <v>4</v>
      </c>
      <c r="C2213" s="1">
        <v>468</v>
      </c>
      <c r="D2213" s="1">
        <v>0.68789808900000005</v>
      </c>
      <c r="E2213" s="1">
        <v>0.79700854700000001</v>
      </c>
      <c r="F2213" s="1">
        <v>3600.002477</v>
      </c>
      <c r="G2213" s="1">
        <v>0.24128686299999999</v>
      </c>
      <c r="H2213" s="1">
        <v>373</v>
      </c>
      <c r="I2213" s="1">
        <v>0</v>
      </c>
      <c r="J2213" s="1">
        <v>0</v>
      </c>
      <c r="K2213" s="1">
        <v>0</v>
      </c>
      <c r="L2213" s="1">
        <v>0</v>
      </c>
      <c r="M2213" s="1">
        <v>0</v>
      </c>
      <c r="N2213" s="1">
        <v>0</v>
      </c>
      <c r="O2213" s="1">
        <v>0</v>
      </c>
      <c r="P2213" s="1" t="s">
        <v>7</v>
      </c>
      <c r="Q2213" s="1">
        <v>3600</v>
      </c>
      <c r="R2213" s="1">
        <v>42</v>
      </c>
      <c r="S2213" s="1">
        <v>0</v>
      </c>
      <c r="T2213" s="1" t="b">
        <v>0</v>
      </c>
      <c r="U2213" s="1" t="b">
        <v>0</v>
      </c>
      <c r="V2213" s="1" t="b">
        <v>0</v>
      </c>
      <c r="W2213" s="1" t="s">
        <v>0</v>
      </c>
      <c r="X2213" s="1" t="s">
        <v>0</v>
      </c>
      <c r="Y2213" s="1" t="b">
        <v>0</v>
      </c>
      <c r="Z2213" s="1"/>
      <c r="AA2213" s="1"/>
    </row>
    <row r="2214" spans="1:27" x14ac:dyDescent="0.2">
      <c r="A2214" s="1" t="s">
        <v>138</v>
      </c>
      <c r="B2214" s="1">
        <v>4</v>
      </c>
      <c r="C2214" s="1">
        <v>468</v>
      </c>
      <c r="D2214" s="1">
        <v>0.70700636900000002</v>
      </c>
      <c r="E2214" s="1">
        <v>0.79700854700000001</v>
      </c>
      <c r="F2214" s="1">
        <v>3600.0019809999999</v>
      </c>
      <c r="G2214" s="1">
        <v>0.193029491</v>
      </c>
      <c r="H2214" s="1">
        <v>373</v>
      </c>
      <c r="I2214" s="1">
        <v>0</v>
      </c>
      <c r="J2214" s="1">
        <v>0</v>
      </c>
      <c r="K2214" s="1">
        <v>0</v>
      </c>
      <c r="L2214" s="1">
        <v>0</v>
      </c>
      <c r="M2214" s="1">
        <v>0</v>
      </c>
      <c r="N2214" s="1">
        <v>0</v>
      </c>
      <c r="O2214" s="1">
        <v>0</v>
      </c>
      <c r="P2214" s="1" t="s">
        <v>7</v>
      </c>
      <c r="Q2214" s="1">
        <v>3600</v>
      </c>
      <c r="R2214" s="1">
        <v>0</v>
      </c>
      <c r="S2214" s="1">
        <v>0</v>
      </c>
      <c r="T2214" s="1" t="b">
        <v>0</v>
      </c>
      <c r="U2214" s="1" t="b">
        <v>0</v>
      </c>
      <c r="V2214" s="1" t="b">
        <v>0</v>
      </c>
      <c r="W2214" s="1" t="s">
        <v>0</v>
      </c>
      <c r="X2214" s="1" t="s">
        <v>0</v>
      </c>
      <c r="Y2214" s="1" t="b">
        <v>0</v>
      </c>
      <c r="Z2214" s="1"/>
      <c r="AA2214" s="1"/>
    </row>
    <row r="2215" spans="1:27" x14ac:dyDescent="0.2">
      <c r="A2215" s="1" t="s">
        <v>138</v>
      </c>
      <c r="B2215" s="1">
        <v>5</v>
      </c>
      <c r="C2215" s="1">
        <v>468</v>
      </c>
      <c r="D2215" s="1">
        <v>0.74522292999999995</v>
      </c>
      <c r="E2215" s="1">
        <v>0.83333333300000001</v>
      </c>
      <c r="F2215" s="1">
        <v>3600.0047989999998</v>
      </c>
      <c r="G2215" s="1">
        <v>0.2</v>
      </c>
      <c r="H2215" s="1">
        <v>390</v>
      </c>
      <c r="I2215" s="1">
        <v>0</v>
      </c>
      <c r="J2215" s="1">
        <v>0</v>
      </c>
      <c r="K2215" s="1">
        <v>0</v>
      </c>
      <c r="L2215" s="1">
        <v>0</v>
      </c>
      <c r="M2215" s="1">
        <v>0</v>
      </c>
      <c r="N2215" s="1">
        <v>0</v>
      </c>
      <c r="O2215" s="1">
        <v>0</v>
      </c>
      <c r="P2215" s="1" t="s">
        <v>7</v>
      </c>
      <c r="Q2215" s="1">
        <v>3600</v>
      </c>
      <c r="R2215" s="1">
        <v>138</v>
      </c>
      <c r="S2215" s="1">
        <v>0</v>
      </c>
      <c r="T2215" s="1" t="b">
        <v>0</v>
      </c>
      <c r="U2215" s="1" t="b">
        <v>0</v>
      </c>
      <c r="V2215" s="1" t="b">
        <v>0</v>
      </c>
      <c r="W2215" s="1" t="s">
        <v>0</v>
      </c>
      <c r="X2215" s="1" t="s">
        <v>0</v>
      </c>
      <c r="Y2215" s="1" t="b">
        <v>0</v>
      </c>
      <c r="Z2215" s="1"/>
      <c r="AA2215" s="1"/>
    </row>
    <row r="2216" spans="1:27" x14ac:dyDescent="0.2">
      <c r="A2216" s="1" t="s">
        <v>138</v>
      </c>
      <c r="B2216" s="1">
        <v>5</v>
      </c>
      <c r="C2216" s="1">
        <v>468</v>
      </c>
      <c r="D2216" s="1">
        <v>0.74522292999999995</v>
      </c>
      <c r="E2216" s="1">
        <v>0.81196581199999995</v>
      </c>
      <c r="F2216" s="1">
        <v>3600.0277160000001</v>
      </c>
      <c r="G2216" s="1">
        <v>0.23157894700000001</v>
      </c>
      <c r="H2216" s="1">
        <v>380</v>
      </c>
      <c r="I2216" s="1">
        <v>0</v>
      </c>
      <c r="J2216" s="1">
        <v>0</v>
      </c>
      <c r="K2216" s="1">
        <v>0</v>
      </c>
      <c r="L2216" s="1">
        <v>0</v>
      </c>
      <c r="M2216" s="1">
        <v>0</v>
      </c>
      <c r="N2216" s="1">
        <v>0</v>
      </c>
      <c r="O2216" s="1">
        <v>0</v>
      </c>
      <c r="P2216" s="1" t="s">
        <v>7</v>
      </c>
      <c r="Q2216" s="1">
        <v>3600</v>
      </c>
      <c r="R2216" s="1">
        <v>15</v>
      </c>
      <c r="S2216" s="1">
        <v>0</v>
      </c>
      <c r="T2216" s="1" t="b">
        <v>0</v>
      </c>
      <c r="U2216" s="1" t="b">
        <v>0</v>
      </c>
      <c r="V2216" s="1" t="b">
        <v>0</v>
      </c>
      <c r="W2216" s="1" t="s">
        <v>0</v>
      </c>
      <c r="X2216" s="1" t="s">
        <v>0</v>
      </c>
      <c r="Y2216" s="1" t="b">
        <v>0</v>
      </c>
      <c r="Z2216" s="1"/>
      <c r="AA2216" s="1"/>
    </row>
    <row r="2217" spans="1:27" x14ac:dyDescent="0.2">
      <c r="A2217" s="1" t="s">
        <v>138</v>
      </c>
      <c r="B2217" s="1">
        <v>5</v>
      </c>
      <c r="C2217" s="1">
        <v>468</v>
      </c>
      <c r="D2217" s="1">
        <v>0.72611464999999997</v>
      </c>
      <c r="E2217" s="1">
        <v>0.81623931599999999</v>
      </c>
      <c r="F2217" s="1">
        <v>3600.0192900000002</v>
      </c>
      <c r="G2217" s="1">
        <v>0.22513089</v>
      </c>
      <c r="H2217" s="1">
        <v>382</v>
      </c>
      <c r="I2217" s="1">
        <v>0</v>
      </c>
      <c r="J2217" s="1">
        <v>0</v>
      </c>
      <c r="K2217" s="1">
        <v>0</v>
      </c>
      <c r="L2217" s="1">
        <v>0</v>
      </c>
      <c r="M2217" s="1">
        <v>0</v>
      </c>
      <c r="N2217" s="1">
        <v>0</v>
      </c>
      <c r="O2217" s="1">
        <v>0</v>
      </c>
      <c r="P2217" s="1" t="s">
        <v>7</v>
      </c>
      <c r="Q2217" s="1">
        <v>3600</v>
      </c>
      <c r="R2217" s="1">
        <v>89</v>
      </c>
      <c r="S2217" s="1">
        <v>0</v>
      </c>
      <c r="T2217" s="1" t="b">
        <v>0</v>
      </c>
      <c r="U2217" s="1" t="b">
        <v>0</v>
      </c>
      <c r="V2217" s="1" t="b">
        <v>0</v>
      </c>
      <c r="W2217" s="1" t="s">
        <v>0</v>
      </c>
      <c r="X2217" s="1" t="s">
        <v>0</v>
      </c>
      <c r="Y2217" s="1" t="b">
        <v>0</v>
      </c>
      <c r="Z2217" s="1"/>
      <c r="AA2217" s="1"/>
    </row>
    <row r="2218" spans="1:27" x14ac:dyDescent="0.2">
      <c r="A2218" s="1" t="s">
        <v>138</v>
      </c>
      <c r="B2218" s="1">
        <v>5</v>
      </c>
      <c r="C2218" s="1">
        <v>468</v>
      </c>
      <c r="D2218" s="1">
        <v>0.68789808900000005</v>
      </c>
      <c r="E2218" s="1">
        <v>0.81837606799999996</v>
      </c>
      <c r="F2218" s="1">
        <v>3600.0047070000001</v>
      </c>
      <c r="G2218" s="1">
        <v>0.22193211500000001</v>
      </c>
      <c r="H2218" s="1">
        <v>383</v>
      </c>
      <c r="I2218" s="1">
        <v>0</v>
      </c>
      <c r="J2218" s="1">
        <v>0</v>
      </c>
      <c r="K2218" s="1">
        <v>0</v>
      </c>
      <c r="L2218" s="1">
        <v>0</v>
      </c>
      <c r="M2218" s="1">
        <v>0</v>
      </c>
      <c r="N2218" s="1">
        <v>0</v>
      </c>
      <c r="O2218" s="1">
        <v>0</v>
      </c>
      <c r="P2218" s="1" t="s">
        <v>7</v>
      </c>
      <c r="Q2218" s="1">
        <v>3600</v>
      </c>
      <c r="R2218" s="1">
        <v>42</v>
      </c>
      <c r="S2218" s="1">
        <v>0</v>
      </c>
      <c r="T2218" s="1" t="b">
        <v>0</v>
      </c>
      <c r="U2218" s="1" t="b">
        <v>0</v>
      </c>
      <c r="V2218" s="1" t="b">
        <v>0</v>
      </c>
      <c r="W2218" s="1" t="s">
        <v>0</v>
      </c>
      <c r="X2218" s="1" t="s">
        <v>0</v>
      </c>
      <c r="Y2218" s="1" t="b">
        <v>0</v>
      </c>
      <c r="Z2218" s="1"/>
      <c r="AA2218" s="1"/>
    </row>
    <row r="2219" spans="1:27" x14ac:dyDescent="0.2">
      <c r="A2219" s="1" t="s">
        <v>138</v>
      </c>
      <c r="B2219" s="1">
        <v>5</v>
      </c>
      <c r="C2219" s="1">
        <v>468</v>
      </c>
      <c r="D2219" s="1">
        <v>0.75796178299999994</v>
      </c>
      <c r="E2219" s="1">
        <v>0.820512821</v>
      </c>
      <c r="F2219" s="1">
        <v>3600.062754</v>
      </c>
      <c r="G2219" s="1">
        <v>0.21875</v>
      </c>
      <c r="H2219" s="1">
        <v>384</v>
      </c>
      <c r="I2219" s="1">
        <v>0</v>
      </c>
      <c r="J2219" s="1">
        <v>0</v>
      </c>
      <c r="K2219" s="1">
        <v>0</v>
      </c>
      <c r="L2219" s="1">
        <v>0</v>
      </c>
      <c r="M2219" s="1">
        <v>0</v>
      </c>
      <c r="N2219" s="1">
        <v>0</v>
      </c>
      <c r="O2219" s="1">
        <v>0</v>
      </c>
      <c r="P2219" s="1" t="s">
        <v>7</v>
      </c>
      <c r="Q2219" s="1">
        <v>3600</v>
      </c>
      <c r="R2219" s="1">
        <v>0</v>
      </c>
      <c r="S2219" s="1">
        <v>0</v>
      </c>
      <c r="T2219" s="1" t="b">
        <v>0</v>
      </c>
      <c r="U2219" s="1" t="b">
        <v>0</v>
      </c>
      <c r="V2219" s="1" t="b">
        <v>0</v>
      </c>
      <c r="W2219" s="1" t="s">
        <v>0</v>
      </c>
      <c r="X2219" s="1" t="s">
        <v>0</v>
      </c>
      <c r="Y2219" s="1" t="b">
        <v>0</v>
      </c>
      <c r="Z2219" s="1"/>
      <c r="AA2219" s="1"/>
    </row>
    <row r="2220" spans="1:27" x14ac:dyDescent="0.2">
      <c r="A2220" s="1" t="s">
        <v>138</v>
      </c>
      <c r="B2220" s="1">
        <v>2</v>
      </c>
      <c r="C2220" s="1">
        <v>468</v>
      </c>
      <c r="D2220" s="1">
        <v>0.64968152899999998</v>
      </c>
      <c r="E2220" s="1">
        <v>0.69230769199999997</v>
      </c>
      <c r="F2220" s="1">
        <v>15.50606179</v>
      </c>
      <c r="G2220" s="1">
        <v>0</v>
      </c>
      <c r="H2220" s="1">
        <v>324</v>
      </c>
      <c r="I2220" s="1">
        <v>0</v>
      </c>
      <c r="J2220" s="1">
        <v>0</v>
      </c>
      <c r="K2220" s="1">
        <v>0</v>
      </c>
      <c r="L2220" s="1">
        <v>0</v>
      </c>
      <c r="M2220" s="1">
        <v>0</v>
      </c>
      <c r="N2220" s="1">
        <v>0</v>
      </c>
      <c r="O2220" s="1">
        <v>0</v>
      </c>
      <c r="P2220" s="1" t="s">
        <v>8</v>
      </c>
      <c r="Q2220" s="1">
        <v>3600</v>
      </c>
      <c r="R2220" s="1">
        <v>138</v>
      </c>
      <c r="S2220" s="1">
        <v>0</v>
      </c>
      <c r="T2220" s="1" t="b">
        <v>0</v>
      </c>
      <c r="U2220" s="1" t="b">
        <v>0</v>
      </c>
      <c r="V2220" s="1" t="b">
        <v>0</v>
      </c>
      <c r="W2220" s="1" t="s">
        <v>0</v>
      </c>
      <c r="X2220" s="1" t="s">
        <v>0</v>
      </c>
      <c r="Y2220" s="1" t="b">
        <v>0</v>
      </c>
      <c r="Z2220" s="1"/>
      <c r="AA2220" s="1"/>
    </row>
    <row r="2221" spans="1:27" x14ac:dyDescent="0.2">
      <c r="A2221" s="1" t="s">
        <v>138</v>
      </c>
      <c r="B2221" s="1">
        <v>2</v>
      </c>
      <c r="C2221" s="1">
        <v>468</v>
      </c>
      <c r="D2221" s="1">
        <v>0.66242038199999997</v>
      </c>
      <c r="E2221" s="1">
        <v>0.68803418800000005</v>
      </c>
      <c r="F2221" s="1">
        <v>18.120507</v>
      </c>
      <c r="G2221" s="1">
        <v>0</v>
      </c>
      <c r="H2221" s="1">
        <v>322</v>
      </c>
      <c r="I2221" s="1">
        <v>0</v>
      </c>
      <c r="J2221" s="1">
        <v>0</v>
      </c>
      <c r="K2221" s="1">
        <v>0</v>
      </c>
      <c r="L2221" s="1">
        <v>0</v>
      </c>
      <c r="M2221" s="1">
        <v>0</v>
      </c>
      <c r="N2221" s="1">
        <v>0</v>
      </c>
      <c r="O2221" s="1">
        <v>0</v>
      </c>
      <c r="P2221" s="1" t="s">
        <v>8</v>
      </c>
      <c r="Q2221" s="1">
        <v>3600</v>
      </c>
      <c r="R2221" s="1">
        <v>15</v>
      </c>
      <c r="S2221" s="1">
        <v>0</v>
      </c>
      <c r="T2221" s="1" t="b">
        <v>0</v>
      </c>
      <c r="U2221" s="1" t="b">
        <v>0</v>
      </c>
      <c r="V2221" s="1" t="b">
        <v>0</v>
      </c>
      <c r="W2221" s="1" t="s">
        <v>0</v>
      </c>
      <c r="X2221" s="1" t="s">
        <v>0</v>
      </c>
      <c r="Y2221" s="1" t="b">
        <v>0</v>
      </c>
      <c r="Z2221" s="1"/>
      <c r="AA2221" s="1"/>
    </row>
    <row r="2222" spans="1:27" x14ac:dyDescent="0.2">
      <c r="A2222" s="1" t="s">
        <v>138</v>
      </c>
      <c r="B2222" s="1">
        <v>2</v>
      </c>
      <c r="C2222" s="1">
        <v>468</v>
      </c>
      <c r="D2222" s="1">
        <v>0.63057324800000003</v>
      </c>
      <c r="E2222" s="1">
        <v>0.69871794899999995</v>
      </c>
      <c r="F2222" s="1">
        <v>21.8215158</v>
      </c>
      <c r="G2222" s="1">
        <v>0</v>
      </c>
      <c r="H2222" s="1">
        <v>327</v>
      </c>
      <c r="I2222" s="1">
        <v>0</v>
      </c>
      <c r="J2222" s="1">
        <v>0</v>
      </c>
      <c r="K2222" s="1">
        <v>0</v>
      </c>
      <c r="L2222" s="1">
        <v>0</v>
      </c>
      <c r="M2222" s="1">
        <v>0</v>
      </c>
      <c r="N2222" s="1">
        <v>0</v>
      </c>
      <c r="O2222" s="1">
        <v>0</v>
      </c>
      <c r="P2222" s="1" t="s">
        <v>8</v>
      </c>
      <c r="Q2222" s="1">
        <v>3600</v>
      </c>
      <c r="R2222" s="1">
        <v>89</v>
      </c>
      <c r="S2222" s="1">
        <v>0</v>
      </c>
      <c r="T2222" s="1" t="b">
        <v>0</v>
      </c>
      <c r="U2222" s="1" t="b">
        <v>0</v>
      </c>
      <c r="V2222" s="1" t="b">
        <v>0</v>
      </c>
      <c r="W2222" s="1" t="s">
        <v>0</v>
      </c>
      <c r="X2222" s="1" t="s">
        <v>0</v>
      </c>
      <c r="Y2222" s="1" t="b">
        <v>0</v>
      </c>
      <c r="Z2222" s="1"/>
      <c r="AA2222" s="1"/>
    </row>
    <row r="2223" spans="1:27" x14ac:dyDescent="0.2">
      <c r="A2223" s="1" t="s">
        <v>138</v>
      </c>
      <c r="B2223" s="1">
        <v>2</v>
      </c>
      <c r="C2223" s="1">
        <v>468</v>
      </c>
      <c r="D2223" s="1">
        <v>0.63694267500000001</v>
      </c>
      <c r="E2223" s="1">
        <v>0.69658119699999999</v>
      </c>
      <c r="F2223" s="1">
        <v>13.547339920000001</v>
      </c>
      <c r="G2223" s="1">
        <v>0</v>
      </c>
      <c r="H2223" s="1">
        <v>326</v>
      </c>
      <c r="I2223" s="1">
        <v>0</v>
      </c>
      <c r="J2223" s="1">
        <v>0</v>
      </c>
      <c r="K2223" s="1">
        <v>0</v>
      </c>
      <c r="L2223" s="1">
        <v>0</v>
      </c>
      <c r="M2223" s="1">
        <v>0</v>
      </c>
      <c r="N2223" s="1">
        <v>0</v>
      </c>
      <c r="O2223" s="1">
        <v>0</v>
      </c>
      <c r="P2223" s="1" t="s">
        <v>8</v>
      </c>
      <c r="Q2223" s="1">
        <v>3600</v>
      </c>
      <c r="R2223" s="1">
        <v>42</v>
      </c>
      <c r="S2223" s="1">
        <v>0</v>
      </c>
      <c r="T2223" s="1" t="b">
        <v>0</v>
      </c>
      <c r="U2223" s="1" t="b">
        <v>0</v>
      </c>
      <c r="V2223" s="1" t="b">
        <v>0</v>
      </c>
      <c r="W2223" s="1" t="s">
        <v>0</v>
      </c>
      <c r="X2223" s="1" t="s">
        <v>0</v>
      </c>
      <c r="Y2223" s="1" t="b">
        <v>0</v>
      </c>
      <c r="Z2223" s="1"/>
      <c r="AA2223" s="1"/>
    </row>
    <row r="2224" spans="1:27" x14ac:dyDescent="0.2">
      <c r="A2224" s="1" t="s">
        <v>138</v>
      </c>
      <c r="B2224" s="1">
        <v>2</v>
      </c>
      <c r="C2224" s="1">
        <v>468</v>
      </c>
      <c r="D2224" s="1">
        <v>0.63057324800000003</v>
      </c>
      <c r="E2224" s="1">
        <v>0.69871794899999995</v>
      </c>
      <c r="F2224" s="1">
        <v>13.626399989999999</v>
      </c>
      <c r="G2224" s="1">
        <v>0</v>
      </c>
      <c r="H2224" s="1">
        <v>327</v>
      </c>
      <c r="I2224" s="1">
        <v>0</v>
      </c>
      <c r="J2224" s="1">
        <v>0</v>
      </c>
      <c r="K2224" s="1">
        <v>0</v>
      </c>
      <c r="L2224" s="1">
        <v>0</v>
      </c>
      <c r="M2224" s="1">
        <v>0</v>
      </c>
      <c r="N2224" s="1">
        <v>0</v>
      </c>
      <c r="O2224" s="1">
        <v>0</v>
      </c>
      <c r="P2224" s="1" t="s">
        <v>8</v>
      </c>
      <c r="Q2224" s="1">
        <v>3600</v>
      </c>
      <c r="R2224" s="1">
        <v>0</v>
      </c>
      <c r="S2224" s="1">
        <v>0</v>
      </c>
      <c r="T2224" s="1" t="b">
        <v>0</v>
      </c>
      <c r="U2224" s="1" t="b">
        <v>0</v>
      </c>
      <c r="V2224" s="1" t="b">
        <v>0</v>
      </c>
      <c r="W2224" s="1" t="s">
        <v>0</v>
      </c>
      <c r="X2224" s="1" t="s">
        <v>0</v>
      </c>
      <c r="Y2224" s="1" t="b">
        <v>0</v>
      </c>
      <c r="Z2224" s="1"/>
      <c r="AA2224" s="1"/>
    </row>
    <row r="2225" spans="1:27" x14ac:dyDescent="0.2">
      <c r="A2225" s="1" t="s">
        <v>138</v>
      </c>
      <c r="B2225" s="1">
        <v>3</v>
      </c>
      <c r="C2225" s="1">
        <v>468</v>
      </c>
      <c r="D2225" s="1">
        <v>0.68152866199999995</v>
      </c>
      <c r="E2225" s="1">
        <v>0.75854700900000005</v>
      </c>
      <c r="F2225" s="1">
        <v>1215.579571</v>
      </c>
      <c r="G2225" s="1">
        <v>0</v>
      </c>
      <c r="H2225" s="1">
        <v>355</v>
      </c>
      <c r="I2225" s="1">
        <v>0</v>
      </c>
      <c r="J2225" s="1">
        <v>0</v>
      </c>
      <c r="K2225" s="1">
        <v>0</v>
      </c>
      <c r="L2225" s="1">
        <v>0</v>
      </c>
      <c r="M2225" s="1">
        <v>0</v>
      </c>
      <c r="N2225" s="1">
        <v>0</v>
      </c>
      <c r="O2225" s="1">
        <v>0</v>
      </c>
      <c r="P2225" s="1" t="s">
        <v>8</v>
      </c>
      <c r="Q2225" s="1">
        <v>3600</v>
      </c>
      <c r="R2225" s="1">
        <v>138</v>
      </c>
      <c r="S2225" s="1">
        <v>0</v>
      </c>
      <c r="T2225" s="1" t="b">
        <v>0</v>
      </c>
      <c r="U2225" s="1" t="b">
        <v>0</v>
      </c>
      <c r="V2225" s="1" t="b">
        <v>0</v>
      </c>
      <c r="W2225" s="1" t="s">
        <v>0</v>
      </c>
      <c r="X2225" s="1" t="s">
        <v>0</v>
      </c>
      <c r="Y2225" s="1" t="b">
        <v>0</v>
      </c>
      <c r="Z2225" s="1"/>
      <c r="AA2225" s="1"/>
    </row>
    <row r="2226" spans="1:27" x14ac:dyDescent="0.2">
      <c r="A2226" s="1" t="s">
        <v>138</v>
      </c>
      <c r="B2226" s="1">
        <v>3</v>
      </c>
      <c r="C2226" s="1">
        <v>468</v>
      </c>
      <c r="D2226" s="1">
        <v>0.69426751600000003</v>
      </c>
      <c r="E2226" s="1">
        <v>0.75427350400000004</v>
      </c>
      <c r="F2226" s="1">
        <v>1058.421658</v>
      </c>
      <c r="G2226" s="1">
        <v>0</v>
      </c>
      <c r="H2226" s="1">
        <v>353</v>
      </c>
      <c r="I2226" s="1">
        <v>0</v>
      </c>
      <c r="J2226" s="1">
        <v>0</v>
      </c>
      <c r="K2226" s="1">
        <v>0</v>
      </c>
      <c r="L2226" s="1">
        <v>0</v>
      </c>
      <c r="M2226" s="1">
        <v>0</v>
      </c>
      <c r="N2226" s="1">
        <v>0</v>
      </c>
      <c r="O2226" s="1">
        <v>0</v>
      </c>
      <c r="P2226" s="1" t="s">
        <v>8</v>
      </c>
      <c r="Q2226" s="1">
        <v>3600</v>
      </c>
      <c r="R2226" s="1">
        <v>15</v>
      </c>
      <c r="S2226" s="1">
        <v>0</v>
      </c>
      <c r="T2226" s="1" t="b">
        <v>0</v>
      </c>
      <c r="U2226" s="1" t="b">
        <v>0</v>
      </c>
      <c r="V2226" s="1" t="b">
        <v>0</v>
      </c>
      <c r="W2226" s="1" t="s">
        <v>0</v>
      </c>
      <c r="X2226" s="1" t="s">
        <v>0</v>
      </c>
      <c r="Y2226" s="1" t="b">
        <v>0</v>
      </c>
      <c r="Z2226" s="1"/>
      <c r="AA2226" s="1"/>
    </row>
    <row r="2227" spans="1:27" x14ac:dyDescent="0.2">
      <c r="A2227" s="1" t="s">
        <v>138</v>
      </c>
      <c r="B2227" s="1">
        <v>3</v>
      </c>
      <c r="C2227" s="1">
        <v>468</v>
      </c>
      <c r="D2227" s="1">
        <v>0.65605095499999999</v>
      </c>
      <c r="E2227" s="1">
        <v>0.756410256</v>
      </c>
      <c r="F2227" s="1">
        <v>1153.1817590000001</v>
      </c>
      <c r="G2227" s="1">
        <v>0</v>
      </c>
      <c r="H2227" s="1">
        <v>354</v>
      </c>
      <c r="I2227" s="1">
        <v>0</v>
      </c>
      <c r="J2227" s="1">
        <v>0</v>
      </c>
      <c r="K2227" s="1">
        <v>0</v>
      </c>
      <c r="L2227" s="1">
        <v>0</v>
      </c>
      <c r="M2227" s="1">
        <v>0</v>
      </c>
      <c r="N2227" s="1">
        <v>0</v>
      </c>
      <c r="O2227" s="1">
        <v>0</v>
      </c>
      <c r="P2227" s="1" t="s">
        <v>8</v>
      </c>
      <c r="Q2227" s="1">
        <v>3600</v>
      </c>
      <c r="R2227" s="1">
        <v>89</v>
      </c>
      <c r="S2227" s="1">
        <v>0</v>
      </c>
      <c r="T2227" s="1" t="b">
        <v>0</v>
      </c>
      <c r="U2227" s="1" t="b">
        <v>0</v>
      </c>
      <c r="V2227" s="1" t="b">
        <v>0</v>
      </c>
      <c r="W2227" s="1" t="s">
        <v>0</v>
      </c>
      <c r="X2227" s="1" t="s">
        <v>0</v>
      </c>
      <c r="Y2227" s="1" t="b">
        <v>0</v>
      </c>
      <c r="Z2227" s="1"/>
      <c r="AA2227" s="1"/>
    </row>
    <row r="2228" spans="1:27" x14ac:dyDescent="0.2">
      <c r="A2228" s="1" t="s">
        <v>138</v>
      </c>
      <c r="B2228" s="1">
        <v>3</v>
      </c>
      <c r="C2228" s="1">
        <v>468</v>
      </c>
      <c r="D2228" s="1">
        <v>0.64968152899999998</v>
      </c>
      <c r="E2228" s="1">
        <v>0.76068376100000001</v>
      </c>
      <c r="F2228" s="1">
        <v>1411.346143</v>
      </c>
      <c r="G2228" s="1">
        <v>0</v>
      </c>
      <c r="H2228" s="1">
        <v>356</v>
      </c>
      <c r="I2228" s="1">
        <v>0</v>
      </c>
      <c r="J2228" s="1">
        <v>0</v>
      </c>
      <c r="K2228" s="1">
        <v>0</v>
      </c>
      <c r="L2228" s="1">
        <v>0</v>
      </c>
      <c r="M2228" s="1">
        <v>0</v>
      </c>
      <c r="N2228" s="1">
        <v>0</v>
      </c>
      <c r="O2228" s="1">
        <v>0</v>
      </c>
      <c r="P2228" s="1" t="s">
        <v>8</v>
      </c>
      <c r="Q2228" s="1">
        <v>3600</v>
      </c>
      <c r="R2228" s="1">
        <v>42</v>
      </c>
      <c r="S2228" s="1">
        <v>0</v>
      </c>
      <c r="T2228" s="1" t="b">
        <v>0</v>
      </c>
      <c r="U2228" s="1" t="b">
        <v>0</v>
      </c>
      <c r="V2228" s="1" t="b">
        <v>0</v>
      </c>
      <c r="W2228" s="1" t="s">
        <v>0</v>
      </c>
      <c r="X2228" s="1" t="s">
        <v>0</v>
      </c>
      <c r="Y2228" s="1" t="b">
        <v>0</v>
      </c>
      <c r="Z2228" s="1"/>
      <c r="AA2228" s="1"/>
    </row>
    <row r="2229" spans="1:27" x14ac:dyDescent="0.2">
      <c r="A2229" s="1" t="s">
        <v>138</v>
      </c>
      <c r="B2229" s="1">
        <v>3</v>
      </c>
      <c r="C2229" s="1">
        <v>468</v>
      </c>
      <c r="D2229" s="1">
        <v>0.68152866199999995</v>
      </c>
      <c r="E2229" s="1">
        <v>0.75854700900000005</v>
      </c>
      <c r="F2229" s="1">
        <v>1325.9927749999999</v>
      </c>
      <c r="G2229" s="1">
        <v>0</v>
      </c>
      <c r="H2229" s="1">
        <v>355</v>
      </c>
      <c r="I2229" s="1">
        <v>0</v>
      </c>
      <c r="J2229" s="1">
        <v>0</v>
      </c>
      <c r="K2229" s="1">
        <v>0</v>
      </c>
      <c r="L2229" s="1">
        <v>0</v>
      </c>
      <c r="M2229" s="1">
        <v>0</v>
      </c>
      <c r="N2229" s="1">
        <v>0</v>
      </c>
      <c r="O2229" s="1">
        <v>0</v>
      </c>
      <c r="P2229" s="1" t="s">
        <v>8</v>
      </c>
      <c r="Q2229" s="1">
        <v>3600</v>
      </c>
      <c r="R2229" s="1">
        <v>0</v>
      </c>
      <c r="S2229" s="1">
        <v>0</v>
      </c>
      <c r="T2229" s="1" t="b">
        <v>0</v>
      </c>
      <c r="U2229" s="1" t="b">
        <v>0</v>
      </c>
      <c r="V2229" s="1" t="b">
        <v>0</v>
      </c>
      <c r="W2229" s="1" t="s">
        <v>0</v>
      </c>
      <c r="X2229" s="1" t="s">
        <v>0</v>
      </c>
      <c r="Y2229" s="1" t="b">
        <v>0</v>
      </c>
      <c r="Z2229" s="1"/>
      <c r="AA2229" s="1"/>
    </row>
    <row r="2230" spans="1:27" x14ac:dyDescent="0.2">
      <c r="A2230" s="1" t="s">
        <v>138</v>
      </c>
      <c r="B2230" s="1">
        <v>4</v>
      </c>
      <c r="C2230" s="1">
        <v>468</v>
      </c>
      <c r="D2230" s="1">
        <v>0.73248407599999998</v>
      </c>
      <c r="E2230" s="1">
        <v>0.77350427399999999</v>
      </c>
      <c r="F2230" s="1">
        <v>3600.014021</v>
      </c>
      <c r="G2230" s="1">
        <v>0.20441988999999999</v>
      </c>
      <c r="H2230" s="1">
        <v>362</v>
      </c>
      <c r="I2230" s="1">
        <v>0</v>
      </c>
      <c r="J2230" s="1">
        <v>0</v>
      </c>
      <c r="K2230" s="1">
        <v>0</v>
      </c>
      <c r="L2230" s="1">
        <v>0</v>
      </c>
      <c r="M2230" s="1">
        <v>0</v>
      </c>
      <c r="N2230" s="1">
        <v>0</v>
      </c>
      <c r="O2230" s="1">
        <v>0</v>
      </c>
      <c r="P2230" s="1" t="s">
        <v>8</v>
      </c>
      <c r="Q2230" s="1">
        <v>3600</v>
      </c>
      <c r="R2230" s="1">
        <v>138</v>
      </c>
      <c r="S2230" s="1">
        <v>0</v>
      </c>
      <c r="T2230" s="1" t="b">
        <v>0</v>
      </c>
      <c r="U2230" s="1" t="b">
        <v>0</v>
      </c>
      <c r="V2230" s="1" t="b">
        <v>0</v>
      </c>
      <c r="W2230" s="1" t="s">
        <v>0</v>
      </c>
      <c r="X2230" s="1" t="s">
        <v>0</v>
      </c>
      <c r="Y2230" s="1" t="b">
        <v>0</v>
      </c>
      <c r="Z2230" s="1"/>
      <c r="AA2230" s="1"/>
    </row>
    <row r="2231" spans="1:27" x14ac:dyDescent="0.2">
      <c r="A2231" s="1" t="s">
        <v>138</v>
      </c>
      <c r="B2231" s="1">
        <v>4</v>
      </c>
      <c r="C2231" s="1">
        <v>468</v>
      </c>
      <c r="D2231" s="1">
        <v>0.69426751600000003</v>
      </c>
      <c r="E2231" s="1">
        <v>0.78205128199999996</v>
      </c>
      <c r="F2231" s="1">
        <v>3600.0038290000002</v>
      </c>
      <c r="G2231" s="1">
        <v>0.21857923500000001</v>
      </c>
      <c r="H2231" s="1">
        <v>366</v>
      </c>
      <c r="I2231" s="1">
        <v>0</v>
      </c>
      <c r="J2231" s="1">
        <v>0</v>
      </c>
      <c r="K2231" s="1">
        <v>0</v>
      </c>
      <c r="L2231" s="1">
        <v>0</v>
      </c>
      <c r="M2231" s="1">
        <v>0</v>
      </c>
      <c r="N2231" s="1">
        <v>0</v>
      </c>
      <c r="O2231" s="1">
        <v>0</v>
      </c>
      <c r="P2231" s="1" t="s">
        <v>8</v>
      </c>
      <c r="Q2231" s="1">
        <v>3600</v>
      </c>
      <c r="R2231" s="1">
        <v>15</v>
      </c>
      <c r="S2231" s="1">
        <v>0</v>
      </c>
      <c r="T2231" s="1" t="b">
        <v>0</v>
      </c>
      <c r="U2231" s="1" t="b">
        <v>0</v>
      </c>
      <c r="V2231" s="1" t="b">
        <v>0</v>
      </c>
      <c r="W2231" s="1" t="s">
        <v>0</v>
      </c>
      <c r="X2231" s="1" t="s">
        <v>0</v>
      </c>
      <c r="Y2231" s="1" t="b">
        <v>0</v>
      </c>
      <c r="Z2231" s="1"/>
      <c r="AA2231" s="1"/>
    </row>
    <row r="2232" spans="1:27" x14ac:dyDescent="0.2">
      <c r="A2232" s="1" t="s">
        <v>138</v>
      </c>
      <c r="B2232" s="1">
        <v>4</v>
      </c>
      <c r="C2232" s="1">
        <v>468</v>
      </c>
      <c r="D2232" s="1">
        <v>0.72611464999999997</v>
      </c>
      <c r="E2232" s="1">
        <v>0.78846153799999996</v>
      </c>
      <c r="F2232" s="1">
        <v>3600.00407</v>
      </c>
      <c r="G2232" s="1">
        <v>0.200542005</v>
      </c>
      <c r="H2232" s="1">
        <v>369</v>
      </c>
      <c r="I2232" s="1">
        <v>0</v>
      </c>
      <c r="J2232" s="1">
        <v>0</v>
      </c>
      <c r="K2232" s="1">
        <v>0</v>
      </c>
      <c r="L2232" s="1">
        <v>0</v>
      </c>
      <c r="M2232" s="1">
        <v>0</v>
      </c>
      <c r="N2232" s="1">
        <v>0</v>
      </c>
      <c r="O2232" s="1">
        <v>0</v>
      </c>
      <c r="P2232" s="1" t="s">
        <v>8</v>
      </c>
      <c r="Q2232" s="1">
        <v>3600</v>
      </c>
      <c r="R2232" s="1">
        <v>89</v>
      </c>
      <c r="S2232" s="1">
        <v>0</v>
      </c>
      <c r="T2232" s="1" t="b">
        <v>0</v>
      </c>
      <c r="U2232" s="1" t="b">
        <v>0</v>
      </c>
      <c r="V2232" s="1" t="b">
        <v>0</v>
      </c>
      <c r="W2232" s="1" t="s">
        <v>0</v>
      </c>
      <c r="X2232" s="1" t="s">
        <v>0</v>
      </c>
      <c r="Y2232" s="1" t="b">
        <v>0</v>
      </c>
      <c r="Z2232" s="1"/>
      <c r="AA2232" s="1"/>
    </row>
    <row r="2233" spans="1:27" x14ac:dyDescent="0.2">
      <c r="A2233" s="1" t="s">
        <v>138</v>
      </c>
      <c r="B2233" s="1">
        <v>4</v>
      </c>
      <c r="C2233" s="1">
        <v>468</v>
      </c>
      <c r="D2233" s="1">
        <v>0.66242038199999997</v>
      </c>
      <c r="E2233" s="1">
        <v>0.79273504299999997</v>
      </c>
      <c r="F2233" s="1">
        <v>3600.0043770000002</v>
      </c>
      <c r="G2233" s="1">
        <v>0.188679245</v>
      </c>
      <c r="H2233" s="1">
        <v>371</v>
      </c>
      <c r="I2233" s="1">
        <v>0</v>
      </c>
      <c r="J2233" s="1">
        <v>0</v>
      </c>
      <c r="K2233" s="1">
        <v>0</v>
      </c>
      <c r="L2233" s="1">
        <v>0</v>
      </c>
      <c r="M2233" s="1">
        <v>0</v>
      </c>
      <c r="N2233" s="1">
        <v>0</v>
      </c>
      <c r="O2233" s="1">
        <v>0</v>
      </c>
      <c r="P2233" s="1" t="s">
        <v>8</v>
      </c>
      <c r="Q2233" s="1">
        <v>3600</v>
      </c>
      <c r="R2233" s="1">
        <v>42</v>
      </c>
      <c r="S2233" s="1">
        <v>0</v>
      </c>
      <c r="T2233" s="1" t="b">
        <v>0</v>
      </c>
      <c r="U2233" s="1" t="b">
        <v>0</v>
      </c>
      <c r="V2233" s="1" t="b">
        <v>0</v>
      </c>
      <c r="W2233" s="1" t="s">
        <v>0</v>
      </c>
      <c r="X2233" s="1" t="s">
        <v>0</v>
      </c>
      <c r="Y2233" s="1" t="b">
        <v>0</v>
      </c>
      <c r="Z2233" s="1"/>
      <c r="AA2233" s="1"/>
    </row>
    <row r="2234" spans="1:27" x14ac:dyDescent="0.2">
      <c r="A2234" s="1" t="s">
        <v>138</v>
      </c>
      <c r="B2234" s="1">
        <v>4</v>
      </c>
      <c r="C2234" s="1">
        <v>468</v>
      </c>
      <c r="D2234" s="1">
        <v>0.69426751600000003</v>
      </c>
      <c r="E2234" s="1">
        <v>0.78205128199999996</v>
      </c>
      <c r="F2234" s="1">
        <v>3600.0041900000001</v>
      </c>
      <c r="G2234" s="1">
        <v>0.21857923500000001</v>
      </c>
      <c r="H2234" s="1">
        <v>366</v>
      </c>
      <c r="I2234" s="1">
        <v>0</v>
      </c>
      <c r="J2234" s="1">
        <v>0</v>
      </c>
      <c r="K2234" s="1">
        <v>0</v>
      </c>
      <c r="L2234" s="1">
        <v>0</v>
      </c>
      <c r="M2234" s="1">
        <v>0</v>
      </c>
      <c r="N2234" s="1">
        <v>0</v>
      </c>
      <c r="O2234" s="1">
        <v>0</v>
      </c>
      <c r="P2234" s="1" t="s">
        <v>8</v>
      </c>
      <c r="Q2234" s="1">
        <v>3600</v>
      </c>
      <c r="R2234" s="1">
        <v>0</v>
      </c>
      <c r="S2234" s="1">
        <v>0</v>
      </c>
      <c r="T2234" s="1" t="b">
        <v>0</v>
      </c>
      <c r="U2234" s="1" t="b">
        <v>0</v>
      </c>
      <c r="V2234" s="1" t="b">
        <v>0</v>
      </c>
      <c r="W2234" s="1" t="s">
        <v>0</v>
      </c>
      <c r="X2234" s="1" t="s">
        <v>0</v>
      </c>
      <c r="Y2234" s="1" t="b">
        <v>0</v>
      </c>
      <c r="Z2234" s="1"/>
      <c r="AA2234" s="1"/>
    </row>
    <row r="2235" spans="1:27" x14ac:dyDescent="0.2">
      <c r="A2235" s="1" t="s">
        <v>138</v>
      </c>
      <c r="B2235" s="1">
        <v>5</v>
      </c>
      <c r="C2235" s="1">
        <v>468</v>
      </c>
      <c r="D2235" s="1">
        <v>0.76433121000000004</v>
      </c>
      <c r="E2235" s="1">
        <v>0.81837606799999996</v>
      </c>
      <c r="F2235" s="1">
        <v>3600.0167070000002</v>
      </c>
      <c r="G2235" s="1">
        <v>0.22193211500000001</v>
      </c>
      <c r="H2235" s="1">
        <v>383</v>
      </c>
      <c r="I2235" s="1">
        <v>0</v>
      </c>
      <c r="J2235" s="1">
        <v>0</v>
      </c>
      <c r="K2235" s="1">
        <v>0</v>
      </c>
      <c r="L2235" s="1">
        <v>0</v>
      </c>
      <c r="M2235" s="1">
        <v>0</v>
      </c>
      <c r="N2235" s="1">
        <v>0</v>
      </c>
      <c r="O2235" s="1">
        <v>0</v>
      </c>
      <c r="P2235" s="1" t="s">
        <v>8</v>
      </c>
      <c r="Q2235" s="1">
        <v>3600</v>
      </c>
      <c r="R2235" s="1">
        <v>138</v>
      </c>
      <c r="S2235" s="1">
        <v>0</v>
      </c>
      <c r="T2235" s="1" t="b">
        <v>0</v>
      </c>
      <c r="U2235" s="1" t="b">
        <v>0</v>
      </c>
      <c r="V2235" s="1" t="b">
        <v>0</v>
      </c>
      <c r="W2235" s="1" t="s">
        <v>0</v>
      </c>
      <c r="X2235" s="1" t="s">
        <v>0</v>
      </c>
      <c r="Y2235" s="1" t="b">
        <v>0</v>
      </c>
      <c r="Z2235" s="1"/>
      <c r="AA2235" s="1"/>
    </row>
    <row r="2236" spans="1:27" x14ac:dyDescent="0.2">
      <c r="A2236" s="1" t="s">
        <v>138</v>
      </c>
      <c r="B2236" s="1">
        <v>5</v>
      </c>
      <c r="C2236" s="1">
        <v>468</v>
      </c>
      <c r="D2236" s="1">
        <v>0.68152866199999995</v>
      </c>
      <c r="E2236" s="1">
        <v>0.81623931599999999</v>
      </c>
      <c r="F2236" s="1">
        <v>3600.0154600000001</v>
      </c>
      <c r="G2236" s="1">
        <v>0.22513089</v>
      </c>
      <c r="H2236" s="1">
        <v>382</v>
      </c>
      <c r="I2236" s="1">
        <v>0</v>
      </c>
      <c r="J2236" s="1">
        <v>0</v>
      </c>
      <c r="K2236" s="1">
        <v>0</v>
      </c>
      <c r="L2236" s="1">
        <v>0</v>
      </c>
      <c r="M2236" s="1">
        <v>0</v>
      </c>
      <c r="N2236" s="1">
        <v>0</v>
      </c>
      <c r="O2236" s="1">
        <v>0</v>
      </c>
      <c r="P2236" s="1" t="s">
        <v>8</v>
      </c>
      <c r="Q2236" s="1">
        <v>3600</v>
      </c>
      <c r="R2236" s="1">
        <v>15</v>
      </c>
      <c r="S2236" s="1">
        <v>0</v>
      </c>
      <c r="T2236" s="1" t="b">
        <v>0</v>
      </c>
      <c r="U2236" s="1" t="b">
        <v>0</v>
      </c>
      <c r="V2236" s="1" t="b">
        <v>0</v>
      </c>
      <c r="W2236" s="1" t="s">
        <v>0</v>
      </c>
      <c r="X2236" s="1" t="s">
        <v>0</v>
      </c>
      <c r="Y2236" s="1" t="b">
        <v>0</v>
      </c>
      <c r="Z2236" s="1"/>
      <c r="AA2236" s="1"/>
    </row>
    <row r="2237" spans="1:27" x14ac:dyDescent="0.2">
      <c r="A2237" s="1" t="s">
        <v>138</v>
      </c>
      <c r="B2237" s="1">
        <v>5</v>
      </c>
      <c r="C2237" s="1">
        <v>468</v>
      </c>
      <c r="D2237" s="1">
        <v>0.70063694300000001</v>
      </c>
      <c r="E2237" s="1">
        <v>0.82905982899999997</v>
      </c>
      <c r="F2237" s="1">
        <v>3600.0240010000002</v>
      </c>
      <c r="G2237" s="1">
        <v>0.20618556699999999</v>
      </c>
      <c r="H2237" s="1">
        <v>388</v>
      </c>
      <c r="I2237" s="1">
        <v>0</v>
      </c>
      <c r="J2237" s="1">
        <v>0</v>
      </c>
      <c r="K2237" s="1">
        <v>0</v>
      </c>
      <c r="L2237" s="1">
        <v>0</v>
      </c>
      <c r="M2237" s="1">
        <v>0</v>
      </c>
      <c r="N2237" s="1">
        <v>0</v>
      </c>
      <c r="O2237" s="1">
        <v>0</v>
      </c>
      <c r="P2237" s="1" t="s">
        <v>8</v>
      </c>
      <c r="Q2237" s="1">
        <v>3600</v>
      </c>
      <c r="R2237" s="1">
        <v>89</v>
      </c>
      <c r="S2237" s="1">
        <v>0</v>
      </c>
      <c r="T2237" s="1" t="b">
        <v>0</v>
      </c>
      <c r="U2237" s="1" t="b">
        <v>0</v>
      </c>
      <c r="V2237" s="1" t="b">
        <v>0</v>
      </c>
      <c r="W2237" s="1" t="s">
        <v>0</v>
      </c>
      <c r="X2237" s="1" t="s">
        <v>0</v>
      </c>
      <c r="Y2237" s="1" t="b">
        <v>0</v>
      </c>
      <c r="Z2237" s="1"/>
      <c r="AA2237" s="1"/>
    </row>
    <row r="2238" spans="1:27" x14ac:dyDescent="0.2">
      <c r="A2238" s="1" t="s">
        <v>138</v>
      </c>
      <c r="B2238" s="1">
        <v>5</v>
      </c>
      <c r="C2238" s="1">
        <v>468</v>
      </c>
      <c r="D2238" s="1">
        <v>0.75159235700000004</v>
      </c>
      <c r="E2238" s="1">
        <v>0.81623931599999999</v>
      </c>
      <c r="F2238" s="1">
        <v>3600.0287050000002</v>
      </c>
      <c r="G2238" s="1">
        <v>0.22513089</v>
      </c>
      <c r="H2238" s="1">
        <v>382</v>
      </c>
      <c r="I2238" s="1">
        <v>0</v>
      </c>
      <c r="J2238" s="1">
        <v>0</v>
      </c>
      <c r="K2238" s="1">
        <v>0</v>
      </c>
      <c r="L2238" s="1">
        <v>0</v>
      </c>
      <c r="M2238" s="1">
        <v>0</v>
      </c>
      <c r="N2238" s="1">
        <v>0</v>
      </c>
      <c r="O2238" s="1">
        <v>0</v>
      </c>
      <c r="P2238" s="1" t="s">
        <v>8</v>
      </c>
      <c r="Q2238" s="1">
        <v>3600</v>
      </c>
      <c r="R2238" s="1">
        <v>42</v>
      </c>
      <c r="S2238" s="1">
        <v>0</v>
      </c>
      <c r="T2238" s="1" t="b">
        <v>0</v>
      </c>
      <c r="U2238" s="1" t="b">
        <v>0</v>
      </c>
      <c r="V2238" s="1" t="b">
        <v>0</v>
      </c>
      <c r="W2238" s="1" t="s">
        <v>0</v>
      </c>
      <c r="X2238" s="1" t="s">
        <v>0</v>
      </c>
      <c r="Y2238" s="1" t="b">
        <v>0</v>
      </c>
      <c r="Z2238" s="1"/>
      <c r="AA2238" s="1"/>
    </row>
    <row r="2239" spans="1:27" x14ac:dyDescent="0.2">
      <c r="A2239" s="1" t="s">
        <v>138</v>
      </c>
      <c r="B2239" s="1">
        <v>5</v>
      </c>
      <c r="C2239" s="1">
        <v>468</v>
      </c>
      <c r="D2239" s="1">
        <v>0.72611464999999997</v>
      </c>
      <c r="E2239" s="1">
        <v>0.82478632500000004</v>
      </c>
      <c r="F2239" s="1">
        <v>3600.0212689999998</v>
      </c>
      <c r="G2239" s="1">
        <v>0.212435233</v>
      </c>
      <c r="H2239" s="1">
        <v>386</v>
      </c>
      <c r="I2239" s="1">
        <v>0</v>
      </c>
      <c r="J2239" s="1">
        <v>0</v>
      </c>
      <c r="K2239" s="1">
        <v>0</v>
      </c>
      <c r="L2239" s="1">
        <v>0</v>
      </c>
      <c r="M2239" s="1">
        <v>0</v>
      </c>
      <c r="N2239" s="1">
        <v>0</v>
      </c>
      <c r="O2239" s="1">
        <v>0</v>
      </c>
      <c r="P2239" s="1" t="s">
        <v>8</v>
      </c>
      <c r="Q2239" s="1">
        <v>3600</v>
      </c>
      <c r="R2239" s="1">
        <v>0</v>
      </c>
      <c r="S2239" s="1">
        <v>0</v>
      </c>
      <c r="T2239" s="1" t="b">
        <v>0</v>
      </c>
      <c r="U2239" s="1" t="b">
        <v>0</v>
      </c>
      <c r="V2239" s="1" t="b">
        <v>0</v>
      </c>
      <c r="W2239" s="1" t="s">
        <v>0</v>
      </c>
      <c r="X2239" s="1" t="s">
        <v>0</v>
      </c>
      <c r="Y2239" s="1" t="b">
        <v>0</v>
      </c>
      <c r="Z2239" s="1"/>
      <c r="AA2239" s="1"/>
    </row>
    <row r="2240" spans="1:27" x14ac:dyDescent="0.2">
      <c r="A2240" s="1" t="s">
        <v>138</v>
      </c>
      <c r="B2240" s="1">
        <v>2</v>
      </c>
      <c r="C2240" s="1">
        <v>468</v>
      </c>
      <c r="D2240" s="1">
        <v>0.64968152899999998</v>
      </c>
      <c r="E2240" s="1">
        <v>0.69230769199999997</v>
      </c>
      <c r="F2240" s="1">
        <v>8.2898569109999993</v>
      </c>
      <c r="G2240" s="1">
        <v>0</v>
      </c>
      <c r="H2240" s="1">
        <v>324</v>
      </c>
      <c r="I2240" s="1">
        <v>8</v>
      </c>
      <c r="J2240" s="1">
        <v>2651</v>
      </c>
      <c r="K2240" s="1">
        <v>331.375</v>
      </c>
      <c r="L2240" s="1">
        <v>8.0127376E-2</v>
      </c>
      <c r="M2240" s="1">
        <v>0</v>
      </c>
      <c r="N2240" s="1">
        <v>8.0127376E-2</v>
      </c>
      <c r="O2240" s="1">
        <v>-4</v>
      </c>
      <c r="P2240" s="1" t="s">
        <v>9</v>
      </c>
      <c r="Q2240" s="1">
        <v>3600</v>
      </c>
      <c r="R2240" s="1">
        <v>138</v>
      </c>
      <c r="S2240" s="1">
        <v>0</v>
      </c>
      <c r="T2240" s="1" t="b">
        <v>0</v>
      </c>
      <c r="U2240" s="1" t="b">
        <v>0</v>
      </c>
      <c r="V2240" s="1" t="b">
        <v>0</v>
      </c>
      <c r="W2240" s="1" t="s">
        <v>0</v>
      </c>
      <c r="X2240" s="1" t="s">
        <v>0</v>
      </c>
      <c r="Y2240" s="1" t="b">
        <v>0</v>
      </c>
      <c r="Z2240" s="1"/>
      <c r="AA2240" s="1"/>
    </row>
    <row r="2241" spans="1:27" x14ac:dyDescent="0.2">
      <c r="A2241" s="1" t="s">
        <v>138</v>
      </c>
      <c r="B2241" s="1">
        <v>2</v>
      </c>
      <c r="C2241" s="1">
        <v>468</v>
      </c>
      <c r="D2241" s="1">
        <v>0.66242038199999997</v>
      </c>
      <c r="E2241" s="1">
        <v>0.68803418800000005</v>
      </c>
      <c r="F2241" s="1">
        <v>7.1910810469999999</v>
      </c>
      <c r="G2241" s="1">
        <v>0</v>
      </c>
      <c r="H2241" s="1">
        <v>322</v>
      </c>
      <c r="I2241" s="1">
        <v>7</v>
      </c>
      <c r="J2241" s="1">
        <v>2388</v>
      </c>
      <c r="K2241" s="1">
        <v>341.14285710000001</v>
      </c>
      <c r="L2241" s="1">
        <v>4.3799218000000001E-2</v>
      </c>
      <c r="M2241" s="1">
        <v>0</v>
      </c>
      <c r="N2241" s="1">
        <v>4.3799218000000001E-2</v>
      </c>
      <c r="O2241" s="1">
        <v>-4</v>
      </c>
      <c r="P2241" s="1" t="s">
        <v>9</v>
      </c>
      <c r="Q2241" s="1">
        <v>3600</v>
      </c>
      <c r="R2241" s="1">
        <v>15</v>
      </c>
      <c r="S2241" s="1">
        <v>0</v>
      </c>
      <c r="T2241" s="1" t="b">
        <v>0</v>
      </c>
      <c r="U2241" s="1" t="b">
        <v>0</v>
      </c>
      <c r="V2241" s="1" t="b">
        <v>0</v>
      </c>
      <c r="W2241" s="1" t="s">
        <v>0</v>
      </c>
      <c r="X2241" s="1" t="s">
        <v>0</v>
      </c>
      <c r="Y2241" s="1" t="b">
        <v>0</v>
      </c>
      <c r="Z2241" s="1"/>
      <c r="AA2241" s="1"/>
    </row>
    <row r="2242" spans="1:27" x14ac:dyDescent="0.2">
      <c r="A2242" s="1" t="s">
        <v>138</v>
      </c>
      <c r="B2242" s="1">
        <v>2</v>
      </c>
      <c r="C2242" s="1">
        <v>468</v>
      </c>
      <c r="D2242" s="1">
        <v>0.63057324800000003</v>
      </c>
      <c r="E2242" s="1">
        <v>0.69871794899999995</v>
      </c>
      <c r="F2242" s="1">
        <v>7.7622179989999998</v>
      </c>
      <c r="G2242" s="1">
        <v>0</v>
      </c>
      <c r="H2242" s="1">
        <v>327</v>
      </c>
      <c r="I2242" s="1">
        <v>9</v>
      </c>
      <c r="J2242" s="1">
        <v>2381</v>
      </c>
      <c r="K2242" s="1">
        <v>264.55555559999999</v>
      </c>
      <c r="L2242" s="1">
        <v>5.0210919999999999E-2</v>
      </c>
      <c r="M2242" s="1">
        <v>0</v>
      </c>
      <c r="N2242" s="1">
        <v>5.0210919999999999E-2</v>
      </c>
      <c r="O2242" s="1">
        <v>-4</v>
      </c>
      <c r="P2242" s="1" t="s">
        <v>9</v>
      </c>
      <c r="Q2242" s="1">
        <v>3600</v>
      </c>
      <c r="R2242" s="1">
        <v>89</v>
      </c>
      <c r="S2242" s="1">
        <v>0</v>
      </c>
      <c r="T2242" s="1" t="b">
        <v>0</v>
      </c>
      <c r="U2242" s="1" t="b">
        <v>0</v>
      </c>
      <c r="V2242" s="1" t="b">
        <v>0</v>
      </c>
      <c r="W2242" s="1" t="s">
        <v>0</v>
      </c>
      <c r="X2242" s="1" t="s">
        <v>0</v>
      </c>
      <c r="Y2242" s="1" t="b">
        <v>0</v>
      </c>
      <c r="Z2242" s="1"/>
      <c r="AA2242" s="1"/>
    </row>
    <row r="2243" spans="1:27" x14ac:dyDescent="0.2">
      <c r="A2243" s="1" t="s">
        <v>138</v>
      </c>
      <c r="B2243" s="1">
        <v>2</v>
      </c>
      <c r="C2243" s="1">
        <v>468</v>
      </c>
      <c r="D2243" s="1">
        <v>0.63694267500000001</v>
      </c>
      <c r="E2243" s="1">
        <v>0.69658119699999999</v>
      </c>
      <c r="F2243" s="1">
        <v>8.1431069370000007</v>
      </c>
      <c r="G2243" s="1">
        <v>0</v>
      </c>
      <c r="H2243" s="1">
        <v>326</v>
      </c>
      <c r="I2243" s="1">
        <v>6</v>
      </c>
      <c r="J2243" s="1">
        <v>2426</v>
      </c>
      <c r="K2243" s="1">
        <v>404.33333329999999</v>
      </c>
      <c r="L2243" s="1">
        <v>3.9313476999999999E-2</v>
      </c>
      <c r="M2243" s="1">
        <v>0</v>
      </c>
      <c r="N2243" s="1">
        <v>3.9313476999999999E-2</v>
      </c>
      <c r="O2243" s="1">
        <v>-4</v>
      </c>
      <c r="P2243" s="1" t="s">
        <v>9</v>
      </c>
      <c r="Q2243" s="1">
        <v>3600</v>
      </c>
      <c r="R2243" s="1">
        <v>42</v>
      </c>
      <c r="S2243" s="1">
        <v>0</v>
      </c>
      <c r="T2243" s="1" t="b">
        <v>0</v>
      </c>
      <c r="U2243" s="1" t="b">
        <v>0</v>
      </c>
      <c r="V2243" s="1" t="b">
        <v>0</v>
      </c>
      <c r="W2243" s="1" t="s">
        <v>0</v>
      </c>
      <c r="X2243" s="1" t="s">
        <v>0</v>
      </c>
      <c r="Y2243" s="1" t="b">
        <v>0</v>
      </c>
      <c r="Z2243" s="1"/>
      <c r="AA2243" s="1"/>
    </row>
    <row r="2244" spans="1:27" x14ac:dyDescent="0.2">
      <c r="A2244" s="1" t="s">
        <v>138</v>
      </c>
      <c r="B2244" s="1">
        <v>2</v>
      </c>
      <c r="C2244" s="1">
        <v>468</v>
      </c>
      <c r="D2244" s="1">
        <v>0.63057324800000003</v>
      </c>
      <c r="E2244" s="1">
        <v>0.69871794899999995</v>
      </c>
      <c r="F2244" s="1">
        <v>6.8038568499999998</v>
      </c>
      <c r="G2244" s="1">
        <v>0</v>
      </c>
      <c r="H2244" s="1">
        <v>327</v>
      </c>
      <c r="I2244" s="1">
        <v>7</v>
      </c>
      <c r="J2244" s="1">
        <v>2406</v>
      </c>
      <c r="K2244" s="1">
        <v>343.7142857</v>
      </c>
      <c r="L2244" s="1">
        <v>4.2814501999999997E-2</v>
      </c>
      <c r="M2244" s="1">
        <v>0</v>
      </c>
      <c r="N2244" s="1">
        <v>4.2814501999999997E-2</v>
      </c>
      <c r="O2244" s="1">
        <v>-4</v>
      </c>
      <c r="P2244" s="1" t="s">
        <v>9</v>
      </c>
      <c r="Q2244" s="1">
        <v>3600</v>
      </c>
      <c r="R2244" s="1">
        <v>0</v>
      </c>
      <c r="S2244" s="1">
        <v>0</v>
      </c>
      <c r="T2244" s="1" t="b">
        <v>0</v>
      </c>
      <c r="U2244" s="1" t="b">
        <v>0</v>
      </c>
      <c r="V2244" s="1" t="b">
        <v>0</v>
      </c>
      <c r="W2244" s="1" t="s">
        <v>0</v>
      </c>
      <c r="X2244" s="1" t="s">
        <v>0</v>
      </c>
      <c r="Y2244" s="1" t="b">
        <v>0</v>
      </c>
      <c r="Z2244" s="1"/>
      <c r="AA2244" s="1"/>
    </row>
    <row r="2245" spans="1:27" x14ac:dyDescent="0.2">
      <c r="A2245" s="1" t="s">
        <v>138</v>
      </c>
      <c r="B2245" s="1">
        <v>3</v>
      </c>
      <c r="C2245" s="1">
        <v>468</v>
      </c>
      <c r="D2245" s="1">
        <v>0.68152866199999995</v>
      </c>
      <c r="E2245" s="1">
        <v>0.75854700900000005</v>
      </c>
      <c r="F2245" s="1">
        <v>1535.158124</v>
      </c>
      <c r="G2245" s="1">
        <v>0</v>
      </c>
      <c r="H2245" s="1">
        <v>355</v>
      </c>
      <c r="I2245" s="1">
        <v>7</v>
      </c>
      <c r="J2245" s="1">
        <v>11567</v>
      </c>
      <c r="K2245" s="1">
        <v>1652.4285709999999</v>
      </c>
      <c r="L2245" s="1">
        <v>0.16376644900000001</v>
      </c>
      <c r="M2245" s="1">
        <v>0</v>
      </c>
      <c r="N2245" s="1">
        <v>0.16376644900000001</v>
      </c>
      <c r="O2245" s="1">
        <v>-4</v>
      </c>
      <c r="P2245" s="1" t="s">
        <v>9</v>
      </c>
      <c r="Q2245" s="1">
        <v>3600</v>
      </c>
      <c r="R2245" s="1">
        <v>138</v>
      </c>
      <c r="S2245" s="1">
        <v>0</v>
      </c>
      <c r="T2245" s="1" t="b">
        <v>0</v>
      </c>
      <c r="U2245" s="1" t="b">
        <v>0</v>
      </c>
      <c r="V2245" s="1" t="b">
        <v>0</v>
      </c>
      <c r="W2245" s="1" t="s">
        <v>0</v>
      </c>
      <c r="X2245" s="1" t="s">
        <v>0</v>
      </c>
      <c r="Y2245" s="1" t="b">
        <v>0</v>
      </c>
      <c r="Z2245" s="1"/>
      <c r="AA2245" s="1"/>
    </row>
    <row r="2246" spans="1:27" x14ac:dyDescent="0.2">
      <c r="A2246" s="1" t="s">
        <v>138</v>
      </c>
      <c r="B2246" s="1">
        <v>3</v>
      </c>
      <c r="C2246" s="1">
        <v>468</v>
      </c>
      <c r="D2246" s="1">
        <v>0.69426751600000003</v>
      </c>
      <c r="E2246" s="1">
        <v>0.75427350400000004</v>
      </c>
      <c r="F2246" s="1">
        <v>3557.7000939999998</v>
      </c>
      <c r="G2246" s="1">
        <v>0</v>
      </c>
      <c r="H2246" s="1">
        <v>353</v>
      </c>
      <c r="I2246" s="1">
        <v>7</v>
      </c>
      <c r="J2246" s="1">
        <v>10544</v>
      </c>
      <c r="K2246" s="1">
        <v>1506.2857140000001</v>
      </c>
      <c r="L2246" s="1">
        <v>0.179145428</v>
      </c>
      <c r="M2246" s="1">
        <v>0</v>
      </c>
      <c r="N2246" s="1">
        <v>0.179145428</v>
      </c>
      <c r="O2246" s="1">
        <v>-4</v>
      </c>
      <c r="P2246" s="1" t="s">
        <v>9</v>
      </c>
      <c r="Q2246" s="1">
        <v>3600</v>
      </c>
      <c r="R2246" s="1">
        <v>15</v>
      </c>
      <c r="S2246" s="1">
        <v>0</v>
      </c>
      <c r="T2246" s="1" t="b">
        <v>0</v>
      </c>
      <c r="U2246" s="1" t="b">
        <v>0</v>
      </c>
      <c r="V2246" s="1" t="b">
        <v>0</v>
      </c>
      <c r="W2246" s="1" t="s">
        <v>0</v>
      </c>
      <c r="X2246" s="1" t="s">
        <v>0</v>
      </c>
      <c r="Y2246" s="1" t="b">
        <v>0</v>
      </c>
      <c r="Z2246" s="1"/>
      <c r="AA2246" s="1"/>
    </row>
    <row r="2247" spans="1:27" x14ac:dyDescent="0.2">
      <c r="A2247" s="1" t="s">
        <v>138</v>
      </c>
      <c r="B2247" s="1">
        <v>3</v>
      </c>
      <c r="C2247" s="1">
        <v>468</v>
      </c>
      <c r="D2247" s="1">
        <v>0.65605095499999999</v>
      </c>
      <c r="E2247" s="1">
        <v>0.756410256</v>
      </c>
      <c r="F2247" s="1">
        <v>3600.0009220000002</v>
      </c>
      <c r="G2247" s="1">
        <v>2.259887E-2</v>
      </c>
      <c r="H2247" s="1">
        <v>354</v>
      </c>
      <c r="I2247" s="1">
        <v>10</v>
      </c>
      <c r="J2247" s="1">
        <v>10565</v>
      </c>
      <c r="K2247" s="1">
        <v>1056.5</v>
      </c>
      <c r="L2247" s="1">
        <v>0.27446946500000002</v>
      </c>
      <c r="M2247" s="1">
        <v>0</v>
      </c>
      <c r="N2247" s="1">
        <v>0.27446946500000002</v>
      </c>
      <c r="O2247" s="1">
        <v>-4</v>
      </c>
      <c r="P2247" s="1" t="s">
        <v>9</v>
      </c>
      <c r="Q2247" s="1">
        <v>3600</v>
      </c>
      <c r="R2247" s="1">
        <v>89</v>
      </c>
      <c r="S2247" s="1">
        <v>0</v>
      </c>
      <c r="T2247" s="1" t="b">
        <v>0</v>
      </c>
      <c r="U2247" s="1" t="b">
        <v>0</v>
      </c>
      <c r="V2247" s="1" t="b">
        <v>0</v>
      </c>
      <c r="W2247" s="1" t="s">
        <v>0</v>
      </c>
      <c r="X2247" s="1" t="s">
        <v>0</v>
      </c>
      <c r="Y2247" s="1" t="b">
        <v>0</v>
      </c>
      <c r="Z2247" s="1"/>
      <c r="AA2247" s="1"/>
    </row>
    <row r="2248" spans="1:27" x14ac:dyDescent="0.2">
      <c r="A2248" s="1" t="s">
        <v>138</v>
      </c>
      <c r="B2248" s="1">
        <v>3</v>
      </c>
      <c r="C2248" s="1">
        <v>468</v>
      </c>
      <c r="D2248" s="1">
        <v>0.64968152899999998</v>
      </c>
      <c r="E2248" s="1">
        <v>0.76068376100000001</v>
      </c>
      <c r="F2248" s="1">
        <v>1126.076871</v>
      </c>
      <c r="G2248" s="1">
        <v>0</v>
      </c>
      <c r="H2248" s="1">
        <v>356</v>
      </c>
      <c r="I2248" s="1">
        <v>7</v>
      </c>
      <c r="J2248" s="1">
        <v>10492</v>
      </c>
      <c r="K2248" s="1">
        <v>1498.857143</v>
      </c>
      <c r="L2248" s="1">
        <v>0.17599194200000001</v>
      </c>
      <c r="M2248" s="1">
        <v>0</v>
      </c>
      <c r="N2248" s="1">
        <v>0.17599194200000001</v>
      </c>
      <c r="O2248" s="1">
        <v>-4</v>
      </c>
      <c r="P2248" s="1" t="s">
        <v>9</v>
      </c>
      <c r="Q2248" s="1">
        <v>3600</v>
      </c>
      <c r="R2248" s="1">
        <v>42</v>
      </c>
      <c r="S2248" s="1">
        <v>0</v>
      </c>
      <c r="T2248" s="1" t="b">
        <v>0</v>
      </c>
      <c r="U2248" s="1" t="b">
        <v>0</v>
      </c>
      <c r="V2248" s="1" t="b">
        <v>0</v>
      </c>
      <c r="W2248" s="1" t="s">
        <v>0</v>
      </c>
      <c r="X2248" s="1" t="s">
        <v>0</v>
      </c>
      <c r="Y2248" s="1" t="b">
        <v>0</v>
      </c>
      <c r="Z2248" s="1"/>
      <c r="AA2248" s="1"/>
    </row>
    <row r="2249" spans="1:27" x14ac:dyDescent="0.2">
      <c r="A2249" s="1" t="s">
        <v>138</v>
      </c>
      <c r="B2249" s="1">
        <v>3</v>
      </c>
      <c r="C2249" s="1">
        <v>468</v>
      </c>
      <c r="D2249" s="1">
        <v>0.68152866199999995</v>
      </c>
      <c r="E2249" s="1">
        <v>0.75854700900000005</v>
      </c>
      <c r="F2249" s="1">
        <v>1181.540714</v>
      </c>
      <c r="G2249" s="1">
        <v>0</v>
      </c>
      <c r="H2249" s="1">
        <v>355</v>
      </c>
      <c r="I2249" s="1">
        <v>7</v>
      </c>
      <c r="J2249" s="1">
        <v>10527</v>
      </c>
      <c r="K2249" s="1">
        <v>1503.857143</v>
      </c>
      <c r="L2249" s="1">
        <v>0.24345618599999999</v>
      </c>
      <c r="M2249" s="1">
        <v>0</v>
      </c>
      <c r="N2249" s="1">
        <v>0.24345618599999999</v>
      </c>
      <c r="O2249" s="1">
        <v>-4</v>
      </c>
      <c r="P2249" s="1" t="s">
        <v>9</v>
      </c>
      <c r="Q2249" s="1">
        <v>3600</v>
      </c>
      <c r="R2249" s="1">
        <v>0</v>
      </c>
      <c r="S2249" s="1">
        <v>0</v>
      </c>
      <c r="T2249" s="1" t="b">
        <v>0</v>
      </c>
      <c r="U2249" s="1" t="b">
        <v>0</v>
      </c>
      <c r="V2249" s="1" t="b">
        <v>0</v>
      </c>
      <c r="W2249" s="1" t="s">
        <v>0</v>
      </c>
      <c r="X2249" s="1" t="s">
        <v>0</v>
      </c>
      <c r="Y2249" s="1" t="b">
        <v>0</v>
      </c>
      <c r="Z2249" s="1"/>
      <c r="AA2249" s="1"/>
    </row>
    <row r="2250" spans="1:27" x14ac:dyDescent="0.2">
      <c r="A2250" s="1" t="s">
        <v>138</v>
      </c>
      <c r="B2250" s="1">
        <v>4</v>
      </c>
      <c r="C2250" s="1">
        <v>468</v>
      </c>
      <c r="D2250" s="1">
        <v>0.70700636900000002</v>
      </c>
      <c r="E2250" s="1">
        <v>0.79059829100000001</v>
      </c>
      <c r="F2250" s="1">
        <v>3600.001745</v>
      </c>
      <c r="G2250" s="1">
        <v>0.19459459500000001</v>
      </c>
      <c r="H2250" s="1">
        <v>370</v>
      </c>
      <c r="I2250" s="1">
        <v>7</v>
      </c>
      <c r="J2250" s="1">
        <v>36562</v>
      </c>
      <c r="K2250" s="1">
        <v>5223.1428569999998</v>
      </c>
      <c r="L2250" s="1">
        <v>0.54949587600000005</v>
      </c>
      <c r="M2250" s="1">
        <v>0</v>
      </c>
      <c r="N2250" s="1">
        <v>0.54949587600000005</v>
      </c>
      <c r="O2250" s="1">
        <v>-4</v>
      </c>
      <c r="P2250" s="1" t="s">
        <v>9</v>
      </c>
      <c r="Q2250" s="1">
        <v>3600</v>
      </c>
      <c r="R2250" s="1">
        <v>138</v>
      </c>
      <c r="S2250" s="1">
        <v>0</v>
      </c>
      <c r="T2250" s="1" t="b">
        <v>0</v>
      </c>
      <c r="U2250" s="1" t="b">
        <v>0</v>
      </c>
      <c r="V2250" s="1" t="b">
        <v>0</v>
      </c>
      <c r="W2250" s="1" t="s">
        <v>0</v>
      </c>
      <c r="X2250" s="1" t="s">
        <v>0</v>
      </c>
      <c r="Y2250" s="1" t="b">
        <v>0</v>
      </c>
      <c r="Z2250" s="1"/>
      <c r="AA2250" s="1"/>
    </row>
    <row r="2251" spans="1:27" x14ac:dyDescent="0.2">
      <c r="A2251" s="1" t="s">
        <v>138</v>
      </c>
      <c r="B2251" s="1">
        <v>4</v>
      </c>
      <c r="C2251" s="1">
        <v>468</v>
      </c>
      <c r="D2251" s="1">
        <v>0.71337579600000001</v>
      </c>
      <c r="E2251" s="1">
        <v>0.786324786</v>
      </c>
      <c r="F2251" s="1">
        <v>3600.0031279999998</v>
      </c>
      <c r="G2251" s="1">
        <v>0.20923913</v>
      </c>
      <c r="H2251" s="1">
        <v>368</v>
      </c>
      <c r="I2251" s="1">
        <v>7</v>
      </c>
      <c r="J2251" s="1">
        <v>33575</v>
      </c>
      <c r="K2251" s="1">
        <v>4796.4285710000004</v>
      </c>
      <c r="L2251" s="1">
        <v>0.53449586800000004</v>
      </c>
      <c r="M2251" s="1">
        <v>0</v>
      </c>
      <c r="N2251" s="1">
        <v>0.53449586800000004</v>
      </c>
      <c r="O2251" s="1">
        <v>-4</v>
      </c>
      <c r="P2251" s="1" t="s">
        <v>9</v>
      </c>
      <c r="Q2251" s="1">
        <v>3600</v>
      </c>
      <c r="R2251" s="1">
        <v>15</v>
      </c>
      <c r="S2251" s="1">
        <v>0</v>
      </c>
      <c r="T2251" s="1" t="b">
        <v>0</v>
      </c>
      <c r="U2251" s="1" t="b">
        <v>0</v>
      </c>
      <c r="V2251" s="1" t="b">
        <v>0</v>
      </c>
      <c r="W2251" s="1" t="s">
        <v>0</v>
      </c>
      <c r="X2251" s="1" t="s">
        <v>0</v>
      </c>
      <c r="Y2251" s="1" t="b">
        <v>0</v>
      </c>
      <c r="Z2251" s="1"/>
      <c r="AA2251" s="1"/>
    </row>
    <row r="2252" spans="1:27" x14ac:dyDescent="0.2">
      <c r="A2252" s="1" t="s">
        <v>138</v>
      </c>
      <c r="B2252" s="1">
        <v>4</v>
      </c>
      <c r="C2252" s="1">
        <v>468</v>
      </c>
      <c r="D2252" s="1">
        <v>0.74522292999999995</v>
      </c>
      <c r="E2252" s="1">
        <v>0.79059829100000001</v>
      </c>
      <c r="F2252" s="1">
        <v>3600.0021369999999</v>
      </c>
      <c r="G2252" s="1">
        <v>0.20270270300000001</v>
      </c>
      <c r="H2252" s="1">
        <v>370</v>
      </c>
      <c r="I2252" s="1">
        <v>5</v>
      </c>
      <c r="J2252" s="1">
        <v>33311</v>
      </c>
      <c r="K2252" s="1">
        <v>6662.2</v>
      </c>
      <c r="L2252" s="1">
        <v>0.48004933900000002</v>
      </c>
      <c r="M2252" s="1">
        <v>0</v>
      </c>
      <c r="N2252" s="1">
        <v>0.48004933900000002</v>
      </c>
      <c r="O2252" s="1">
        <v>-4</v>
      </c>
      <c r="P2252" s="1" t="s">
        <v>9</v>
      </c>
      <c r="Q2252" s="1">
        <v>3600</v>
      </c>
      <c r="R2252" s="1">
        <v>89</v>
      </c>
      <c r="S2252" s="1">
        <v>0</v>
      </c>
      <c r="T2252" s="1" t="b">
        <v>0</v>
      </c>
      <c r="U2252" s="1" t="b">
        <v>0</v>
      </c>
      <c r="V2252" s="1" t="b">
        <v>0</v>
      </c>
      <c r="W2252" s="1" t="s">
        <v>0</v>
      </c>
      <c r="X2252" s="1" t="s">
        <v>0</v>
      </c>
      <c r="Y2252" s="1" t="b">
        <v>0</v>
      </c>
      <c r="Z2252" s="1"/>
      <c r="AA2252" s="1"/>
    </row>
    <row r="2253" spans="1:27" x14ac:dyDescent="0.2">
      <c r="A2253" s="1" t="s">
        <v>138</v>
      </c>
      <c r="B2253" s="1">
        <v>4</v>
      </c>
      <c r="C2253" s="1">
        <v>468</v>
      </c>
      <c r="D2253" s="1">
        <v>0.70063694300000001</v>
      </c>
      <c r="E2253" s="1">
        <v>0.78418803400000003</v>
      </c>
      <c r="F2253" s="1">
        <v>3600.0023470000001</v>
      </c>
      <c r="G2253" s="1">
        <v>0.16893733</v>
      </c>
      <c r="H2253" s="1">
        <v>367</v>
      </c>
      <c r="I2253" s="1">
        <v>7</v>
      </c>
      <c r="J2253" s="1">
        <v>19178</v>
      </c>
      <c r="K2253" s="1">
        <v>2739.7142859999999</v>
      </c>
      <c r="L2253" s="1">
        <v>0.417430464</v>
      </c>
      <c r="M2253" s="1">
        <v>0</v>
      </c>
      <c r="N2253" s="1">
        <v>0.417430464</v>
      </c>
      <c r="O2253" s="1">
        <v>-4</v>
      </c>
      <c r="P2253" s="1" t="s">
        <v>9</v>
      </c>
      <c r="Q2253" s="1">
        <v>3600</v>
      </c>
      <c r="R2253" s="1">
        <v>42</v>
      </c>
      <c r="S2253" s="1">
        <v>0</v>
      </c>
      <c r="T2253" s="1" t="b">
        <v>0</v>
      </c>
      <c r="U2253" s="1" t="b">
        <v>0</v>
      </c>
      <c r="V2253" s="1" t="b">
        <v>0</v>
      </c>
      <c r="W2253" s="1" t="s">
        <v>0</v>
      </c>
      <c r="X2253" s="1" t="s">
        <v>0</v>
      </c>
      <c r="Y2253" s="1" t="b">
        <v>0</v>
      </c>
      <c r="Z2253" s="1"/>
      <c r="AA2253" s="1"/>
    </row>
    <row r="2254" spans="1:27" x14ac:dyDescent="0.2">
      <c r="A2254" s="1" t="s">
        <v>138</v>
      </c>
      <c r="B2254" s="1">
        <v>4</v>
      </c>
      <c r="C2254" s="1">
        <v>468</v>
      </c>
      <c r="D2254" s="1">
        <v>0.68789808900000005</v>
      </c>
      <c r="E2254" s="1">
        <v>0.79700854700000001</v>
      </c>
      <c r="F2254" s="1">
        <v>3600.0026549999998</v>
      </c>
      <c r="G2254" s="1">
        <v>0.18766756000000001</v>
      </c>
      <c r="H2254" s="1">
        <v>373</v>
      </c>
      <c r="I2254" s="1">
        <v>5</v>
      </c>
      <c r="J2254" s="1">
        <v>32980</v>
      </c>
      <c r="K2254" s="1">
        <v>6596</v>
      </c>
      <c r="L2254" s="1">
        <v>0.47420611400000001</v>
      </c>
      <c r="M2254" s="1">
        <v>0</v>
      </c>
      <c r="N2254" s="1">
        <v>0.47420611400000001</v>
      </c>
      <c r="O2254" s="1">
        <v>-4</v>
      </c>
      <c r="P2254" s="1" t="s">
        <v>9</v>
      </c>
      <c r="Q2254" s="1">
        <v>3600</v>
      </c>
      <c r="R2254" s="1">
        <v>0</v>
      </c>
      <c r="S2254" s="1">
        <v>0</v>
      </c>
      <c r="T2254" s="1" t="b">
        <v>0</v>
      </c>
      <c r="U2254" s="1" t="b">
        <v>0</v>
      </c>
      <c r="V2254" s="1" t="b">
        <v>0</v>
      </c>
      <c r="W2254" s="1" t="s">
        <v>0</v>
      </c>
      <c r="X2254" s="1" t="s">
        <v>0</v>
      </c>
      <c r="Y2254" s="1" t="b">
        <v>0</v>
      </c>
      <c r="Z2254" s="1"/>
      <c r="AA2254" s="1"/>
    </row>
    <row r="2255" spans="1:27" x14ac:dyDescent="0.2">
      <c r="A2255" s="1" t="s">
        <v>138</v>
      </c>
      <c r="B2255" s="1">
        <v>5</v>
      </c>
      <c r="C2255" s="1">
        <v>468</v>
      </c>
      <c r="D2255" s="1">
        <v>0.73248407599999998</v>
      </c>
      <c r="E2255" s="1">
        <v>0.820512821</v>
      </c>
      <c r="F2255" s="1">
        <v>3600.005126</v>
      </c>
      <c r="G2255" s="1">
        <v>0.21875</v>
      </c>
      <c r="H2255" s="1">
        <v>384</v>
      </c>
      <c r="I2255" s="1">
        <v>7</v>
      </c>
      <c r="J2255" s="1">
        <v>100825</v>
      </c>
      <c r="K2255" s="1">
        <v>14403.57143</v>
      </c>
      <c r="L2255" s="1">
        <v>1.7772899449999999</v>
      </c>
      <c r="M2255" s="1">
        <v>0</v>
      </c>
      <c r="N2255" s="1">
        <v>1.7772899449999999</v>
      </c>
      <c r="O2255" s="1">
        <v>-4</v>
      </c>
      <c r="P2255" s="1" t="s">
        <v>9</v>
      </c>
      <c r="Q2255" s="1">
        <v>3600</v>
      </c>
      <c r="R2255" s="1">
        <v>138</v>
      </c>
      <c r="S2255" s="1">
        <v>0</v>
      </c>
      <c r="T2255" s="1" t="b">
        <v>0</v>
      </c>
      <c r="U2255" s="1" t="b">
        <v>0</v>
      </c>
      <c r="V2255" s="1" t="b">
        <v>0</v>
      </c>
      <c r="W2255" s="1" t="s">
        <v>0</v>
      </c>
      <c r="X2255" s="1" t="s">
        <v>0</v>
      </c>
      <c r="Y2255" s="1" t="b">
        <v>0</v>
      </c>
      <c r="Z2255" s="1"/>
      <c r="AA2255" s="1"/>
    </row>
    <row r="2256" spans="1:27" x14ac:dyDescent="0.2">
      <c r="A2256" s="1" t="s">
        <v>138</v>
      </c>
      <c r="B2256" s="1">
        <v>5</v>
      </c>
      <c r="C2256" s="1">
        <v>468</v>
      </c>
      <c r="D2256" s="1">
        <v>0.73248407599999998</v>
      </c>
      <c r="E2256" s="1">
        <v>0.83119658100000005</v>
      </c>
      <c r="F2256" s="1">
        <v>3600.030808</v>
      </c>
      <c r="G2256" s="1">
        <v>0.20308483299999999</v>
      </c>
      <c r="H2256" s="1">
        <v>389</v>
      </c>
      <c r="I2256" s="1">
        <v>6</v>
      </c>
      <c r="J2256" s="1">
        <v>54235</v>
      </c>
      <c r="K2256" s="1">
        <v>9039.1666669999995</v>
      </c>
      <c r="L2256" s="1">
        <v>1.347976289</v>
      </c>
      <c r="M2256" s="1">
        <v>0</v>
      </c>
      <c r="N2256" s="1">
        <v>1.347976289</v>
      </c>
      <c r="O2256" s="1">
        <v>-4</v>
      </c>
      <c r="P2256" s="1" t="s">
        <v>9</v>
      </c>
      <c r="Q2256" s="1">
        <v>3600</v>
      </c>
      <c r="R2256" s="1">
        <v>15</v>
      </c>
      <c r="S2256" s="1">
        <v>0</v>
      </c>
      <c r="T2256" s="1" t="b">
        <v>0</v>
      </c>
      <c r="U2256" s="1" t="b">
        <v>0</v>
      </c>
      <c r="V2256" s="1" t="b">
        <v>0</v>
      </c>
      <c r="W2256" s="1" t="s">
        <v>0</v>
      </c>
      <c r="X2256" s="1" t="s">
        <v>0</v>
      </c>
      <c r="Y2256" s="1" t="b">
        <v>0</v>
      </c>
      <c r="Z2256" s="1"/>
      <c r="AA2256" s="1"/>
    </row>
    <row r="2257" spans="1:27" x14ac:dyDescent="0.2">
      <c r="A2257" s="1" t="s">
        <v>138</v>
      </c>
      <c r="B2257" s="1">
        <v>5</v>
      </c>
      <c r="C2257" s="1">
        <v>468</v>
      </c>
      <c r="D2257" s="1">
        <v>0.75796178299999994</v>
      </c>
      <c r="E2257" s="1">
        <v>0.81410256400000003</v>
      </c>
      <c r="F2257" s="1">
        <v>3600.0055419999999</v>
      </c>
      <c r="G2257" s="1">
        <v>0.228346457</v>
      </c>
      <c r="H2257" s="1">
        <v>381</v>
      </c>
      <c r="I2257" s="1">
        <v>6</v>
      </c>
      <c r="J2257" s="1">
        <v>93034</v>
      </c>
      <c r="K2257" s="1">
        <v>15505.666670000001</v>
      </c>
      <c r="L2257" s="1">
        <v>1.714075311</v>
      </c>
      <c r="M2257" s="1">
        <v>0</v>
      </c>
      <c r="N2257" s="1">
        <v>1.714075311</v>
      </c>
      <c r="O2257" s="1">
        <v>-4</v>
      </c>
      <c r="P2257" s="1" t="s">
        <v>9</v>
      </c>
      <c r="Q2257" s="1">
        <v>3600</v>
      </c>
      <c r="R2257" s="1">
        <v>89</v>
      </c>
      <c r="S2257" s="1">
        <v>0</v>
      </c>
      <c r="T2257" s="1" t="b">
        <v>0</v>
      </c>
      <c r="U2257" s="1" t="b">
        <v>0</v>
      </c>
      <c r="V2257" s="1" t="b">
        <v>0</v>
      </c>
      <c r="W2257" s="1" t="s">
        <v>0</v>
      </c>
      <c r="X2257" s="1" t="s">
        <v>0</v>
      </c>
      <c r="Y2257" s="1" t="b">
        <v>0</v>
      </c>
      <c r="Z2257" s="1"/>
      <c r="AA2257" s="1"/>
    </row>
    <row r="2258" spans="1:27" x14ac:dyDescent="0.2">
      <c r="A2258" s="1" t="s">
        <v>138</v>
      </c>
      <c r="B2258" s="1">
        <v>5</v>
      </c>
      <c r="C2258" s="1">
        <v>468</v>
      </c>
      <c r="D2258" s="1">
        <v>0.69426751600000003</v>
      </c>
      <c r="E2258" s="1">
        <v>0.820512821</v>
      </c>
      <c r="F2258" s="1">
        <v>3600.0101679999998</v>
      </c>
      <c r="G2258" s="1">
        <v>0.21875</v>
      </c>
      <c r="H2258" s="1">
        <v>384</v>
      </c>
      <c r="I2258" s="1">
        <v>7</v>
      </c>
      <c r="J2258" s="1">
        <v>53273</v>
      </c>
      <c r="K2258" s="1">
        <v>7610.4285710000004</v>
      </c>
      <c r="L2258" s="1">
        <v>1.434460684</v>
      </c>
      <c r="M2258" s="1">
        <v>0</v>
      </c>
      <c r="N2258" s="1">
        <v>1.434460684</v>
      </c>
      <c r="O2258" s="1">
        <v>-4</v>
      </c>
      <c r="P2258" s="1" t="s">
        <v>9</v>
      </c>
      <c r="Q2258" s="1">
        <v>3600</v>
      </c>
      <c r="R2258" s="1">
        <v>42</v>
      </c>
      <c r="S2258" s="1">
        <v>0</v>
      </c>
      <c r="T2258" s="1" t="b">
        <v>0</v>
      </c>
      <c r="U2258" s="1" t="b">
        <v>0</v>
      </c>
      <c r="V2258" s="1" t="b">
        <v>0</v>
      </c>
      <c r="W2258" s="1" t="s">
        <v>0</v>
      </c>
      <c r="X2258" s="1" t="s">
        <v>0</v>
      </c>
      <c r="Y2258" s="1" t="b">
        <v>0</v>
      </c>
      <c r="Z2258" s="1"/>
      <c r="AA2258" s="1"/>
    </row>
    <row r="2259" spans="1:27" x14ac:dyDescent="0.2">
      <c r="A2259" s="1" t="s">
        <v>138</v>
      </c>
      <c r="B2259" s="1">
        <v>5</v>
      </c>
      <c r="C2259" s="1">
        <v>468</v>
      </c>
      <c r="D2259" s="1">
        <v>0.71974522299999999</v>
      </c>
      <c r="E2259" s="1">
        <v>0.82692307700000001</v>
      </c>
      <c r="F2259" s="1">
        <v>3600.008773</v>
      </c>
      <c r="G2259" s="1">
        <v>0.20930232600000001</v>
      </c>
      <c r="H2259" s="1">
        <v>387</v>
      </c>
      <c r="I2259" s="1">
        <v>9</v>
      </c>
      <c r="J2259" s="1">
        <v>92494</v>
      </c>
      <c r="K2259" s="1">
        <v>10277.11111</v>
      </c>
      <c r="L2259" s="1">
        <v>2.141576132</v>
      </c>
      <c r="M2259" s="1">
        <v>0</v>
      </c>
      <c r="N2259" s="1">
        <v>2.141576132</v>
      </c>
      <c r="O2259" s="1">
        <v>-4</v>
      </c>
      <c r="P2259" s="1" t="s">
        <v>9</v>
      </c>
      <c r="Q2259" s="1">
        <v>3600</v>
      </c>
      <c r="R2259" s="1">
        <v>0</v>
      </c>
      <c r="S2259" s="1">
        <v>0</v>
      </c>
      <c r="T2259" s="1" t="b">
        <v>0</v>
      </c>
      <c r="U2259" s="1" t="b">
        <v>0</v>
      </c>
      <c r="V2259" s="1" t="b">
        <v>0</v>
      </c>
      <c r="W2259" s="1" t="s">
        <v>0</v>
      </c>
      <c r="X2259" s="1" t="s">
        <v>0</v>
      </c>
      <c r="Y2259" s="1" t="b">
        <v>0</v>
      </c>
      <c r="Z2259" s="1"/>
      <c r="AA2259" s="1"/>
    </row>
    <row r="2260" spans="1:27" x14ac:dyDescent="0.2">
      <c r="A2260" s="1" t="s">
        <v>138</v>
      </c>
      <c r="B2260" s="1">
        <v>2</v>
      </c>
      <c r="C2260" s="1">
        <v>468</v>
      </c>
      <c r="D2260" s="1">
        <v>0.64968152899999998</v>
      </c>
      <c r="E2260" s="1">
        <v>0.69230769199999997</v>
      </c>
      <c r="F2260" s="1">
        <v>8.1053230759999995</v>
      </c>
      <c r="G2260" s="1">
        <v>0</v>
      </c>
      <c r="H2260" s="1">
        <v>324</v>
      </c>
      <c r="I2260" s="1">
        <v>8</v>
      </c>
      <c r="J2260" s="1">
        <v>2651</v>
      </c>
      <c r="K2260" s="1">
        <v>331.375</v>
      </c>
      <c r="L2260" s="1">
        <v>7.3815828E-2</v>
      </c>
      <c r="M2260" s="1">
        <v>0</v>
      </c>
      <c r="N2260" s="1">
        <v>7.3815828E-2</v>
      </c>
      <c r="O2260" s="1">
        <v>-4</v>
      </c>
      <c r="P2260" s="1" t="s">
        <v>10</v>
      </c>
      <c r="Q2260" s="1">
        <v>3600</v>
      </c>
      <c r="R2260" s="1">
        <v>138</v>
      </c>
      <c r="S2260" s="1">
        <v>0</v>
      </c>
      <c r="T2260" s="1" t="b">
        <v>0</v>
      </c>
      <c r="U2260" s="1" t="b">
        <v>0</v>
      </c>
      <c r="V2260" s="1" t="b">
        <v>0</v>
      </c>
      <c r="W2260" s="1" t="s">
        <v>0</v>
      </c>
      <c r="X2260" s="1" t="s">
        <v>0</v>
      </c>
      <c r="Y2260" s="1" t="b">
        <v>0</v>
      </c>
      <c r="Z2260" s="1"/>
      <c r="AA2260" s="1"/>
    </row>
    <row r="2261" spans="1:27" x14ac:dyDescent="0.2">
      <c r="A2261" s="1" t="s">
        <v>138</v>
      </c>
      <c r="B2261" s="1">
        <v>2</v>
      </c>
      <c r="C2261" s="1">
        <v>468</v>
      </c>
      <c r="D2261" s="1">
        <v>0.66242038199999997</v>
      </c>
      <c r="E2261" s="1">
        <v>0.68803418800000005</v>
      </c>
      <c r="F2261" s="1">
        <v>7.2738330360000001</v>
      </c>
      <c r="G2261" s="1">
        <v>0</v>
      </c>
      <c r="H2261" s="1">
        <v>322</v>
      </c>
      <c r="I2261" s="1">
        <v>7</v>
      </c>
      <c r="J2261" s="1">
        <v>2388</v>
      </c>
      <c r="K2261" s="1">
        <v>341.14285710000001</v>
      </c>
      <c r="L2261" s="1">
        <v>4.2451513000000003E-2</v>
      </c>
      <c r="M2261" s="1">
        <v>0</v>
      </c>
      <c r="N2261" s="1">
        <v>4.2451513000000003E-2</v>
      </c>
      <c r="O2261" s="1">
        <v>-4</v>
      </c>
      <c r="P2261" s="1" t="s">
        <v>10</v>
      </c>
      <c r="Q2261" s="1">
        <v>3600</v>
      </c>
      <c r="R2261" s="1">
        <v>15</v>
      </c>
      <c r="S2261" s="1">
        <v>0</v>
      </c>
      <c r="T2261" s="1" t="b">
        <v>0</v>
      </c>
      <c r="U2261" s="1" t="b">
        <v>0</v>
      </c>
      <c r="V2261" s="1" t="b">
        <v>0</v>
      </c>
      <c r="W2261" s="1" t="s">
        <v>0</v>
      </c>
      <c r="X2261" s="1" t="s">
        <v>0</v>
      </c>
      <c r="Y2261" s="1" t="b">
        <v>0</v>
      </c>
      <c r="Z2261" s="1"/>
      <c r="AA2261" s="1"/>
    </row>
    <row r="2262" spans="1:27" x14ac:dyDescent="0.2">
      <c r="A2262" s="1" t="s">
        <v>138</v>
      </c>
      <c r="B2262" s="1">
        <v>2</v>
      </c>
      <c r="C2262" s="1">
        <v>468</v>
      </c>
      <c r="D2262" s="1">
        <v>0.63057324800000003</v>
      </c>
      <c r="E2262" s="1">
        <v>0.69871794899999995</v>
      </c>
      <c r="F2262" s="1">
        <v>7.7779698369999997</v>
      </c>
      <c r="G2262" s="1">
        <v>0</v>
      </c>
      <c r="H2262" s="1">
        <v>327</v>
      </c>
      <c r="I2262" s="1">
        <v>9</v>
      </c>
      <c r="J2262" s="1">
        <v>2381</v>
      </c>
      <c r="K2262" s="1">
        <v>264.55555559999999</v>
      </c>
      <c r="L2262" s="1">
        <v>4.9837260000000001E-2</v>
      </c>
      <c r="M2262" s="1">
        <v>0</v>
      </c>
      <c r="N2262" s="1">
        <v>4.9837260000000001E-2</v>
      </c>
      <c r="O2262" s="1">
        <v>-4</v>
      </c>
      <c r="P2262" s="1" t="s">
        <v>10</v>
      </c>
      <c r="Q2262" s="1">
        <v>3600</v>
      </c>
      <c r="R2262" s="1">
        <v>89</v>
      </c>
      <c r="S2262" s="1">
        <v>0</v>
      </c>
      <c r="T2262" s="1" t="b">
        <v>0</v>
      </c>
      <c r="U2262" s="1" t="b">
        <v>0</v>
      </c>
      <c r="V2262" s="1" t="b">
        <v>0</v>
      </c>
      <c r="W2262" s="1" t="s">
        <v>0</v>
      </c>
      <c r="X2262" s="1" t="s">
        <v>0</v>
      </c>
      <c r="Y2262" s="1" t="b">
        <v>0</v>
      </c>
      <c r="Z2262" s="1"/>
      <c r="AA2262" s="1"/>
    </row>
    <row r="2263" spans="1:27" x14ac:dyDescent="0.2">
      <c r="A2263" s="1" t="s">
        <v>138</v>
      </c>
      <c r="B2263" s="1">
        <v>2</v>
      </c>
      <c r="C2263" s="1">
        <v>468</v>
      </c>
      <c r="D2263" s="1">
        <v>0.63694267500000001</v>
      </c>
      <c r="E2263" s="1">
        <v>0.69658119699999999</v>
      </c>
      <c r="F2263" s="1">
        <v>8.1486010550000003</v>
      </c>
      <c r="G2263" s="1">
        <v>0</v>
      </c>
      <c r="H2263" s="1">
        <v>326</v>
      </c>
      <c r="I2263" s="1">
        <v>6</v>
      </c>
      <c r="J2263" s="1">
        <v>2426</v>
      </c>
      <c r="K2263" s="1">
        <v>404.33333329999999</v>
      </c>
      <c r="L2263" s="1">
        <v>3.8670072E-2</v>
      </c>
      <c r="M2263" s="1">
        <v>0</v>
      </c>
      <c r="N2263" s="1">
        <v>3.8670072E-2</v>
      </c>
      <c r="O2263" s="1">
        <v>-4</v>
      </c>
      <c r="P2263" s="1" t="s">
        <v>10</v>
      </c>
      <c r="Q2263" s="1">
        <v>3600</v>
      </c>
      <c r="R2263" s="1">
        <v>42</v>
      </c>
      <c r="S2263" s="1">
        <v>0</v>
      </c>
      <c r="T2263" s="1" t="b">
        <v>0</v>
      </c>
      <c r="U2263" s="1" t="b">
        <v>0</v>
      </c>
      <c r="V2263" s="1" t="b">
        <v>0</v>
      </c>
      <c r="W2263" s="1" t="s">
        <v>0</v>
      </c>
      <c r="X2263" s="1" t="s">
        <v>0</v>
      </c>
      <c r="Y2263" s="1" t="b">
        <v>0</v>
      </c>
      <c r="Z2263" s="1"/>
      <c r="AA2263" s="1"/>
    </row>
    <row r="2264" spans="1:27" x14ac:dyDescent="0.2">
      <c r="A2264" s="1" t="s">
        <v>138</v>
      </c>
      <c r="B2264" s="1">
        <v>2</v>
      </c>
      <c r="C2264" s="1">
        <v>468</v>
      </c>
      <c r="D2264" s="1">
        <v>0.63057324800000003</v>
      </c>
      <c r="E2264" s="1">
        <v>0.69871794899999995</v>
      </c>
      <c r="F2264" s="1">
        <v>6.7392599579999999</v>
      </c>
      <c r="G2264" s="1">
        <v>0</v>
      </c>
      <c r="H2264" s="1">
        <v>327</v>
      </c>
      <c r="I2264" s="1">
        <v>7</v>
      </c>
      <c r="J2264" s="1">
        <v>2406</v>
      </c>
      <c r="K2264" s="1">
        <v>343.7142857</v>
      </c>
      <c r="L2264" s="1">
        <v>4.1857494000000002E-2</v>
      </c>
      <c r="M2264" s="1">
        <v>0</v>
      </c>
      <c r="N2264" s="1">
        <v>4.1857494000000002E-2</v>
      </c>
      <c r="O2264" s="1">
        <v>-4</v>
      </c>
      <c r="P2264" s="1" t="s">
        <v>10</v>
      </c>
      <c r="Q2264" s="1">
        <v>3600</v>
      </c>
      <c r="R2264" s="1">
        <v>0</v>
      </c>
      <c r="S2264" s="1">
        <v>0</v>
      </c>
      <c r="T2264" s="1" t="b">
        <v>0</v>
      </c>
      <c r="U2264" s="1" t="b">
        <v>0</v>
      </c>
      <c r="V2264" s="1" t="b">
        <v>0</v>
      </c>
      <c r="W2264" s="1" t="s">
        <v>0</v>
      </c>
      <c r="X2264" s="1" t="s">
        <v>0</v>
      </c>
      <c r="Y2264" s="1" t="b">
        <v>0</v>
      </c>
      <c r="Z2264" s="1"/>
      <c r="AA2264" s="1"/>
    </row>
    <row r="2265" spans="1:27" x14ac:dyDescent="0.2">
      <c r="A2265" s="1" t="s">
        <v>138</v>
      </c>
      <c r="B2265" s="1">
        <v>3</v>
      </c>
      <c r="C2265" s="1">
        <v>468</v>
      </c>
      <c r="D2265" s="1">
        <v>0.68152866199999995</v>
      </c>
      <c r="E2265" s="1">
        <v>0.75854700900000005</v>
      </c>
      <c r="F2265" s="1">
        <v>3600.0021689999999</v>
      </c>
      <c r="G2265" s="1">
        <v>2.5352112999999999E-2</v>
      </c>
      <c r="H2265" s="1">
        <v>355</v>
      </c>
      <c r="I2265" s="1">
        <v>7</v>
      </c>
      <c r="J2265" s="1">
        <v>6274</v>
      </c>
      <c r="K2265" s="1">
        <v>896.2857143</v>
      </c>
      <c r="L2265" s="1">
        <v>0.123839436</v>
      </c>
      <c r="M2265" s="1">
        <v>0</v>
      </c>
      <c r="N2265" s="1">
        <v>0.123839436</v>
      </c>
      <c r="O2265" s="1">
        <v>-4</v>
      </c>
      <c r="P2265" s="1" t="s">
        <v>10</v>
      </c>
      <c r="Q2265" s="1">
        <v>3600</v>
      </c>
      <c r="R2265" s="1">
        <v>138</v>
      </c>
      <c r="S2265" s="1">
        <v>0</v>
      </c>
      <c r="T2265" s="1" t="b">
        <v>0</v>
      </c>
      <c r="U2265" s="1" t="b">
        <v>0</v>
      </c>
      <c r="V2265" s="1" t="b">
        <v>0</v>
      </c>
      <c r="W2265" s="1" t="s">
        <v>0</v>
      </c>
      <c r="X2265" s="1" t="s">
        <v>0</v>
      </c>
      <c r="Y2265" s="1" t="b">
        <v>0</v>
      </c>
      <c r="Z2265" s="1"/>
      <c r="AA2265" s="1"/>
    </row>
    <row r="2266" spans="1:27" x14ac:dyDescent="0.2">
      <c r="A2266" s="1" t="s">
        <v>138</v>
      </c>
      <c r="B2266" s="1">
        <v>3</v>
      </c>
      <c r="C2266" s="1">
        <v>468</v>
      </c>
      <c r="D2266" s="1">
        <v>0.69426751600000003</v>
      </c>
      <c r="E2266" s="1">
        <v>0.75427350400000004</v>
      </c>
      <c r="F2266" s="1">
        <v>3600.0010349999998</v>
      </c>
      <c r="G2266" s="1">
        <v>3.9660056999999999E-2</v>
      </c>
      <c r="H2266" s="1">
        <v>353</v>
      </c>
      <c r="I2266" s="1">
        <v>7</v>
      </c>
      <c r="J2266" s="1">
        <v>5737</v>
      </c>
      <c r="K2266" s="1">
        <v>819.57142859999999</v>
      </c>
      <c r="L2266" s="1">
        <v>0.13119249299999999</v>
      </c>
      <c r="M2266" s="1">
        <v>0</v>
      </c>
      <c r="N2266" s="1">
        <v>0.13119249299999999</v>
      </c>
      <c r="O2266" s="1">
        <v>-4</v>
      </c>
      <c r="P2266" s="1" t="s">
        <v>10</v>
      </c>
      <c r="Q2266" s="1">
        <v>3600</v>
      </c>
      <c r="R2266" s="1">
        <v>15</v>
      </c>
      <c r="S2266" s="1">
        <v>0</v>
      </c>
      <c r="T2266" s="1" t="b">
        <v>0</v>
      </c>
      <c r="U2266" s="1" t="b">
        <v>0</v>
      </c>
      <c r="V2266" s="1" t="b">
        <v>0</v>
      </c>
      <c r="W2266" s="1" t="s">
        <v>0</v>
      </c>
      <c r="X2266" s="1" t="s">
        <v>0</v>
      </c>
      <c r="Y2266" s="1" t="b">
        <v>0</v>
      </c>
      <c r="Z2266" s="1"/>
      <c r="AA2266" s="1"/>
    </row>
    <row r="2267" spans="1:27" x14ac:dyDescent="0.2">
      <c r="A2267" s="1" t="s">
        <v>138</v>
      </c>
      <c r="B2267" s="1">
        <v>3</v>
      </c>
      <c r="C2267" s="1">
        <v>468</v>
      </c>
      <c r="D2267" s="1">
        <v>0.67515923600000005</v>
      </c>
      <c r="E2267" s="1">
        <v>0.756410256</v>
      </c>
      <c r="F2267" s="1">
        <v>1361.4045630000001</v>
      </c>
      <c r="G2267" s="1">
        <v>0</v>
      </c>
      <c r="H2267" s="1">
        <v>354</v>
      </c>
      <c r="I2267" s="1">
        <v>11</v>
      </c>
      <c r="J2267" s="1">
        <v>5847</v>
      </c>
      <c r="K2267" s="1">
        <v>531.54545450000001</v>
      </c>
      <c r="L2267" s="1">
        <v>0.21105400399999999</v>
      </c>
      <c r="M2267" s="1">
        <v>0</v>
      </c>
      <c r="N2267" s="1">
        <v>0.21105400399999999</v>
      </c>
      <c r="O2267" s="1">
        <v>-4</v>
      </c>
      <c r="P2267" s="1" t="s">
        <v>10</v>
      </c>
      <c r="Q2267" s="1">
        <v>3600</v>
      </c>
      <c r="R2267" s="1">
        <v>89</v>
      </c>
      <c r="S2267" s="1">
        <v>0</v>
      </c>
      <c r="T2267" s="1" t="b">
        <v>0</v>
      </c>
      <c r="U2267" s="1" t="b">
        <v>0</v>
      </c>
      <c r="V2267" s="1" t="b">
        <v>0</v>
      </c>
      <c r="W2267" s="1" t="s">
        <v>0</v>
      </c>
      <c r="X2267" s="1" t="s">
        <v>0</v>
      </c>
      <c r="Y2267" s="1" t="b">
        <v>0</v>
      </c>
      <c r="Z2267" s="1"/>
      <c r="AA2267" s="1"/>
    </row>
    <row r="2268" spans="1:27" x14ac:dyDescent="0.2">
      <c r="A2268" s="1" t="s">
        <v>138</v>
      </c>
      <c r="B2268" s="1">
        <v>3</v>
      </c>
      <c r="C2268" s="1">
        <v>468</v>
      </c>
      <c r="D2268" s="1">
        <v>0.64968152899999998</v>
      </c>
      <c r="E2268" s="1">
        <v>0.76068376100000001</v>
      </c>
      <c r="F2268" s="1">
        <v>1215.746001</v>
      </c>
      <c r="G2268" s="1">
        <v>0</v>
      </c>
      <c r="H2268" s="1">
        <v>356</v>
      </c>
      <c r="I2268" s="1">
        <v>7</v>
      </c>
      <c r="J2268" s="1">
        <v>5749</v>
      </c>
      <c r="K2268" s="1">
        <v>821.2857143</v>
      </c>
      <c r="L2268" s="1">
        <v>0.17311739700000001</v>
      </c>
      <c r="M2268" s="1">
        <v>0</v>
      </c>
      <c r="N2268" s="1">
        <v>0.17311739700000001</v>
      </c>
      <c r="O2268" s="1">
        <v>-4</v>
      </c>
      <c r="P2268" s="1" t="s">
        <v>10</v>
      </c>
      <c r="Q2268" s="1">
        <v>3600</v>
      </c>
      <c r="R2268" s="1">
        <v>42</v>
      </c>
      <c r="S2268" s="1">
        <v>0</v>
      </c>
      <c r="T2268" s="1" t="b">
        <v>0</v>
      </c>
      <c r="U2268" s="1" t="b">
        <v>0</v>
      </c>
      <c r="V2268" s="1" t="b">
        <v>0</v>
      </c>
      <c r="W2268" s="1" t="s">
        <v>0</v>
      </c>
      <c r="X2268" s="1" t="s">
        <v>0</v>
      </c>
      <c r="Y2268" s="1" t="b">
        <v>0</v>
      </c>
      <c r="Z2268" s="1"/>
      <c r="AA2268" s="1"/>
    </row>
    <row r="2269" spans="1:27" x14ac:dyDescent="0.2">
      <c r="A2269" s="1" t="s">
        <v>138</v>
      </c>
      <c r="B2269" s="1">
        <v>3</v>
      </c>
      <c r="C2269" s="1">
        <v>468</v>
      </c>
      <c r="D2269" s="1">
        <v>0.68152866199999995</v>
      </c>
      <c r="E2269" s="1">
        <v>0.75854700900000005</v>
      </c>
      <c r="F2269" s="1">
        <v>1371.0402799999999</v>
      </c>
      <c r="G2269" s="1">
        <v>0</v>
      </c>
      <c r="H2269" s="1">
        <v>355</v>
      </c>
      <c r="I2269" s="1">
        <v>7</v>
      </c>
      <c r="J2269" s="1">
        <v>5759</v>
      </c>
      <c r="K2269" s="1">
        <v>822.7142857</v>
      </c>
      <c r="L2269" s="1">
        <v>0.167371933</v>
      </c>
      <c r="M2269" s="1">
        <v>0</v>
      </c>
      <c r="N2269" s="1">
        <v>0.167371933</v>
      </c>
      <c r="O2269" s="1">
        <v>-4</v>
      </c>
      <c r="P2269" s="1" t="s">
        <v>10</v>
      </c>
      <c r="Q2269" s="1">
        <v>3600</v>
      </c>
      <c r="R2269" s="1">
        <v>0</v>
      </c>
      <c r="S2269" s="1">
        <v>0</v>
      </c>
      <c r="T2269" s="1" t="b">
        <v>0</v>
      </c>
      <c r="U2269" s="1" t="b">
        <v>0</v>
      </c>
      <c r="V2269" s="1" t="b">
        <v>0</v>
      </c>
      <c r="W2269" s="1" t="s">
        <v>0</v>
      </c>
      <c r="X2269" s="1" t="s">
        <v>0</v>
      </c>
      <c r="Y2269" s="1" t="b">
        <v>0</v>
      </c>
      <c r="Z2269" s="1"/>
      <c r="AA2269" s="1"/>
    </row>
    <row r="2270" spans="1:27" x14ac:dyDescent="0.2">
      <c r="A2270" s="1" t="s">
        <v>138</v>
      </c>
      <c r="B2270" s="1">
        <v>4</v>
      </c>
      <c r="C2270" s="1">
        <v>468</v>
      </c>
      <c r="D2270" s="1">
        <v>0.73248407599999998</v>
      </c>
      <c r="E2270" s="1">
        <v>0.78846153799999996</v>
      </c>
      <c r="F2270" s="1">
        <v>3600.0022049999998</v>
      </c>
      <c r="G2270" s="1">
        <v>0.18699187</v>
      </c>
      <c r="H2270" s="1">
        <v>369</v>
      </c>
      <c r="I2270" s="1">
        <v>7</v>
      </c>
      <c r="J2270" s="1">
        <v>13474</v>
      </c>
      <c r="K2270" s="1">
        <v>1924.857143</v>
      </c>
      <c r="L2270" s="1">
        <v>0.34568974499999999</v>
      </c>
      <c r="M2270" s="1">
        <v>0</v>
      </c>
      <c r="N2270" s="1">
        <v>0.34568974499999999</v>
      </c>
      <c r="O2270" s="1">
        <v>-4</v>
      </c>
      <c r="P2270" s="1" t="s">
        <v>10</v>
      </c>
      <c r="Q2270" s="1">
        <v>3600</v>
      </c>
      <c r="R2270" s="1">
        <v>138</v>
      </c>
      <c r="S2270" s="1">
        <v>0</v>
      </c>
      <c r="T2270" s="1" t="b">
        <v>0</v>
      </c>
      <c r="U2270" s="1" t="b">
        <v>0</v>
      </c>
      <c r="V2270" s="1" t="b">
        <v>0</v>
      </c>
      <c r="W2270" s="1" t="s">
        <v>0</v>
      </c>
      <c r="X2270" s="1" t="s">
        <v>0</v>
      </c>
      <c r="Y2270" s="1" t="b">
        <v>0</v>
      </c>
      <c r="Z2270" s="1"/>
      <c r="AA2270" s="1"/>
    </row>
    <row r="2271" spans="1:27" x14ac:dyDescent="0.2">
      <c r="A2271" s="1" t="s">
        <v>138</v>
      </c>
      <c r="B2271" s="1">
        <v>4</v>
      </c>
      <c r="C2271" s="1">
        <v>468</v>
      </c>
      <c r="D2271" s="1">
        <v>0.74522292999999995</v>
      </c>
      <c r="E2271" s="1">
        <v>0.77991452999999999</v>
      </c>
      <c r="F2271" s="1">
        <v>3600.2576880000001</v>
      </c>
      <c r="G2271" s="1">
        <v>0.22465753399999999</v>
      </c>
      <c r="H2271" s="1">
        <v>365</v>
      </c>
      <c r="I2271" s="1">
        <v>7</v>
      </c>
      <c r="J2271" s="1">
        <v>12464</v>
      </c>
      <c r="K2271" s="1">
        <v>1780.5714290000001</v>
      </c>
      <c r="L2271" s="1">
        <v>0.33732790099999999</v>
      </c>
      <c r="M2271" s="1">
        <v>0</v>
      </c>
      <c r="N2271" s="1">
        <v>0.33732790099999999</v>
      </c>
      <c r="O2271" s="1">
        <v>-4</v>
      </c>
      <c r="P2271" s="1" t="s">
        <v>10</v>
      </c>
      <c r="Q2271" s="1">
        <v>3600</v>
      </c>
      <c r="R2271" s="1">
        <v>15</v>
      </c>
      <c r="S2271" s="1">
        <v>0</v>
      </c>
      <c r="T2271" s="1" t="b">
        <v>0</v>
      </c>
      <c r="U2271" s="1" t="b">
        <v>0</v>
      </c>
      <c r="V2271" s="1" t="b">
        <v>0</v>
      </c>
      <c r="W2271" s="1" t="s">
        <v>0</v>
      </c>
      <c r="X2271" s="1" t="s">
        <v>0</v>
      </c>
      <c r="Y2271" s="1" t="b">
        <v>0</v>
      </c>
      <c r="Z2271" s="1"/>
      <c r="AA2271" s="1"/>
    </row>
    <row r="2272" spans="1:27" x14ac:dyDescent="0.2">
      <c r="A2272" s="1" t="s">
        <v>138</v>
      </c>
      <c r="B2272" s="1">
        <v>4</v>
      </c>
      <c r="C2272" s="1">
        <v>468</v>
      </c>
      <c r="D2272" s="1">
        <v>0.67515923600000005</v>
      </c>
      <c r="E2272" s="1">
        <v>0.78846153799999996</v>
      </c>
      <c r="F2272" s="1">
        <v>3600.0040370000002</v>
      </c>
      <c r="G2272" s="1">
        <v>0.16802168000000001</v>
      </c>
      <c r="H2272" s="1">
        <v>369</v>
      </c>
      <c r="I2272" s="1">
        <v>5</v>
      </c>
      <c r="J2272" s="1">
        <v>12251</v>
      </c>
      <c r="K2272" s="1">
        <v>2450.1999999999998</v>
      </c>
      <c r="L2272" s="1">
        <v>0.278504996</v>
      </c>
      <c r="M2272" s="1">
        <v>0</v>
      </c>
      <c r="N2272" s="1">
        <v>0.278504996</v>
      </c>
      <c r="O2272" s="1">
        <v>-4</v>
      </c>
      <c r="P2272" s="1" t="s">
        <v>10</v>
      </c>
      <c r="Q2272" s="1">
        <v>3600</v>
      </c>
      <c r="R2272" s="1">
        <v>89</v>
      </c>
      <c r="S2272" s="1">
        <v>0</v>
      </c>
      <c r="T2272" s="1" t="b">
        <v>0</v>
      </c>
      <c r="U2272" s="1" t="b">
        <v>0</v>
      </c>
      <c r="V2272" s="1" t="b">
        <v>0</v>
      </c>
      <c r="W2272" s="1" t="s">
        <v>0</v>
      </c>
      <c r="X2272" s="1" t="s">
        <v>0</v>
      </c>
      <c r="Y2272" s="1" t="b">
        <v>0</v>
      </c>
      <c r="Z2272" s="1"/>
      <c r="AA2272" s="1"/>
    </row>
    <row r="2273" spans="1:27" x14ac:dyDescent="0.2">
      <c r="A2273" s="1" t="s">
        <v>138</v>
      </c>
      <c r="B2273" s="1">
        <v>4</v>
      </c>
      <c r="C2273" s="1">
        <v>468</v>
      </c>
      <c r="D2273" s="1">
        <v>0.63694267500000001</v>
      </c>
      <c r="E2273" s="1">
        <v>0.79487179500000005</v>
      </c>
      <c r="F2273" s="1">
        <v>3600.0135850000001</v>
      </c>
      <c r="G2273" s="1">
        <v>0.20161290300000001</v>
      </c>
      <c r="H2273" s="1">
        <v>372</v>
      </c>
      <c r="I2273" s="1">
        <v>7</v>
      </c>
      <c r="J2273" s="1">
        <v>11824</v>
      </c>
      <c r="K2273" s="1">
        <v>1689.142857</v>
      </c>
      <c r="L2273" s="1">
        <v>0.35339967</v>
      </c>
      <c r="M2273" s="1">
        <v>0</v>
      </c>
      <c r="N2273" s="1">
        <v>0.35339967</v>
      </c>
      <c r="O2273" s="1">
        <v>-4</v>
      </c>
      <c r="P2273" s="1" t="s">
        <v>10</v>
      </c>
      <c r="Q2273" s="1">
        <v>3600</v>
      </c>
      <c r="R2273" s="1">
        <v>42</v>
      </c>
      <c r="S2273" s="1">
        <v>0</v>
      </c>
      <c r="T2273" s="1" t="b">
        <v>0</v>
      </c>
      <c r="U2273" s="1" t="b">
        <v>0</v>
      </c>
      <c r="V2273" s="1" t="b">
        <v>0</v>
      </c>
      <c r="W2273" s="1" t="s">
        <v>0</v>
      </c>
      <c r="X2273" s="1" t="s">
        <v>0</v>
      </c>
      <c r="Y2273" s="1" t="b">
        <v>0</v>
      </c>
      <c r="Z2273" s="1"/>
      <c r="AA2273" s="1"/>
    </row>
    <row r="2274" spans="1:27" x14ac:dyDescent="0.2">
      <c r="A2274" s="1" t="s">
        <v>138</v>
      </c>
      <c r="B2274" s="1">
        <v>4</v>
      </c>
      <c r="C2274" s="1">
        <v>468</v>
      </c>
      <c r="D2274" s="1">
        <v>0.71974522299999999</v>
      </c>
      <c r="E2274" s="1">
        <v>0.79487179500000005</v>
      </c>
      <c r="F2274" s="1">
        <v>3600.0063519999999</v>
      </c>
      <c r="G2274" s="1">
        <v>0.23655914</v>
      </c>
      <c r="H2274" s="1">
        <v>372</v>
      </c>
      <c r="I2274" s="1">
        <v>5</v>
      </c>
      <c r="J2274" s="1">
        <v>12244</v>
      </c>
      <c r="K2274" s="1">
        <v>2448.8000000000002</v>
      </c>
      <c r="L2274" s="1">
        <v>0.28553879599999998</v>
      </c>
      <c r="M2274" s="1">
        <v>0</v>
      </c>
      <c r="N2274" s="1">
        <v>0.28553879599999998</v>
      </c>
      <c r="O2274" s="1">
        <v>-4</v>
      </c>
      <c r="P2274" s="1" t="s">
        <v>10</v>
      </c>
      <c r="Q2274" s="1">
        <v>3600</v>
      </c>
      <c r="R2274" s="1">
        <v>0</v>
      </c>
      <c r="S2274" s="1">
        <v>0</v>
      </c>
      <c r="T2274" s="1" t="b">
        <v>0</v>
      </c>
      <c r="U2274" s="1" t="b">
        <v>0</v>
      </c>
      <c r="V2274" s="1" t="b">
        <v>0</v>
      </c>
      <c r="W2274" s="1" t="s">
        <v>0</v>
      </c>
      <c r="X2274" s="1" t="s">
        <v>0</v>
      </c>
      <c r="Y2274" s="1" t="b">
        <v>0</v>
      </c>
      <c r="Z2274" s="1"/>
      <c r="AA2274" s="1"/>
    </row>
    <row r="2275" spans="1:27" x14ac:dyDescent="0.2">
      <c r="A2275" s="1" t="s">
        <v>138</v>
      </c>
      <c r="B2275" s="1">
        <v>5</v>
      </c>
      <c r="C2275" s="1">
        <v>468</v>
      </c>
      <c r="D2275" s="1">
        <v>0.71337579600000001</v>
      </c>
      <c r="E2275" s="1">
        <v>0.82478632500000004</v>
      </c>
      <c r="F2275" s="1">
        <v>3600.0159429999999</v>
      </c>
      <c r="G2275" s="1">
        <v>0.212435233</v>
      </c>
      <c r="H2275" s="1">
        <v>386</v>
      </c>
      <c r="I2275" s="1">
        <v>7</v>
      </c>
      <c r="J2275" s="1">
        <v>27858</v>
      </c>
      <c r="K2275" s="1">
        <v>3979.7142859999999</v>
      </c>
      <c r="L2275" s="1">
        <v>0.91826451499999995</v>
      </c>
      <c r="M2275" s="1">
        <v>0</v>
      </c>
      <c r="N2275" s="1">
        <v>0.91826451499999995</v>
      </c>
      <c r="O2275" s="1">
        <v>-4</v>
      </c>
      <c r="P2275" s="1" t="s">
        <v>10</v>
      </c>
      <c r="Q2275" s="1">
        <v>3600</v>
      </c>
      <c r="R2275" s="1">
        <v>138</v>
      </c>
      <c r="S2275" s="1">
        <v>0</v>
      </c>
      <c r="T2275" s="1" t="b">
        <v>0</v>
      </c>
      <c r="U2275" s="1" t="b">
        <v>0</v>
      </c>
      <c r="V2275" s="1" t="b">
        <v>0</v>
      </c>
      <c r="W2275" s="1" t="s">
        <v>0</v>
      </c>
      <c r="X2275" s="1" t="s">
        <v>0</v>
      </c>
      <c r="Y2275" s="1" t="b">
        <v>0</v>
      </c>
      <c r="Z2275" s="1"/>
      <c r="AA2275" s="1"/>
    </row>
    <row r="2276" spans="1:27" x14ac:dyDescent="0.2">
      <c r="A2276" s="1" t="s">
        <v>138</v>
      </c>
      <c r="B2276" s="1">
        <v>5</v>
      </c>
      <c r="C2276" s="1">
        <v>468</v>
      </c>
      <c r="D2276" s="1">
        <v>0.73248407599999998</v>
      </c>
      <c r="E2276" s="1">
        <v>0.81196581199999995</v>
      </c>
      <c r="F2276" s="1">
        <v>3600.0149809999998</v>
      </c>
      <c r="G2276" s="1">
        <v>0.23157894700000001</v>
      </c>
      <c r="H2276" s="1">
        <v>380</v>
      </c>
      <c r="I2276" s="1">
        <v>5</v>
      </c>
      <c r="J2276" s="1">
        <v>24572</v>
      </c>
      <c r="K2276" s="1">
        <v>4914.3999999999996</v>
      </c>
      <c r="L2276" s="1">
        <v>0.75206396200000003</v>
      </c>
      <c r="M2276" s="1">
        <v>0</v>
      </c>
      <c r="N2276" s="1">
        <v>0.75206396200000003</v>
      </c>
      <c r="O2276" s="1">
        <v>-4</v>
      </c>
      <c r="P2276" s="1" t="s">
        <v>10</v>
      </c>
      <c r="Q2276" s="1">
        <v>3600</v>
      </c>
      <c r="R2276" s="1">
        <v>15</v>
      </c>
      <c r="S2276" s="1">
        <v>0</v>
      </c>
      <c r="T2276" s="1" t="b">
        <v>0</v>
      </c>
      <c r="U2276" s="1" t="b">
        <v>0</v>
      </c>
      <c r="V2276" s="1" t="b">
        <v>0</v>
      </c>
      <c r="W2276" s="1" t="s">
        <v>0</v>
      </c>
      <c r="X2276" s="1" t="s">
        <v>0</v>
      </c>
      <c r="Y2276" s="1" t="b">
        <v>0</v>
      </c>
      <c r="Z2276" s="1"/>
      <c r="AA2276" s="1"/>
    </row>
    <row r="2277" spans="1:27" x14ac:dyDescent="0.2">
      <c r="A2277" s="1" t="s">
        <v>138</v>
      </c>
      <c r="B2277" s="1">
        <v>5</v>
      </c>
      <c r="C2277" s="1">
        <v>468</v>
      </c>
      <c r="D2277" s="1">
        <v>0.76433121000000004</v>
      </c>
      <c r="E2277" s="1">
        <v>0.81623931599999999</v>
      </c>
      <c r="F2277" s="1">
        <v>3600.0193060000001</v>
      </c>
      <c r="G2277" s="1">
        <v>0.22513089</v>
      </c>
      <c r="H2277" s="1">
        <v>382</v>
      </c>
      <c r="I2277" s="1">
        <v>9</v>
      </c>
      <c r="J2277" s="1">
        <v>26369</v>
      </c>
      <c r="K2277" s="1">
        <v>2929.8888889999998</v>
      </c>
      <c r="L2277" s="1">
        <v>1.1691703899999999</v>
      </c>
      <c r="M2277" s="1">
        <v>0</v>
      </c>
      <c r="N2277" s="1">
        <v>1.1691703899999999</v>
      </c>
      <c r="O2277" s="1">
        <v>-4</v>
      </c>
      <c r="P2277" s="1" t="s">
        <v>10</v>
      </c>
      <c r="Q2277" s="1">
        <v>3600</v>
      </c>
      <c r="R2277" s="1">
        <v>89</v>
      </c>
      <c r="S2277" s="1">
        <v>0</v>
      </c>
      <c r="T2277" s="1" t="b">
        <v>0</v>
      </c>
      <c r="U2277" s="1" t="b">
        <v>0</v>
      </c>
      <c r="V2277" s="1" t="b">
        <v>0</v>
      </c>
      <c r="W2277" s="1" t="s">
        <v>0</v>
      </c>
      <c r="X2277" s="1" t="s">
        <v>0</v>
      </c>
      <c r="Y2277" s="1" t="b">
        <v>0</v>
      </c>
      <c r="Z2277" s="1"/>
      <c r="AA2277" s="1"/>
    </row>
    <row r="2278" spans="1:27" x14ac:dyDescent="0.2">
      <c r="A2278" s="1" t="s">
        <v>138</v>
      </c>
      <c r="B2278" s="1">
        <v>5</v>
      </c>
      <c r="C2278" s="1">
        <v>468</v>
      </c>
      <c r="D2278" s="1">
        <v>0.66242038199999997</v>
      </c>
      <c r="E2278" s="1">
        <v>0.81623931599999999</v>
      </c>
      <c r="F2278" s="1">
        <v>3600.0179979999998</v>
      </c>
      <c r="G2278" s="1">
        <v>0.22513089</v>
      </c>
      <c r="H2278" s="1">
        <v>382</v>
      </c>
      <c r="I2278" s="1">
        <v>7</v>
      </c>
      <c r="J2278" s="1">
        <v>25447</v>
      </c>
      <c r="K2278" s="1">
        <v>3635.2857140000001</v>
      </c>
      <c r="L2278" s="1">
        <v>0.95619927199999999</v>
      </c>
      <c r="M2278" s="1">
        <v>0</v>
      </c>
      <c r="N2278" s="1">
        <v>0.95619927199999999</v>
      </c>
      <c r="O2278" s="1">
        <v>-4</v>
      </c>
      <c r="P2278" s="1" t="s">
        <v>10</v>
      </c>
      <c r="Q2278" s="1">
        <v>3600</v>
      </c>
      <c r="R2278" s="1">
        <v>42</v>
      </c>
      <c r="S2278" s="1">
        <v>0</v>
      </c>
      <c r="T2278" s="1" t="b">
        <v>0</v>
      </c>
      <c r="U2278" s="1" t="b">
        <v>0</v>
      </c>
      <c r="V2278" s="1" t="b">
        <v>0</v>
      </c>
      <c r="W2278" s="1" t="s">
        <v>0</v>
      </c>
      <c r="X2278" s="1" t="s">
        <v>0</v>
      </c>
      <c r="Y2278" s="1" t="b">
        <v>0</v>
      </c>
      <c r="Z2278" s="1"/>
      <c r="AA2278" s="1"/>
    </row>
    <row r="2279" spans="1:27" x14ac:dyDescent="0.2">
      <c r="A2279" s="1" t="s">
        <v>138</v>
      </c>
      <c r="B2279" s="1">
        <v>5</v>
      </c>
      <c r="C2279" s="1">
        <v>468</v>
      </c>
      <c r="D2279" s="1">
        <v>0.73885350299999997</v>
      </c>
      <c r="E2279" s="1">
        <v>0.83760683800000002</v>
      </c>
      <c r="F2279" s="1">
        <v>3600.0055120000002</v>
      </c>
      <c r="G2279" s="1">
        <v>0.19387755100000001</v>
      </c>
      <c r="H2279" s="1">
        <v>392</v>
      </c>
      <c r="I2279" s="1">
        <v>7</v>
      </c>
      <c r="J2279" s="1">
        <v>25745</v>
      </c>
      <c r="K2279" s="1">
        <v>3677.8571430000002</v>
      </c>
      <c r="L2279" s="1">
        <v>0.96129810500000001</v>
      </c>
      <c r="M2279" s="1">
        <v>0</v>
      </c>
      <c r="N2279" s="1">
        <v>0.96129810500000001</v>
      </c>
      <c r="O2279" s="1">
        <v>-4</v>
      </c>
      <c r="P2279" s="1" t="s">
        <v>10</v>
      </c>
      <c r="Q2279" s="1">
        <v>3600</v>
      </c>
      <c r="R2279" s="1">
        <v>0</v>
      </c>
      <c r="S2279" s="1">
        <v>0</v>
      </c>
      <c r="T2279" s="1" t="b">
        <v>0</v>
      </c>
      <c r="U2279" s="1" t="b">
        <v>0</v>
      </c>
      <c r="V2279" s="1" t="b">
        <v>0</v>
      </c>
      <c r="W2279" s="1" t="s">
        <v>0</v>
      </c>
      <c r="X2279" s="1" t="s">
        <v>0</v>
      </c>
      <c r="Y2279" s="1" t="b">
        <v>0</v>
      </c>
      <c r="Z2279" s="1"/>
      <c r="AA2279" s="1"/>
    </row>
    <row r="2280" spans="1:27" x14ac:dyDescent="0.2">
      <c r="A2280" s="1" t="s">
        <v>138</v>
      </c>
      <c r="B2280" s="1">
        <v>2</v>
      </c>
      <c r="C2280" s="1">
        <v>468</v>
      </c>
      <c r="D2280" s="1">
        <v>0.64968152899999998</v>
      </c>
      <c r="E2280" s="1">
        <v>0.69230769199999997</v>
      </c>
      <c r="F2280" s="1">
        <v>8.2093801499999994</v>
      </c>
      <c r="G2280" s="1">
        <v>0</v>
      </c>
      <c r="H2280" s="1">
        <v>324</v>
      </c>
      <c r="I2280" s="1">
        <v>8</v>
      </c>
      <c r="J2280" s="1">
        <v>2651</v>
      </c>
      <c r="K2280" s="1">
        <v>331.375</v>
      </c>
      <c r="L2280" s="1">
        <v>8.0713538000000001E-2</v>
      </c>
      <c r="M2280" s="1">
        <v>0</v>
      </c>
      <c r="N2280" s="1">
        <v>8.0713538000000001E-2</v>
      </c>
      <c r="O2280" s="1">
        <v>-4</v>
      </c>
      <c r="P2280" s="1" t="s">
        <v>11</v>
      </c>
      <c r="Q2280" s="1">
        <v>3600</v>
      </c>
      <c r="R2280" s="1">
        <v>138</v>
      </c>
      <c r="S2280" s="1">
        <v>0</v>
      </c>
      <c r="T2280" s="1" t="b">
        <v>0</v>
      </c>
      <c r="U2280" s="1" t="b">
        <v>0</v>
      </c>
      <c r="V2280" s="1" t="b">
        <v>0</v>
      </c>
      <c r="W2280" s="1" t="s">
        <v>0</v>
      </c>
      <c r="X2280" s="1" t="s">
        <v>0</v>
      </c>
      <c r="Y2280" s="1" t="b">
        <v>0</v>
      </c>
      <c r="Z2280" s="1"/>
      <c r="AA2280" s="1"/>
    </row>
    <row r="2281" spans="1:27" x14ac:dyDescent="0.2">
      <c r="A2281" s="1" t="s">
        <v>138</v>
      </c>
      <c r="B2281" s="1">
        <v>2</v>
      </c>
      <c r="C2281" s="1">
        <v>468</v>
      </c>
      <c r="D2281" s="1">
        <v>0.66242038199999997</v>
      </c>
      <c r="E2281" s="1">
        <v>0.68803418800000005</v>
      </c>
      <c r="F2281" s="1">
        <v>7.2683680060000002</v>
      </c>
      <c r="G2281" s="1">
        <v>0</v>
      </c>
      <c r="H2281" s="1">
        <v>322</v>
      </c>
      <c r="I2281" s="1">
        <v>7</v>
      </c>
      <c r="J2281" s="1">
        <v>2388</v>
      </c>
      <c r="K2281" s="1">
        <v>341.14285710000001</v>
      </c>
      <c r="L2281" s="1">
        <v>4.6910285000000003E-2</v>
      </c>
      <c r="M2281" s="1">
        <v>0</v>
      </c>
      <c r="N2281" s="1">
        <v>4.6910285000000003E-2</v>
      </c>
      <c r="O2281" s="1">
        <v>-4</v>
      </c>
      <c r="P2281" s="1" t="s">
        <v>11</v>
      </c>
      <c r="Q2281" s="1">
        <v>3600</v>
      </c>
      <c r="R2281" s="1">
        <v>15</v>
      </c>
      <c r="S2281" s="1">
        <v>0</v>
      </c>
      <c r="T2281" s="1" t="b">
        <v>0</v>
      </c>
      <c r="U2281" s="1" t="b">
        <v>0</v>
      </c>
      <c r="V2281" s="1" t="b">
        <v>0</v>
      </c>
      <c r="W2281" s="1" t="s">
        <v>0</v>
      </c>
      <c r="X2281" s="1" t="s">
        <v>0</v>
      </c>
      <c r="Y2281" s="1" t="b">
        <v>0</v>
      </c>
      <c r="Z2281" s="1"/>
      <c r="AA2281" s="1"/>
    </row>
    <row r="2282" spans="1:27" x14ac:dyDescent="0.2">
      <c r="A2282" s="1" t="s">
        <v>138</v>
      </c>
      <c r="B2282" s="1">
        <v>2</v>
      </c>
      <c r="C2282" s="1">
        <v>468</v>
      </c>
      <c r="D2282" s="1">
        <v>0.63057324800000003</v>
      </c>
      <c r="E2282" s="1">
        <v>0.69871794899999995</v>
      </c>
      <c r="F2282" s="1">
        <v>7.7977819439999996</v>
      </c>
      <c r="G2282" s="1">
        <v>0</v>
      </c>
      <c r="H2282" s="1">
        <v>327</v>
      </c>
      <c r="I2282" s="1">
        <v>9</v>
      </c>
      <c r="J2282" s="1">
        <v>2381</v>
      </c>
      <c r="K2282" s="1">
        <v>264.55555559999999</v>
      </c>
      <c r="L2282" s="1">
        <v>5.4464841E-2</v>
      </c>
      <c r="M2282" s="1">
        <v>0</v>
      </c>
      <c r="N2282" s="1">
        <v>5.4464841E-2</v>
      </c>
      <c r="O2282" s="1">
        <v>-4</v>
      </c>
      <c r="P2282" s="1" t="s">
        <v>11</v>
      </c>
      <c r="Q2282" s="1">
        <v>3600</v>
      </c>
      <c r="R2282" s="1">
        <v>89</v>
      </c>
      <c r="S2282" s="1">
        <v>0</v>
      </c>
      <c r="T2282" s="1" t="b">
        <v>0</v>
      </c>
      <c r="U2282" s="1" t="b">
        <v>0</v>
      </c>
      <c r="V2282" s="1" t="b">
        <v>0</v>
      </c>
      <c r="W2282" s="1" t="s">
        <v>0</v>
      </c>
      <c r="X2282" s="1" t="s">
        <v>0</v>
      </c>
      <c r="Y2282" s="1" t="b">
        <v>0</v>
      </c>
      <c r="Z2282" s="1"/>
      <c r="AA2282" s="1"/>
    </row>
    <row r="2283" spans="1:27" x14ac:dyDescent="0.2">
      <c r="A2283" s="1" t="s">
        <v>138</v>
      </c>
      <c r="B2283" s="1">
        <v>2</v>
      </c>
      <c r="C2283" s="1">
        <v>468</v>
      </c>
      <c r="D2283" s="1">
        <v>0.63694267500000001</v>
      </c>
      <c r="E2283" s="1">
        <v>0.69658119699999999</v>
      </c>
      <c r="F2283" s="1">
        <v>8.1430740359999998</v>
      </c>
      <c r="G2283" s="1">
        <v>0</v>
      </c>
      <c r="H2283" s="1">
        <v>326</v>
      </c>
      <c r="I2283" s="1">
        <v>6</v>
      </c>
      <c r="J2283" s="1">
        <v>2426</v>
      </c>
      <c r="K2283" s="1">
        <v>404.33333329999999</v>
      </c>
      <c r="L2283" s="1">
        <v>4.3692991E-2</v>
      </c>
      <c r="M2283" s="1">
        <v>0</v>
      </c>
      <c r="N2283" s="1">
        <v>4.3692991E-2</v>
      </c>
      <c r="O2283" s="1">
        <v>-4</v>
      </c>
      <c r="P2283" s="1" t="s">
        <v>11</v>
      </c>
      <c r="Q2283" s="1">
        <v>3600</v>
      </c>
      <c r="R2283" s="1">
        <v>42</v>
      </c>
      <c r="S2283" s="1">
        <v>0</v>
      </c>
      <c r="T2283" s="1" t="b">
        <v>0</v>
      </c>
      <c r="U2283" s="1" t="b">
        <v>0</v>
      </c>
      <c r="V2283" s="1" t="b">
        <v>0</v>
      </c>
      <c r="W2283" s="1" t="s">
        <v>0</v>
      </c>
      <c r="X2283" s="1" t="s">
        <v>0</v>
      </c>
      <c r="Y2283" s="1" t="b">
        <v>0</v>
      </c>
      <c r="Z2283" s="1"/>
      <c r="AA2283" s="1"/>
    </row>
    <row r="2284" spans="1:27" x14ac:dyDescent="0.2">
      <c r="A2284" s="1" t="s">
        <v>138</v>
      </c>
      <c r="B2284" s="1">
        <v>2</v>
      </c>
      <c r="C2284" s="1">
        <v>468</v>
      </c>
      <c r="D2284" s="1">
        <v>0.63057324800000003</v>
      </c>
      <c r="E2284" s="1">
        <v>0.69871794899999995</v>
      </c>
      <c r="F2284" s="1">
        <v>6.7796750069999998</v>
      </c>
      <c r="G2284" s="1">
        <v>0</v>
      </c>
      <c r="H2284" s="1">
        <v>327</v>
      </c>
      <c r="I2284" s="1">
        <v>7</v>
      </c>
      <c r="J2284" s="1">
        <v>2406</v>
      </c>
      <c r="K2284" s="1">
        <v>343.7142857</v>
      </c>
      <c r="L2284" s="1">
        <v>4.7334246000000003E-2</v>
      </c>
      <c r="M2284" s="1">
        <v>0</v>
      </c>
      <c r="N2284" s="1">
        <v>4.7334246000000003E-2</v>
      </c>
      <c r="O2284" s="1">
        <v>-4</v>
      </c>
      <c r="P2284" s="1" t="s">
        <v>11</v>
      </c>
      <c r="Q2284" s="1">
        <v>3600</v>
      </c>
      <c r="R2284" s="1">
        <v>0</v>
      </c>
      <c r="S2284" s="1">
        <v>0</v>
      </c>
      <c r="T2284" s="1" t="b">
        <v>0</v>
      </c>
      <c r="U2284" s="1" t="b">
        <v>0</v>
      </c>
      <c r="V2284" s="1" t="b">
        <v>0</v>
      </c>
      <c r="W2284" s="1" t="s">
        <v>0</v>
      </c>
      <c r="X2284" s="1" t="s">
        <v>0</v>
      </c>
      <c r="Y2284" s="1" t="b">
        <v>0</v>
      </c>
      <c r="Z2284" s="1"/>
      <c r="AA2284" s="1"/>
    </row>
    <row r="2285" spans="1:27" x14ac:dyDescent="0.2">
      <c r="A2285" s="1" t="s">
        <v>138</v>
      </c>
      <c r="B2285" s="1">
        <v>3</v>
      </c>
      <c r="C2285" s="1">
        <v>468</v>
      </c>
      <c r="D2285" s="1">
        <v>0.68152866199999995</v>
      </c>
      <c r="E2285" s="1">
        <v>0.75854700900000005</v>
      </c>
      <c r="F2285" s="1">
        <v>3600.0015100000001</v>
      </c>
      <c r="G2285" s="1">
        <v>2.5352112999999999E-2</v>
      </c>
      <c r="H2285" s="1">
        <v>355</v>
      </c>
      <c r="I2285" s="1">
        <v>7</v>
      </c>
      <c r="J2285" s="1">
        <v>6274</v>
      </c>
      <c r="K2285" s="1">
        <v>896.2857143</v>
      </c>
      <c r="L2285" s="1">
        <v>0.13905352400000001</v>
      </c>
      <c r="M2285" s="1">
        <v>0</v>
      </c>
      <c r="N2285" s="1">
        <v>0.13905352400000001</v>
      </c>
      <c r="O2285" s="1">
        <v>-4</v>
      </c>
      <c r="P2285" s="1" t="s">
        <v>11</v>
      </c>
      <c r="Q2285" s="1">
        <v>3600</v>
      </c>
      <c r="R2285" s="1">
        <v>138</v>
      </c>
      <c r="S2285" s="1">
        <v>0</v>
      </c>
      <c r="T2285" s="1" t="b">
        <v>0</v>
      </c>
      <c r="U2285" s="1" t="b">
        <v>0</v>
      </c>
      <c r="V2285" s="1" t="b">
        <v>0</v>
      </c>
      <c r="W2285" s="1" t="s">
        <v>0</v>
      </c>
      <c r="X2285" s="1" t="s">
        <v>0</v>
      </c>
      <c r="Y2285" s="1" t="b">
        <v>0</v>
      </c>
      <c r="Z2285" s="1"/>
      <c r="AA2285" s="1"/>
    </row>
    <row r="2286" spans="1:27" x14ac:dyDescent="0.2">
      <c r="A2286" s="1" t="s">
        <v>138</v>
      </c>
      <c r="B2286" s="1">
        <v>3</v>
      </c>
      <c r="C2286" s="1">
        <v>468</v>
      </c>
      <c r="D2286" s="1">
        <v>0.69426751600000003</v>
      </c>
      <c r="E2286" s="1">
        <v>0.75427350400000004</v>
      </c>
      <c r="F2286" s="1">
        <v>3600.0008579999999</v>
      </c>
      <c r="G2286" s="1">
        <v>3.9660056999999999E-2</v>
      </c>
      <c r="H2286" s="1">
        <v>353</v>
      </c>
      <c r="I2286" s="1">
        <v>7</v>
      </c>
      <c r="J2286" s="1">
        <v>5737</v>
      </c>
      <c r="K2286" s="1">
        <v>819.57142859999999</v>
      </c>
      <c r="L2286" s="1">
        <v>0.133703828</v>
      </c>
      <c r="M2286" s="1">
        <v>0</v>
      </c>
      <c r="N2286" s="1">
        <v>0.133703828</v>
      </c>
      <c r="O2286" s="1">
        <v>-4</v>
      </c>
      <c r="P2286" s="1" t="s">
        <v>11</v>
      </c>
      <c r="Q2286" s="1">
        <v>3600</v>
      </c>
      <c r="R2286" s="1">
        <v>15</v>
      </c>
      <c r="S2286" s="1">
        <v>0</v>
      </c>
      <c r="T2286" s="1" t="b">
        <v>0</v>
      </c>
      <c r="U2286" s="1" t="b">
        <v>0</v>
      </c>
      <c r="V2286" s="1" t="b">
        <v>0</v>
      </c>
      <c r="W2286" s="1" t="s">
        <v>0</v>
      </c>
      <c r="X2286" s="1" t="s">
        <v>0</v>
      </c>
      <c r="Y2286" s="1" t="b">
        <v>0</v>
      </c>
      <c r="Z2286" s="1"/>
      <c r="AA2286" s="1"/>
    </row>
    <row r="2287" spans="1:27" x14ac:dyDescent="0.2">
      <c r="A2287" s="1" t="s">
        <v>138</v>
      </c>
      <c r="B2287" s="1">
        <v>3</v>
      </c>
      <c r="C2287" s="1">
        <v>468</v>
      </c>
      <c r="D2287" s="1">
        <v>0.67515923600000005</v>
      </c>
      <c r="E2287" s="1">
        <v>0.756410256</v>
      </c>
      <c r="F2287" s="1">
        <v>1364.6639620000001</v>
      </c>
      <c r="G2287" s="1">
        <v>0</v>
      </c>
      <c r="H2287" s="1">
        <v>354</v>
      </c>
      <c r="I2287" s="1">
        <v>11</v>
      </c>
      <c r="J2287" s="1">
        <v>5847</v>
      </c>
      <c r="K2287" s="1">
        <v>531.54545450000001</v>
      </c>
      <c r="L2287" s="1">
        <v>0.19479116599999999</v>
      </c>
      <c r="M2287" s="1">
        <v>0</v>
      </c>
      <c r="N2287" s="1">
        <v>0.19479116599999999</v>
      </c>
      <c r="O2287" s="1">
        <v>-4</v>
      </c>
      <c r="P2287" s="1" t="s">
        <v>11</v>
      </c>
      <c r="Q2287" s="1">
        <v>3600</v>
      </c>
      <c r="R2287" s="1">
        <v>89</v>
      </c>
      <c r="S2287" s="1">
        <v>0</v>
      </c>
      <c r="T2287" s="1" t="b">
        <v>0</v>
      </c>
      <c r="U2287" s="1" t="b">
        <v>0</v>
      </c>
      <c r="V2287" s="1" t="b">
        <v>0</v>
      </c>
      <c r="W2287" s="1" t="s">
        <v>0</v>
      </c>
      <c r="X2287" s="1" t="s">
        <v>0</v>
      </c>
      <c r="Y2287" s="1" t="b">
        <v>0</v>
      </c>
      <c r="Z2287" s="1"/>
      <c r="AA2287" s="1"/>
    </row>
    <row r="2288" spans="1:27" x14ac:dyDescent="0.2">
      <c r="A2288" s="1" t="s">
        <v>138</v>
      </c>
      <c r="B2288" s="1">
        <v>3</v>
      </c>
      <c r="C2288" s="1">
        <v>468</v>
      </c>
      <c r="D2288" s="1">
        <v>0.64968152899999998</v>
      </c>
      <c r="E2288" s="1">
        <v>0.76068376100000001</v>
      </c>
      <c r="F2288" s="1">
        <v>1215.612265</v>
      </c>
      <c r="G2288" s="1">
        <v>0</v>
      </c>
      <c r="H2288" s="1">
        <v>356</v>
      </c>
      <c r="I2288" s="1">
        <v>7</v>
      </c>
      <c r="J2288" s="1">
        <v>5749</v>
      </c>
      <c r="K2288" s="1">
        <v>821.2857143</v>
      </c>
      <c r="L2288" s="1">
        <v>0.13362386900000001</v>
      </c>
      <c r="M2288" s="1">
        <v>0</v>
      </c>
      <c r="N2288" s="1">
        <v>0.13362386900000001</v>
      </c>
      <c r="O2288" s="1">
        <v>-4</v>
      </c>
      <c r="P2288" s="1" t="s">
        <v>11</v>
      </c>
      <c r="Q2288" s="1">
        <v>3600</v>
      </c>
      <c r="R2288" s="1">
        <v>42</v>
      </c>
      <c r="S2288" s="1">
        <v>0</v>
      </c>
      <c r="T2288" s="1" t="b">
        <v>0</v>
      </c>
      <c r="U2288" s="1" t="b">
        <v>0</v>
      </c>
      <c r="V2288" s="1" t="b">
        <v>0</v>
      </c>
      <c r="W2288" s="1" t="s">
        <v>0</v>
      </c>
      <c r="X2288" s="1" t="s">
        <v>0</v>
      </c>
      <c r="Y2288" s="1" t="b">
        <v>0</v>
      </c>
      <c r="Z2288" s="1"/>
      <c r="AA2288" s="1"/>
    </row>
    <row r="2289" spans="1:27" x14ac:dyDescent="0.2">
      <c r="A2289" s="1" t="s">
        <v>138</v>
      </c>
      <c r="B2289" s="1">
        <v>3</v>
      </c>
      <c r="C2289" s="1">
        <v>468</v>
      </c>
      <c r="D2289" s="1">
        <v>0.68152866199999995</v>
      </c>
      <c r="E2289" s="1">
        <v>0.75854700900000005</v>
      </c>
      <c r="F2289" s="1">
        <v>1373.977451</v>
      </c>
      <c r="G2289" s="1">
        <v>0</v>
      </c>
      <c r="H2289" s="1">
        <v>355</v>
      </c>
      <c r="I2289" s="1">
        <v>7</v>
      </c>
      <c r="J2289" s="1">
        <v>5759</v>
      </c>
      <c r="K2289" s="1">
        <v>822.7142857</v>
      </c>
      <c r="L2289" s="1">
        <v>0.18086789</v>
      </c>
      <c r="M2289" s="1">
        <v>0</v>
      </c>
      <c r="N2289" s="1">
        <v>0.18086789</v>
      </c>
      <c r="O2289" s="1">
        <v>-4</v>
      </c>
      <c r="P2289" s="1" t="s">
        <v>11</v>
      </c>
      <c r="Q2289" s="1">
        <v>3600</v>
      </c>
      <c r="R2289" s="1">
        <v>0</v>
      </c>
      <c r="S2289" s="1">
        <v>0</v>
      </c>
      <c r="T2289" s="1" t="b">
        <v>0</v>
      </c>
      <c r="U2289" s="1" t="b">
        <v>0</v>
      </c>
      <c r="V2289" s="1" t="b">
        <v>0</v>
      </c>
      <c r="W2289" s="1" t="s">
        <v>0</v>
      </c>
      <c r="X2289" s="1" t="s">
        <v>0</v>
      </c>
      <c r="Y2289" s="1" t="b">
        <v>0</v>
      </c>
      <c r="Z2289" s="1"/>
      <c r="AA2289" s="1"/>
    </row>
    <row r="2290" spans="1:27" x14ac:dyDescent="0.2">
      <c r="A2290" s="1" t="s">
        <v>138</v>
      </c>
      <c r="B2290" s="1">
        <v>4</v>
      </c>
      <c r="C2290" s="1">
        <v>468</v>
      </c>
      <c r="D2290" s="1">
        <v>0.73248407599999998</v>
      </c>
      <c r="E2290" s="1">
        <v>0.78846153799999996</v>
      </c>
      <c r="F2290" s="1">
        <v>3600.0020119999999</v>
      </c>
      <c r="G2290" s="1">
        <v>0.18970189700000001</v>
      </c>
      <c r="H2290" s="1">
        <v>369</v>
      </c>
      <c r="I2290" s="1">
        <v>7</v>
      </c>
      <c r="J2290" s="1">
        <v>13474</v>
      </c>
      <c r="K2290" s="1">
        <v>1924.857143</v>
      </c>
      <c r="L2290" s="1">
        <v>0.39706635499999998</v>
      </c>
      <c r="M2290" s="1">
        <v>0</v>
      </c>
      <c r="N2290" s="1">
        <v>0.39706635499999998</v>
      </c>
      <c r="O2290" s="1">
        <v>-4</v>
      </c>
      <c r="P2290" s="1" t="s">
        <v>11</v>
      </c>
      <c r="Q2290" s="1">
        <v>3600</v>
      </c>
      <c r="R2290" s="1">
        <v>138</v>
      </c>
      <c r="S2290" s="1">
        <v>0</v>
      </c>
      <c r="T2290" s="1" t="b">
        <v>0</v>
      </c>
      <c r="U2290" s="1" t="b">
        <v>0</v>
      </c>
      <c r="V2290" s="1" t="b">
        <v>0</v>
      </c>
      <c r="W2290" s="1" t="s">
        <v>0</v>
      </c>
      <c r="X2290" s="1" t="s">
        <v>0</v>
      </c>
      <c r="Y2290" s="1" t="b">
        <v>0</v>
      </c>
      <c r="Z2290" s="1"/>
      <c r="AA2290" s="1"/>
    </row>
    <row r="2291" spans="1:27" x14ac:dyDescent="0.2">
      <c r="A2291" s="1" t="s">
        <v>138</v>
      </c>
      <c r="B2291" s="1">
        <v>4</v>
      </c>
      <c r="C2291" s="1">
        <v>468</v>
      </c>
      <c r="D2291" s="1">
        <v>0.74522292999999995</v>
      </c>
      <c r="E2291" s="1">
        <v>0.77991452999999999</v>
      </c>
      <c r="F2291" s="1">
        <v>3600.1908410000001</v>
      </c>
      <c r="G2291" s="1">
        <v>0.22465753399999999</v>
      </c>
      <c r="H2291" s="1">
        <v>365</v>
      </c>
      <c r="I2291" s="1">
        <v>7</v>
      </c>
      <c r="J2291" s="1">
        <v>12464</v>
      </c>
      <c r="K2291" s="1">
        <v>1780.5714290000001</v>
      </c>
      <c r="L2291" s="1">
        <v>0.38905029499999999</v>
      </c>
      <c r="M2291" s="1">
        <v>0</v>
      </c>
      <c r="N2291" s="1">
        <v>0.38905029499999999</v>
      </c>
      <c r="O2291" s="1">
        <v>-4</v>
      </c>
      <c r="P2291" s="1" t="s">
        <v>11</v>
      </c>
      <c r="Q2291" s="1">
        <v>3600</v>
      </c>
      <c r="R2291" s="1">
        <v>15</v>
      </c>
      <c r="S2291" s="1">
        <v>0</v>
      </c>
      <c r="T2291" s="1" t="b">
        <v>0</v>
      </c>
      <c r="U2291" s="1" t="b">
        <v>0</v>
      </c>
      <c r="V2291" s="1" t="b">
        <v>0</v>
      </c>
      <c r="W2291" s="1" t="s">
        <v>0</v>
      </c>
      <c r="X2291" s="1" t="s">
        <v>0</v>
      </c>
      <c r="Y2291" s="1" t="b">
        <v>0</v>
      </c>
      <c r="Z2291" s="1"/>
      <c r="AA2291" s="1"/>
    </row>
    <row r="2292" spans="1:27" x14ac:dyDescent="0.2">
      <c r="A2292" s="1" t="s">
        <v>138</v>
      </c>
      <c r="B2292" s="1">
        <v>4</v>
      </c>
      <c r="C2292" s="1">
        <v>468</v>
      </c>
      <c r="D2292" s="1">
        <v>0.67515923600000005</v>
      </c>
      <c r="E2292" s="1">
        <v>0.78846153799999996</v>
      </c>
      <c r="F2292" s="1">
        <v>3600.005122</v>
      </c>
      <c r="G2292" s="1">
        <v>0.16802168000000001</v>
      </c>
      <c r="H2292" s="1">
        <v>369</v>
      </c>
      <c r="I2292" s="1">
        <v>5</v>
      </c>
      <c r="J2292" s="1">
        <v>12251</v>
      </c>
      <c r="K2292" s="1">
        <v>2450.1999999999998</v>
      </c>
      <c r="L2292" s="1">
        <v>0.31331600900000001</v>
      </c>
      <c r="M2292" s="1">
        <v>0</v>
      </c>
      <c r="N2292" s="1">
        <v>0.31331600900000001</v>
      </c>
      <c r="O2292" s="1">
        <v>-4</v>
      </c>
      <c r="P2292" s="1" t="s">
        <v>11</v>
      </c>
      <c r="Q2292" s="1">
        <v>3600</v>
      </c>
      <c r="R2292" s="1">
        <v>89</v>
      </c>
      <c r="S2292" s="1">
        <v>0</v>
      </c>
      <c r="T2292" s="1" t="b">
        <v>0</v>
      </c>
      <c r="U2292" s="1" t="b">
        <v>0</v>
      </c>
      <c r="V2292" s="1" t="b">
        <v>0</v>
      </c>
      <c r="W2292" s="1" t="s">
        <v>0</v>
      </c>
      <c r="X2292" s="1" t="s">
        <v>0</v>
      </c>
      <c r="Y2292" s="1" t="b">
        <v>0</v>
      </c>
      <c r="Z2292" s="1"/>
      <c r="AA2292" s="1"/>
    </row>
    <row r="2293" spans="1:27" x14ac:dyDescent="0.2">
      <c r="A2293" s="1" t="s">
        <v>138</v>
      </c>
      <c r="B2293" s="1">
        <v>4</v>
      </c>
      <c r="C2293" s="1">
        <v>468</v>
      </c>
      <c r="D2293" s="1">
        <v>0.70063694300000001</v>
      </c>
      <c r="E2293" s="1">
        <v>0.79059829100000001</v>
      </c>
      <c r="F2293" s="1">
        <v>3600.0054359999999</v>
      </c>
      <c r="G2293" s="1">
        <v>0.20270270300000001</v>
      </c>
      <c r="H2293" s="1">
        <v>370</v>
      </c>
      <c r="I2293" s="1">
        <v>7</v>
      </c>
      <c r="J2293" s="1">
        <v>11560</v>
      </c>
      <c r="K2293" s="1">
        <v>1651.4285709999999</v>
      </c>
      <c r="L2293" s="1">
        <v>0.42614148499999999</v>
      </c>
      <c r="M2293" s="1">
        <v>0</v>
      </c>
      <c r="N2293" s="1">
        <v>0.42614148499999999</v>
      </c>
      <c r="O2293" s="1">
        <v>-4</v>
      </c>
      <c r="P2293" s="1" t="s">
        <v>11</v>
      </c>
      <c r="Q2293" s="1">
        <v>3600</v>
      </c>
      <c r="R2293" s="1">
        <v>42</v>
      </c>
      <c r="S2293" s="1">
        <v>0</v>
      </c>
      <c r="T2293" s="1" t="b">
        <v>0</v>
      </c>
      <c r="U2293" s="1" t="b">
        <v>0</v>
      </c>
      <c r="V2293" s="1" t="b">
        <v>0</v>
      </c>
      <c r="W2293" s="1" t="s">
        <v>0</v>
      </c>
      <c r="X2293" s="1" t="s">
        <v>0</v>
      </c>
      <c r="Y2293" s="1" t="b">
        <v>0</v>
      </c>
      <c r="Z2293" s="1"/>
      <c r="AA2293" s="1"/>
    </row>
    <row r="2294" spans="1:27" x14ac:dyDescent="0.2">
      <c r="A2294" s="1" t="s">
        <v>138</v>
      </c>
      <c r="B2294" s="1">
        <v>4</v>
      </c>
      <c r="C2294" s="1">
        <v>468</v>
      </c>
      <c r="D2294" s="1">
        <v>0.71974522299999999</v>
      </c>
      <c r="E2294" s="1">
        <v>0.79487179500000005</v>
      </c>
      <c r="F2294" s="1">
        <v>3600.0040859999999</v>
      </c>
      <c r="G2294" s="1">
        <v>0.23655914</v>
      </c>
      <c r="H2294" s="1">
        <v>372</v>
      </c>
      <c r="I2294" s="1">
        <v>5</v>
      </c>
      <c r="J2294" s="1">
        <v>12244</v>
      </c>
      <c r="K2294" s="1">
        <v>2448.8000000000002</v>
      </c>
      <c r="L2294" s="1">
        <v>0.34100593899999998</v>
      </c>
      <c r="M2294" s="1">
        <v>0</v>
      </c>
      <c r="N2294" s="1">
        <v>0.34100593899999998</v>
      </c>
      <c r="O2294" s="1">
        <v>-4</v>
      </c>
      <c r="P2294" s="1" t="s">
        <v>11</v>
      </c>
      <c r="Q2294" s="1">
        <v>3600</v>
      </c>
      <c r="R2294" s="1">
        <v>0</v>
      </c>
      <c r="S2294" s="1">
        <v>0</v>
      </c>
      <c r="T2294" s="1" t="b">
        <v>0</v>
      </c>
      <c r="U2294" s="1" t="b">
        <v>0</v>
      </c>
      <c r="V2294" s="1" t="b">
        <v>0</v>
      </c>
      <c r="W2294" s="1" t="s">
        <v>0</v>
      </c>
      <c r="X2294" s="1" t="s">
        <v>0</v>
      </c>
      <c r="Y2294" s="1" t="b">
        <v>0</v>
      </c>
      <c r="Z2294" s="1"/>
      <c r="AA2294" s="1"/>
    </row>
    <row r="2295" spans="1:27" x14ac:dyDescent="0.2">
      <c r="A2295" s="1" t="s">
        <v>138</v>
      </c>
      <c r="B2295" s="1">
        <v>5</v>
      </c>
      <c r="C2295" s="1">
        <v>468</v>
      </c>
      <c r="D2295" s="1">
        <v>0.71337579600000001</v>
      </c>
      <c r="E2295" s="1">
        <v>0.82478632500000004</v>
      </c>
      <c r="F2295" s="1">
        <v>3600.0049819999999</v>
      </c>
      <c r="G2295" s="1">
        <v>0.212435233</v>
      </c>
      <c r="H2295" s="1">
        <v>386</v>
      </c>
      <c r="I2295" s="1">
        <v>7</v>
      </c>
      <c r="J2295" s="1">
        <v>27858</v>
      </c>
      <c r="K2295" s="1">
        <v>3979.7142859999999</v>
      </c>
      <c r="L2295" s="1">
        <v>1.027018134</v>
      </c>
      <c r="M2295" s="1">
        <v>0</v>
      </c>
      <c r="N2295" s="1">
        <v>1.027018134</v>
      </c>
      <c r="O2295" s="1">
        <v>-4</v>
      </c>
      <c r="P2295" s="1" t="s">
        <v>11</v>
      </c>
      <c r="Q2295" s="1">
        <v>3600</v>
      </c>
      <c r="R2295" s="1">
        <v>138</v>
      </c>
      <c r="S2295" s="1">
        <v>0</v>
      </c>
      <c r="T2295" s="1" t="b">
        <v>0</v>
      </c>
      <c r="U2295" s="1" t="b">
        <v>0</v>
      </c>
      <c r="V2295" s="1" t="b">
        <v>0</v>
      </c>
      <c r="W2295" s="1" t="s">
        <v>0</v>
      </c>
      <c r="X2295" s="1" t="s">
        <v>0</v>
      </c>
      <c r="Y2295" s="1" t="b">
        <v>0</v>
      </c>
      <c r="Z2295" s="1"/>
      <c r="AA2295" s="1"/>
    </row>
    <row r="2296" spans="1:27" x14ac:dyDescent="0.2">
      <c r="A2296" s="1" t="s">
        <v>138</v>
      </c>
      <c r="B2296" s="1">
        <v>5</v>
      </c>
      <c r="C2296" s="1">
        <v>468</v>
      </c>
      <c r="D2296" s="1">
        <v>0.74522292999999995</v>
      </c>
      <c r="E2296" s="1">
        <v>0.80341880300000001</v>
      </c>
      <c r="F2296" s="1">
        <v>3600.0133230000001</v>
      </c>
      <c r="G2296" s="1">
        <v>0.244680851</v>
      </c>
      <c r="H2296" s="1">
        <v>376</v>
      </c>
      <c r="I2296" s="1">
        <v>5</v>
      </c>
      <c r="J2296" s="1">
        <v>24628</v>
      </c>
      <c r="K2296" s="1">
        <v>4925.6000000000004</v>
      </c>
      <c r="L2296" s="1">
        <v>0.85784403600000003</v>
      </c>
      <c r="M2296" s="1">
        <v>0</v>
      </c>
      <c r="N2296" s="1">
        <v>0.85784403600000003</v>
      </c>
      <c r="O2296" s="1">
        <v>-4</v>
      </c>
      <c r="P2296" s="1" t="s">
        <v>11</v>
      </c>
      <c r="Q2296" s="1">
        <v>3600</v>
      </c>
      <c r="R2296" s="1">
        <v>15</v>
      </c>
      <c r="S2296" s="1">
        <v>0</v>
      </c>
      <c r="T2296" s="1" t="b">
        <v>0</v>
      </c>
      <c r="U2296" s="1" t="b">
        <v>0</v>
      </c>
      <c r="V2296" s="1" t="b">
        <v>0</v>
      </c>
      <c r="W2296" s="1" t="s">
        <v>0</v>
      </c>
      <c r="X2296" s="1" t="s">
        <v>0</v>
      </c>
      <c r="Y2296" s="1" t="b">
        <v>0</v>
      </c>
      <c r="Z2296" s="1"/>
      <c r="AA2296" s="1"/>
    </row>
    <row r="2297" spans="1:27" x14ac:dyDescent="0.2">
      <c r="A2297" s="1" t="s">
        <v>138</v>
      </c>
      <c r="B2297" s="1">
        <v>5</v>
      </c>
      <c r="C2297" s="1">
        <v>468</v>
      </c>
      <c r="D2297" s="1">
        <v>0.73885350299999997</v>
      </c>
      <c r="E2297" s="1">
        <v>0.80982905999999999</v>
      </c>
      <c r="F2297" s="1">
        <v>3600.0157359999998</v>
      </c>
      <c r="G2297" s="1">
        <v>0.234828496</v>
      </c>
      <c r="H2297" s="1">
        <v>379</v>
      </c>
      <c r="I2297" s="1">
        <v>9</v>
      </c>
      <c r="J2297" s="1">
        <v>26417</v>
      </c>
      <c r="K2297" s="1">
        <v>2935.2222219999999</v>
      </c>
      <c r="L2297" s="1">
        <v>1.253294699</v>
      </c>
      <c r="M2297" s="1">
        <v>0</v>
      </c>
      <c r="N2297" s="1">
        <v>1.253294699</v>
      </c>
      <c r="O2297" s="1">
        <v>-4</v>
      </c>
      <c r="P2297" s="1" t="s">
        <v>11</v>
      </c>
      <c r="Q2297" s="1">
        <v>3600</v>
      </c>
      <c r="R2297" s="1">
        <v>89</v>
      </c>
      <c r="S2297" s="1">
        <v>0</v>
      </c>
      <c r="T2297" s="1" t="b">
        <v>0</v>
      </c>
      <c r="U2297" s="1" t="b">
        <v>0</v>
      </c>
      <c r="V2297" s="1" t="b">
        <v>0</v>
      </c>
      <c r="W2297" s="1" t="s">
        <v>0</v>
      </c>
      <c r="X2297" s="1" t="s">
        <v>0</v>
      </c>
      <c r="Y2297" s="1" t="b">
        <v>0</v>
      </c>
      <c r="Z2297" s="1"/>
      <c r="AA2297" s="1"/>
    </row>
    <row r="2298" spans="1:27" x14ac:dyDescent="0.2">
      <c r="A2298" s="1" t="s">
        <v>138</v>
      </c>
      <c r="B2298" s="1">
        <v>5</v>
      </c>
      <c r="C2298" s="1">
        <v>468</v>
      </c>
      <c r="D2298" s="1">
        <v>0.68152866199999995</v>
      </c>
      <c r="E2298" s="1">
        <v>0.81837606799999996</v>
      </c>
      <c r="F2298" s="1">
        <v>3600.0049530000001</v>
      </c>
      <c r="G2298" s="1">
        <v>0.22193211500000001</v>
      </c>
      <c r="H2298" s="1">
        <v>383</v>
      </c>
      <c r="I2298" s="1">
        <v>7</v>
      </c>
      <c r="J2298" s="1">
        <v>25375</v>
      </c>
      <c r="K2298" s="1">
        <v>3625</v>
      </c>
      <c r="L2298" s="1">
        <v>1.0761147129999999</v>
      </c>
      <c r="M2298" s="1">
        <v>0</v>
      </c>
      <c r="N2298" s="1">
        <v>1.0761147129999999</v>
      </c>
      <c r="O2298" s="1">
        <v>-4</v>
      </c>
      <c r="P2298" s="1" t="s">
        <v>11</v>
      </c>
      <c r="Q2298" s="1">
        <v>3600</v>
      </c>
      <c r="R2298" s="1">
        <v>42</v>
      </c>
      <c r="S2298" s="1">
        <v>0</v>
      </c>
      <c r="T2298" s="1" t="b">
        <v>0</v>
      </c>
      <c r="U2298" s="1" t="b">
        <v>0</v>
      </c>
      <c r="V2298" s="1" t="b">
        <v>0</v>
      </c>
      <c r="W2298" s="1" t="s">
        <v>0</v>
      </c>
      <c r="X2298" s="1" t="s">
        <v>0</v>
      </c>
      <c r="Y2298" s="1" t="b">
        <v>0</v>
      </c>
      <c r="Z2298" s="1"/>
      <c r="AA2298" s="1"/>
    </row>
    <row r="2299" spans="1:27" x14ac:dyDescent="0.2">
      <c r="A2299" s="1" t="s">
        <v>138</v>
      </c>
      <c r="B2299" s="1">
        <v>5</v>
      </c>
      <c r="C2299" s="1">
        <v>468</v>
      </c>
      <c r="D2299" s="1">
        <v>0.73885350299999997</v>
      </c>
      <c r="E2299" s="1">
        <v>0.83760683800000002</v>
      </c>
      <c r="F2299" s="1">
        <v>3600.0087269999999</v>
      </c>
      <c r="G2299" s="1">
        <v>0.19387755100000001</v>
      </c>
      <c r="H2299" s="1">
        <v>392</v>
      </c>
      <c r="I2299" s="1">
        <v>7</v>
      </c>
      <c r="J2299" s="1">
        <v>25745</v>
      </c>
      <c r="K2299" s="1">
        <v>3677.8571430000002</v>
      </c>
      <c r="L2299" s="1">
        <v>1.1199222010000001</v>
      </c>
      <c r="M2299" s="1">
        <v>0</v>
      </c>
      <c r="N2299" s="1">
        <v>1.1199222010000001</v>
      </c>
      <c r="O2299" s="1">
        <v>-4</v>
      </c>
      <c r="P2299" s="1" t="s">
        <v>11</v>
      </c>
      <c r="Q2299" s="1">
        <v>3600</v>
      </c>
      <c r="R2299" s="1">
        <v>0</v>
      </c>
      <c r="S2299" s="1">
        <v>0</v>
      </c>
      <c r="T2299" s="1" t="b">
        <v>0</v>
      </c>
      <c r="U2299" s="1" t="b">
        <v>0</v>
      </c>
      <c r="V2299" s="1" t="b">
        <v>0</v>
      </c>
      <c r="W2299" s="1" t="s">
        <v>0</v>
      </c>
      <c r="X2299" s="1" t="s">
        <v>0</v>
      </c>
      <c r="Y2299" s="1" t="b">
        <v>0</v>
      </c>
      <c r="Z2299" s="1"/>
      <c r="AA2299" s="1"/>
    </row>
    <row r="2300" spans="1:27" x14ac:dyDescent="0.2">
      <c r="A2300" s="1" t="s">
        <v>138</v>
      </c>
      <c r="B2300" s="1">
        <v>2</v>
      </c>
      <c r="C2300" s="1">
        <v>468</v>
      </c>
      <c r="D2300" s="1">
        <v>0.64968152899999998</v>
      </c>
      <c r="E2300" s="1">
        <v>0.69230769199999997</v>
      </c>
      <c r="F2300" s="1">
        <v>7.2060918809999999</v>
      </c>
      <c r="G2300" s="1">
        <v>0</v>
      </c>
      <c r="H2300" s="1">
        <v>324</v>
      </c>
      <c r="I2300" s="1">
        <v>0</v>
      </c>
      <c r="J2300" s="1">
        <v>0</v>
      </c>
      <c r="K2300" s="1">
        <v>0</v>
      </c>
      <c r="L2300" s="1">
        <v>0</v>
      </c>
      <c r="M2300" s="1">
        <v>0</v>
      </c>
      <c r="N2300" s="1">
        <v>0</v>
      </c>
      <c r="O2300" s="1">
        <v>0</v>
      </c>
      <c r="P2300" s="1" t="s">
        <v>12</v>
      </c>
      <c r="Q2300" s="1">
        <v>3600</v>
      </c>
      <c r="R2300" s="1">
        <v>138</v>
      </c>
      <c r="S2300" s="1">
        <v>0</v>
      </c>
      <c r="T2300" s="1" t="b">
        <v>0</v>
      </c>
      <c r="U2300" s="1" t="b">
        <v>0</v>
      </c>
      <c r="V2300" s="1" t="b">
        <v>0</v>
      </c>
      <c r="W2300" s="1" t="s">
        <v>0</v>
      </c>
      <c r="X2300" s="1" t="s">
        <v>0</v>
      </c>
      <c r="Y2300" s="1" t="b">
        <v>0</v>
      </c>
      <c r="Z2300" s="1"/>
      <c r="AA2300" s="1"/>
    </row>
    <row r="2301" spans="1:27" x14ac:dyDescent="0.2">
      <c r="A2301" s="1" t="s">
        <v>138</v>
      </c>
      <c r="B2301" s="1">
        <v>2</v>
      </c>
      <c r="C2301" s="1">
        <v>468</v>
      </c>
      <c r="D2301" s="1">
        <v>0.66242038199999997</v>
      </c>
      <c r="E2301" s="1">
        <v>0.68803418800000005</v>
      </c>
      <c r="F2301" s="1">
        <v>7.2404139040000004</v>
      </c>
      <c r="G2301" s="1">
        <v>0</v>
      </c>
      <c r="H2301" s="1">
        <v>322</v>
      </c>
      <c r="I2301" s="1">
        <v>0</v>
      </c>
      <c r="J2301" s="1">
        <v>0</v>
      </c>
      <c r="K2301" s="1">
        <v>0</v>
      </c>
      <c r="L2301" s="1">
        <v>0</v>
      </c>
      <c r="M2301" s="1">
        <v>0</v>
      </c>
      <c r="N2301" s="1">
        <v>0</v>
      </c>
      <c r="O2301" s="1">
        <v>0</v>
      </c>
      <c r="P2301" s="1" t="s">
        <v>12</v>
      </c>
      <c r="Q2301" s="1">
        <v>3600</v>
      </c>
      <c r="R2301" s="1">
        <v>15</v>
      </c>
      <c r="S2301" s="1">
        <v>0</v>
      </c>
      <c r="T2301" s="1" t="b">
        <v>0</v>
      </c>
      <c r="U2301" s="1" t="b">
        <v>0</v>
      </c>
      <c r="V2301" s="1" t="b">
        <v>0</v>
      </c>
      <c r="W2301" s="1" t="s">
        <v>0</v>
      </c>
      <c r="X2301" s="1" t="s">
        <v>0</v>
      </c>
      <c r="Y2301" s="1" t="b">
        <v>0</v>
      </c>
      <c r="Z2301" s="1"/>
      <c r="AA2301" s="1"/>
    </row>
    <row r="2302" spans="1:27" x14ac:dyDescent="0.2">
      <c r="A2302" s="1" t="s">
        <v>138</v>
      </c>
      <c r="B2302" s="1">
        <v>2</v>
      </c>
      <c r="C2302" s="1">
        <v>468</v>
      </c>
      <c r="D2302" s="1">
        <v>0.63057324800000003</v>
      </c>
      <c r="E2302" s="1">
        <v>0.69871794899999995</v>
      </c>
      <c r="F2302" s="1">
        <v>8.0137619969999996</v>
      </c>
      <c r="G2302" s="1">
        <v>0</v>
      </c>
      <c r="H2302" s="1">
        <v>327</v>
      </c>
      <c r="I2302" s="1">
        <v>0</v>
      </c>
      <c r="J2302" s="1">
        <v>0</v>
      </c>
      <c r="K2302" s="1">
        <v>0</v>
      </c>
      <c r="L2302" s="1">
        <v>0</v>
      </c>
      <c r="M2302" s="1">
        <v>0</v>
      </c>
      <c r="N2302" s="1">
        <v>0</v>
      </c>
      <c r="O2302" s="1">
        <v>0</v>
      </c>
      <c r="P2302" s="1" t="s">
        <v>12</v>
      </c>
      <c r="Q2302" s="1">
        <v>3600</v>
      </c>
      <c r="R2302" s="1">
        <v>89</v>
      </c>
      <c r="S2302" s="1">
        <v>0</v>
      </c>
      <c r="T2302" s="1" t="b">
        <v>0</v>
      </c>
      <c r="U2302" s="1" t="b">
        <v>0</v>
      </c>
      <c r="V2302" s="1" t="b">
        <v>0</v>
      </c>
      <c r="W2302" s="1" t="s">
        <v>0</v>
      </c>
      <c r="X2302" s="1" t="s">
        <v>0</v>
      </c>
      <c r="Y2302" s="1" t="b">
        <v>0</v>
      </c>
      <c r="Z2302" s="1"/>
      <c r="AA2302" s="1"/>
    </row>
    <row r="2303" spans="1:27" x14ac:dyDescent="0.2">
      <c r="A2303" s="1" t="s">
        <v>138</v>
      </c>
      <c r="B2303" s="1">
        <v>2</v>
      </c>
      <c r="C2303" s="1">
        <v>468</v>
      </c>
      <c r="D2303" s="1">
        <v>0.63694267500000001</v>
      </c>
      <c r="E2303" s="1">
        <v>0.69658119699999999</v>
      </c>
      <c r="F2303" s="1">
        <v>7.1593928340000001</v>
      </c>
      <c r="G2303" s="1">
        <v>0</v>
      </c>
      <c r="H2303" s="1">
        <v>326</v>
      </c>
      <c r="I2303" s="1">
        <v>0</v>
      </c>
      <c r="J2303" s="1">
        <v>0</v>
      </c>
      <c r="K2303" s="1">
        <v>0</v>
      </c>
      <c r="L2303" s="1">
        <v>0</v>
      </c>
      <c r="M2303" s="1">
        <v>0</v>
      </c>
      <c r="N2303" s="1">
        <v>0</v>
      </c>
      <c r="O2303" s="1">
        <v>0</v>
      </c>
      <c r="P2303" s="1" t="s">
        <v>12</v>
      </c>
      <c r="Q2303" s="1">
        <v>3600</v>
      </c>
      <c r="R2303" s="1">
        <v>42</v>
      </c>
      <c r="S2303" s="1">
        <v>0</v>
      </c>
      <c r="T2303" s="1" t="b">
        <v>0</v>
      </c>
      <c r="U2303" s="1" t="b">
        <v>0</v>
      </c>
      <c r="V2303" s="1" t="b">
        <v>0</v>
      </c>
      <c r="W2303" s="1" t="s">
        <v>0</v>
      </c>
      <c r="X2303" s="1" t="s">
        <v>0</v>
      </c>
      <c r="Y2303" s="1" t="b">
        <v>0</v>
      </c>
      <c r="Z2303" s="1"/>
      <c r="AA2303" s="1"/>
    </row>
    <row r="2304" spans="1:27" x14ac:dyDescent="0.2">
      <c r="A2304" s="1" t="s">
        <v>138</v>
      </c>
      <c r="B2304" s="1">
        <v>2</v>
      </c>
      <c r="C2304" s="1">
        <v>468</v>
      </c>
      <c r="D2304" s="1">
        <v>0.63057324800000003</v>
      </c>
      <c r="E2304" s="1">
        <v>0.69871794899999995</v>
      </c>
      <c r="F2304" s="1">
        <v>6.5552899839999998</v>
      </c>
      <c r="G2304" s="1">
        <v>0</v>
      </c>
      <c r="H2304" s="1">
        <v>327</v>
      </c>
      <c r="I2304" s="1">
        <v>0</v>
      </c>
      <c r="J2304" s="1">
        <v>0</v>
      </c>
      <c r="K2304" s="1">
        <v>0</v>
      </c>
      <c r="L2304" s="1">
        <v>0</v>
      </c>
      <c r="M2304" s="1">
        <v>0</v>
      </c>
      <c r="N2304" s="1">
        <v>0</v>
      </c>
      <c r="O2304" s="1">
        <v>0</v>
      </c>
      <c r="P2304" s="1" t="s">
        <v>12</v>
      </c>
      <c r="Q2304" s="1">
        <v>3600</v>
      </c>
      <c r="R2304" s="1">
        <v>0</v>
      </c>
      <c r="S2304" s="1">
        <v>0</v>
      </c>
      <c r="T2304" s="1" t="b">
        <v>0</v>
      </c>
      <c r="U2304" s="1" t="b">
        <v>0</v>
      </c>
      <c r="V2304" s="1" t="b">
        <v>0</v>
      </c>
      <c r="W2304" s="1" t="s">
        <v>0</v>
      </c>
      <c r="X2304" s="1" t="s">
        <v>0</v>
      </c>
      <c r="Y2304" s="1" t="b">
        <v>0</v>
      </c>
      <c r="Z2304" s="1"/>
      <c r="AA2304" s="1"/>
    </row>
    <row r="2305" spans="1:27" x14ac:dyDescent="0.2">
      <c r="A2305" s="1" t="s">
        <v>138</v>
      </c>
      <c r="B2305" s="1">
        <v>3</v>
      </c>
      <c r="C2305" s="1">
        <v>468</v>
      </c>
      <c r="D2305" s="1">
        <v>0.68152866199999995</v>
      </c>
      <c r="E2305" s="1">
        <v>0.75854700900000005</v>
      </c>
      <c r="F2305" s="1">
        <v>1765.333069</v>
      </c>
      <c r="G2305" s="1">
        <v>0</v>
      </c>
      <c r="H2305" s="1">
        <v>355</v>
      </c>
      <c r="I2305" s="1">
        <v>0</v>
      </c>
      <c r="J2305" s="1">
        <v>0</v>
      </c>
      <c r="K2305" s="1">
        <v>0</v>
      </c>
      <c r="L2305" s="1">
        <v>0</v>
      </c>
      <c r="M2305" s="1">
        <v>0</v>
      </c>
      <c r="N2305" s="1">
        <v>0</v>
      </c>
      <c r="O2305" s="1">
        <v>0</v>
      </c>
      <c r="P2305" s="1" t="s">
        <v>12</v>
      </c>
      <c r="Q2305" s="1">
        <v>3600</v>
      </c>
      <c r="R2305" s="1">
        <v>138</v>
      </c>
      <c r="S2305" s="1">
        <v>0</v>
      </c>
      <c r="T2305" s="1" t="b">
        <v>0</v>
      </c>
      <c r="U2305" s="1" t="b">
        <v>0</v>
      </c>
      <c r="V2305" s="1" t="b">
        <v>0</v>
      </c>
      <c r="W2305" s="1" t="s">
        <v>0</v>
      </c>
      <c r="X2305" s="1" t="s">
        <v>0</v>
      </c>
      <c r="Y2305" s="1" t="b">
        <v>0</v>
      </c>
      <c r="Z2305" s="1"/>
      <c r="AA2305" s="1"/>
    </row>
    <row r="2306" spans="1:27" x14ac:dyDescent="0.2">
      <c r="A2306" s="1" t="s">
        <v>138</v>
      </c>
      <c r="B2306" s="1">
        <v>3</v>
      </c>
      <c r="C2306" s="1">
        <v>468</v>
      </c>
      <c r="D2306" s="1">
        <v>0.69426751600000003</v>
      </c>
      <c r="E2306" s="1">
        <v>0.75427350400000004</v>
      </c>
      <c r="F2306" s="1">
        <v>3600.0025679999999</v>
      </c>
      <c r="G2306" s="1">
        <v>1.4164306E-2</v>
      </c>
      <c r="H2306" s="1">
        <v>353</v>
      </c>
      <c r="I2306" s="1">
        <v>0</v>
      </c>
      <c r="J2306" s="1">
        <v>0</v>
      </c>
      <c r="K2306" s="1">
        <v>0</v>
      </c>
      <c r="L2306" s="1">
        <v>0</v>
      </c>
      <c r="M2306" s="1">
        <v>0</v>
      </c>
      <c r="N2306" s="1">
        <v>0</v>
      </c>
      <c r="O2306" s="1">
        <v>0</v>
      </c>
      <c r="P2306" s="1" t="s">
        <v>12</v>
      </c>
      <c r="Q2306" s="1">
        <v>3600</v>
      </c>
      <c r="R2306" s="1">
        <v>15</v>
      </c>
      <c r="S2306" s="1">
        <v>0</v>
      </c>
      <c r="T2306" s="1" t="b">
        <v>0</v>
      </c>
      <c r="U2306" s="1" t="b">
        <v>0</v>
      </c>
      <c r="V2306" s="1" t="b">
        <v>0</v>
      </c>
      <c r="W2306" s="1" t="s">
        <v>0</v>
      </c>
      <c r="X2306" s="1" t="s">
        <v>0</v>
      </c>
      <c r="Y2306" s="1" t="b">
        <v>0</v>
      </c>
      <c r="Z2306" s="1"/>
      <c r="AA2306" s="1"/>
    </row>
    <row r="2307" spans="1:27" x14ac:dyDescent="0.2">
      <c r="A2307" s="1" t="s">
        <v>138</v>
      </c>
      <c r="B2307" s="1">
        <v>3</v>
      </c>
      <c r="C2307" s="1">
        <v>468</v>
      </c>
      <c r="D2307" s="1">
        <v>0.67515923600000005</v>
      </c>
      <c r="E2307" s="1">
        <v>0.756410256</v>
      </c>
      <c r="F2307" s="1">
        <v>3600.0009759999998</v>
      </c>
      <c r="G2307" s="1">
        <v>3.3898304999999997E-2</v>
      </c>
      <c r="H2307" s="1">
        <v>354</v>
      </c>
      <c r="I2307" s="1">
        <v>0</v>
      </c>
      <c r="J2307" s="1">
        <v>0</v>
      </c>
      <c r="K2307" s="1">
        <v>0</v>
      </c>
      <c r="L2307" s="1">
        <v>0</v>
      </c>
      <c r="M2307" s="1">
        <v>0</v>
      </c>
      <c r="N2307" s="1">
        <v>0</v>
      </c>
      <c r="O2307" s="1">
        <v>0</v>
      </c>
      <c r="P2307" s="1" t="s">
        <v>12</v>
      </c>
      <c r="Q2307" s="1">
        <v>3600</v>
      </c>
      <c r="R2307" s="1">
        <v>89</v>
      </c>
      <c r="S2307" s="1">
        <v>0</v>
      </c>
      <c r="T2307" s="1" t="b">
        <v>0</v>
      </c>
      <c r="U2307" s="1" t="b">
        <v>0</v>
      </c>
      <c r="V2307" s="1" t="b">
        <v>0</v>
      </c>
      <c r="W2307" s="1" t="s">
        <v>0</v>
      </c>
      <c r="X2307" s="1" t="s">
        <v>0</v>
      </c>
      <c r="Y2307" s="1" t="b">
        <v>0</v>
      </c>
      <c r="Z2307" s="1"/>
      <c r="AA2307" s="1"/>
    </row>
    <row r="2308" spans="1:27" x14ac:dyDescent="0.2">
      <c r="A2308" s="1" t="s">
        <v>138</v>
      </c>
      <c r="B2308" s="1">
        <v>3</v>
      </c>
      <c r="C2308" s="1">
        <v>468</v>
      </c>
      <c r="D2308" s="1">
        <v>0.64968152899999998</v>
      </c>
      <c r="E2308" s="1">
        <v>0.76068376100000001</v>
      </c>
      <c r="F2308" s="1">
        <v>1020.527812</v>
      </c>
      <c r="G2308" s="1">
        <v>0</v>
      </c>
      <c r="H2308" s="1">
        <v>356</v>
      </c>
      <c r="I2308" s="1">
        <v>0</v>
      </c>
      <c r="J2308" s="1">
        <v>0</v>
      </c>
      <c r="K2308" s="1">
        <v>0</v>
      </c>
      <c r="L2308" s="1">
        <v>0</v>
      </c>
      <c r="M2308" s="1">
        <v>0</v>
      </c>
      <c r="N2308" s="1">
        <v>0</v>
      </c>
      <c r="O2308" s="1">
        <v>0</v>
      </c>
      <c r="P2308" s="1" t="s">
        <v>12</v>
      </c>
      <c r="Q2308" s="1">
        <v>3600</v>
      </c>
      <c r="R2308" s="1">
        <v>42</v>
      </c>
      <c r="S2308" s="1">
        <v>0</v>
      </c>
      <c r="T2308" s="1" t="b">
        <v>0</v>
      </c>
      <c r="U2308" s="1" t="b">
        <v>0</v>
      </c>
      <c r="V2308" s="1" t="b">
        <v>0</v>
      </c>
      <c r="W2308" s="1" t="s">
        <v>0</v>
      </c>
      <c r="X2308" s="1" t="s">
        <v>0</v>
      </c>
      <c r="Y2308" s="1" t="b">
        <v>0</v>
      </c>
      <c r="Z2308" s="1"/>
      <c r="AA2308" s="1"/>
    </row>
    <row r="2309" spans="1:27" x14ac:dyDescent="0.2">
      <c r="A2309" s="1" t="s">
        <v>138</v>
      </c>
      <c r="B2309" s="1">
        <v>3</v>
      </c>
      <c r="C2309" s="1">
        <v>468</v>
      </c>
      <c r="D2309" s="1">
        <v>0.68152866199999995</v>
      </c>
      <c r="E2309" s="1">
        <v>0.75854700900000005</v>
      </c>
      <c r="F2309" s="1">
        <v>1551.62906</v>
      </c>
      <c r="G2309" s="1">
        <v>0</v>
      </c>
      <c r="H2309" s="1">
        <v>355</v>
      </c>
      <c r="I2309" s="1">
        <v>0</v>
      </c>
      <c r="J2309" s="1">
        <v>0</v>
      </c>
      <c r="K2309" s="1">
        <v>0</v>
      </c>
      <c r="L2309" s="1">
        <v>0</v>
      </c>
      <c r="M2309" s="1">
        <v>0</v>
      </c>
      <c r="N2309" s="1">
        <v>0</v>
      </c>
      <c r="O2309" s="1">
        <v>0</v>
      </c>
      <c r="P2309" s="1" t="s">
        <v>12</v>
      </c>
      <c r="Q2309" s="1">
        <v>3600</v>
      </c>
      <c r="R2309" s="1">
        <v>0</v>
      </c>
      <c r="S2309" s="1">
        <v>0</v>
      </c>
      <c r="T2309" s="1" t="b">
        <v>0</v>
      </c>
      <c r="U2309" s="1" t="b">
        <v>0</v>
      </c>
      <c r="V2309" s="1" t="b">
        <v>0</v>
      </c>
      <c r="W2309" s="1" t="s">
        <v>0</v>
      </c>
      <c r="X2309" s="1" t="s">
        <v>0</v>
      </c>
      <c r="Y2309" s="1" t="b">
        <v>0</v>
      </c>
      <c r="Z2309" s="1"/>
      <c r="AA2309" s="1"/>
    </row>
    <row r="2310" spans="1:27" x14ac:dyDescent="0.2">
      <c r="A2310" s="1" t="s">
        <v>138</v>
      </c>
      <c r="B2310" s="1">
        <v>4</v>
      </c>
      <c r="C2310" s="1">
        <v>468</v>
      </c>
      <c r="D2310" s="1">
        <v>0.69426751600000003</v>
      </c>
      <c r="E2310" s="1">
        <v>0.77991452999999999</v>
      </c>
      <c r="F2310" s="1">
        <v>3600.0019630000002</v>
      </c>
      <c r="G2310" s="1">
        <v>0.22465753399999999</v>
      </c>
      <c r="H2310" s="1">
        <v>365</v>
      </c>
      <c r="I2310" s="1">
        <v>0</v>
      </c>
      <c r="J2310" s="1">
        <v>0</v>
      </c>
      <c r="K2310" s="1">
        <v>0</v>
      </c>
      <c r="L2310" s="1">
        <v>0</v>
      </c>
      <c r="M2310" s="1">
        <v>0</v>
      </c>
      <c r="N2310" s="1">
        <v>0</v>
      </c>
      <c r="O2310" s="1">
        <v>0</v>
      </c>
      <c r="P2310" s="1" t="s">
        <v>12</v>
      </c>
      <c r="Q2310" s="1">
        <v>3600</v>
      </c>
      <c r="R2310" s="1">
        <v>138</v>
      </c>
      <c r="S2310" s="1">
        <v>0</v>
      </c>
      <c r="T2310" s="1" t="b">
        <v>0</v>
      </c>
      <c r="U2310" s="1" t="b">
        <v>0</v>
      </c>
      <c r="V2310" s="1" t="b">
        <v>0</v>
      </c>
      <c r="W2310" s="1" t="s">
        <v>0</v>
      </c>
      <c r="X2310" s="1" t="s">
        <v>0</v>
      </c>
      <c r="Y2310" s="1" t="b">
        <v>0</v>
      </c>
      <c r="Z2310" s="1"/>
      <c r="AA2310" s="1"/>
    </row>
    <row r="2311" spans="1:27" x14ac:dyDescent="0.2">
      <c r="A2311" s="1" t="s">
        <v>138</v>
      </c>
      <c r="B2311" s="1">
        <v>4</v>
      </c>
      <c r="C2311" s="1">
        <v>468</v>
      </c>
      <c r="D2311" s="1">
        <v>0.70063694300000001</v>
      </c>
      <c r="E2311" s="1">
        <v>0.77564102599999996</v>
      </c>
      <c r="F2311" s="1">
        <v>3600.005862</v>
      </c>
      <c r="G2311" s="1">
        <v>0.22589531700000001</v>
      </c>
      <c r="H2311" s="1">
        <v>363</v>
      </c>
      <c r="I2311" s="1">
        <v>0</v>
      </c>
      <c r="J2311" s="1">
        <v>0</v>
      </c>
      <c r="K2311" s="1">
        <v>0</v>
      </c>
      <c r="L2311" s="1">
        <v>0</v>
      </c>
      <c r="M2311" s="1">
        <v>0</v>
      </c>
      <c r="N2311" s="1">
        <v>0</v>
      </c>
      <c r="O2311" s="1">
        <v>0</v>
      </c>
      <c r="P2311" s="1" t="s">
        <v>12</v>
      </c>
      <c r="Q2311" s="1">
        <v>3600</v>
      </c>
      <c r="R2311" s="1">
        <v>15</v>
      </c>
      <c r="S2311" s="1">
        <v>0</v>
      </c>
      <c r="T2311" s="1" t="b">
        <v>0</v>
      </c>
      <c r="U2311" s="1" t="b">
        <v>0</v>
      </c>
      <c r="V2311" s="1" t="b">
        <v>0</v>
      </c>
      <c r="W2311" s="1" t="s">
        <v>0</v>
      </c>
      <c r="X2311" s="1" t="s">
        <v>0</v>
      </c>
      <c r="Y2311" s="1" t="b">
        <v>0</v>
      </c>
      <c r="Z2311" s="1"/>
      <c r="AA2311" s="1"/>
    </row>
    <row r="2312" spans="1:27" x14ac:dyDescent="0.2">
      <c r="A2312" s="1" t="s">
        <v>138</v>
      </c>
      <c r="B2312" s="1">
        <v>4</v>
      </c>
      <c r="C2312" s="1">
        <v>468</v>
      </c>
      <c r="D2312" s="1">
        <v>0.73885350299999997</v>
      </c>
      <c r="E2312" s="1">
        <v>0.77564102599999996</v>
      </c>
      <c r="F2312" s="1">
        <v>3600.0023820000001</v>
      </c>
      <c r="G2312" s="1">
        <v>0.22589531700000001</v>
      </c>
      <c r="H2312" s="1">
        <v>363</v>
      </c>
      <c r="I2312" s="1">
        <v>0</v>
      </c>
      <c r="J2312" s="1">
        <v>0</v>
      </c>
      <c r="K2312" s="1">
        <v>0</v>
      </c>
      <c r="L2312" s="1">
        <v>0</v>
      </c>
      <c r="M2312" s="1">
        <v>0</v>
      </c>
      <c r="N2312" s="1">
        <v>0</v>
      </c>
      <c r="O2312" s="1">
        <v>0</v>
      </c>
      <c r="P2312" s="1" t="s">
        <v>12</v>
      </c>
      <c r="Q2312" s="1">
        <v>3600</v>
      </c>
      <c r="R2312" s="1">
        <v>89</v>
      </c>
      <c r="S2312" s="1">
        <v>0</v>
      </c>
      <c r="T2312" s="1" t="b">
        <v>0</v>
      </c>
      <c r="U2312" s="1" t="b">
        <v>0</v>
      </c>
      <c r="V2312" s="1" t="b">
        <v>0</v>
      </c>
      <c r="W2312" s="1" t="s">
        <v>0</v>
      </c>
      <c r="X2312" s="1" t="s">
        <v>0</v>
      </c>
      <c r="Y2312" s="1" t="b">
        <v>0</v>
      </c>
      <c r="Z2312" s="1"/>
      <c r="AA2312" s="1"/>
    </row>
    <row r="2313" spans="1:27" x14ac:dyDescent="0.2">
      <c r="A2313" s="1" t="s">
        <v>138</v>
      </c>
      <c r="B2313" s="1">
        <v>4</v>
      </c>
      <c r="C2313" s="1">
        <v>468</v>
      </c>
      <c r="D2313" s="1">
        <v>0.66242038199999997</v>
      </c>
      <c r="E2313" s="1">
        <v>0.80341880300000001</v>
      </c>
      <c r="F2313" s="1">
        <v>3600.0021029999998</v>
      </c>
      <c r="G2313" s="1">
        <v>0.186170213</v>
      </c>
      <c r="H2313" s="1">
        <v>376</v>
      </c>
      <c r="I2313" s="1">
        <v>0</v>
      </c>
      <c r="J2313" s="1">
        <v>0</v>
      </c>
      <c r="K2313" s="1">
        <v>0</v>
      </c>
      <c r="L2313" s="1">
        <v>0</v>
      </c>
      <c r="M2313" s="1">
        <v>0</v>
      </c>
      <c r="N2313" s="1">
        <v>0</v>
      </c>
      <c r="O2313" s="1">
        <v>0</v>
      </c>
      <c r="P2313" s="1" t="s">
        <v>12</v>
      </c>
      <c r="Q2313" s="1">
        <v>3600</v>
      </c>
      <c r="R2313" s="1">
        <v>42</v>
      </c>
      <c r="S2313" s="1">
        <v>0</v>
      </c>
      <c r="T2313" s="1" t="b">
        <v>0</v>
      </c>
      <c r="U2313" s="1" t="b">
        <v>0</v>
      </c>
      <c r="V2313" s="1" t="b">
        <v>0</v>
      </c>
      <c r="W2313" s="1" t="s">
        <v>0</v>
      </c>
      <c r="X2313" s="1" t="s">
        <v>0</v>
      </c>
      <c r="Y2313" s="1" t="b">
        <v>0</v>
      </c>
      <c r="Z2313" s="1"/>
      <c r="AA2313" s="1"/>
    </row>
    <row r="2314" spans="1:27" x14ac:dyDescent="0.2">
      <c r="A2314" s="1" t="s">
        <v>138</v>
      </c>
      <c r="B2314" s="1">
        <v>4</v>
      </c>
      <c r="C2314" s="1">
        <v>468</v>
      </c>
      <c r="D2314" s="1">
        <v>0.70700636900000002</v>
      </c>
      <c r="E2314" s="1">
        <v>0.79700854700000001</v>
      </c>
      <c r="F2314" s="1">
        <v>3600.00227</v>
      </c>
      <c r="G2314" s="1">
        <v>0.193029491</v>
      </c>
      <c r="H2314" s="1">
        <v>373</v>
      </c>
      <c r="I2314" s="1">
        <v>0</v>
      </c>
      <c r="J2314" s="1">
        <v>0</v>
      </c>
      <c r="K2314" s="1">
        <v>0</v>
      </c>
      <c r="L2314" s="1">
        <v>0</v>
      </c>
      <c r="M2314" s="1">
        <v>0</v>
      </c>
      <c r="N2314" s="1">
        <v>0</v>
      </c>
      <c r="O2314" s="1">
        <v>0</v>
      </c>
      <c r="P2314" s="1" t="s">
        <v>12</v>
      </c>
      <c r="Q2314" s="1">
        <v>3600</v>
      </c>
      <c r="R2314" s="1">
        <v>0</v>
      </c>
      <c r="S2314" s="1">
        <v>0</v>
      </c>
      <c r="T2314" s="1" t="b">
        <v>0</v>
      </c>
      <c r="U2314" s="1" t="b">
        <v>0</v>
      </c>
      <c r="V2314" s="1" t="b">
        <v>0</v>
      </c>
      <c r="W2314" s="1" t="s">
        <v>0</v>
      </c>
      <c r="X2314" s="1" t="s">
        <v>0</v>
      </c>
      <c r="Y2314" s="1" t="b">
        <v>0</v>
      </c>
      <c r="Z2314" s="1"/>
      <c r="AA2314" s="1"/>
    </row>
    <row r="2315" spans="1:27" x14ac:dyDescent="0.2">
      <c r="A2315" s="1" t="s">
        <v>138</v>
      </c>
      <c r="B2315" s="1">
        <v>5</v>
      </c>
      <c r="C2315" s="1">
        <v>468</v>
      </c>
      <c r="D2315" s="1">
        <v>0.74522292999999995</v>
      </c>
      <c r="E2315" s="1">
        <v>0.83333333300000001</v>
      </c>
      <c r="F2315" s="1">
        <v>3600.0055520000001</v>
      </c>
      <c r="G2315" s="1">
        <v>0.2</v>
      </c>
      <c r="H2315" s="1">
        <v>390</v>
      </c>
      <c r="I2315" s="1">
        <v>0</v>
      </c>
      <c r="J2315" s="1">
        <v>0</v>
      </c>
      <c r="K2315" s="1">
        <v>0</v>
      </c>
      <c r="L2315" s="1">
        <v>0</v>
      </c>
      <c r="M2315" s="1">
        <v>0</v>
      </c>
      <c r="N2315" s="1">
        <v>0</v>
      </c>
      <c r="O2315" s="1">
        <v>0</v>
      </c>
      <c r="P2315" s="1" t="s">
        <v>12</v>
      </c>
      <c r="Q2315" s="1">
        <v>3600</v>
      </c>
      <c r="R2315" s="1">
        <v>138</v>
      </c>
      <c r="S2315" s="1">
        <v>0</v>
      </c>
      <c r="T2315" s="1" t="b">
        <v>0</v>
      </c>
      <c r="U2315" s="1" t="b">
        <v>0</v>
      </c>
      <c r="V2315" s="1" t="b">
        <v>0</v>
      </c>
      <c r="W2315" s="1" t="s">
        <v>0</v>
      </c>
      <c r="X2315" s="1" t="s">
        <v>0</v>
      </c>
      <c r="Y2315" s="1" t="b">
        <v>0</v>
      </c>
      <c r="Z2315" s="1"/>
      <c r="AA2315" s="1"/>
    </row>
    <row r="2316" spans="1:27" x14ac:dyDescent="0.2">
      <c r="A2316" s="1" t="s">
        <v>138</v>
      </c>
      <c r="B2316" s="1">
        <v>5</v>
      </c>
      <c r="C2316" s="1">
        <v>468</v>
      </c>
      <c r="D2316" s="1">
        <v>0.74522292999999995</v>
      </c>
      <c r="E2316" s="1">
        <v>0.820512821</v>
      </c>
      <c r="F2316" s="1">
        <v>3600.0260950000002</v>
      </c>
      <c r="G2316" s="1">
        <v>0.21875</v>
      </c>
      <c r="H2316" s="1">
        <v>384</v>
      </c>
      <c r="I2316" s="1">
        <v>0</v>
      </c>
      <c r="J2316" s="1">
        <v>0</v>
      </c>
      <c r="K2316" s="1">
        <v>0</v>
      </c>
      <c r="L2316" s="1">
        <v>0</v>
      </c>
      <c r="M2316" s="1">
        <v>0</v>
      </c>
      <c r="N2316" s="1">
        <v>0</v>
      </c>
      <c r="O2316" s="1">
        <v>0</v>
      </c>
      <c r="P2316" s="1" t="s">
        <v>12</v>
      </c>
      <c r="Q2316" s="1">
        <v>3600</v>
      </c>
      <c r="R2316" s="1">
        <v>15</v>
      </c>
      <c r="S2316" s="1">
        <v>0</v>
      </c>
      <c r="T2316" s="1" t="b">
        <v>0</v>
      </c>
      <c r="U2316" s="1" t="b">
        <v>0</v>
      </c>
      <c r="V2316" s="1" t="b">
        <v>0</v>
      </c>
      <c r="W2316" s="1" t="s">
        <v>0</v>
      </c>
      <c r="X2316" s="1" t="s">
        <v>0</v>
      </c>
      <c r="Y2316" s="1" t="b">
        <v>0</v>
      </c>
      <c r="Z2316" s="1"/>
      <c r="AA2316" s="1"/>
    </row>
    <row r="2317" spans="1:27" x14ac:dyDescent="0.2">
      <c r="A2317" s="1" t="s">
        <v>138</v>
      </c>
      <c r="B2317" s="1">
        <v>5</v>
      </c>
      <c r="C2317" s="1">
        <v>468</v>
      </c>
      <c r="D2317" s="1">
        <v>0.72611464999999997</v>
      </c>
      <c r="E2317" s="1">
        <v>0.81623931599999999</v>
      </c>
      <c r="F2317" s="1">
        <v>3600.0174529999999</v>
      </c>
      <c r="G2317" s="1">
        <v>0.22513089</v>
      </c>
      <c r="H2317" s="1">
        <v>382</v>
      </c>
      <c r="I2317" s="1">
        <v>0</v>
      </c>
      <c r="J2317" s="1">
        <v>0</v>
      </c>
      <c r="K2317" s="1">
        <v>0</v>
      </c>
      <c r="L2317" s="1">
        <v>0</v>
      </c>
      <c r="M2317" s="1">
        <v>0</v>
      </c>
      <c r="N2317" s="1">
        <v>0</v>
      </c>
      <c r="O2317" s="1">
        <v>0</v>
      </c>
      <c r="P2317" s="1" t="s">
        <v>12</v>
      </c>
      <c r="Q2317" s="1">
        <v>3600</v>
      </c>
      <c r="R2317" s="1">
        <v>89</v>
      </c>
      <c r="S2317" s="1">
        <v>0</v>
      </c>
      <c r="T2317" s="1" t="b">
        <v>0</v>
      </c>
      <c r="U2317" s="1" t="b">
        <v>0</v>
      </c>
      <c r="V2317" s="1" t="b">
        <v>0</v>
      </c>
      <c r="W2317" s="1" t="s">
        <v>0</v>
      </c>
      <c r="X2317" s="1" t="s">
        <v>0</v>
      </c>
      <c r="Y2317" s="1" t="b">
        <v>0</v>
      </c>
      <c r="Z2317" s="1"/>
      <c r="AA2317" s="1"/>
    </row>
    <row r="2318" spans="1:27" x14ac:dyDescent="0.2">
      <c r="A2318" s="1" t="s">
        <v>138</v>
      </c>
      <c r="B2318" s="1">
        <v>5</v>
      </c>
      <c r="C2318" s="1">
        <v>468</v>
      </c>
      <c r="D2318" s="1">
        <v>0.68789808900000005</v>
      </c>
      <c r="E2318" s="1">
        <v>0.81837606799999996</v>
      </c>
      <c r="F2318" s="1">
        <v>3600.0495470000001</v>
      </c>
      <c r="G2318" s="1">
        <v>0.22193211500000001</v>
      </c>
      <c r="H2318" s="1">
        <v>383</v>
      </c>
      <c r="I2318" s="1">
        <v>0</v>
      </c>
      <c r="J2318" s="1">
        <v>0</v>
      </c>
      <c r="K2318" s="1">
        <v>0</v>
      </c>
      <c r="L2318" s="1">
        <v>0</v>
      </c>
      <c r="M2318" s="1">
        <v>0</v>
      </c>
      <c r="N2318" s="1">
        <v>0</v>
      </c>
      <c r="O2318" s="1">
        <v>0</v>
      </c>
      <c r="P2318" s="1" t="s">
        <v>12</v>
      </c>
      <c r="Q2318" s="1">
        <v>3600</v>
      </c>
      <c r="R2318" s="1">
        <v>42</v>
      </c>
      <c r="S2318" s="1">
        <v>0</v>
      </c>
      <c r="T2318" s="1" t="b">
        <v>0</v>
      </c>
      <c r="U2318" s="1" t="b">
        <v>0</v>
      </c>
      <c r="V2318" s="1" t="b">
        <v>0</v>
      </c>
      <c r="W2318" s="1" t="s">
        <v>0</v>
      </c>
      <c r="X2318" s="1" t="s">
        <v>0</v>
      </c>
      <c r="Y2318" s="1" t="b">
        <v>0</v>
      </c>
      <c r="Z2318" s="1"/>
      <c r="AA2318" s="1"/>
    </row>
    <row r="2319" spans="1:27" x14ac:dyDescent="0.2">
      <c r="A2319" s="1" t="s">
        <v>138</v>
      </c>
      <c r="B2319" s="1">
        <v>5</v>
      </c>
      <c r="C2319" s="1">
        <v>468</v>
      </c>
      <c r="D2319" s="1">
        <v>0.75796178299999994</v>
      </c>
      <c r="E2319" s="1">
        <v>0.820512821</v>
      </c>
      <c r="F2319" s="1">
        <v>3600.0138980000002</v>
      </c>
      <c r="G2319" s="1">
        <v>0.21875</v>
      </c>
      <c r="H2319" s="1">
        <v>384</v>
      </c>
      <c r="I2319" s="1">
        <v>0</v>
      </c>
      <c r="J2319" s="1">
        <v>0</v>
      </c>
      <c r="K2319" s="1">
        <v>0</v>
      </c>
      <c r="L2319" s="1">
        <v>0</v>
      </c>
      <c r="M2319" s="1">
        <v>0</v>
      </c>
      <c r="N2319" s="1">
        <v>0</v>
      </c>
      <c r="O2319" s="1">
        <v>0</v>
      </c>
      <c r="P2319" s="1" t="s">
        <v>12</v>
      </c>
      <c r="Q2319" s="1">
        <v>3600</v>
      </c>
      <c r="R2319" s="1">
        <v>0</v>
      </c>
      <c r="S2319" s="1">
        <v>0</v>
      </c>
      <c r="T2319" s="1" t="b">
        <v>0</v>
      </c>
      <c r="U2319" s="1" t="b">
        <v>0</v>
      </c>
      <c r="V2319" s="1" t="b">
        <v>0</v>
      </c>
      <c r="W2319" s="1" t="s">
        <v>0</v>
      </c>
      <c r="X2319" s="1" t="s">
        <v>0</v>
      </c>
      <c r="Y2319" s="1" t="b">
        <v>0</v>
      </c>
      <c r="Z2319" s="1"/>
      <c r="AA2319" s="1"/>
    </row>
    <row r="2320" spans="1:27" x14ac:dyDescent="0.2">
      <c r="A2320" s="1" t="s">
        <v>138</v>
      </c>
      <c r="B2320" s="1">
        <v>2</v>
      </c>
      <c r="C2320" s="1">
        <v>468</v>
      </c>
      <c r="D2320" s="1">
        <v>0.64968152899999998</v>
      </c>
      <c r="E2320" s="1">
        <v>0.70833333300000001</v>
      </c>
      <c r="F2320" s="1">
        <v>12.572697160000001</v>
      </c>
      <c r="G2320" s="1">
        <v>0</v>
      </c>
      <c r="H2320" s="1">
        <v>324</v>
      </c>
      <c r="I2320" s="1">
        <v>0</v>
      </c>
      <c r="J2320" s="1">
        <v>0</v>
      </c>
      <c r="K2320" s="1">
        <v>0</v>
      </c>
      <c r="L2320" s="1">
        <v>0</v>
      </c>
      <c r="M2320" s="1">
        <v>0</v>
      </c>
      <c r="N2320" s="1">
        <v>0</v>
      </c>
      <c r="O2320" s="1">
        <v>0</v>
      </c>
      <c r="P2320" s="1" t="s">
        <v>13</v>
      </c>
      <c r="Q2320" s="1">
        <v>3600</v>
      </c>
      <c r="R2320" s="1">
        <v>138</v>
      </c>
      <c r="S2320" s="1">
        <v>0</v>
      </c>
      <c r="T2320" s="1" t="b">
        <v>0</v>
      </c>
      <c r="U2320" s="1" t="b">
        <v>0</v>
      </c>
      <c r="V2320" s="1" t="b">
        <v>0</v>
      </c>
      <c r="W2320" s="1" t="s">
        <v>0</v>
      </c>
      <c r="X2320" s="1" t="s">
        <v>0</v>
      </c>
      <c r="Y2320" s="1" t="b">
        <v>0</v>
      </c>
      <c r="Z2320" s="1"/>
      <c r="AA2320" s="1"/>
    </row>
    <row r="2321" spans="1:27" x14ac:dyDescent="0.2">
      <c r="A2321" s="1" t="s">
        <v>138</v>
      </c>
      <c r="B2321" s="1">
        <v>2</v>
      </c>
      <c r="C2321" s="1">
        <v>468</v>
      </c>
      <c r="D2321" s="1">
        <v>0.66242038199999997</v>
      </c>
      <c r="E2321" s="1">
        <v>0.67628205100000005</v>
      </c>
      <c r="F2321" s="1">
        <v>8.4350130560000007</v>
      </c>
      <c r="G2321" s="1">
        <v>0</v>
      </c>
      <c r="H2321" s="1">
        <v>322</v>
      </c>
      <c r="I2321" s="1">
        <v>0</v>
      </c>
      <c r="J2321" s="1">
        <v>0</v>
      </c>
      <c r="K2321" s="1">
        <v>0</v>
      </c>
      <c r="L2321" s="1">
        <v>0</v>
      </c>
      <c r="M2321" s="1">
        <v>0</v>
      </c>
      <c r="N2321" s="1">
        <v>0</v>
      </c>
      <c r="O2321" s="1">
        <v>0</v>
      </c>
      <c r="P2321" s="1" t="s">
        <v>13</v>
      </c>
      <c r="Q2321" s="1">
        <v>3600</v>
      </c>
      <c r="R2321" s="1">
        <v>15</v>
      </c>
      <c r="S2321" s="1">
        <v>0</v>
      </c>
      <c r="T2321" s="1" t="b">
        <v>0</v>
      </c>
      <c r="U2321" s="1" t="b">
        <v>0</v>
      </c>
      <c r="V2321" s="1" t="b">
        <v>0</v>
      </c>
      <c r="W2321" s="1" t="s">
        <v>0</v>
      </c>
      <c r="X2321" s="1" t="s">
        <v>0</v>
      </c>
      <c r="Y2321" s="1" t="b">
        <v>0</v>
      </c>
      <c r="Z2321" s="1"/>
      <c r="AA2321" s="1"/>
    </row>
    <row r="2322" spans="1:27" x14ac:dyDescent="0.2">
      <c r="A2322" s="1" t="s">
        <v>138</v>
      </c>
      <c r="B2322" s="1">
        <v>2</v>
      </c>
      <c r="C2322" s="1">
        <v>468</v>
      </c>
      <c r="D2322" s="1">
        <v>0.63057324800000003</v>
      </c>
      <c r="E2322" s="1">
        <v>0.67307692299999999</v>
      </c>
      <c r="F2322" s="1">
        <v>9.0529820920000006</v>
      </c>
      <c r="G2322" s="1">
        <v>0</v>
      </c>
      <c r="H2322" s="1">
        <v>327</v>
      </c>
      <c r="I2322" s="1">
        <v>0</v>
      </c>
      <c r="J2322" s="1">
        <v>0</v>
      </c>
      <c r="K2322" s="1">
        <v>0</v>
      </c>
      <c r="L2322" s="1">
        <v>0</v>
      </c>
      <c r="M2322" s="1">
        <v>0</v>
      </c>
      <c r="N2322" s="1">
        <v>0</v>
      </c>
      <c r="O2322" s="1">
        <v>0</v>
      </c>
      <c r="P2322" s="1" t="s">
        <v>13</v>
      </c>
      <c r="Q2322" s="1">
        <v>3600</v>
      </c>
      <c r="R2322" s="1">
        <v>89</v>
      </c>
      <c r="S2322" s="1">
        <v>0</v>
      </c>
      <c r="T2322" s="1" t="b">
        <v>0</v>
      </c>
      <c r="U2322" s="1" t="b">
        <v>0</v>
      </c>
      <c r="V2322" s="1" t="b">
        <v>0</v>
      </c>
      <c r="W2322" s="1" t="s">
        <v>0</v>
      </c>
      <c r="X2322" s="1" t="s">
        <v>0</v>
      </c>
      <c r="Y2322" s="1" t="b">
        <v>0</v>
      </c>
      <c r="Z2322" s="1"/>
      <c r="AA2322" s="1"/>
    </row>
    <row r="2323" spans="1:27" x14ac:dyDescent="0.2">
      <c r="A2323" s="1" t="s">
        <v>138</v>
      </c>
      <c r="B2323" s="1">
        <v>2</v>
      </c>
      <c r="C2323" s="1">
        <v>468</v>
      </c>
      <c r="D2323" s="1">
        <v>0.63694267500000001</v>
      </c>
      <c r="E2323" s="1">
        <v>0.66987179500000005</v>
      </c>
      <c r="F2323" s="1">
        <v>8.6846661570000006</v>
      </c>
      <c r="G2323" s="1">
        <v>0</v>
      </c>
      <c r="H2323" s="1">
        <v>326</v>
      </c>
      <c r="I2323" s="1">
        <v>0</v>
      </c>
      <c r="J2323" s="1">
        <v>0</v>
      </c>
      <c r="K2323" s="1">
        <v>0</v>
      </c>
      <c r="L2323" s="1">
        <v>0</v>
      </c>
      <c r="M2323" s="1">
        <v>0</v>
      </c>
      <c r="N2323" s="1">
        <v>0</v>
      </c>
      <c r="O2323" s="1">
        <v>0</v>
      </c>
      <c r="P2323" s="1" t="s">
        <v>13</v>
      </c>
      <c r="Q2323" s="1">
        <v>3600</v>
      </c>
      <c r="R2323" s="1">
        <v>42</v>
      </c>
      <c r="S2323" s="1">
        <v>0</v>
      </c>
      <c r="T2323" s="1" t="b">
        <v>0</v>
      </c>
      <c r="U2323" s="1" t="b">
        <v>0</v>
      </c>
      <c r="V2323" s="1" t="b">
        <v>0</v>
      </c>
      <c r="W2323" s="1" t="s">
        <v>0</v>
      </c>
      <c r="X2323" s="1" t="s">
        <v>0</v>
      </c>
      <c r="Y2323" s="1" t="b">
        <v>0</v>
      </c>
      <c r="Z2323" s="1"/>
      <c r="AA2323" s="1"/>
    </row>
    <row r="2324" spans="1:27" x14ac:dyDescent="0.2">
      <c r="A2324" s="1" t="s">
        <v>138</v>
      </c>
      <c r="B2324" s="1">
        <v>2</v>
      </c>
      <c r="C2324" s="1">
        <v>468</v>
      </c>
      <c r="D2324" s="1">
        <v>0.63057324800000003</v>
      </c>
      <c r="E2324" s="1">
        <v>0.72435897400000004</v>
      </c>
      <c r="F2324" s="1">
        <v>13.79454207</v>
      </c>
      <c r="G2324" s="1">
        <v>0</v>
      </c>
      <c r="H2324" s="1">
        <v>327</v>
      </c>
      <c r="I2324" s="1">
        <v>0</v>
      </c>
      <c r="J2324" s="1">
        <v>0</v>
      </c>
      <c r="K2324" s="1">
        <v>0</v>
      </c>
      <c r="L2324" s="1">
        <v>0</v>
      </c>
      <c r="M2324" s="1">
        <v>0</v>
      </c>
      <c r="N2324" s="1">
        <v>0</v>
      </c>
      <c r="O2324" s="1">
        <v>0</v>
      </c>
      <c r="P2324" s="1" t="s">
        <v>13</v>
      </c>
      <c r="Q2324" s="1">
        <v>3600</v>
      </c>
      <c r="R2324" s="1">
        <v>0</v>
      </c>
      <c r="S2324" s="1">
        <v>0</v>
      </c>
      <c r="T2324" s="1" t="b">
        <v>0</v>
      </c>
      <c r="U2324" s="1" t="b">
        <v>0</v>
      </c>
      <c r="V2324" s="1" t="b">
        <v>0</v>
      </c>
      <c r="W2324" s="1" t="s">
        <v>0</v>
      </c>
      <c r="X2324" s="1" t="s">
        <v>0</v>
      </c>
      <c r="Y2324" s="1" t="b">
        <v>0</v>
      </c>
      <c r="Z2324" s="1"/>
      <c r="AA2324" s="1"/>
    </row>
    <row r="2325" spans="1:27" x14ac:dyDescent="0.2">
      <c r="A2325" s="1" t="s">
        <v>138</v>
      </c>
      <c r="B2325" s="1">
        <v>3</v>
      </c>
      <c r="C2325" s="1">
        <v>468</v>
      </c>
      <c r="D2325" s="1">
        <v>0.68152866199999995</v>
      </c>
      <c r="E2325" s="1">
        <v>0.76282051299999998</v>
      </c>
      <c r="F2325" s="1">
        <v>1776.014803</v>
      </c>
      <c r="G2325" s="2">
        <v>9.98E-5</v>
      </c>
      <c r="H2325" s="1">
        <v>355</v>
      </c>
      <c r="I2325" s="1">
        <v>0</v>
      </c>
      <c r="J2325" s="1">
        <v>0</v>
      </c>
      <c r="K2325" s="1">
        <v>0</v>
      </c>
      <c r="L2325" s="1">
        <v>0</v>
      </c>
      <c r="M2325" s="1">
        <v>0</v>
      </c>
      <c r="N2325" s="1">
        <v>0</v>
      </c>
      <c r="O2325" s="1">
        <v>0</v>
      </c>
      <c r="P2325" s="1" t="s">
        <v>13</v>
      </c>
      <c r="Q2325" s="1">
        <v>3600</v>
      </c>
      <c r="R2325" s="1">
        <v>138</v>
      </c>
      <c r="S2325" s="1">
        <v>0</v>
      </c>
      <c r="T2325" s="1" t="b">
        <v>0</v>
      </c>
      <c r="U2325" s="1" t="b">
        <v>0</v>
      </c>
      <c r="V2325" s="1" t="b">
        <v>0</v>
      </c>
      <c r="W2325" s="1" t="s">
        <v>0</v>
      </c>
      <c r="X2325" s="1" t="s">
        <v>0</v>
      </c>
      <c r="Y2325" s="1" t="b">
        <v>0</v>
      </c>
      <c r="Z2325" s="1"/>
      <c r="AA2325" s="1"/>
    </row>
    <row r="2326" spans="1:27" x14ac:dyDescent="0.2">
      <c r="A2326" s="1" t="s">
        <v>138</v>
      </c>
      <c r="B2326" s="1">
        <v>3</v>
      </c>
      <c r="C2326" s="1">
        <v>468</v>
      </c>
      <c r="D2326" s="1">
        <v>0.69426751600000003</v>
      </c>
      <c r="E2326" s="1">
        <v>0.756410256</v>
      </c>
      <c r="F2326" s="1">
        <v>1796.394329</v>
      </c>
      <c r="G2326" s="1">
        <v>0</v>
      </c>
      <c r="H2326" s="1">
        <v>353</v>
      </c>
      <c r="I2326" s="1">
        <v>0</v>
      </c>
      <c r="J2326" s="1">
        <v>0</v>
      </c>
      <c r="K2326" s="1">
        <v>0</v>
      </c>
      <c r="L2326" s="1">
        <v>0</v>
      </c>
      <c r="M2326" s="1">
        <v>0</v>
      </c>
      <c r="N2326" s="1">
        <v>0</v>
      </c>
      <c r="O2326" s="1">
        <v>0</v>
      </c>
      <c r="P2326" s="1" t="s">
        <v>13</v>
      </c>
      <c r="Q2326" s="1">
        <v>3600</v>
      </c>
      <c r="R2326" s="1">
        <v>15</v>
      </c>
      <c r="S2326" s="1">
        <v>0</v>
      </c>
      <c r="T2326" s="1" t="b">
        <v>0</v>
      </c>
      <c r="U2326" s="1" t="b">
        <v>0</v>
      </c>
      <c r="V2326" s="1" t="b">
        <v>0</v>
      </c>
      <c r="W2326" s="1" t="s">
        <v>0</v>
      </c>
      <c r="X2326" s="1" t="s">
        <v>0</v>
      </c>
      <c r="Y2326" s="1" t="b">
        <v>0</v>
      </c>
      <c r="Z2326" s="1"/>
      <c r="AA2326" s="1"/>
    </row>
    <row r="2327" spans="1:27" x14ac:dyDescent="0.2">
      <c r="A2327" s="1" t="s">
        <v>138</v>
      </c>
      <c r="B2327" s="1">
        <v>3</v>
      </c>
      <c r="C2327" s="1">
        <v>468</v>
      </c>
      <c r="D2327" s="1">
        <v>0.65605095499999999</v>
      </c>
      <c r="E2327" s="1">
        <v>0.74038461499999997</v>
      </c>
      <c r="F2327" s="1">
        <v>1906.9727989999999</v>
      </c>
      <c r="G2327" s="1">
        <v>0</v>
      </c>
      <c r="H2327" s="1">
        <v>354</v>
      </c>
      <c r="I2327" s="1">
        <v>0</v>
      </c>
      <c r="J2327" s="1">
        <v>0</v>
      </c>
      <c r="K2327" s="1">
        <v>0</v>
      </c>
      <c r="L2327" s="1">
        <v>0</v>
      </c>
      <c r="M2327" s="1">
        <v>0</v>
      </c>
      <c r="N2327" s="1">
        <v>0</v>
      </c>
      <c r="O2327" s="1">
        <v>0</v>
      </c>
      <c r="P2327" s="1" t="s">
        <v>13</v>
      </c>
      <c r="Q2327" s="1">
        <v>3600</v>
      </c>
      <c r="R2327" s="1">
        <v>89</v>
      </c>
      <c r="S2327" s="1">
        <v>0</v>
      </c>
      <c r="T2327" s="1" t="b">
        <v>0</v>
      </c>
      <c r="U2327" s="1" t="b">
        <v>0</v>
      </c>
      <c r="V2327" s="1" t="b">
        <v>0</v>
      </c>
      <c r="W2327" s="1" t="s">
        <v>0</v>
      </c>
      <c r="X2327" s="1" t="s">
        <v>0</v>
      </c>
      <c r="Y2327" s="1" t="b">
        <v>0</v>
      </c>
      <c r="Z2327" s="1"/>
      <c r="AA2327" s="1"/>
    </row>
    <row r="2328" spans="1:27" x14ac:dyDescent="0.2">
      <c r="A2328" s="1" t="s">
        <v>138</v>
      </c>
      <c r="B2328" s="1">
        <v>3</v>
      </c>
      <c r="C2328" s="1">
        <v>468</v>
      </c>
      <c r="D2328" s="1">
        <v>0.64968152899999998</v>
      </c>
      <c r="E2328" s="1">
        <v>0.74038461499999997</v>
      </c>
      <c r="F2328" s="1">
        <v>1497.3285149999999</v>
      </c>
      <c r="G2328" s="1">
        <v>0</v>
      </c>
      <c r="H2328" s="1">
        <v>356</v>
      </c>
      <c r="I2328" s="1">
        <v>0</v>
      </c>
      <c r="J2328" s="1">
        <v>0</v>
      </c>
      <c r="K2328" s="1">
        <v>0</v>
      </c>
      <c r="L2328" s="1">
        <v>0</v>
      </c>
      <c r="M2328" s="1">
        <v>0</v>
      </c>
      <c r="N2328" s="1">
        <v>0</v>
      </c>
      <c r="O2328" s="1">
        <v>0</v>
      </c>
      <c r="P2328" s="1" t="s">
        <v>13</v>
      </c>
      <c r="Q2328" s="1">
        <v>3600</v>
      </c>
      <c r="R2328" s="1">
        <v>42</v>
      </c>
      <c r="S2328" s="1">
        <v>0</v>
      </c>
      <c r="T2328" s="1" t="b">
        <v>0</v>
      </c>
      <c r="U2328" s="1" t="b">
        <v>0</v>
      </c>
      <c r="V2328" s="1" t="b">
        <v>0</v>
      </c>
      <c r="W2328" s="1" t="s">
        <v>0</v>
      </c>
      <c r="X2328" s="1" t="s">
        <v>0</v>
      </c>
      <c r="Y2328" s="1" t="b">
        <v>0</v>
      </c>
      <c r="Z2328" s="1"/>
      <c r="AA2328" s="1"/>
    </row>
    <row r="2329" spans="1:27" x14ac:dyDescent="0.2">
      <c r="A2329" s="1" t="s">
        <v>138</v>
      </c>
      <c r="B2329" s="1">
        <v>3</v>
      </c>
      <c r="C2329" s="1">
        <v>468</v>
      </c>
      <c r="D2329" s="1">
        <v>0.68152866199999995</v>
      </c>
      <c r="E2329" s="1">
        <v>0.75320512799999995</v>
      </c>
      <c r="F2329" s="1">
        <v>2341.3089759999998</v>
      </c>
      <c r="G2329" s="1">
        <v>0</v>
      </c>
      <c r="H2329" s="1">
        <v>355</v>
      </c>
      <c r="I2329" s="1">
        <v>0</v>
      </c>
      <c r="J2329" s="1">
        <v>0</v>
      </c>
      <c r="K2329" s="1">
        <v>0</v>
      </c>
      <c r="L2329" s="1">
        <v>0</v>
      </c>
      <c r="M2329" s="1">
        <v>0</v>
      </c>
      <c r="N2329" s="1">
        <v>0</v>
      </c>
      <c r="O2329" s="1">
        <v>0</v>
      </c>
      <c r="P2329" s="1" t="s">
        <v>13</v>
      </c>
      <c r="Q2329" s="1">
        <v>3600</v>
      </c>
      <c r="R2329" s="1">
        <v>0</v>
      </c>
      <c r="S2329" s="1">
        <v>0</v>
      </c>
      <c r="T2329" s="1" t="b">
        <v>0</v>
      </c>
      <c r="U2329" s="1" t="b">
        <v>0</v>
      </c>
      <c r="V2329" s="1" t="b">
        <v>0</v>
      </c>
      <c r="W2329" s="1" t="s">
        <v>0</v>
      </c>
      <c r="X2329" s="1" t="s">
        <v>0</v>
      </c>
      <c r="Y2329" s="1" t="b">
        <v>0</v>
      </c>
      <c r="Z2329" s="1"/>
      <c r="AA2329" s="1"/>
    </row>
    <row r="2330" spans="1:27" x14ac:dyDescent="0.2">
      <c r="A2330" s="1" t="s">
        <v>138</v>
      </c>
      <c r="B2330" s="1">
        <v>4</v>
      </c>
      <c r="C2330" s="1">
        <v>468</v>
      </c>
      <c r="D2330" s="1">
        <v>0.73248407599999998</v>
      </c>
      <c r="E2330" s="1">
        <v>0.76602564100000003</v>
      </c>
      <c r="F2330" s="1">
        <v>3600.0096440000002</v>
      </c>
      <c r="G2330" s="1">
        <v>0.94125412500000005</v>
      </c>
      <c r="H2330" s="1">
        <v>367</v>
      </c>
      <c r="I2330" s="1">
        <v>0</v>
      </c>
      <c r="J2330" s="1">
        <v>0</v>
      </c>
      <c r="K2330" s="1">
        <v>0</v>
      </c>
      <c r="L2330" s="1">
        <v>0</v>
      </c>
      <c r="M2330" s="1">
        <v>0</v>
      </c>
      <c r="N2330" s="1">
        <v>0</v>
      </c>
      <c r="O2330" s="1">
        <v>0</v>
      </c>
      <c r="P2330" s="1" t="s">
        <v>13</v>
      </c>
      <c r="Q2330" s="1">
        <v>3600</v>
      </c>
      <c r="R2330" s="1">
        <v>138</v>
      </c>
      <c r="S2330" s="1">
        <v>0</v>
      </c>
      <c r="T2330" s="1" t="b">
        <v>0</v>
      </c>
      <c r="U2330" s="1" t="b">
        <v>0</v>
      </c>
      <c r="V2330" s="1" t="b">
        <v>0</v>
      </c>
      <c r="W2330" s="1" t="s">
        <v>0</v>
      </c>
      <c r="X2330" s="1" t="s">
        <v>0</v>
      </c>
      <c r="Y2330" s="1" t="b">
        <v>0</v>
      </c>
      <c r="Z2330" s="1"/>
      <c r="AA2330" s="1"/>
    </row>
    <row r="2331" spans="1:27" x14ac:dyDescent="0.2">
      <c r="A2331" s="1" t="s">
        <v>138</v>
      </c>
      <c r="B2331" s="1">
        <v>4</v>
      </c>
      <c r="C2331" s="1">
        <v>468</v>
      </c>
      <c r="D2331" s="1">
        <v>0.69426751600000003</v>
      </c>
      <c r="E2331" s="1">
        <v>0.77884615400000001</v>
      </c>
      <c r="F2331" s="1">
        <v>3600.0025649999998</v>
      </c>
      <c r="G2331" s="1">
        <v>0.93564356400000004</v>
      </c>
      <c r="H2331" s="1">
        <v>367</v>
      </c>
      <c r="I2331" s="1">
        <v>0</v>
      </c>
      <c r="J2331" s="1">
        <v>0</v>
      </c>
      <c r="K2331" s="1">
        <v>0</v>
      </c>
      <c r="L2331" s="1">
        <v>0</v>
      </c>
      <c r="M2331" s="1">
        <v>0</v>
      </c>
      <c r="N2331" s="1">
        <v>0</v>
      </c>
      <c r="O2331" s="1">
        <v>0</v>
      </c>
      <c r="P2331" s="1" t="s">
        <v>13</v>
      </c>
      <c r="Q2331" s="1">
        <v>3600</v>
      </c>
      <c r="R2331" s="1">
        <v>15</v>
      </c>
      <c r="S2331" s="1">
        <v>0</v>
      </c>
      <c r="T2331" s="1" t="b">
        <v>0</v>
      </c>
      <c r="U2331" s="1" t="b">
        <v>0</v>
      </c>
      <c r="V2331" s="1" t="b">
        <v>0</v>
      </c>
      <c r="W2331" s="1" t="s">
        <v>0</v>
      </c>
      <c r="X2331" s="1" t="s">
        <v>0</v>
      </c>
      <c r="Y2331" s="1" t="b">
        <v>0</v>
      </c>
      <c r="Z2331" s="1"/>
      <c r="AA2331" s="1"/>
    </row>
    <row r="2332" spans="1:27" x14ac:dyDescent="0.2">
      <c r="A2332" s="1" t="s">
        <v>138</v>
      </c>
      <c r="B2332" s="1">
        <v>4</v>
      </c>
      <c r="C2332" s="1">
        <v>468</v>
      </c>
      <c r="D2332" s="1">
        <v>0.75159235700000004</v>
      </c>
      <c r="E2332" s="1">
        <v>0.79807692299999999</v>
      </c>
      <c r="F2332" s="1">
        <v>3600.003095</v>
      </c>
      <c r="G2332" s="1">
        <v>0.98981265600000001</v>
      </c>
      <c r="H2332" s="1">
        <v>369</v>
      </c>
      <c r="I2332" s="1">
        <v>0</v>
      </c>
      <c r="J2332" s="1">
        <v>0</v>
      </c>
      <c r="K2332" s="1">
        <v>0</v>
      </c>
      <c r="L2332" s="1">
        <v>0</v>
      </c>
      <c r="M2332" s="1">
        <v>0</v>
      </c>
      <c r="N2332" s="1">
        <v>0</v>
      </c>
      <c r="O2332" s="1">
        <v>0</v>
      </c>
      <c r="P2332" s="1" t="s">
        <v>13</v>
      </c>
      <c r="Q2332" s="1">
        <v>3600</v>
      </c>
      <c r="R2332" s="1">
        <v>89</v>
      </c>
      <c r="S2332" s="1">
        <v>0</v>
      </c>
      <c r="T2332" s="1" t="b">
        <v>0</v>
      </c>
      <c r="U2332" s="1" t="b">
        <v>0</v>
      </c>
      <c r="V2332" s="1" t="b">
        <v>0</v>
      </c>
      <c r="W2332" s="1" t="s">
        <v>0</v>
      </c>
      <c r="X2332" s="1" t="s">
        <v>0</v>
      </c>
      <c r="Y2332" s="1" t="b">
        <v>0</v>
      </c>
      <c r="Z2332" s="1"/>
      <c r="AA2332" s="1"/>
    </row>
    <row r="2333" spans="1:27" x14ac:dyDescent="0.2">
      <c r="A2333" s="1" t="s">
        <v>138</v>
      </c>
      <c r="B2333" s="1">
        <v>4</v>
      </c>
      <c r="C2333" s="1">
        <v>468</v>
      </c>
      <c r="D2333" s="1">
        <v>0.71337579600000001</v>
      </c>
      <c r="E2333" s="1">
        <v>0.78846153799999996</v>
      </c>
      <c r="F2333" s="1">
        <v>3600.0032689999998</v>
      </c>
      <c r="G2333" s="1">
        <v>1</v>
      </c>
      <c r="H2333" s="1">
        <v>372</v>
      </c>
      <c r="I2333" s="1">
        <v>0</v>
      </c>
      <c r="J2333" s="1">
        <v>0</v>
      </c>
      <c r="K2333" s="1">
        <v>0</v>
      </c>
      <c r="L2333" s="1">
        <v>0</v>
      </c>
      <c r="M2333" s="1">
        <v>0</v>
      </c>
      <c r="N2333" s="1">
        <v>0</v>
      </c>
      <c r="O2333" s="1">
        <v>0</v>
      </c>
      <c r="P2333" s="1" t="s">
        <v>13</v>
      </c>
      <c r="Q2333" s="1">
        <v>3600</v>
      </c>
      <c r="R2333" s="1">
        <v>42</v>
      </c>
      <c r="S2333" s="1">
        <v>0</v>
      </c>
      <c r="T2333" s="1" t="b">
        <v>0</v>
      </c>
      <c r="U2333" s="1" t="b">
        <v>0</v>
      </c>
      <c r="V2333" s="1" t="b">
        <v>0</v>
      </c>
      <c r="W2333" s="1" t="s">
        <v>0</v>
      </c>
      <c r="X2333" s="1" t="s">
        <v>0</v>
      </c>
      <c r="Y2333" s="1" t="b">
        <v>0</v>
      </c>
      <c r="Z2333" s="1"/>
      <c r="AA2333" s="1"/>
    </row>
    <row r="2334" spans="1:27" x14ac:dyDescent="0.2">
      <c r="A2334" s="1" t="s">
        <v>138</v>
      </c>
      <c r="B2334" s="1">
        <v>4</v>
      </c>
      <c r="C2334" s="1">
        <v>468</v>
      </c>
      <c r="D2334" s="1">
        <v>0.68789808900000005</v>
      </c>
      <c r="E2334" s="1">
        <v>0.81089743599999997</v>
      </c>
      <c r="F2334" s="1">
        <v>3600.0057769999999</v>
      </c>
      <c r="G2334" s="1">
        <v>0.99649122800000001</v>
      </c>
      <c r="H2334" s="1">
        <v>373</v>
      </c>
      <c r="I2334" s="1">
        <v>0</v>
      </c>
      <c r="J2334" s="1">
        <v>0</v>
      </c>
      <c r="K2334" s="1">
        <v>0</v>
      </c>
      <c r="L2334" s="1">
        <v>0</v>
      </c>
      <c r="M2334" s="1">
        <v>0</v>
      </c>
      <c r="N2334" s="1">
        <v>0</v>
      </c>
      <c r="O2334" s="1">
        <v>0</v>
      </c>
      <c r="P2334" s="1" t="s">
        <v>13</v>
      </c>
      <c r="Q2334" s="1">
        <v>3600</v>
      </c>
      <c r="R2334" s="1">
        <v>0</v>
      </c>
      <c r="S2334" s="1">
        <v>0</v>
      </c>
      <c r="T2334" s="1" t="b">
        <v>0</v>
      </c>
      <c r="U2334" s="1" t="b">
        <v>0</v>
      </c>
      <c r="V2334" s="1" t="b">
        <v>0</v>
      </c>
      <c r="W2334" s="1" t="s">
        <v>0</v>
      </c>
      <c r="X2334" s="1" t="s">
        <v>0</v>
      </c>
      <c r="Y2334" s="1" t="b">
        <v>0</v>
      </c>
      <c r="Z2334" s="1"/>
      <c r="AA2334" s="1"/>
    </row>
    <row r="2335" spans="1:27" x14ac:dyDescent="0.2">
      <c r="A2335" s="1" t="s">
        <v>138</v>
      </c>
      <c r="B2335" s="1">
        <v>5</v>
      </c>
      <c r="C2335" s="1">
        <v>468</v>
      </c>
      <c r="D2335" s="1">
        <v>0.73885350299999997</v>
      </c>
      <c r="E2335" s="1">
        <v>0.81410256400000003</v>
      </c>
      <c r="F2335" s="1">
        <v>3600.1257190000001</v>
      </c>
      <c r="G2335" s="1">
        <v>1</v>
      </c>
      <c r="H2335" s="1">
        <v>380</v>
      </c>
      <c r="I2335" s="1">
        <v>0</v>
      </c>
      <c r="J2335" s="1">
        <v>0</v>
      </c>
      <c r="K2335" s="1">
        <v>0</v>
      </c>
      <c r="L2335" s="1">
        <v>0</v>
      </c>
      <c r="M2335" s="1">
        <v>0</v>
      </c>
      <c r="N2335" s="1">
        <v>0</v>
      </c>
      <c r="O2335" s="1">
        <v>0</v>
      </c>
      <c r="P2335" s="1" t="s">
        <v>13</v>
      </c>
      <c r="Q2335" s="1">
        <v>3600</v>
      </c>
      <c r="R2335" s="1">
        <v>138</v>
      </c>
      <c r="S2335" s="1">
        <v>0</v>
      </c>
      <c r="T2335" s="1" t="b">
        <v>0</v>
      </c>
      <c r="U2335" s="1" t="b">
        <v>0</v>
      </c>
      <c r="V2335" s="1" t="b">
        <v>0</v>
      </c>
      <c r="W2335" s="1" t="s">
        <v>0</v>
      </c>
      <c r="X2335" s="1" t="s">
        <v>0</v>
      </c>
      <c r="Y2335" s="1" t="b">
        <v>0</v>
      </c>
      <c r="Z2335" s="1"/>
      <c r="AA2335" s="1"/>
    </row>
    <row r="2336" spans="1:27" x14ac:dyDescent="0.2">
      <c r="A2336" s="1" t="s">
        <v>138</v>
      </c>
      <c r="B2336" s="1">
        <v>5</v>
      </c>
      <c r="C2336" s="1">
        <v>468</v>
      </c>
      <c r="D2336" s="1">
        <v>0.74522292999999995</v>
      </c>
      <c r="E2336" s="1">
        <v>0.79807692299999999</v>
      </c>
      <c r="F2336" s="1">
        <v>3600.144452</v>
      </c>
      <c r="G2336" s="1">
        <v>1</v>
      </c>
      <c r="H2336" s="1">
        <v>379</v>
      </c>
      <c r="I2336" s="1">
        <v>0</v>
      </c>
      <c r="J2336" s="1">
        <v>0</v>
      </c>
      <c r="K2336" s="1">
        <v>0</v>
      </c>
      <c r="L2336" s="1">
        <v>0</v>
      </c>
      <c r="M2336" s="1">
        <v>0</v>
      </c>
      <c r="N2336" s="1">
        <v>0</v>
      </c>
      <c r="O2336" s="1">
        <v>0</v>
      </c>
      <c r="P2336" s="1" t="s">
        <v>13</v>
      </c>
      <c r="Q2336" s="1">
        <v>3600</v>
      </c>
      <c r="R2336" s="1">
        <v>15</v>
      </c>
      <c r="S2336" s="1">
        <v>0</v>
      </c>
      <c r="T2336" s="1" t="b">
        <v>0</v>
      </c>
      <c r="U2336" s="1" t="b">
        <v>0</v>
      </c>
      <c r="V2336" s="1" t="b">
        <v>0</v>
      </c>
      <c r="W2336" s="1" t="s">
        <v>0</v>
      </c>
      <c r="X2336" s="1" t="s">
        <v>0</v>
      </c>
      <c r="Y2336" s="1" t="b">
        <v>0</v>
      </c>
      <c r="Z2336" s="1"/>
      <c r="AA2336" s="1"/>
    </row>
    <row r="2337" spans="1:27" x14ac:dyDescent="0.2">
      <c r="A2337" s="1" t="s">
        <v>138</v>
      </c>
      <c r="B2337" s="1">
        <v>5</v>
      </c>
      <c r="C2337" s="1">
        <v>468</v>
      </c>
      <c r="D2337" s="1">
        <v>0.70063694300000001</v>
      </c>
      <c r="E2337" s="1">
        <v>0.81089743599999997</v>
      </c>
      <c r="F2337" s="1">
        <v>3600.00704</v>
      </c>
      <c r="G2337" s="1">
        <v>1</v>
      </c>
      <c r="H2337" s="1">
        <v>381</v>
      </c>
      <c r="I2337" s="1">
        <v>0</v>
      </c>
      <c r="J2337" s="1">
        <v>0</v>
      </c>
      <c r="K2337" s="1">
        <v>0</v>
      </c>
      <c r="L2337" s="1">
        <v>0</v>
      </c>
      <c r="M2337" s="1">
        <v>0</v>
      </c>
      <c r="N2337" s="1">
        <v>0</v>
      </c>
      <c r="O2337" s="1">
        <v>0</v>
      </c>
      <c r="P2337" s="1" t="s">
        <v>13</v>
      </c>
      <c r="Q2337" s="1">
        <v>3600</v>
      </c>
      <c r="R2337" s="1">
        <v>89</v>
      </c>
      <c r="S2337" s="1">
        <v>0</v>
      </c>
      <c r="T2337" s="1" t="b">
        <v>0</v>
      </c>
      <c r="U2337" s="1" t="b">
        <v>0</v>
      </c>
      <c r="V2337" s="1" t="b">
        <v>0</v>
      </c>
      <c r="W2337" s="1" t="s">
        <v>0</v>
      </c>
      <c r="X2337" s="1" t="s">
        <v>0</v>
      </c>
      <c r="Y2337" s="1" t="b">
        <v>0</v>
      </c>
      <c r="Z2337" s="1"/>
      <c r="AA2337" s="1"/>
    </row>
    <row r="2338" spans="1:27" x14ac:dyDescent="0.2">
      <c r="A2338" s="1" t="s">
        <v>138</v>
      </c>
      <c r="B2338" s="1">
        <v>5</v>
      </c>
      <c r="C2338" s="1">
        <v>468</v>
      </c>
      <c r="D2338" s="1">
        <v>0.74522292999999995</v>
      </c>
      <c r="E2338" s="1">
        <v>0.81410256400000003</v>
      </c>
      <c r="F2338" s="1">
        <v>3600.0199619999999</v>
      </c>
      <c r="G2338" s="1">
        <v>1</v>
      </c>
      <c r="H2338" s="1">
        <v>383</v>
      </c>
      <c r="I2338" s="1">
        <v>0</v>
      </c>
      <c r="J2338" s="1">
        <v>0</v>
      </c>
      <c r="K2338" s="1">
        <v>0</v>
      </c>
      <c r="L2338" s="1">
        <v>0</v>
      </c>
      <c r="M2338" s="1">
        <v>0</v>
      </c>
      <c r="N2338" s="1">
        <v>0</v>
      </c>
      <c r="O2338" s="1">
        <v>0</v>
      </c>
      <c r="P2338" s="1" t="s">
        <v>13</v>
      </c>
      <c r="Q2338" s="1">
        <v>3600</v>
      </c>
      <c r="R2338" s="1">
        <v>42</v>
      </c>
      <c r="S2338" s="1">
        <v>0</v>
      </c>
      <c r="T2338" s="1" t="b">
        <v>0</v>
      </c>
      <c r="U2338" s="1" t="b">
        <v>0</v>
      </c>
      <c r="V2338" s="1" t="b">
        <v>0</v>
      </c>
      <c r="W2338" s="1" t="s">
        <v>0</v>
      </c>
      <c r="X2338" s="1" t="s">
        <v>0</v>
      </c>
      <c r="Y2338" s="1" t="b">
        <v>0</v>
      </c>
      <c r="Z2338" s="1"/>
      <c r="AA2338" s="1"/>
    </row>
    <row r="2339" spans="1:27" x14ac:dyDescent="0.2">
      <c r="A2339" s="1" t="s">
        <v>138</v>
      </c>
      <c r="B2339" s="1">
        <v>5</v>
      </c>
      <c r="C2339" s="1">
        <v>468</v>
      </c>
      <c r="D2339" s="1">
        <v>0.72611464999999997</v>
      </c>
      <c r="E2339" s="1">
        <v>0.83653846200000004</v>
      </c>
      <c r="F2339" s="1">
        <v>3600.0188800000001</v>
      </c>
      <c r="G2339" s="1">
        <v>1</v>
      </c>
      <c r="H2339" s="1">
        <v>385</v>
      </c>
      <c r="I2339" s="1">
        <v>0</v>
      </c>
      <c r="J2339" s="1">
        <v>0</v>
      </c>
      <c r="K2339" s="1">
        <v>0</v>
      </c>
      <c r="L2339" s="1">
        <v>0</v>
      </c>
      <c r="M2339" s="1">
        <v>0</v>
      </c>
      <c r="N2339" s="1">
        <v>0</v>
      </c>
      <c r="O2339" s="1">
        <v>0</v>
      </c>
      <c r="P2339" s="1" t="s">
        <v>13</v>
      </c>
      <c r="Q2339" s="1">
        <v>3600</v>
      </c>
      <c r="R2339" s="1">
        <v>0</v>
      </c>
      <c r="S2339" s="1">
        <v>0</v>
      </c>
      <c r="T2339" s="1" t="b">
        <v>0</v>
      </c>
      <c r="U2339" s="1" t="b">
        <v>0</v>
      </c>
      <c r="V2339" s="1" t="b">
        <v>0</v>
      </c>
      <c r="W2339" s="1" t="s">
        <v>0</v>
      </c>
      <c r="X2339" s="1" t="s">
        <v>0</v>
      </c>
      <c r="Y2339" s="1" t="b">
        <v>0</v>
      </c>
      <c r="Z2339" s="1"/>
      <c r="AA2339" s="1"/>
    </row>
    <row r="2340" spans="1:27" x14ac:dyDescent="0.2">
      <c r="A2340" s="1" t="s">
        <v>138</v>
      </c>
      <c r="B2340" s="1">
        <v>2</v>
      </c>
      <c r="C2340" s="1">
        <v>468</v>
      </c>
      <c r="D2340" s="1">
        <v>0.64968152899999998</v>
      </c>
      <c r="E2340" s="1">
        <v>0.69230769199999997</v>
      </c>
      <c r="F2340" s="1">
        <v>18.359980820000001</v>
      </c>
      <c r="G2340" s="1">
        <v>0</v>
      </c>
      <c r="H2340" s="1">
        <v>324</v>
      </c>
      <c r="I2340" s="1">
        <v>0</v>
      </c>
      <c r="J2340" s="1">
        <v>0</v>
      </c>
      <c r="K2340" s="1">
        <v>0</v>
      </c>
      <c r="L2340" s="1">
        <v>0</v>
      </c>
      <c r="M2340" s="1">
        <v>0</v>
      </c>
      <c r="N2340" s="1">
        <v>0</v>
      </c>
      <c r="O2340" s="1">
        <v>0</v>
      </c>
      <c r="P2340" s="1" t="s">
        <v>14</v>
      </c>
      <c r="Q2340" s="1">
        <v>3600</v>
      </c>
      <c r="R2340" s="1">
        <v>138</v>
      </c>
      <c r="S2340" s="1">
        <v>0</v>
      </c>
      <c r="T2340" s="1" t="b">
        <v>0</v>
      </c>
      <c r="U2340" s="1" t="b">
        <v>0</v>
      </c>
      <c r="V2340" s="1" t="b">
        <v>0</v>
      </c>
      <c r="W2340" s="1" t="s">
        <v>0</v>
      </c>
      <c r="X2340" s="1" t="s">
        <v>0</v>
      </c>
      <c r="Y2340" s="1" t="b">
        <v>0</v>
      </c>
      <c r="Z2340" s="1"/>
      <c r="AA2340" s="1"/>
    </row>
    <row r="2341" spans="1:27" x14ac:dyDescent="0.2">
      <c r="A2341" s="1" t="s">
        <v>138</v>
      </c>
      <c r="B2341" s="1">
        <v>2</v>
      </c>
      <c r="C2341" s="1">
        <v>468</v>
      </c>
      <c r="D2341" s="1">
        <v>0.66242038199999997</v>
      </c>
      <c r="E2341" s="1">
        <v>0.68803418800000005</v>
      </c>
      <c r="F2341" s="1">
        <v>17.588507180000001</v>
      </c>
      <c r="G2341" s="1">
        <v>0</v>
      </c>
      <c r="H2341" s="1">
        <v>322</v>
      </c>
      <c r="I2341" s="1">
        <v>0</v>
      </c>
      <c r="J2341" s="1">
        <v>0</v>
      </c>
      <c r="K2341" s="1">
        <v>0</v>
      </c>
      <c r="L2341" s="1">
        <v>0</v>
      </c>
      <c r="M2341" s="1">
        <v>0</v>
      </c>
      <c r="N2341" s="1">
        <v>0</v>
      </c>
      <c r="O2341" s="1">
        <v>0</v>
      </c>
      <c r="P2341" s="1" t="s">
        <v>14</v>
      </c>
      <c r="Q2341" s="1">
        <v>3600</v>
      </c>
      <c r="R2341" s="1">
        <v>15</v>
      </c>
      <c r="S2341" s="1">
        <v>0</v>
      </c>
      <c r="T2341" s="1" t="b">
        <v>0</v>
      </c>
      <c r="U2341" s="1" t="b">
        <v>0</v>
      </c>
      <c r="V2341" s="1" t="b">
        <v>0</v>
      </c>
      <c r="W2341" s="1" t="s">
        <v>0</v>
      </c>
      <c r="X2341" s="1" t="s">
        <v>0</v>
      </c>
      <c r="Y2341" s="1" t="b">
        <v>0</v>
      </c>
      <c r="Z2341" s="1"/>
      <c r="AA2341" s="1"/>
    </row>
    <row r="2342" spans="1:27" x14ac:dyDescent="0.2">
      <c r="A2342" s="1" t="s">
        <v>138</v>
      </c>
      <c r="B2342" s="1">
        <v>2</v>
      </c>
      <c r="C2342" s="1">
        <v>468</v>
      </c>
      <c r="D2342" s="1">
        <v>0.63057324800000003</v>
      </c>
      <c r="E2342" s="1">
        <v>0.69871794899999995</v>
      </c>
      <c r="F2342" s="1">
        <v>28.37069893</v>
      </c>
      <c r="G2342" s="1">
        <v>0</v>
      </c>
      <c r="H2342" s="1">
        <v>327</v>
      </c>
      <c r="I2342" s="1">
        <v>0</v>
      </c>
      <c r="J2342" s="1">
        <v>0</v>
      </c>
      <c r="K2342" s="1">
        <v>0</v>
      </c>
      <c r="L2342" s="1">
        <v>0</v>
      </c>
      <c r="M2342" s="1">
        <v>0</v>
      </c>
      <c r="N2342" s="1">
        <v>0</v>
      </c>
      <c r="O2342" s="1">
        <v>0</v>
      </c>
      <c r="P2342" s="1" t="s">
        <v>14</v>
      </c>
      <c r="Q2342" s="1">
        <v>3600</v>
      </c>
      <c r="R2342" s="1">
        <v>89</v>
      </c>
      <c r="S2342" s="1">
        <v>0</v>
      </c>
      <c r="T2342" s="1" t="b">
        <v>0</v>
      </c>
      <c r="U2342" s="1" t="b">
        <v>0</v>
      </c>
      <c r="V2342" s="1" t="b">
        <v>0</v>
      </c>
      <c r="W2342" s="1" t="s">
        <v>0</v>
      </c>
      <c r="X2342" s="1" t="s">
        <v>0</v>
      </c>
      <c r="Y2342" s="1" t="b">
        <v>0</v>
      </c>
      <c r="Z2342" s="1"/>
      <c r="AA2342" s="1"/>
    </row>
    <row r="2343" spans="1:27" x14ac:dyDescent="0.2">
      <c r="A2343" s="1" t="s">
        <v>138</v>
      </c>
      <c r="B2343" s="1">
        <v>2</v>
      </c>
      <c r="C2343" s="1">
        <v>468</v>
      </c>
      <c r="D2343" s="1">
        <v>0.63694267500000001</v>
      </c>
      <c r="E2343" s="1">
        <v>0.69658119699999999</v>
      </c>
      <c r="F2343" s="1">
        <v>23.55927587</v>
      </c>
      <c r="G2343" s="1">
        <v>0</v>
      </c>
      <c r="H2343" s="1">
        <v>326</v>
      </c>
      <c r="I2343" s="1">
        <v>0</v>
      </c>
      <c r="J2343" s="1">
        <v>0</v>
      </c>
      <c r="K2343" s="1">
        <v>0</v>
      </c>
      <c r="L2343" s="1">
        <v>0</v>
      </c>
      <c r="M2343" s="1">
        <v>0</v>
      </c>
      <c r="N2343" s="1">
        <v>0</v>
      </c>
      <c r="O2343" s="1">
        <v>0</v>
      </c>
      <c r="P2343" s="1" t="s">
        <v>14</v>
      </c>
      <c r="Q2343" s="1">
        <v>3600</v>
      </c>
      <c r="R2343" s="1">
        <v>42</v>
      </c>
      <c r="S2343" s="1">
        <v>0</v>
      </c>
      <c r="T2343" s="1" t="b">
        <v>0</v>
      </c>
      <c r="U2343" s="1" t="b">
        <v>0</v>
      </c>
      <c r="V2343" s="1" t="b">
        <v>0</v>
      </c>
      <c r="W2343" s="1" t="s">
        <v>0</v>
      </c>
      <c r="X2343" s="1" t="s">
        <v>0</v>
      </c>
      <c r="Y2343" s="1" t="b">
        <v>0</v>
      </c>
      <c r="Z2343" s="1"/>
      <c r="AA2343" s="1"/>
    </row>
    <row r="2344" spans="1:27" x14ac:dyDescent="0.2">
      <c r="A2344" s="1" t="s">
        <v>138</v>
      </c>
      <c r="B2344" s="1">
        <v>2</v>
      </c>
      <c r="C2344" s="1">
        <v>468</v>
      </c>
      <c r="D2344" s="1">
        <v>0.63057324800000003</v>
      </c>
      <c r="E2344" s="1">
        <v>0.69871794899999995</v>
      </c>
      <c r="F2344" s="1">
        <v>20.517848010000002</v>
      </c>
      <c r="G2344" s="1">
        <v>0</v>
      </c>
      <c r="H2344" s="1">
        <v>327</v>
      </c>
      <c r="I2344" s="1">
        <v>0</v>
      </c>
      <c r="J2344" s="1">
        <v>0</v>
      </c>
      <c r="K2344" s="1">
        <v>0</v>
      </c>
      <c r="L2344" s="1">
        <v>0</v>
      </c>
      <c r="M2344" s="1">
        <v>0</v>
      </c>
      <c r="N2344" s="1">
        <v>0</v>
      </c>
      <c r="O2344" s="1">
        <v>0</v>
      </c>
      <c r="P2344" s="1" t="s">
        <v>14</v>
      </c>
      <c r="Q2344" s="1">
        <v>3600</v>
      </c>
      <c r="R2344" s="1">
        <v>0</v>
      </c>
      <c r="S2344" s="1">
        <v>0</v>
      </c>
      <c r="T2344" s="1" t="b">
        <v>0</v>
      </c>
      <c r="U2344" s="1" t="b">
        <v>0</v>
      </c>
      <c r="V2344" s="1" t="b">
        <v>0</v>
      </c>
      <c r="W2344" s="1" t="s">
        <v>0</v>
      </c>
      <c r="X2344" s="1" t="s">
        <v>0</v>
      </c>
      <c r="Y2344" s="1" t="b">
        <v>0</v>
      </c>
      <c r="Z2344" s="1"/>
      <c r="AA2344" s="1"/>
    </row>
    <row r="2345" spans="1:27" x14ac:dyDescent="0.2">
      <c r="A2345" s="1" t="s">
        <v>138</v>
      </c>
      <c r="B2345" s="1">
        <v>3</v>
      </c>
      <c r="C2345" s="1">
        <v>468</v>
      </c>
      <c r="D2345" s="1">
        <v>0.68152866199999995</v>
      </c>
      <c r="E2345" s="1">
        <v>0.75854700900000005</v>
      </c>
      <c r="F2345" s="1">
        <v>1487.9811970000001</v>
      </c>
      <c r="G2345" s="1">
        <v>0</v>
      </c>
      <c r="H2345" s="1">
        <v>355</v>
      </c>
      <c r="I2345" s="1">
        <v>0</v>
      </c>
      <c r="J2345" s="1">
        <v>0</v>
      </c>
      <c r="K2345" s="1">
        <v>0</v>
      </c>
      <c r="L2345" s="1">
        <v>0</v>
      </c>
      <c r="M2345" s="1">
        <v>0</v>
      </c>
      <c r="N2345" s="1">
        <v>0</v>
      </c>
      <c r="O2345" s="1">
        <v>0</v>
      </c>
      <c r="P2345" s="1" t="s">
        <v>14</v>
      </c>
      <c r="Q2345" s="1">
        <v>3600</v>
      </c>
      <c r="R2345" s="1">
        <v>138</v>
      </c>
      <c r="S2345" s="1">
        <v>0</v>
      </c>
      <c r="T2345" s="1" t="b">
        <v>0</v>
      </c>
      <c r="U2345" s="1" t="b">
        <v>0</v>
      </c>
      <c r="V2345" s="1" t="b">
        <v>0</v>
      </c>
      <c r="W2345" s="1" t="s">
        <v>0</v>
      </c>
      <c r="X2345" s="1" t="s">
        <v>0</v>
      </c>
      <c r="Y2345" s="1" t="b">
        <v>0</v>
      </c>
      <c r="Z2345" s="1"/>
      <c r="AA2345" s="1"/>
    </row>
    <row r="2346" spans="1:27" x14ac:dyDescent="0.2">
      <c r="A2346" s="1" t="s">
        <v>138</v>
      </c>
      <c r="B2346" s="1">
        <v>3</v>
      </c>
      <c r="C2346" s="1">
        <v>468</v>
      </c>
      <c r="D2346" s="1">
        <v>0.69426751600000003</v>
      </c>
      <c r="E2346" s="1">
        <v>0.75427350400000004</v>
      </c>
      <c r="F2346" s="1">
        <v>1419.08314</v>
      </c>
      <c r="G2346" s="1">
        <v>0</v>
      </c>
      <c r="H2346" s="1">
        <v>353</v>
      </c>
      <c r="I2346" s="1">
        <v>0</v>
      </c>
      <c r="J2346" s="1">
        <v>0</v>
      </c>
      <c r="K2346" s="1">
        <v>0</v>
      </c>
      <c r="L2346" s="1">
        <v>0</v>
      </c>
      <c r="M2346" s="1">
        <v>0</v>
      </c>
      <c r="N2346" s="1">
        <v>0</v>
      </c>
      <c r="O2346" s="1">
        <v>0</v>
      </c>
      <c r="P2346" s="1" t="s">
        <v>14</v>
      </c>
      <c r="Q2346" s="1">
        <v>3600</v>
      </c>
      <c r="R2346" s="1">
        <v>15</v>
      </c>
      <c r="S2346" s="1">
        <v>0</v>
      </c>
      <c r="T2346" s="1" t="b">
        <v>0</v>
      </c>
      <c r="U2346" s="1" t="b">
        <v>0</v>
      </c>
      <c r="V2346" s="1" t="b">
        <v>0</v>
      </c>
      <c r="W2346" s="1" t="s">
        <v>0</v>
      </c>
      <c r="X2346" s="1" t="s">
        <v>0</v>
      </c>
      <c r="Y2346" s="1" t="b">
        <v>0</v>
      </c>
      <c r="Z2346" s="1"/>
      <c r="AA2346" s="1"/>
    </row>
    <row r="2347" spans="1:27" x14ac:dyDescent="0.2">
      <c r="A2347" s="1" t="s">
        <v>138</v>
      </c>
      <c r="B2347" s="1">
        <v>3</v>
      </c>
      <c r="C2347" s="1">
        <v>468</v>
      </c>
      <c r="D2347" s="1">
        <v>0.65605095499999999</v>
      </c>
      <c r="E2347" s="1">
        <v>0.756410256</v>
      </c>
      <c r="F2347" s="1">
        <v>1714.398735</v>
      </c>
      <c r="G2347" s="1">
        <v>0</v>
      </c>
      <c r="H2347" s="1">
        <v>354</v>
      </c>
      <c r="I2347" s="1">
        <v>0</v>
      </c>
      <c r="J2347" s="1">
        <v>0</v>
      </c>
      <c r="K2347" s="1">
        <v>0</v>
      </c>
      <c r="L2347" s="1">
        <v>0</v>
      </c>
      <c r="M2347" s="1">
        <v>0</v>
      </c>
      <c r="N2347" s="1">
        <v>0</v>
      </c>
      <c r="O2347" s="1">
        <v>0</v>
      </c>
      <c r="P2347" s="1" t="s">
        <v>14</v>
      </c>
      <c r="Q2347" s="1">
        <v>3600</v>
      </c>
      <c r="R2347" s="1">
        <v>89</v>
      </c>
      <c r="S2347" s="1">
        <v>0</v>
      </c>
      <c r="T2347" s="1" t="b">
        <v>0</v>
      </c>
      <c r="U2347" s="1" t="b">
        <v>0</v>
      </c>
      <c r="V2347" s="1" t="b">
        <v>0</v>
      </c>
      <c r="W2347" s="1" t="s">
        <v>0</v>
      </c>
      <c r="X2347" s="1" t="s">
        <v>0</v>
      </c>
      <c r="Y2347" s="1" t="b">
        <v>0</v>
      </c>
      <c r="Z2347" s="1"/>
      <c r="AA2347" s="1"/>
    </row>
    <row r="2348" spans="1:27" x14ac:dyDescent="0.2">
      <c r="A2348" s="1" t="s">
        <v>138</v>
      </c>
      <c r="B2348" s="1">
        <v>3</v>
      </c>
      <c r="C2348" s="1">
        <v>468</v>
      </c>
      <c r="D2348" s="1">
        <v>0.64968152899999998</v>
      </c>
      <c r="E2348" s="1">
        <v>0.76068376100000001</v>
      </c>
      <c r="F2348" s="1">
        <v>1787.2749679999999</v>
      </c>
      <c r="G2348" s="1">
        <v>0</v>
      </c>
      <c r="H2348" s="1">
        <v>356</v>
      </c>
      <c r="I2348" s="1">
        <v>0</v>
      </c>
      <c r="J2348" s="1">
        <v>0</v>
      </c>
      <c r="K2348" s="1">
        <v>0</v>
      </c>
      <c r="L2348" s="1">
        <v>0</v>
      </c>
      <c r="M2348" s="1">
        <v>0</v>
      </c>
      <c r="N2348" s="1">
        <v>0</v>
      </c>
      <c r="O2348" s="1">
        <v>0</v>
      </c>
      <c r="P2348" s="1" t="s">
        <v>14</v>
      </c>
      <c r="Q2348" s="1">
        <v>3600</v>
      </c>
      <c r="R2348" s="1">
        <v>42</v>
      </c>
      <c r="S2348" s="1">
        <v>0</v>
      </c>
      <c r="T2348" s="1" t="b">
        <v>0</v>
      </c>
      <c r="U2348" s="1" t="b">
        <v>0</v>
      </c>
      <c r="V2348" s="1" t="b">
        <v>0</v>
      </c>
      <c r="W2348" s="1" t="s">
        <v>0</v>
      </c>
      <c r="X2348" s="1" t="s">
        <v>0</v>
      </c>
      <c r="Y2348" s="1" t="b">
        <v>0</v>
      </c>
      <c r="Z2348" s="1"/>
      <c r="AA2348" s="1"/>
    </row>
    <row r="2349" spans="1:27" x14ac:dyDescent="0.2">
      <c r="A2349" s="1" t="s">
        <v>138</v>
      </c>
      <c r="B2349" s="1">
        <v>3</v>
      </c>
      <c r="C2349" s="1">
        <v>468</v>
      </c>
      <c r="D2349" s="1">
        <v>0.68152866199999995</v>
      </c>
      <c r="E2349" s="1">
        <v>0.75854700900000005</v>
      </c>
      <c r="F2349" s="1">
        <v>1850.843161</v>
      </c>
      <c r="G2349" s="1">
        <v>0</v>
      </c>
      <c r="H2349" s="1">
        <v>355</v>
      </c>
      <c r="I2349" s="1">
        <v>0</v>
      </c>
      <c r="J2349" s="1">
        <v>0</v>
      </c>
      <c r="K2349" s="1">
        <v>0</v>
      </c>
      <c r="L2349" s="1">
        <v>0</v>
      </c>
      <c r="M2349" s="1">
        <v>0</v>
      </c>
      <c r="N2349" s="1">
        <v>0</v>
      </c>
      <c r="O2349" s="1">
        <v>0</v>
      </c>
      <c r="P2349" s="1" t="s">
        <v>14</v>
      </c>
      <c r="Q2349" s="1">
        <v>3600</v>
      </c>
      <c r="R2349" s="1">
        <v>0</v>
      </c>
      <c r="S2349" s="1">
        <v>0</v>
      </c>
      <c r="T2349" s="1" t="b">
        <v>0</v>
      </c>
      <c r="U2349" s="1" t="b">
        <v>0</v>
      </c>
      <c r="V2349" s="1" t="b">
        <v>0</v>
      </c>
      <c r="W2349" s="1" t="s">
        <v>0</v>
      </c>
      <c r="X2349" s="1" t="s">
        <v>0</v>
      </c>
      <c r="Y2349" s="1" t="b">
        <v>0</v>
      </c>
      <c r="Z2349" s="1"/>
      <c r="AA2349" s="1"/>
    </row>
    <row r="2350" spans="1:27" x14ac:dyDescent="0.2">
      <c r="A2350" s="1" t="s">
        <v>138</v>
      </c>
      <c r="B2350" s="1">
        <v>4</v>
      </c>
      <c r="C2350" s="1">
        <v>468</v>
      </c>
      <c r="D2350" s="1">
        <v>0.71974522299999999</v>
      </c>
      <c r="E2350" s="1">
        <v>0.79914529899999998</v>
      </c>
      <c r="F2350" s="1">
        <v>3600.003698</v>
      </c>
      <c r="G2350" s="1">
        <v>0.195187166</v>
      </c>
      <c r="H2350" s="1">
        <v>374</v>
      </c>
      <c r="I2350" s="1">
        <v>0</v>
      </c>
      <c r="J2350" s="1">
        <v>0</v>
      </c>
      <c r="K2350" s="1">
        <v>0</v>
      </c>
      <c r="L2350" s="1">
        <v>0</v>
      </c>
      <c r="M2350" s="1">
        <v>0</v>
      </c>
      <c r="N2350" s="1">
        <v>0</v>
      </c>
      <c r="O2350" s="1">
        <v>0</v>
      </c>
      <c r="P2350" s="1" t="s">
        <v>14</v>
      </c>
      <c r="Q2350" s="1">
        <v>3600</v>
      </c>
      <c r="R2350" s="1">
        <v>138</v>
      </c>
      <c r="S2350" s="1">
        <v>0</v>
      </c>
      <c r="T2350" s="1" t="b">
        <v>0</v>
      </c>
      <c r="U2350" s="1" t="b">
        <v>0</v>
      </c>
      <c r="V2350" s="1" t="b">
        <v>0</v>
      </c>
      <c r="W2350" s="1" t="s">
        <v>0</v>
      </c>
      <c r="X2350" s="1" t="s">
        <v>0</v>
      </c>
      <c r="Y2350" s="1" t="b">
        <v>0</v>
      </c>
      <c r="Z2350" s="1"/>
      <c r="AA2350" s="1"/>
    </row>
    <row r="2351" spans="1:27" x14ac:dyDescent="0.2">
      <c r="A2351" s="1" t="s">
        <v>138</v>
      </c>
      <c r="B2351" s="1">
        <v>4</v>
      </c>
      <c r="C2351" s="1">
        <v>468</v>
      </c>
      <c r="D2351" s="1">
        <v>0.70063694300000001</v>
      </c>
      <c r="E2351" s="1">
        <v>0.79059829100000001</v>
      </c>
      <c r="F2351" s="1">
        <v>3600.0050339999998</v>
      </c>
      <c r="G2351" s="1">
        <v>0.20540540500000001</v>
      </c>
      <c r="H2351" s="1">
        <v>370</v>
      </c>
      <c r="I2351" s="1">
        <v>0</v>
      </c>
      <c r="J2351" s="1">
        <v>0</v>
      </c>
      <c r="K2351" s="1">
        <v>0</v>
      </c>
      <c r="L2351" s="1">
        <v>0</v>
      </c>
      <c r="M2351" s="1">
        <v>0</v>
      </c>
      <c r="N2351" s="1">
        <v>0</v>
      </c>
      <c r="O2351" s="1">
        <v>0</v>
      </c>
      <c r="P2351" s="1" t="s">
        <v>14</v>
      </c>
      <c r="Q2351" s="1">
        <v>3600</v>
      </c>
      <c r="R2351" s="1">
        <v>15</v>
      </c>
      <c r="S2351" s="1">
        <v>0</v>
      </c>
      <c r="T2351" s="1" t="b">
        <v>0</v>
      </c>
      <c r="U2351" s="1" t="b">
        <v>0</v>
      </c>
      <c r="V2351" s="1" t="b">
        <v>0</v>
      </c>
      <c r="W2351" s="1" t="s">
        <v>0</v>
      </c>
      <c r="X2351" s="1" t="s">
        <v>0</v>
      </c>
      <c r="Y2351" s="1" t="b">
        <v>0</v>
      </c>
      <c r="Z2351" s="1"/>
      <c r="AA2351" s="1"/>
    </row>
    <row r="2352" spans="1:27" x14ac:dyDescent="0.2">
      <c r="A2352" s="1" t="s">
        <v>138</v>
      </c>
      <c r="B2352" s="1">
        <v>4</v>
      </c>
      <c r="C2352" s="1">
        <v>468</v>
      </c>
      <c r="D2352" s="1">
        <v>0.70700636900000002</v>
      </c>
      <c r="E2352" s="1">
        <v>0.78418803400000003</v>
      </c>
      <c r="F2352" s="1">
        <v>3600.007826</v>
      </c>
      <c r="G2352" s="1">
        <v>0.21253406</v>
      </c>
      <c r="H2352" s="1">
        <v>367</v>
      </c>
      <c r="I2352" s="1">
        <v>0</v>
      </c>
      <c r="J2352" s="1">
        <v>0</v>
      </c>
      <c r="K2352" s="1">
        <v>0</v>
      </c>
      <c r="L2352" s="1">
        <v>0</v>
      </c>
      <c r="M2352" s="1">
        <v>0</v>
      </c>
      <c r="N2352" s="1">
        <v>0</v>
      </c>
      <c r="O2352" s="1">
        <v>0</v>
      </c>
      <c r="P2352" s="1" t="s">
        <v>14</v>
      </c>
      <c r="Q2352" s="1">
        <v>3600</v>
      </c>
      <c r="R2352" s="1">
        <v>89</v>
      </c>
      <c r="S2352" s="1">
        <v>0</v>
      </c>
      <c r="T2352" s="1" t="b">
        <v>0</v>
      </c>
      <c r="U2352" s="1" t="b">
        <v>0</v>
      </c>
      <c r="V2352" s="1" t="b">
        <v>0</v>
      </c>
      <c r="W2352" s="1" t="s">
        <v>0</v>
      </c>
      <c r="X2352" s="1" t="s">
        <v>0</v>
      </c>
      <c r="Y2352" s="1" t="b">
        <v>0</v>
      </c>
      <c r="Z2352" s="1"/>
      <c r="AA2352" s="1"/>
    </row>
    <row r="2353" spans="1:27" x14ac:dyDescent="0.2">
      <c r="A2353" s="1" t="s">
        <v>138</v>
      </c>
      <c r="B2353" s="1">
        <v>4</v>
      </c>
      <c r="C2353" s="1">
        <v>468</v>
      </c>
      <c r="D2353" s="1">
        <v>0.70063694300000001</v>
      </c>
      <c r="E2353" s="1">
        <v>0.79273504299999997</v>
      </c>
      <c r="F2353" s="1">
        <v>3600.0476440000002</v>
      </c>
      <c r="G2353" s="1">
        <v>0.20215633399999999</v>
      </c>
      <c r="H2353" s="1">
        <v>371</v>
      </c>
      <c r="I2353" s="1">
        <v>0</v>
      </c>
      <c r="J2353" s="1">
        <v>0</v>
      </c>
      <c r="K2353" s="1">
        <v>0</v>
      </c>
      <c r="L2353" s="1">
        <v>0</v>
      </c>
      <c r="M2353" s="1">
        <v>0</v>
      </c>
      <c r="N2353" s="1">
        <v>0</v>
      </c>
      <c r="O2353" s="1">
        <v>0</v>
      </c>
      <c r="P2353" s="1" t="s">
        <v>14</v>
      </c>
      <c r="Q2353" s="1">
        <v>3600</v>
      </c>
      <c r="R2353" s="1">
        <v>42</v>
      </c>
      <c r="S2353" s="1">
        <v>0</v>
      </c>
      <c r="T2353" s="1" t="b">
        <v>0</v>
      </c>
      <c r="U2353" s="1" t="b">
        <v>0</v>
      </c>
      <c r="V2353" s="1" t="b">
        <v>0</v>
      </c>
      <c r="W2353" s="1" t="s">
        <v>0</v>
      </c>
      <c r="X2353" s="1" t="s">
        <v>0</v>
      </c>
      <c r="Y2353" s="1" t="b">
        <v>0</v>
      </c>
      <c r="Z2353" s="1"/>
      <c r="AA2353" s="1"/>
    </row>
    <row r="2354" spans="1:27" x14ac:dyDescent="0.2">
      <c r="A2354" s="1" t="s">
        <v>138</v>
      </c>
      <c r="B2354" s="1">
        <v>4</v>
      </c>
      <c r="C2354" s="1">
        <v>468</v>
      </c>
      <c r="D2354" s="1">
        <v>0.71337579600000001</v>
      </c>
      <c r="E2354" s="1">
        <v>0.78846153799999996</v>
      </c>
      <c r="F2354" s="1">
        <v>3600.100027</v>
      </c>
      <c r="G2354" s="1">
        <v>0.26829268299999998</v>
      </c>
      <c r="H2354" s="1">
        <v>369</v>
      </c>
      <c r="I2354" s="1">
        <v>0</v>
      </c>
      <c r="J2354" s="1">
        <v>0</v>
      </c>
      <c r="K2354" s="1">
        <v>0</v>
      </c>
      <c r="L2354" s="1">
        <v>0</v>
      </c>
      <c r="M2354" s="1">
        <v>0</v>
      </c>
      <c r="N2354" s="1">
        <v>0</v>
      </c>
      <c r="O2354" s="1">
        <v>0</v>
      </c>
      <c r="P2354" s="1" t="s">
        <v>14</v>
      </c>
      <c r="Q2354" s="1">
        <v>3600</v>
      </c>
      <c r="R2354" s="1">
        <v>0</v>
      </c>
      <c r="S2354" s="1">
        <v>0</v>
      </c>
      <c r="T2354" s="1" t="b">
        <v>0</v>
      </c>
      <c r="U2354" s="1" t="b">
        <v>0</v>
      </c>
      <c r="V2354" s="1" t="b">
        <v>0</v>
      </c>
      <c r="W2354" s="1" t="s">
        <v>0</v>
      </c>
      <c r="X2354" s="1" t="s">
        <v>0</v>
      </c>
      <c r="Y2354" s="1" t="b">
        <v>0</v>
      </c>
      <c r="Z2354" s="1"/>
      <c r="AA2354" s="1"/>
    </row>
    <row r="2355" spans="1:27" x14ac:dyDescent="0.2">
      <c r="A2355" s="1" t="s">
        <v>138</v>
      </c>
      <c r="B2355" s="1">
        <v>5</v>
      </c>
      <c r="C2355" s="1">
        <v>468</v>
      </c>
      <c r="D2355" s="1">
        <v>0.75796178299999994</v>
      </c>
      <c r="E2355" s="1">
        <v>0.82692307700000001</v>
      </c>
      <c r="F2355" s="1">
        <v>3600.0151070000002</v>
      </c>
      <c r="G2355" s="1">
        <v>0.20930232600000001</v>
      </c>
      <c r="H2355" s="1">
        <v>387</v>
      </c>
      <c r="I2355" s="1">
        <v>0</v>
      </c>
      <c r="J2355" s="1">
        <v>0</v>
      </c>
      <c r="K2355" s="1">
        <v>0</v>
      </c>
      <c r="L2355" s="1">
        <v>0</v>
      </c>
      <c r="M2355" s="1">
        <v>0</v>
      </c>
      <c r="N2355" s="1">
        <v>0</v>
      </c>
      <c r="O2355" s="1">
        <v>0</v>
      </c>
      <c r="P2355" s="1" t="s">
        <v>14</v>
      </c>
      <c r="Q2355" s="1">
        <v>3600</v>
      </c>
      <c r="R2355" s="1">
        <v>138</v>
      </c>
      <c r="S2355" s="1">
        <v>0</v>
      </c>
      <c r="T2355" s="1" t="b">
        <v>0</v>
      </c>
      <c r="U2355" s="1" t="b">
        <v>0</v>
      </c>
      <c r="V2355" s="1" t="b">
        <v>0</v>
      </c>
      <c r="W2355" s="1" t="s">
        <v>0</v>
      </c>
      <c r="X2355" s="1" t="s">
        <v>0</v>
      </c>
      <c r="Y2355" s="1" t="b">
        <v>0</v>
      </c>
      <c r="Z2355" s="1"/>
      <c r="AA2355" s="1"/>
    </row>
    <row r="2356" spans="1:27" x14ac:dyDescent="0.2">
      <c r="A2356" s="1" t="s">
        <v>138</v>
      </c>
      <c r="B2356" s="1">
        <v>5</v>
      </c>
      <c r="C2356" s="1">
        <v>468</v>
      </c>
      <c r="D2356" s="1">
        <v>0.72611464999999997</v>
      </c>
      <c r="E2356" s="1">
        <v>0.81837606799999996</v>
      </c>
      <c r="F2356" s="1">
        <v>3600.0283370000002</v>
      </c>
      <c r="G2356" s="1">
        <v>0.22193211500000001</v>
      </c>
      <c r="H2356" s="1">
        <v>383</v>
      </c>
      <c r="I2356" s="1">
        <v>0</v>
      </c>
      <c r="J2356" s="1">
        <v>0</v>
      </c>
      <c r="K2356" s="1">
        <v>0</v>
      </c>
      <c r="L2356" s="1">
        <v>0</v>
      </c>
      <c r="M2356" s="1">
        <v>0</v>
      </c>
      <c r="N2356" s="1">
        <v>0</v>
      </c>
      <c r="O2356" s="1">
        <v>0</v>
      </c>
      <c r="P2356" s="1" t="s">
        <v>14</v>
      </c>
      <c r="Q2356" s="1">
        <v>3600</v>
      </c>
      <c r="R2356" s="1">
        <v>15</v>
      </c>
      <c r="S2356" s="1">
        <v>0</v>
      </c>
      <c r="T2356" s="1" t="b">
        <v>0</v>
      </c>
      <c r="U2356" s="1" t="b">
        <v>0</v>
      </c>
      <c r="V2356" s="1" t="b">
        <v>0</v>
      </c>
      <c r="W2356" s="1" t="s">
        <v>0</v>
      </c>
      <c r="X2356" s="1" t="s">
        <v>0</v>
      </c>
      <c r="Y2356" s="1" t="b">
        <v>0</v>
      </c>
      <c r="Z2356" s="1"/>
      <c r="AA2356" s="1"/>
    </row>
    <row r="2357" spans="1:27" x14ac:dyDescent="0.2">
      <c r="A2357" s="1" t="s">
        <v>138</v>
      </c>
      <c r="B2357" s="1">
        <v>5</v>
      </c>
      <c r="C2357" s="1">
        <v>468</v>
      </c>
      <c r="D2357" s="1">
        <v>0.72611464999999997</v>
      </c>
      <c r="E2357" s="1">
        <v>0.81837606799999996</v>
      </c>
      <c r="F2357" s="1">
        <v>3600.0139819999999</v>
      </c>
      <c r="G2357" s="1">
        <v>0.22193211500000001</v>
      </c>
      <c r="H2357" s="1">
        <v>383</v>
      </c>
      <c r="I2357" s="1">
        <v>0</v>
      </c>
      <c r="J2357" s="1">
        <v>0</v>
      </c>
      <c r="K2357" s="1">
        <v>0</v>
      </c>
      <c r="L2357" s="1">
        <v>0</v>
      </c>
      <c r="M2357" s="1">
        <v>0</v>
      </c>
      <c r="N2357" s="1">
        <v>0</v>
      </c>
      <c r="O2357" s="1">
        <v>0</v>
      </c>
      <c r="P2357" s="1" t="s">
        <v>14</v>
      </c>
      <c r="Q2357" s="1">
        <v>3600</v>
      </c>
      <c r="R2357" s="1">
        <v>89</v>
      </c>
      <c r="S2357" s="1">
        <v>0</v>
      </c>
      <c r="T2357" s="1" t="b">
        <v>0</v>
      </c>
      <c r="U2357" s="1" t="b">
        <v>0</v>
      </c>
      <c r="V2357" s="1" t="b">
        <v>0</v>
      </c>
      <c r="W2357" s="1" t="s">
        <v>0</v>
      </c>
      <c r="X2357" s="1" t="s">
        <v>0</v>
      </c>
      <c r="Y2357" s="1" t="b">
        <v>0</v>
      </c>
      <c r="Z2357" s="1"/>
      <c r="AA2357" s="1"/>
    </row>
    <row r="2358" spans="1:27" x14ac:dyDescent="0.2">
      <c r="A2358" s="1" t="s">
        <v>138</v>
      </c>
      <c r="B2358" s="1">
        <v>5</v>
      </c>
      <c r="C2358" s="1">
        <v>468</v>
      </c>
      <c r="D2358" s="1">
        <v>0.70700636900000002</v>
      </c>
      <c r="E2358" s="1">
        <v>0.81837606799999996</v>
      </c>
      <c r="F2358" s="1">
        <v>3600.0091649999999</v>
      </c>
      <c r="G2358" s="1">
        <v>0.22193211500000001</v>
      </c>
      <c r="H2358" s="1">
        <v>383</v>
      </c>
      <c r="I2358" s="1">
        <v>0</v>
      </c>
      <c r="J2358" s="1">
        <v>0</v>
      </c>
      <c r="K2358" s="1">
        <v>0</v>
      </c>
      <c r="L2358" s="1">
        <v>0</v>
      </c>
      <c r="M2358" s="1">
        <v>0</v>
      </c>
      <c r="N2358" s="1">
        <v>0</v>
      </c>
      <c r="O2358" s="1">
        <v>0</v>
      </c>
      <c r="P2358" s="1" t="s">
        <v>14</v>
      </c>
      <c r="Q2358" s="1">
        <v>3600</v>
      </c>
      <c r="R2358" s="1">
        <v>42</v>
      </c>
      <c r="S2358" s="1">
        <v>0</v>
      </c>
      <c r="T2358" s="1" t="b">
        <v>0</v>
      </c>
      <c r="U2358" s="1" t="b">
        <v>0</v>
      </c>
      <c r="V2358" s="1" t="b">
        <v>0</v>
      </c>
      <c r="W2358" s="1" t="s">
        <v>0</v>
      </c>
      <c r="X2358" s="1" t="s">
        <v>0</v>
      </c>
      <c r="Y2358" s="1" t="b">
        <v>0</v>
      </c>
      <c r="Z2358" s="1"/>
      <c r="AA2358" s="1"/>
    </row>
    <row r="2359" spans="1:27" x14ac:dyDescent="0.2">
      <c r="A2359" s="1" t="s">
        <v>138</v>
      </c>
      <c r="B2359" s="1">
        <v>5</v>
      </c>
      <c r="C2359" s="1">
        <v>468</v>
      </c>
      <c r="D2359" s="1">
        <v>0.70700636900000002</v>
      </c>
      <c r="E2359" s="1">
        <v>0.83547008499999997</v>
      </c>
      <c r="F2359" s="1">
        <v>3600.025087</v>
      </c>
      <c r="G2359" s="1">
        <v>0.196930946</v>
      </c>
      <c r="H2359" s="1">
        <v>391</v>
      </c>
      <c r="I2359" s="1">
        <v>0</v>
      </c>
      <c r="J2359" s="1">
        <v>0</v>
      </c>
      <c r="K2359" s="1">
        <v>0</v>
      </c>
      <c r="L2359" s="1">
        <v>0</v>
      </c>
      <c r="M2359" s="1">
        <v>0</v>
      </c>
      <c r="N2359" s="1">
        <v>0</v>
      </c>
      <c r="O2359" s="1">
        <v>0</v>
      </c>
      <c r="P2359" s="1" t="s">
        <v>14</v>
      </c>
      <c r="Q2359" s="1">
        <v>3600</v>
      </c>
      <c r="R2359" s="1">
        <v>0</v>
      </c>
      <c r="S2359" s="1">
        <v>0</v>
      </c>
      <c r="T2359" s="1" t="b">
        <v>0</v>
      </c>
      <c r="U2359" s="1" t="b">
        <v>0</v>
      </c>
      <c r="V2359" s="1" t="b">
        <v>0</v>
      </c>
      <c r="W2359" s="1" t="s">
        <v>0</v>
      </c>
      <c r="X2359" s="1" t="s">
        <v>0</v>
      </c>
      <c r="Y2359" s="1" t="b">
        <v>0</v>
      </c>
      <c r="Z2359" s="1"/>
      <c r="AA2359" s="1"/>
    </row>
    <row r="2360" spans="1:27" x14ac:dyDescent="0.2">
      <c r="A2360" s="1" t="s">
        <v>136</v>
      </c>
      <c r="B2360" s="1">
        <v>2</v>
      </c>
      <c r="C2360" s="1">
        <v>718</v>
      </c>
      <c r="D2360" s="1">
        <v>0.70416666699999997</v>
      </c>
      <c r="E2360" s="1">
        <v>0.69519832999999998</v>
      </c>
      <c r="F2360" s="1">
        <v>241.76730989999999</v>
      </c>
      <c r="G2360" s="1">
        <v>0</v>
      </c>
      <c r="H2360" s="1">
        <v>507</v>
      </c>
      <c r="I2360" s="1">
        <v>0</v>
      </c>
      <c r="J2360" s="1">
        <v>0</v>
      </c>
      <c r="K2360" s="1">
        <v>0</v>
      </c>
      <c r="L2360" s="1">
        <v>0</v>
      </c>
      <c r="M2360" s="1">
        <v>0</v>
      </c>
      <c r="N2360" s="1">
        <v>0</v>
      </c>
      <c r="O2360" s="1">
        <v>0</v>
      </c>
      <c r="P2360" s="1" t="s">
        <v>1</v>
      </c>
      <c r="Q2360" s="1">
        <v>3600</v>
      </c>
      <c r="R2360" s="1">
        <v>138</v>
      </c>
      <c r="S2360" s="1">
        <v>0</v>
      </c>
      <c r="T2360" s="1" t="b">
        <v>0</v>
      </c>
      <c r="U2360" s="1" t="b">
        <v>0</v>
      </c>
      <c r="V2360" s="1" t="b">
        <v>0</v>
      </c>
      <c r="W2360" s="1" t="s">
        <v>0</v>
      </c>
      <c r="X2360" s="1" t="s">
        <v>0</v>
      </c>
      <c r="Y2360" s="1" t="b">
        <v>0</v>
      </c>
      <c r="Z2360" s="1"/>
      <c r="AA2360" s="1"/>
    </row>
    <row r="2361" spans="1:27" x14ac:dyDescent="0.2">
      <c r="A2361" s="1" t="s">
        <v>136</v>
      </c>
      <c r="B2361" s="1">
        <v>2</v>
      </c>
      <c r="C2361" s="1">
        <v>718</v>
      </c>
      <c r="D2361" s="1">
        <v>0.64583333300000001</v>
      </c>
      <c r="E2361" s="1">
        <v>0.728601253</v>
      </c>
      <c r="F2361" s="1">
        <v>112.74137500000001</v>
      </c>
      <c r="G2361" s="1">
        <v>0</v>
      </c>
      <c r="H2361" s="1">
        <v>521</v>
      </c>
      <c r="I2361" s="1">
        <v>0</v>
      </c>
      <c r="J2361" s="1">
        <v>0</v>
      </c>
      <c r="K2361" s="1">
        <v>0</v>
      </c>
      <c r="L2361" s="1">
        <v>0</v>
      </c>
      <c r="M2361" s="1">
        <v>0</v>
      </c>
      <c r="N2361" s="1">
        <v>0</v>
      </c>
      <c r="O2361" s="1">
        <v>0</v>
      </c>
      <c r="P2361" s="1" t="s">
        <v>1</v>
      </c>
      <c r="Q2361" s="1">
        <v>3600</v>
      </c>
      <c r="R2361" s="1">
        <v>15</v>
      </c>
      <c r="S2361" s="1">
        <v>0</v>
      </c>
      <c r="T2361" s="1" t="b">
        <v>0</v>
      </c>
      <c r="U2361" s="1" t="b">
        <v>0</v>
      </c>
      <c r="V2361" s="1" t="b">
        <v>0</v>
      </c>
      <c r="W2361" s="1" t="s">
        <v>0</v>
      </c>
      <c r="X2361" s="1" t="s">
        <v>0</v>
      </c>
      <c r="Y2361" s="1" t="b">
        <v>0</v>
      </c>
      <c r="Z2361" s="1"/>
      <c r="AA2361" s="1"/>
    </row>
    <row r="2362" spans="1:27" x14ac:dyDescent="0.2">
      <c r="A2362" s="1" t="s">
        <v>136</v>
      </c>
      <c r="B2362" s="1">
        <v>2</v>
      </c>
      <c r="C2362" s="1">
        <v>718</v>
      </c>
      <c r="D2362" s="1">
        <v>0.67916666699999995</v>
      </c>
      <c r="E2362" s="1">
        <v>0.70563674300000001</v>
      </c>
      <c r="F2362" s="1">
        <v>113.420733</v>
      </c>
      <c r="G2362" s="1">
        <v>0</v>
      </c>
      <c r="H2362" s="1">
        <v>510</v>
      </c>
      <c r="I2362" s="1">
        <v>0</v>
      </c>
      <c r="J2362" s="1">
        <v>0</v>
      </c>
      <c r="K2362" s="1">
        <v>0</v>
      </c>
      <c r="L2362" s="1">
        <v>0</v>
      </c>
      <c r="M2362" s="1">
        <v>0</v>
      </c>
      <c r="N2362" s="1">
        <v>0</v>
      </c>
      <c r="O2362" s="1">
        <v>0</v>
      </c>
      <c r="P2362" s="1" t="s">
        <v>1</v>
      </c>
      <c r="Q2362" s="1">
        <v>3600</v>
      </c>
      <c r="R2362" s="1">
        <v>89</v>
      </c>
      <c r="S2362" s="1">
        <v>0</v>
      </c>
      <c r="T2362" s="1" t="b">
        <v>0</v>
      </c>
      <c r="U2362" s="1" t="b">
        <v>0</v>
      </c>
      <c r="V2362" s="1" t="b">
        <v>0</v>
      </c>
      <c r="W2362" s="1" t="s">
        <v>0</v>
      </c>
      <c r="X2362" s="1" t="s">
        <v>0</v>
      </c>
      <c r="Y2362" s="1" t="b">
        <v>0</v>
      </c>
      <c r="Z2362" s="1"/>
      <c r="AA2362" s="1"/>
    </row>
    <row r="2363" spans="1:27" x14ac:dyDescent="0.2">
      <c r="A2363" s="1" t="s">
        <v>136</v>
      </c>
      <c r="B2363" s="1">
        <v>2</v>
      </c>
      <c r="C2363" s="1">
        <v>718</v>
      </c>
      <c r="D2363" s="1">
        <v>0.70416666699999997</v>
      </c>
      <c r="E2363" s="1">
        <v>0.69728601300000004</v>
      </c>
      <c r="F2363" s="1">
        <v>116.4776011</v>
      </c>
      <c r="G2363" s="1">
        <v>0</v>
      </c>
      <c r="H2363" s="1">
        <v>502</v>
      </c>
      <c r="I2363" s="1">
        <v>0</v>
      </c>
      <c r="J2363" s="1">
        <v>0</v>
      </c>
      <c r="K2363" s="1">
        <v>0</v>
      </c>
      <c r="L2363" s="1">
        <v>0</v>
      </c>
      <c r="M2363" s="1">
        <v>0</v>
      </c>
      <c r="N2363" s="1">
        <v>0</v>
      </c>
      <c r="O2363" s="1">
        <v>0</v>
      </c>
      <c r="P2363" s="1" t="s">
        <v>1</v>
      </c>
      <c r="Q2363" s="1">
        <v>3600</v>
      </c>
      <c r="R2363" s="1">
        <v>42</v>
      </c>
      <c r="S2363" s="1">
        <v>0</v>
      </c>
      <c r="T2363" s="1" t="b">
        <v>0</v>
      </c>
      <c r="U2363" s="1" t="b">
        <v>0</v>
      </c>
      <c r="V2363" s="1" t="b">
        <v>0</v>
      </c>
      <c r="W2363" s="1" t="s">
        <v>0</v>
      </c>
      <c r="X2363" s="1" t="s">
        <v>0</v>
      </c>
      <c r="Y2363" s="1" t="b">
        <v>0</v>
      </c>
      <c r="Z2363" s="1"/>
      <c r="AA2363" s="1"/>
    </row>
    <row r="2364" spans="1:27" x14ac:dyDescent="0.2">
      <c r="A2364" s="1" t="s">
        <v>136</v>
      </c>
      <c r="B2364" s="1">
        <v>2</v>
      </c>
      <c r="C2364" s="1">
        <v>718</v>
      </c>
      <c r="D2364" s="1">
        <v>0.68333333299999999</v>
      </c>
      <c r="E2364" s="1">
        <v>0.711899791</v>
      </c>
      <c r="F2364" s="1">
        <v>111.60706089999999</v>
      </c>
      <c r="G2364" s="1">
        <v>0</v>
      </c>
      <c r="H2364" s="1">
        <v>508</v>
      </c>
      <c r="I2364" s="1">
        <v>0</v>
      </c>
      <c r="J2364" s="1">
        <v>0</v>
      </c>
      <c r="K2364" s="1">
        <v>0</v>
      </c>
      <c r="L2364" s="1">
        <v>0</v>
      </c>
      <c r="M2364" s="1">
        <v>0</v>
      </c>
      <c r="N2364" s="1">
        <v>0</v>
      </c>
      <c r="O2364" s="1">
        <v>0</v>
      </c>
      <c r="P2364" s="1" t="s">
        <v>1</v>
      </c>
      <c r="Q2364" s="1">
        <v>3600</v>
      </c>
      <c r="R2364" s="1">
        <v>0</v>
      </c>
      <c r="S2364" s="1">
        <v>0</v>
      </c>
      <c r="T2364" s="1" t="b">
        <v>0</v>
      </c>
      <c r="U2364" s="1" t="b">
        <v>0</v>
      </c>
      <c r="V2364" s="1" t="b">
        <v>0</v>
      </c>
      <c r="W2364" s="1" t="s">
        <v>0</v>
      </c>
      <c r="X2364" s="1" t="s">
        <v>0</v>
      </c>
      <c r="Y2364" s="1" t="b">
        <v>0</v>
      </c>
      <c r="Z2364" s="1"/>
      <c r="AA2364" s="1"/>
    </row>
    <row r="2365" spans="1:27" x14ac:dyDescent="0.2">
      <c r="A2365" s="1" t="s">
        <v>136</v>
      </c>
      <c r="B2365" s="1">
        <v>3</v>
      </c>
      <c r="C2365" s="1">
        <v>718</v>
      </c>
      <c r="D2365" s="1">
        <v>0.73750000000000004</v>
      </c>
      <c r="E2365" s="1">
        <v>0.76617954099999996</v>
      </c>
      <c r="F2365" s="1">
        <v>3600.0009650000002</v>
      </c>
      <c r="G2365" s="1">
        <v>0.17245080500000001</v>
      </c>
      <c r="H2365" s="1">
        <v>559</v>
      </c>
      <c r="I2365" s="1">
        <v>0</v>
      </c>
      <c r="J2365" s="1">
        <v>0</v>
      </c>
      <c r="K2365" s="1">
        <v>0</v>
      </c>
      <c r="L2365" s="1">
        <v>0</v>
      </c>
      <c r="M2365" s="1">
        <v>0</v>
      </c>
      <c r="N2365" s="1">
        <v>0</v>
      </c>
      <c r="O2365" s="1">
        <v>0</v>
      </c>
      <c r="P2365" s="1" t="s">
        <v>1</v>
      </c>
      <c r="Q2365" s="1">
        <v>3600</v>
      </c>
      <c r="R2365" s="1">
        <v>138</v>
      </c>
      <c r="S2365" s="1">
        <v>0</v>
      </c>
      <c r="T2365" s="1" t="b">
        <v>0</v>
      </c>
      <c r="U2365" s="1" t="b">
        <v>0</v>
      </c>
      <c r="V2365" s="1" t="b">
        <v>0</v>
      </c>
      <c r="W2365" s="1" t="s">
        <v>0</v>
      </c>
      <c r="X2365" s="1" t="s">
        <v>0</v>
      </c>
      <c r="Y2365" s="1" t="b">
        <v>0</v>
      </c>
      <c r="Z2365" s="1"/>
      <c r="AA2365" s="1"/>
    </row>
    <row r="2366" spans="1:27" x14ac:dyDescent="0.2">
      <c r="A2366" s="1" t="s">
        <v>136</v>
      </c>
      <c r="B2366" s="1">
        <v>3</v>
      </c>
      <c r="C2366" s="1">
        <v>718</v>
      </c>
      <c r="D2366" s="1">
        <v>0.72499999999999998</v>
      </c>
      <c r="E2366" s="1">
        <v>0.80167014599999997</v>
      </c>
      <c r="F2366" s="1">
        <v>3600.0002479999998</v>
      </c>
      <c r="G2366" s="1">
        <v>0.1676552</v>
      </c>
      <c r="H2366" s="1">
        <v>562</v>
      </c>
      <c r="I2366" s="1">
        <v>0</v>
      </c>
      <c r="J2366" s="1">
        <v>0</v>
      </c>
      <c r="K2366" s="1">
        <v>0</v>
      </c>
      <c r="L2366" s="1">
        <v>0</v>
      </c>
      <c r="M2366" s="1">
        <v>0</v>
      </c>
      <c r="N2366" s="1">
        <v>0</v>
      </c>
      <c r="O2366" s="1">
        <v>0</v>
      </c>
      <c r="P2366" s="1" t="s">
        <v>1</v>
      </c>
      <c r="Q2366" s="1">
        <v>3600</v>
      </c>
      <c r="R2366" s="1">
        <v>15</v>
      </c>
      <c r="S2366" s="1">
        <v>0</v>
      </c>
      <c r="T2366" s="1" t="b">
        <v>0</v>
      </c>
      <c r="U2366" s="1" t="b">
        <v>0</v>
      </c>
      <c r="V2366" s="1" t="b">
        <v>0</v>
      </c>
      <c r="W2366" s="1" t="s">
        <v>0</v>
      </c>
      <c r="X2366" s="1" t="s">
        <v>0</v>
      </c>
      <c r="Y2366" s="1" t="b">
        <v>0</v>
      </c>
      <c r="Z2366" s="1"/>
      <c r="AA2366" s="1"/>
    </row>
    <row r="2367" spans="1:27" x14ac:dyDescent="0.2">
      <c r="A2367" s="1" t="s">
        <v>136</v>
      </c>
      <c r="B2367" s="1">
        <v>3</v>
      </c>
      <c r="C2367" s="1">
        <v>718</v>
      </c>
      <c r="D2367" s="1">
        <v>0.76249999999999996</v>
      </c>
      <c r="E2367" s="1">
        <v>0.776617954</v>
      </c>
      <c r="F2367" s="1">
        <v>3600.0016999999998</v>
      </c>
      <c r="G2367" s="1">
        <v>0.19564010000000001</v>
      </c>
      <c r="H2367" s="1">
        <v>554</v>
      </c>
      <c r="I2367" s="1">
        <v>0</v>
      </c>
      <c r="J2367" s="1">
        <v>0</v>
      </c>
      <c r="K2367" s="1">
        <v>0</v>
      </c>
      <c r="L2367" s="1">
        <v>0</v>
      </c>
      <c r="M2367" s="1">
        <v>0</v>
      </c>
      <c r="N2367" s="1">
        <v>0</v>
      </c>
      <c r="O2367" s="1">
        <v>0</v>
      </c>
      <c r="P2367" s="1" t="s">
        <v>1</v>
      </c>
      <c r="Q2367" s="1">
        <v>3600</v>
      </c>
      <c r="R2367" s="1">
        <v>89</v>
      </c>
      <c r="S2367" s="1">
        <v>0</v>
      </c>
      <c r="T2367" s="1" t="b">
        <v>0</v>
      </c>
      <c r="U2367" s="1" t="b">
        <v>0</v>
      </c>
      <c r="V2367" s="1" t="b">
        <v>0</v>
      </c>
      <c r="W2367" s="1" t="s">
        <v>0</v>
      </c>
      <c r="X2367" s="1" t="s">
        <v>0</v>
      </c>
      <c r="Y2367" s="1" t="b">
        <v>0</v>
      </c>
      <c r="Z2367" s="1"/>
      <c r="AA2367" s="1"/>
    </row>
    <row r="2368" spans="1:27" x14ac:dyDescent="0.2">
      <c r="A2368" s="1" t="s">
        <v>136</v>
      </c>
      <c r="B2368" s="1">
        <v>3</v>
      </c>
      <c r="C2368" s="1">
        <v>718</v>
      </c>
      <c r="D2368" s="1">
        <v>0.71250000000000002</v>
      </c>
      <c r="E2368" s="1">
        <v>0.75156576200000003</v>
      </c>
      <c r="F2368" s="1">
        <v>3600.0002490000002</v>
      </c>
      <c r="G2368" s="1">
        <v>0.20818181799999999</v>
      </c>
      <c r="H2368" s="1">
        <v>550</v>
      </c>
      <c r="I2368" s="1">
        <v>0</v>
      </c>
      <c r="J2368" s="1">
        <v>0</v>
      </c>
      <c r="K2368" s="1">
        <v>0</v>
      </c>
      <c r="L2368" s="1">
        <v>0</v>
      </c>
      <c r="M2368" s="1">
        <v>0</v>
      </c>
      <c r="N2368" s="1">
        <v>0</v>
      </c>
      <c r="O2368" s="1">
        <v>0</v>
      </c>
      <c r="P2368" s="1" t="s">
        <v>1</v>
      </c>
      <c r="Q2368" s="1">
        <v>3600</v>
      </c>
      <c r="R2368" s="1">
        <v>42</v>
      </c>
      <c r="S2368" s="1">
        <v>0</v>
      </c>
      <c r="T2368" s="1" t="b">
        <v>0</v>
      </c>
      <c r="U2368" s="1" t="b">
        <v>0</v>
      </c>
      <c r="V2368" s="1" t="b">
        <v>0</v>
      </c>
      <c r="W2368" s="1" t="s">
        <v>0</v>
      </c>
      <c r="X2368" s="1" t="s">
        <v>0</v>
      </c>
      <c r="Y2368" s="1" t="b">
        <v>0</v>
      </c>
      <c r="Z2368" s="1"/>
      <c r="AA2368" s="1"/>
    </row>
    <row r="2369" spans="1:27" x14ac:dyDescent="0.2">
      <c r="A2369" s="1" t="s">
        <v>136</v>
      </c>
      <c r="B2369" s="1">
        <v>3</v>
      </c>
      <c r="C2369" s="1">
        <v>718</v>
      </c>
      <c r="D2369" s="1">
        <v>0.75</v>
      </c>
      <c r="E2369" s="1">
        <v>0.78496868500000005</v>
      </c>
      <c r="F2369" s="1">
        <v>3600.000239</v>
      </c>
      <c r="G2369" s="1">
        <v>0.18434115500000001</v>
      </c>
      <c r="H2369" s="1">
        <v>554</v>
      </c>
      <c r="I2369" s="1">
        <v>0</v>
      </c>
      <c r="J2369" s="1">
        <v>0</v>
      </c>
      <c r="K2369" s="1">
        <v>0</v>
      </c>
      <c r="L2369" s="1">
        <v>0</v>
      </c>
      <c r="M2369" s="1">
        <v>0</v>
      </c>
      <c r="N2369" s="1">
        <v>0</v>
      </c>
      <c r="O2369" s="1">
        <v>0</v>
      </c>
      <c r="P2369" s="1" t="s">
        <v>1</v>
      </c>
      <c r="Q2369" s="1">
        <v>3600</v>
      </c>
      <c r="R2369" s="1">
        <v>0</v>
      </c>
      <c r="S2369" s="1">
        <v>0</v>
      </c>
      <c r="T2369" s="1" t="b">
        <v>0</v>
      </c>
      <c r="U2369" s="1" t="b">
        <v>0</v>
      </c>
      <c r="V2369" s="1" t="b">
        <v>0</v>
      </c>
      <c r="W2369" s="1" t="s">
        <v>0</v>
      </c>
      <c r="X2369" s="1" t="s">
        <v>0</v>
      </c>
      <c r="Y2369" s="1" t="b">
        <v>0</v>
      </c>
      <c r="Z2369" s="1"/>
      <c r="AA2369" s="1"/>
    </row>
    <row r="2370" spans="1:27" x14ac:dyDescent="0.2">
      <c r="A2370" s="1" t="s">
        <v>136</v>
      </c>
      <c r="B2370" s="1">
        <v>4</v>
      </c>
      <c r="C2370" s="1">
        <v>718</v>
      </c>
      <c r="D2370" s="1">
        <v>0.8125</v>
      </c>
      <c r="E2370" s="1">
        <v>0.84968684800000005</v>
      </c>
      <c r="F2370" s="1">
        <v>3600.0061839999998</v>
      </c>
      <c r="G2370" s="1">
        <v>0.17320261100000001</v>
      </c>
      <c r="H2370" s="1">
        <v>612.00000190000003</v>
      </c>
      <c r="I2370" s="1">
        <v>0</v>
      </c>
      <c r="J2370" s="1">
        <v>0</v>
      </c>
      <c r="K2370" s="1">
        <v>0</v>
      </c>
      <c r="L2370" s="1">
        <v>0</v>
      </c>
      <c r="M2370" s="1">
        <v>0</v>
      </c>
      <c r="N2370" s="1">
        <v>0</v>
      </c>
      <c r="O2370" s="1">
        <v>0</v>
      </c>
      <c r="P2370" s="1" t="s">
        <v>1</v>
      </c>
      <c r="Q2370" s="1">
        <v>3600</v>
      </c>
      <c r="R2370" s="1">
        <v>138</v>
      </c>
      <c r="S2370" s="1">
        <v>0</v>
      </c>
      <c r="T2370" s="1" t="b">
        <v>0</v>
      </c>
      <c r="U2370" s="1" t="b">
        <v>0</v>
      </c>
      <c r="V2370" s="1" t="b">
        <v>0</v>
      </c>
      <c r="W2370" s="1" t="s">
        <v>0</v>
      </c>
      <c r="X2370" s="1" t="s">
        <v>0</v>
      </c>
      <c r="Y2370" s="1" t="b">
        <v>0</v>
      </c>
      <c r="Z2370" s="1"/>
      <c r="AA2370" s="1"/>
    </row>
    <row r="2371" spans="1:27" x14ac:dyDescent="0.2">
      <c r="A2371" s="1" t="s">
        <v>136</v>
      </c>
      <c r="B2371" s="1">
        <v>4</v>
      </c>
      <c r="C2371" s="1">
        <v>718</v>
      </c>
      <c r="D2371" s="1">
        <v>0.8125</v>
      </c>
      <c r="E2371" s="1">
        <v>0.85803757800000002</v>
      </c>
      <c r="F2371" s="1">
        <v>3600.0087109999999</v>
      </c>
      <c r="G2371" s="1">
        <v>0.180921049</v>
      </c>
      <c r="H2371" s="1">
        <v>608.00000190000003</v>
      </c>
      <c r="I2371" s="1">
        <v>0</v>
      </c>
      <c r="J2371" s="1">
        <v>0</v>
      </c>
      <c r="K2371" s="1">
        <v>0</v>
      </c>
      <c r="L2371" s="1">
        <v>0</v>
      </c>
      <c r="M2371" s="1">
        <v>0</v>
      </c>
      <c r="N2371" s="1">
        <v>0</v>
      </c>
      <c r="O2371" s="1">
        <v>0</v>
      </c>
      <c r="P2371" s="1" t="s">
        <v>1</v>
      </c>
      <c r="Q2371" s="1">
        <v>3600</v>
      </c>
      <c r="R2371" s="1">
        <v>15</v>
      </c>
      <c r="S2371" s="1">
        <v>0</v>
      </c>
      <c r="T2371" s="1" t="b">
        <v>0</v>
      </c>
      <c r="U2371" s="1" t="b">
        <v>0</v>
      </c>
      <c r="V2371" s="1" t="b">
        <v>0</v>
      </c>
      <c r="W2371" s="1" t="s">
        <v>0</v>
      </c>
      <c r="X2371" s="1" t="s">
        <v>0</v>
      </c>
      <c r="Y2371" s="1" t="b">
        <v>0</v>
      </c>
      <c r="Z2371" s="1"/>
      <c r="AA2371" s="1"/>
    </row>
    <row r="2372" spans="1:27" x14ac:dyDescent="0.2">
      <c r="A2372" s="1" t="s">
        <v>136</v>
      </c>
      <c r="B2372" s="1">
        <v>4</v>
      </c>
      <c r="C2372" s="1">
        <v>718</v>
      </c>
      <c r="D2372" s="1">
        <v>0.80416666699999995</v>
      </c>
      <c r="E2372" s="1">
        <v>0.80584551100000001</v>
      </c>
      <c r="F2372" s="1">
        <v>3600.002481</v>
      </c>
      <c r="G2372" s="1">
        <v>0.235800344</v>
      </c>
      <c r="H2372" s="1">
        <v>581</v>
      </c>
      <c r="I2372" s="1">
        <v>0</v>
      </c>
      <c r="J2372" s="1">
        <v>0</v>
      </c>
      <c r="K2372" s="1">
        <v>0</v>
      </c>
      <c r="L2372" s="1">
        <v>0</v>
      </c>
      <c r="M2372" s="1">
        <v>0</v>
      </c>
      <c r="N2372" s="1">
        <v>0</v>
      </c>
      <c r="O2372" s="1">
        <v>0</v>
      </c>
      <c r="P2372" s="1" t="s">
        <v>1</v>
      </c>
      <c r="Q2372" s="1">
        <v>3600</v>
      </c>
      <c r="R2372" s="1">
        <v>89</v>
      </c>
      <c r="S2372" s="1">
        <v>0</v>
      </c>
      <c r="T2372" s="1" t="b">
        <v>0</v>
      </c>
      <c r="U2372" s="1" t="b">
        <v>0</v>
      </c>
      <c r="V2372" s="1" t="b">
        <v>0</v>
      </c>
      <c r="W2372" s="1" t="s">
        <v>0</v>
      </c>
      <c r="X2372" s="1" t="s">
        <v>0</v>
      </c>
      <c r="Y2372" s="1" t="b">
        <v>0</v>
      </c>
      <c r="Z2372" s="1"/>
      <c r="AA2372" s="1"/>
    </row>
    <row r="2373" spans="1:27" x14ac:dyDescent="0.2">
      <c r="A2373" s="1" t="s">
        <v>136</v>
      </c>
      <c r="B2373" s="1">
        <v>4</v>
      </c>
      <c r="C2373" s="1">
        <v>718</v>
      </c>
      <c r="D2373" s="1">
        <v>0.80416666699999995</v>
      </c>
      <c r="E2373" s="1">
        <v>0.83298538600000005</v>
      </c>
      <c r="F2373" s="1">
        <v>3600.0005070000002</v>
      </c>
      <c r="G2373" s="1">
        <v>0.20066888299999999</v>
      </c>
      <c r="H2373" s="1">
        <v>598.00000660000001</v>
      </c>
      <c r="I2373" s="1">
        <v>0</v>
      </c>
      <c r="J2373" s="1">
        <v>0</v>
      </c>
      <c r="K2373" s="1">
        <v>0</v>
      </c>
      <c r="L2373" s="1">
        <v>0</v>
      </c>
      <c r="M2373" s="1">
        <v>0</v>
      </c>
      <c r="N2373" s="1">
        <v>0</v>
      </c>
      <c r="O2373" s="1">
        <v>0</v>
      </c>
      <c r="P2373" s="1" t="s">
        <v>1</v>
      </c>
      <c r="Q2373" s="1">
        <v>3600</v>
      </c>
      <c r="R2373" s="1">
        <v>42</v>
      </c>
      <c r="S2373" s="1">
        <v>0</v>
      </c>
      <c r="T2373" s="1" t="b">
        <v>0</v>
      </c>
      <c r="U2373" s="1" t="b">
        <v>0</v>
      </c>
      <c r="V2373" s="1" t="b">
        <v>0</v>
      </c>
      <c r="W2373" s="1" t="s">
        <v>0</v>
      </c>
      <c r="X2373" s="1" t="s">
        <v>0</v>
      </c>
      <c r="Y2373" s="1" t="b">
        <v>0</v>
      </c>
      <c r="Z2373" s="1"/>
      <c r="AA2373" s="1"/>
    </row>
    <row r="2374" spans="1:27" x14ac:dyDescent="0.2">
      <c r="A2374" s="1" t="s">
        <v>136</v>
      </c>
      <c r="B2374" s="1">
        <v>4</v>
      </c>
      <c r="C2374" s="1">
        <v>718</v>
      </c>
      <c r="D2374" s="1">
        <v>0.83333333300000001</v>
      </c>
      <c r="E2374" s="1">
        <v>0.83089770399999996</v>
      </c>
      <c r="F2374" s="1">
        <v>3600.0035200000002</v>
      </c>
      <c r="G2374" s="1">
        <v>0.19666666699999999</v>
      </c>
      <c r="H2374" s="1">
        <v>600</v>
      </c>
      <c r="I2374" s="1">
        <v>0</v>
      </c>
      <c r="J2374" s="1">
        <v>0</v>
      </c>
      <c r="K2374" s="1">
        <v>0</v>
      </c>
      <c r="L2374" s="1">
        <v>0</v>
      </c>
      <c r="M2374" s="1">
        <v>0</v>
      </c>
      <c r="N2374" s="1">
        <v>0</v>
      </c>
      <c r="O2374" s="1">
        <v>0</v>
      </c>
      <c r="P2374" s="1" t="s">
        <v>1</v>
      </c>
      <c r="Q2374" s="1">
        <v>3600</v>
      </c>
      <c r="R2374" s="1">
        <v>0</v>
      </c>
      <c r="S2374" s="1">
        <v>0</v>
      </c>
      <c r="T2374" s="1" t="b">
        <v>0</v>
      </c>
      <c r="U2374" s="1" t="b">
        <v>0</v>
      </c>
      <c r="V2374" s="1" t="b">
        <v>0</v>
      </c>
      <c r="W2374" s="1" t="s">
        <v>0</v>
      </c>
      <c r="X2374" s="1" t="s">
        <v>0</v>
      </c>
      <c r="Y2374" s="1" t="b">
        <v>0</v>
      </c>
      <c r="Z2374" s="1"/>
      <c r="AA2374" s="1"/>
    </row>
    <row r="2375" spans="1:27" x14ac:dyDescent="0.2">
      <c r="A2375" s="1" t="s">
        <v>136</v>
      </c>
      <c r="B2375" s="1">
        <v>5</v>
      </c>
      <c r="C2375" s="1">
        <v>718</v>
      </c>
      <c r="D2375" s="1">
        <v>0.88333333300000005</v>
      </c>
      <c r="E2375" s="1">
        <v>0.88726513600000001</v>
      </c>
      <c r="F2375" s="1">
        <v>3600.0043770000002</v>
      </c>
      <c r="G2375" s="1">
        <v>0.130708661</v>
      </c>
      <c r="H2375" s="1">
        <v>635.00000050000006</v>
      </c>
      <c r="I2375" s="1">
        <v>0</v>
      </c>
      <c r="J2375" s="1">
        <v>0</v>
      </c>
      <c r="K2375" s="1">
        <v>0</v>
      </c>
      <c r="L2375" s="1">
        <v>0</v>
      </c>
      <c r="M2375" s="1">
        <v>0</v>
      </c>
      <c r="N2375" s="1">
        <v>0</v>
      </c>
      <c r="O2375" s="1">
        <v>0</v>
      </c>
      <c r="P2375" s="1" t="s">
        <v>1</v>
      </c>
      <c r="Q2375" s="1">
        <v>3600</v>
      </c>
      <c r="R2375" s="1">
        <v>138</v>
      </c>
      <c r="S2375" s="1">
        <v>0</v>
      </c>
      <c r="T2375" s="1" t="b">
        <v>0</v>
      </c>
      <c r="U2375" s="1" t="b">
        <v>0</v>
      </c>
      <c r="V2375" s="1" t="b">
        <v>0</v>
      </c>
      <c r="W2375" s="1" t="s">
        <v>0</v>
      </c>
      <c r="X2375" s="1" t="s">
        <v>0</v>
      </c>
      <c r="Y2375" s="1" t="b">
        <v>0</v>
      </c>
      <c r="Z2375" s="1"/>
      <c r="AA2375" s="1"/>
    </row>
    <row r="2376" spans="1:27" x14ac:dyDescent="0.2">
      <c r="A2376" s="1" t="s">
        <v>136</v>
      </c>
      <c r="B2376" s="1">
        <v>5</v>
      </c>
      <c r="C2376" s="1">
        <v>718</v>
      </c>
      <c r="D2376" s="1">
        <v>0.83333333300000001</v>
      </c>
      <c r="E2376" s="1">
        <v>0.88726513600000001</v>
      </c>
      <c r="F2376" s="1">
        <v>3600.0022859999999</v>
      </c>
      <c r="G2376" s="1">
        <v>0.143312096</v>
      </c>
      <c r="H2376" s="1">
        <v>628.00000299999999</v>
      </c>
      <c r="I2376" s="1">
        <v>0</v>
      </c>
      <c r="J2376" s="1">
        <v>0</v>
      </c>
      <c r="K2376" s="1">
        <v>0</v>
      </c>
      <c r="L2376" s="1">
        <v>0</v>
      </c>
      <c r="M2376" s="1">
        <v>0</v>
      </c>
      <c r="N2376" s="1">
        <v>0</v>
      </c>
      <c r="O2376" s="1">
        <v>0</v>
      </c>
      <c r="P2376" s="1" t="s">
        <v>1</v>
      </c>
      <c r="Q2376" s="1">
        <v>3600</v>
      </c>
      <c r="R2376" s="1">
        <v>15</v>
      </c>
      <c r="S2376" s="1">
        <v>0</v>
      </c>
      <c r="T2376" s="1" t="b">
        <v>0</v>
      </c>
      <c r="U2376" s="1" t="b">
        <v>0</v>
      </c>
      <c r="V2376" s="1" t="b">
        <v>0</v>
      </c>
      <c r="W2376" s="1" t="s">
        <v>0</v>
      </c>
      <c r="X2376" s="1" t="s">
        <v>0</v>
      </c>
      <c r="Y2376" s="1" t="b">
        <v>0</v>
      </c>
      <c r="Z2376" s="1"/>
      <c r="AA2376" s="1"/>
    </row>
    <row r="2377" spans="1:27" x14ac:dyDescent="0.2">
      <c r="A2377" s="1" t="s">
        <v>136</v>
      </c>
      <c r="B2377" s="1">
        <v>5</v>
      </c>
      <c r="C2377" s="1">
        <v>718</v>
      </c>
      <c r="D2377" s="1">
        <v>0.87916666700000001</v>
      </c>
      <c r="E2377" s="1">
        <v>0.90605427999999999</v>
      </c>
      <c r="F2377" s="1">
        <v>3600.0026189999999</v>
      </c>
      <c r="G2377" s="1">
        <v>0.10291858600000001</v>
      </c>
      <c r="H2377" s="1">
        <v>651.00000050000006</v>
      </c>
      <c r="I2377" s="1">
        <v>0</v>
      </c>
      <c r="J2377" s="1">
        <v>0</v>
      </c>
      <c r="K2377" s="1">
        <v>0</v>
      </c>
      <c r="L2377" s="1">
        <v>0</v>
      </c>
      <c r="M2377" s="1">
        <v>0</v>
      </c>
      <c r="N2377" s="1">
        <v>0</v>
      </c>
      <c r="O2377" s="1">
        <v>0</v>
      </c>
      <c r="P2377" s="1" t="s">
        <v>1</v>
      </c>
      <c r="Q2377" s="1">
        <v>3600</v>
      </c>
      <c r="R2377" s="1">
        <v>89</v>
      </c>
      <c r="S2377" s="1">
        <v>0</v>
      </c>
      <c r="T2377" s="1" t="b">
        <v>0</v>
      </c>
      <c r="U2377" s="1" t="b">
        <v>0</v>
      </c>
      <c r="V2377" s="1" t="b">
        <v>0</v>
      </c>
      <c r="W2377" s="1" t="s">
        <v>0</v>
      </c>
      <c r="X2377" s="1" t="s">
        <v>0</v>
      </c>
      <c r="Y2377" s="1" t="b">
        <v>0</v>
      </c>
      <c r="Z2377" s="1"/>
      <c r="AA2377" s="1"/>
    </row>
    <row r="2378" spans="1:27" x14ac:dyDescent="0.2">
      <c r="A2378" s="1" t="s">
        <v>136</v>
      </c>
      <c r="B2378" s="1">
        <v>5</v>
      </c>
      <c r="C2378" s="1">
        <v>718</v>
      </c>
      <c r="D2378" s="1">
        <v>0.83750000000000002</v>
      </c>
      <c r="E2378" s="1">
        <v>0.85803757800000002</v>
      </c>
      <c r="F2378" s="1">
        <v>3600.003232</v>
      </c>
      <c r="G2378" s="1">
        <v>0.17320247899999999</v>
      </c>
      <c r="H2378" s="1">
        <v>612.00007059999996</v>
      </c>
      <c r="I2378" s="1">
        <v>0</v>
      </c>
      <c r="J2378" s="1">
        <v>0</v>
      </c>
      <c r="K2378" s="1">
        <v>0</v>
      </c>
      <c r="L2378" s="1">
        <v>0</v>
      </c>
      <c r="M2378" s="1">
        <v>0</v>
      </c>
      <c r="N2378" s="1">
        <v>0</v>
      </c>
      <c r="O2378" s="1">
        <v>0</v>
      </c>
      <c r="P2378" s="1" t="s">
        <v>1</v>
      </c>
      <c r="Q2378" s="1">
        <v>3600</v>
      </c>
      <c r="R2378" s="1">
        <v>42</v>
      </c>
      <c r="S2378" s="1">
        <v>0</v>
      </c>
      <c r="T2378" s="1" t="b">
        <v>0</v>
      </c>
      <c r="U2378" s="1" t="b">
        <v>0</v>
      </c>
      <c r="V2378" s="1" t="b">
        <v>0</v>
      </c>
      <c r="W2378" s="1" t="s">
        <v>0</v>
      </c>
      <c r="X2378" s="1" t="s">
        <v>0</v>
      </c>
      <c r="Y2378" s="1" t="b">
        <v>0</v>
      </c>
      <c r="Z2378" s="1"/>
      <c r="AA2378" s="1"/>
    </row>
    <row r="2379" spans="1:27" x14ac:dyDescent="0.2">
      <c r="A2379" s="1" t="s">
        <v>136</v>
      </c>
      <c r="B2379" s="1">
        <v>5</v>
      </c>
      <c r="C2379" s="1">
        <v>718</v>
      </c>
      <c r="D2379" s="1">
        <v>0.80416666699999995</v>
      </c>
      <c r="E2379" s="1">
        <v>0.86638830899999997</v>
      </c>
      <c r="F2379" s="1">
        <v>3600.003099</v>
      </c>
      <c r="G2379" s="1">
        <v>0.161812283</v>
      </c>
      <c r="H2379" s="1">
        <v>618.0000076</v>
      </c>
      <c r="I2379" s="1">
        <v>0</v>
      </c>
      <c r="J2379" s="1">
        <v>0</v>
      </c>
      <c r="K2379" s="1">
        <v>0</v>
      </c>
      <c r="L2379" s="1">
        <v>0</v>
      </c>
      <c r="M2379" s="1">
        <v>0</v>
      </c>
      <c r="N2379" s="1">
        <v>0</v>
      </c>
      <c r="O2379" s="1">
        <v>0</v>
      </c>
      <c r="P2379" s="1" t="s">
        <v>1</v>
      </c>
      <c r="Q2379" s="1">
        <v>3600</v>
      </c>
      <c r="R2379" s="1">
        <v>0</v>
      </c>
      <c r="S2379" s="1">
        <v>0</v>
      </c>
      <c r="T2379" s="1" t="b">
        <v>0</v>
      </c>
      <c r="U2379" s="1" t="b">
        <v>0</v>
      </c>
      <c r="V2379" s="1" t="b">
        <v>0</v>
      </c>
      <c r="W2379" s="1" t="s">
        <v>0</v>
      </c>
      <c r="X2379" s="1" t="s">
        <v>0</v>
      </c>
      <c r="Y2379" s="1" t="b">
        <v>0</v>
      </c>
      <c r="Z2379" s="1"/>
      <c r="AA2379" s="1"/>
    </row>
    <row r="2380" spans="1:27" x14ac:dyDescent="0.2">
      <c r="A2380" s="1" t="s">
        <v>136</v>
      </c>
      <c r="B2380" s="1">
        <v>2</v>
      </c>
      <c r="C2380" s="1">
        <v>718</v>
      </c>
      <c r="D2380" s="1">
        <v>0.70416666699999997</v>
      </c>
      <c r="E2380" s="1">
        <v>0.70612813399999996</v>
      </c>
      <c r="F2380" s="1">
        <v>290.96862979999997</v>
      </c>
      <c r="G2380" s="1">
        <v>0</v>
      </c>
      <c r="H2380" s="1">
        <v>507</v>
      </c>
      <c r="I2380" s="1">
        <v>0</v>
      </c>
      <c r="J2380" s="1">
        <v>0</v>
      </c>
      <c r="K2380" s="1">
        <v>0</v>
      </c>
      <c r="L2380" s="1">
        <v>0</v>
      </c>
      <c r="M2380" s="1">
        <v>0</v>
      </c>
      <c r="N2380" s="1">
        <v>0</v>
      </c>
      <c r="O2380" s="1">
        <v>0</v>
      </c>
      <c r="P2380" s="1" t="s">
        <v>3</v>
      </c>
      <c r="Q2380" s="1">
        <v>3600</v>
      </c>
      <c r="R2380" s="1">
        <v>138</v>
      </c>
      <c r="S2380" s="1">
        <v>0</v>
      </c>
      <c r="T2380" s="1" t="b">
        <v>0</v>
      </c>
      <c r="U2380" s="1" t="b">
        <v>0</v>
      </c>
      <c r="V2380" s="1" t="b">
        <v>0</v>
      </c>
      <c r="W2380" s="1" t="s">
        <v>0</v>
      </c>
      <c r="X2380" s="1" t="s">
        <v>0</v>
      </c>
      <c r="Y2380" s="1" t="b">
        <v>0</v>
      </c>
      <c r="Z2380" s="1"/>
      <c r="AA2380" s="1"/>
    </row>
    <row r="2381" spans="1:27" x14ac:dyDescent="0.2">
      <c r="A2381" s="1" t="s">
        <v>136</v>
      </c>
      <c r="B2381" s="1">
        <v>2</v>
      </c>
      <c r="C2381" s="1">
        <v>718</v>
      </c>
      <c r="D2381" s="1">
        <v>0.64583333300000001</v>
      </c>
      <c r="E2381" s="1">
        <v>0.72562674100000002</v>
      </c>
      <c r="F2381" s="1">
        <v>313.24950310000003</v>
      </c>
      <c r="G2381" s="1">
        <v>0</v>
      </c>
      <c r="H2381" s="1">
        <v>521</v>
      </c>
      <c r="I2381" s="1">
        <v>0</v>
      </c>
      <c r="J2381" s="1">
        <v>0</v>
      </c>
      <c r="K2381" s="1">
        <v>0</v>
      </c>
      <c r="L2381" s="1">
        <v>0</v>
      </c>
      <c r="M2381" s="1">
        <v>0</v>
      </c>
      <c r="N2381" s="1">
        <v>0</v>
      </c>
      <c r="O2381" s="1">
        <v>0</v>
      </c>
      <c r="P2381" s="1" t="s">
        <v>3</v>
      </c>
      <c r="Q2381" s="1">
        <v>3600</v>
      </c>
      <c r="R2381" s="1">
        <v>15</v>
      </c>
      <c r="S2381" s="1">
        <v>0</v>
      </c>
      <c r="T2381" s="1" t="b">
        <v>0</v>
      </c>
      <c r="U2381" s="1" t="b">
        <v>0</v>
      </c>
      <c r="V2381" s="1" t="b">
        <v>0</v>
      </c>
      <c r="W2381" s="1" t="s">
        <v>0</v>
      </c>
      <c r="X2381" s="1" t="s">
        <v>0</v>
      </c>
      <c r="Y2381" s="1" t="b">
        <v>0</v>
      </c>
      <c r="Z2381" s="1"/>
      <c r="AA2381" s="1"/>
    </row>
    <row r="2382" spans="1:27" x14ac:dyDescent="0.2">
      <c r="A2382" s="1" t="s">
        <v>136</v>
      </c>
      <c r="B2382" s="1">
        <v>2</v>
      </c>
      <c r="C2382" s="1">
        <v>718</v>
      </c>
      <c r="D2382" s="1">
        <v>0.69166666700000001</v>
      </c>
      <c r="E2382" s="1">
        <v>0.71030640700000003</v>
      </c>
      <c r="F2382" s="1">
        <v>227.3758559</v>
      </c>
      <c r="G2382" s="1">
        <v>0</v>
      </c>
      <c r="H2382" s="1">
        <v>510</v>
      </c>
      <c r="I2382" s="1">
        <v>0</v>
      </c>
      <c r="J2382" s="1">
        <v>0</v>
      </c>
      <c r="K2382" s="1">
        <v>0</v>
      </c>
      <c r="L2382" s="1">
        <v>0</v>
      </c>
      <c r="M2382" s="1">
        <v>0</v>
      </c>
      <c r="N2382" s="1">
        <v>0</v>
      </c>
      <c r="O2382" s="1">
        <v>0</v>
      </c>
      <c r="P2382" s="1" t="s">
        <v>3</v>
      </c>
      <c r="Q2382" s="1">
        <v>3600</v>
      </c>
      <c r="R2382" s="1">
        <v>89</v>
      </c>
      <c r="S2382" s="1">
        <v>0</v>
      </c>
      <c r="T2382" s="1" t="b">
        <v>0</v>
      </c>
      <c r="U2382" s="1" t="b">
        <v>0</v>
      </c>
      <c r="V2382" s="1" t="b">
        <v>0</v>
      </c>
      <c r="W2382" s="1" t="s">
        <v>0</v>
      </c>
      <c r="X2382" s="1" t="s">
        <v>0</v>
      </c>
      <c r="Y2382" s="1" t="b">
        <v>0</v>
      </c>
      <c r="Z2382" s="1"/>
      <c r="AA2382" s="1"/>
    </row>
    <row r="2383" spans="1:27" x14ac:dyDescent="0.2">
      <c r="A2383" s="1" t="s">
        <v>136</v>
      </c>
      <c r="B2383" s="1">
        <v>2</v>
      </c>
      <c r="C2383" s="1">
        <v>718</v>
      </c>
      <c r="D2383" s="1">
        <v>0.70416666699999997</v>
      </c>
      <c r="E2383" s="1">
        <v>0.69916434500000002</v>
      </c>
      <c r="F2383" s="1">
        <v>339.89919400000002</v>
      </c>
      <c r="G2383" s="1">
        <v>0</v>
      </c>
      <c r="H2383" s="1">
        <v>502</v>
      </c>
      <c r="I2383" s="1">
        <v>0</v>
      </c>
      <c r="J2383" s="1">
        <v>0</v>
      </c>
      <c r="K2383" s="1">
        <v>0</v>
      </c>
      <c r="L2383" s="1">
        <v>0</v>
      </c>
      <c r="M2383" s="1">
        <v>0</v>
      </c>
      <c r="N2383" s="1">
        <v>0</v>
      </c>
      <c r="O2383" s="1">
        <v>0</v>
      </c>
      <c r="P2383" s="1" t="s">
        <v>3</v>
      </c>
      <c r="Q2383" s="1">
        <v>3600</v>
      </c>
      <c r="R2383" s="1">
        <v>42</v>
      </c>
      <c r="S2383" s="1">
        <v>0</v>
      </c>
      <c r="T2383" s="1" t="b">
        <v>0</v>
      </c>
      <c r="U2383" s="1" t="b">
        <v>0</v>
      </c>
      <c r="V2383" s="1" t="b">
        <v>0</v>
      </c>
      <c r="W2383" s="1" t="s">
        <v>0</v>
      </c>
      <c r="X2383" s="1" t="s">
        <v>0</v>
      </c>
      <c r="Y2383" s="1" t="b">
        <v>0</v>
      </c>
      <c r="Z2383" s="1"/>
      <c r="AA2383" s="1"/>
    </row>
    <row r="2384" spans="1:27" x14ac:dyDescent="0.2">
      <c r="A2384" s="1" t="s">
        <v>136</v>
      </c>
      <c r="B2384" s="1">
        <v>2</v>
      </c>
      <c r="C2384" s="1">
        <v>718</v>
      </c>
      <c r="D2384" s="1">
        <v>0.67916666699999995</v>
      </c>
      <c r="E2384" s="1">
        <v>0.70752089100000004</v>
      </c>
      <c r="F2384" s="1">
        <v>246.0746949</v>
      </c>
      <c r="G2384" s="1">
        <v>0</v>
      </c>
      <c r="H2384" s="1">
        <v>508</v>
      </c>
      <c r="I2384" s="1">
        <v>0</v>
      </c>
      <c r="J2384" s="1">
        <v>0</v>
      </c>
      <c r="K2384" s="1">
        <v>0</v>
      </c>
      <c r="L2384" s="1">
        <v>0</v>
      </c>
      <c r="M2384" s="1">
        <v>0</v>
      </c>
      <c r="N2384" s="1">
        <v>0</v>
      </c>
      <c r="O2384" s="1">
        <v>0</v>
      </c>
      <c r="P2384" s="1" t="s">
        <v>3</v>
      </c>
      <c r="Q2384" s="1">
        <v>3600</v>
      </c>
      <c r="R2384" s="1">
        <v>0</v>
      </c>
      <c r="S2384" s="1">
        <v>0</v>
      </c>
      <c r="T2384" s="1" t="b">
        <v>0</v>
      </c>
      <c r="U2384" s="1" t="b">
        <v>0</v>
      </c>
      <c r="V2384" s="1" t="b">
        <v>0</v>
      </c>
      <c r="W2384" s="1" t="s">
        <v>0</v>
      </c>
      <c r="X2384" s="1" t="s">
        <v>0</v>
      </c>
      <c r="Y2384" s="1" t="b">
        <v>0</v>
      </c>
      <c r="Z2384" s="1"/>
      <c r="AA2384" s="1"/>
    </row>
    <row r="2385" spans="1:27" x14ac:dyDescent="0.2">
      <c r="A2385" s="1" t="s">
        <v>136</v>
      </c>
      <c r="B2385" s="1">
        <v>3</v>
      </c>
      <c r="C2385" s="1">
        <v>718</v>
      </c>
      <c r="D2385" s="1">
        <v>0.73750000000000004</v>
      </c>
      <c r="E2385" s="1">
        <v>0.77855153200000005</v>
      </c>
      <c r="F2385" s="1">
        <v>3600.0046520000001</v>
      </c>
      <c r="G2385" s="1">
        <v>0.28443649399999998</v>
      </c>
      <c r="H2385" s="1">
        <v>559</v>
      </c>
      <c r="I2385" s="1">
        <v>0</v>
      </c>
      <c r="J2385" s="1">
        <v>0</v>
      </c>
      <c r="K2385" s="1">
        <v>0</v>
      </c>
      <c r="L2385" s="1">
        <v>0</v>
      </c>
      <c r="M2385" s="1">
        <v>0</v>
      </c>
      <c r="N2385" s="1">
        <v>0</v>
      </c>
      <c r="O2385" s="1">
        <v>0</v>
      </c>
      <c r="P2385" s="1" t="s">
        <v>3</v>
      </c>
      <c r="Q2385" s="1">
        <v>3600</v>
      </c>
      <c r="R2385" s="1">
        <v>138</v>
      </c>
      <c r="S2385" s="1">
        <v>0</v>
      </c>
      <c r="T2385" s="1" t="b">
        <v>0</v>
      </c>
      <c r="U2385" s="1" t="b">
        <v>0</v>
      </c>
      <c r="V2385" s="1" t="b">
        <v>0</v>
      </c>
      <c r="W2385" s="1" t="s">
        <v>0</v>
      </c>
      <c r="X2385" s="1" t="s">
        <v>0</v>
      </c>
      <c r="Y2385" s="1" t="b">
        <v>0</v>
      </c>
      <c r="Z2385" s="1"/>
      <c r="AA2385" s="1"/>
    </row>
    <row r="2386" spans="1:27" x14ac:dyDescent="0.2">
      <c r="A2386" s="1" t="s">
        <v>136</v>
      </c>
      <c r="B2386" s="1">
        <v>3</v>
      </c>
      <c r="C2386" s="1">
        <v>718</v>
      </c>
      <c r="D2386" s="1">
        <v>0.71250000000000002</v>
      </c>
      <c r="E2386" s="1">
        <v>0.77437325899999998</v>
      </c>
      <c r="F2386" s="1">
        <v>3600.002277</v>
      </c>
      <c r="G2386" s="1">
        <v>0.29136690599999998</v>
      </c>
      <c r="H2386" s="1">
        <v>556</v>
      </c>
      <c r="I2386" s="1">
        <v>0</v>
      </c>
      <c r="J2386" s="1">
        <v>0</v>
      </c>
      <c r="K2386" s="1">
        <v>0</v>
      </c>
      <c r="L2386" s="1">
        <v>0</v>
      </c>
      <c r="M2386" s="1">
        <v>0</v>
      </c>
      <c r="N2386" s="1">
        <v>0</v>
      </c>
      <c r="O2386" s="1">
        <v>0</v>
      </c>
      <c r="P2386" s="1" t="s">
        <v>3</v>
      </c>
      <c r="Q2386" s="1">
        <v>3600</v>
      </c>
      <c r="R2386" s="1">
        <v>15</v>
      </c>
      <c r="S2386" s="1">
        <v>0</v>
      </c>
      <c r="T2386" s="1" t="b">
        <v>0</v>
      </c>
      <c r="U2386" s="1" t="b">
        <v>0</v>
      </c>
      <c r="V2386" s="1" t="b">
        <v>0</v>
      </c>
      <c r="W2386" s="1" t="s">
        <v>0</v>
      </c>
      <c r="X2386" s="1" t="s">
        <v>0</v>
      </c>
      <c r="Y2386" s="1" t="b">
        <v>0</v>
      </c>
      <c r="Z2386" s="1"/>
      <c r="AA2386" s="1"/>
    </row>
    <row r="2387" spans="1:27" x14ac:dyDescent="0.2">
      <c r="A2387" s="1" t="s">
        <v>136</v>
      </c>
      <c r="B2387" s="1">
        <v>3</v>
      </c>
      <c r="C2387" s="1">
        <v>718</v>
      </c>
      <c r="D2387" s="1">
        <v>0.74583333299999999</v>
      </c>
      <c r="E2387" s="1">
        <v>0.777158774</v>
      </c>
      <c r="F2387" s="1">
        <v>3600.004848</v>
      </c>
      <c r="G2387" s="1">
        <v>0.286738351</v>
      </c>
      <c r="H2387" s="1">
        <v>558</v>
      </c>
      <c r="I2387" s="1">
        <v>0</v>
      </c>
      <c r="J2387" s="1">
        <v>0</v>
      </c>
      <c r="K2387" s="1">
        <v>0</v>
      </c>
      <c r="L2387" s="1">
        <v>0</v>
      </c>
      <c r="M2387" s="1">
        <v>0</v>
      </c>
      <c r="N2387" s="1">
        <v>0</v>
      </c>
      <c r="O2387" s="1">
        <v>0</v>
      </c>
      <c r="P2387" s="1" t="s">
        <v>3</v>
      </c>
      <c r="Q2387" s="1">
        <v>3600</v>
      </c>
      <c r="R2387" s="1">
        <v>89</v>
      </c>
      <c r="S2387" s="1">
        <v>0</v>
      </c>
      <c r="T2387" s="1" t="b">
        <v>0</v>
      </c>
      <c r="U2387" s="1" t="b">
        <v>0</v>
      </c>
      <c r="V2387" s="1" t="b">
        <v>0</v>
      </c>
      <c r="W2387" s="1" t="s">
        <v>0</v>
      </c>
      <c r="X2387" s="1" t="s">
        <v>0</v>
      </c>
      <c r="Y2387" s="1" t="b">
        <v>0</v>
      </c>
      <c r="Z2387" s="1"/>
      <c r="AA2387" s="1"/>
    </row>
    <row r="2388" spans="1:27" x14ac:dyDescent="0.2">
      <c r="A2388" s="1" t="s">
        <v>136</v>
      </c>
      <c r="B2388" s="1">
        <v>3</v>
      </c>
      <c r="C2388" s="1">
        <v>718</v>
      </c>
      <c r="D2388" s="1">
        <v>0.75416666700000001</v>
      </c>
      <c r="E2388" s="1">
        <v>0.78133704699999995</v>
      </c>
      <c r="F2388" s="1">
        <v>3600.561917</v>
      </c>
      <c r="G2388" s="1">
        <v>0.27985739799999998</v>
      </c>
      <c r="H2388" s="1">
        <v>561</v>
      </c>
      <c r="I2388" s="1">
        <v>0</v>
      </c>
      <c r="J2388" s="1">
        <v>0</v>
      </c>
      <c r="K2388" s="1">
        <v>0</v>
      </c>
      <c r="L2388" s="1">
        <v>0</v>
      </c>
      <c r="M2388" s="1">
        <v>0</v>
      </c>
      <c r="N2388" s="1">
        <v>0</v>
      </c>
      <c r="O2388" s="1">
        <v>0</v>
      </c>
      <c r="P2388" s="1" t="s">
        <v>3</v>
      </c>
      <c r="Q2388" s="1">
        <v>3600</v>
      </c>
      <c r="R2388" s="1">
        <v>42</v>
      </c>
      <c r="S2388" s="1">
        <v>0</v>
      </c>
      <c r="T2388" s="1" t="b">
        <v>0</v>
      </c>
      <c r="U2388" s="1" t="b">
        <v>0</v>
      </c>
      <c r="V2388" s="1" t="b">
        <v>0</v>
      </c>
      <c r="W2388" s="1" t="s">
        <v>0</v>
      </c>
      <c r="X2388" s="1" t="s">
        <v>0</v>
      </c>
      <c r="Y2388" s="1" t="b">
        <v>0</v>
      </c>
      <c r="Z2388" s="1"/>
      <c r="AA2388" s="1"/>
    </row>
    <row r="2389" spans="1:27" x14ac:dyDescent="0.2">
      <c r="A2389" s="1" t="s">
        <v>136</v>
      </c>
      <c r="B2389" s="1">
        <v>3</v>
      </c>
      <c r="C2389" s="1">
        <v>718</v>
      </c>
      <c r="D2389" s="1">
        <v>0.75416666700000001</v>
      </c>
      <c r="E2389" s="1">
        <v>0.78133704699999995</v>
      </c>
      <c r="F2389" s="1">
        <v>3600.626366</v>
      </c>
      <c r="G2389" s="1">
        <v>0.27985739799999998</v>
      </c>
      <c r="H2389" s="1">
        <v>561</v>
      </c>
      <c r="I2389" s="1">
        <v>0</v>
      </c>
      <c r="J2389" s="1">
        <v>0</v>
      </c>
      <c r="K2389" s="1">
        <v>0</v>
      </c>
      <c r="L2389" s="1">
        <v>0</v>
      </c>
      <c r="M2389" s="1">
        <v>0</v>
      </c>
      <c r="N2389" s="1">
        <v>0</v>
      </c>
      <c r="O2389" s="1">
        <v>0</v>
      </c>
      <c r="P2389" s="1" t="s">
        <v>3</v>
      </c>
      <c r="Q2389" s="1">
        <v>3600</v>
      </c>
      <c r="R2389" s="1">
        <v>0</v>
      </c>
      <c r="S2389" s="1">
        <v>0</v>
      </c>
      <c r="T2389" s="1" t="b">
        <v>0</v>
      </c>
      <c r="U2389" s="1" t="b">
        <v>0</v>
      </c>
      <c r="V2389" s="1" t="b">
        <v>0</v>
      </c>
      <c r="W2389" s="1" t="s">
        <v>0</v>
      </c>
      <c r="X2389" s="1" t="s">
        <v>0</v>
      </c>
      <c r="Y2389" s="1" t="b">
        <v>0</v>
      </c>
      <c r="Z2389" s="1"/>
      <c r="AA2389" s="1"/>
    </row>
    <row r="2390" spans="1:27" x14ac:dyDescent="0.2">
      <c r="A2390" s="1" t="s">
        <v>136</v>
      </c>
      <c r="B2390" s="1">
        <v>4</v>
      </c>
      <c r="C2390" s="1">
        <v>718</v>
      </c>
      <c r="D2390" s="1">
        <v>0.8</v>
      </c>
      <c r="E2390" s="1">
        <v>0.84679665699999995</v>
      </c>
      <c r="F2390" s="1">
        <v>3600.0250769999998</v>
      </c>
      <c r="G2390" s="1">
        <v>0.180921053</v>
      </c>
      <c r="H2390" s="1">
        <v>608</v>
      </c>
      <c r="I2390" s="1">
        <v>0</v>
      </c>
      <c r="J2390" s="1">
        <v>0</v>
      </c>
      <c r="K2390" s="1">
        <v>0</v>
      </c>
      <c r="L2390" s="1">
        <v>0</v>
      </c>
      <c r="M2390" s="1">
        <v>0</v>
      </c>
      <c r="N2390" s="1">
        <v>0</v>
      </c>
      <c r="O2390" s="1">
        <v>0</v>
      </c>
      <c r="P2390" s="1" t="s">
        <v>3</v>
      </c>
      <c r="Q2390" s="1">
        <v>3600</v>
      </c>
      <c r="R2390" s="1">
        <v>138</v>
      </c>
      <c r="S2390" s="1">
        <v>0</v>
      </c>
      <c r="T2390" s="1" t="b">
        <v>0</v>
      </c>
      <c r="U2390" s="1" t="b">
        <v>0</v>
      </c>
      <c r="V2390" s="1" t="b">
        <v>0</v>
      </c>
      <c r="W2390" s="1" t="s">
        <v>0</v>
      </c>
      <c r="X2390" s="1" t="s">
        <v>0</v>
      </c>
      <c r="Y2390" s="1" t="b">
        <v>0</v>
      </c>
      <c r="Z2390" s="1"/>
      <c r="AA2390" s="1"/>
    </row>
    <row r="2391" spans="1:27" x14ac:dyDescent="0.2">
      <c r="A2391" s="1" t="s">
        <v>136</v>
      </c>
      <c r="B2391" s="1">
        <v>4</v>
      </c>
      <c r="C2391" s="1">
        <v>718</v>
      </c>
      <c r="D2391" s="1">
        <v>0.76666666699999997</v>
      </c>
      <c r="E2391" s="1">
        <v>0.84401114200000005</v>
      </c>
      <c r="F2391" s="1">
        <v>3600.0059660000002</v>
      </c>
      <c r="G2391" s="1">
        <v>0.18481848200000001</v>
      </c>
      <c r="H2391" s="1">
        <v>606</v>
      </c>
      <c r="I2391" s="1">
        <v>0</v>
      </c>
      <c r="J2391" s="1">
        <v>0</v>
      </c>
      <c r="K2391" s="1">
        <v>0</v>
      </c>
      <c r="L2391" s="1">
        <v>0</v>
      </c>
      <c r="M2391" s="1">
        <v>0</v>
      </c>
      <c r="N2391" s="1">
        <v>0</v>
      </c>
      <c r="O2391" s="1">
        <v>0</v>
      </c>
      <c r="P2391" s="1" t="s">
        <v>3</v>
      </c>
      <c r="Q2391" s="1">
        <v>3600</v>
      </c>
      <c r="R2391" s="1">
        <v>15</v>
      </c>
      <c r="S2391" s="1">
        <v>0</v>
      </c>
      <c r="T2391" s="1" t="b">
        <v>0</v>
      </c>
      <c r="U2391" s="1" t="b">
        <v>0</v>
      </c>
      <c r="V2391" s="1" t="b">
        <v>0</v>
      </c>
      <c r="W2391" s="1" t="s">
        <v>0</v>
      </c>
      <c r="X2391" s="1" t="s">
        <v>0</v>
      </c>
      <c r="Y2391" s="1" t="b">
        <v>0</v>
      </c>
      <c r="Z2391" s="1"/>
      <c r="AA2391" s="1"/>
    </row>
    <row r="2392" spans="1:27" x14ac:dyDescent="0.2">
      <c r="A2392" s="1" t="s">
        <v>136</v>
      </c>
      <c r="B2392" s="1">
        <v>4</v>
      </c>
      <c r="C2392" s="1">
        <v>718</v>
      </c>
      <c r="D2392" s="1">
        <v>0.8125</v>
      </c>
      <c r="E2392" s="1">
        <v>0.848189415</v>
      </c>
      <c r="F2392" s="1">
        <v>3600.052353</v>
      </c>
      <c r="G2392" s="1">
        <v>0.17898193800000001</v>
      </c>
      <c r="H2392" s="1">
        <v>609</v>
      </c>
      <c r="I2392" s="1">
        <v>0</v>
      </c>
      <c r="J2392" s="1">
        <v>0</v>
      </c>
      <c r="K2392" s="1">
        <v>0</v>
      </c>
      <c r="L2392" s="1">
        <v>0</v>
      </c>
      <c r="M2392" s="1">
        <v>0</v>
      </c>
      <c r="N2392" s="1">
        <v>0</v>
      </c>
      <c r="O2392" s="1">
        <v>0</v>
      </c>
      <c r="P2392" s="1" t="s">
        <v>3</v>
      </c>
      <c r="Q2392" s="1">
        <v>3600</v>
      </c>
      <c r="R2392" s="1">
        <v>89</v>
      </c>
      <c r="S2392" s="1">
        <v>0</v>
      </c>
      <c r="T2392" s="1" t="b">
        <v>0</v>
      </c>
      <c r="U2392" s="1" t="b">
        <v>0</v>
      </c>
      <c r="V2392" s="1" t="b">
        <v>0</v>
      </c>
      <c r="W2392" s="1" t="s">
        <v>0</v>
      </c>
      <c r="X2392" s="1" t="s">
        <v>0</v>
      </c>
      <c r="Y2392" s="1" t="b">
        <v>0</v>
      </c>
      <c r="Z2392" s="1"/>
      <c r="AA2392" s="1"/>
    </row>
    <row r="2393" spans="1:27" x14ac:dyDescent="0.2">
      <c r="A2393" s="1" t="s">
        <v>136</v>
      </c>
      <c r="B2393" s="1">
        <v>4</v>
      </c>
      <c r="C2393" s="1">
        <v>718</v>
      </c>
      <c r="D2393" s="1">
        <v>0.78749999999999998</v>
      </c>
      <c r="E2393" s="1">
        <v>0.777158774</v>
      </c>
      <c r="F2393" s="1">
        <v>3600.0350870000002</v>
      </c>
      <c r="G2393" s="1">
        <v>0.286738351</v>
      </c>
      <c r="H2393" s="1">
        <v>558</v>
      </c>
      <c r="I2393" s="1">
        <v>0</v>
      </c>
      <c r="J2393" s="1">
        <v>0</v>
      </c>
      <c r="K2393" s="1">
        <v>0</v>
      </c>
      <c r="L2393" s="1">
        <v>0</v>
      </c>
      <c r="M2393" s="1">
        <v>0</v>
      </c>
      <c r="N2393" s="1">
        <v>0</v>
      </c>
      <c r="O2393" s="1">
        <v>0</v>
      </c>
      <c r="P2393" s="1" t="s">
        <v>3</v>
      </c>
      <c r="Q2393" s="1">
        <v>3600</v>
      </c>
      <c r="R2393" s="1">
        <v>42</v>
      </c>
      <c r="S2393" s="1">
        <v>0</v>
      </c>
      <c r="T2393" s="1" t="b">
        <v>0</v>
      </c>
      <c r="U2393" s="1" t="b">
        <v>0</v>
      </c>
      <c r="V2393" s="1" t="b">
        <v>0</v>
      </c>
      <c r="W2393" s="1" t="s">
        <v>0</v>
      </c>
      <c r="X2393" s="1" t="s">
        <v>0</v>
      </c>
      <c r="Y2393" s="1" t="b">
        <v>0</v>
      </c>
      <c r="Z2393" s="1"/>
      <c r="AA2393" s="1"/>
    </row>
    <row r="2394" spans="1:27" x14ac:dyDescent="0.2">
      <c r="A2394" s="1" t="s">
        <v>136</v>
      </c>
      <c r="B2394" s="1">
        <v>4</v>
      </c>
      <c r="C2394" s="1">
        <v>718</v>
      </c>
      <c r="D2394" s="1">
        <v>0.82083333300000005</v>
      </c>
      <c r="E2394" s="1">
        <v>0.84401114200000005</v>
      </c>
      <c r="F2394" s="1">
        <v>3600.0244750000002</v>
      </c>
      <c r="G2394" s="1">
        <v>0.18481848200000001</v>
      </c>
      <c r="H2394" s="1">
        <v>606</v>
      </c>
      <c r="I2394" s="1">
        <v>0</v>
      </c>
      <c r="J2394" s="1">
        <v>0</v>
      </c>
      <c r="K2394" s="1">
        <v>0</v>
      </c>
      <c r="L2394" s="1">
        <v>0</v>
      </c>
      <c r="M2394" s="1">
        <v>0</v>
      </c>
      <c r="N2394" s="1">
        <v>0</v>
      </c>
      <c r="O2394" s="1">
        <v>0</v>
      </c>
      <c r="P2394" s="1" t="s">
        <v>3</v>
      </c>
      <c r="Q2394" s="1">
        <v>3600</v>
      </c>
      <c r="R2394" s="1">
        <v>0</v>
      </c>
      <c r="S2394" s="1">
        <v>0</v>
      </c>
      <c r="T2394" s="1" t="b">
        <v>0</v>
      </c>
      <c r="U2394" s="1" t="b">
        <v>0</v>
      </c>
      <c r="V2394" s="1" t="b">
        <v>0</v>
      </c>
      <c r="W2394" s="1" t="s">
        <v>0</v>
      </c>
      <c r="X2394" s="1" t="s">
        <v>0</v>
      </c>
      <c r="Y2394" s="1" t="b">
        <v>0</v>
      </c>
      <c r="Z2394" s="1"/>
      <c r="AA2394" s="1"/>
    </row>
    <row r="2395" spans="1:27" x14ac:dyDescent="0.2">
      <c r="A2395" s="1" t="s">
        <v>136</v>
      </c>
      <c r="B2395" s="1">
        <v>5</v>
      </c>
      <c r="C2395" s="1">
        <v>718</v>
      </c>
      <c r="D2395" s="1">
        <v>0.87916666700000001</v>
      </c>
      <c r="E2395" s="1">
        <v>0.90389972100000004</v>
      </c>
      <c r="F2395" s="1">
        <v>3600.0382479999998</v>
      </c>
      <c r="G2395" s="1">
        <v>0.106317411</v>
      </c>
      <c r="H2395" s="1">
        <v>649</v>
      </c>
      <c r="I2395" s="1">
        <v>0</v>
      </c>
      <c r="J2395" s="1">
        <v>0</v>
      </c>
      <c r="K2395" s="1">
        <v>0</v>
      </c>
      <c r="L2395" s="1">
        <v>0</v>
      </c>
      <c r="M2395" s="1">
        <v>0</v>
      </c>
      <c r="N2395" s="1">
        <v>0</v>
      </c>
      <c r="O2395" s="1">
        <v>0</v>
      </c>
      <c r="P2395" s="1" t="s">
        <v>3</v>
      </c>
      <c r="Q2395" s="1">
        <v>3600</v>
      </c>
      <c r="R2395" s="1">
        <v>138</v>
      </c>
      <c r="S2395" s="1">
        <v>0</v>
      </c>
      <c r="T2395" s="1" t="b">
        <v>0</v>
      </c>
      <c r="U2395" s="1" t="b">
        <v>0</v>
      </c>
      <c r="V2395" s="1" t="b">
        <v>0</v>
      </c>
      <c r="W2395" s="1" t="s">
        <v>0</v>
      </c>
      <c r="X2395" s="1" t="s">
        <v>0</v>
      </c>
      <c r="Y2395" s="1" t="b">
        <v>0</v>
      </c>
      <c r="Z2395" s="1"/>
      <c r="AA2395" s="1"/>
    </row>
    <row r="2396" spans="1:27" x14ac:dyDescent="0.2">
      <c r="A2396" s="1" t="s">
        <v>136</v>
      </c>
      <c r="B2396" s="1">
        <v>5</v>
      </c>
      <c r="C2396" s="1">
        <v>718</v>
      </c>
      <c r="D2396" s="1">
        <v>0.75</v>
      </c>
      <c r="E2396" s="1">
        <v>0.82729805000000001</v>
      </c>
      <c r="F2396" s="1">
        <v>3600.0207300000002</v>
      </c>
      <c r="G2396" s="1">
        <v>0.208754209</v>
      </c>
      <c r="H2396" s="1">
        <v>594</v>
      </c>
      <c r="I2396" s="1">
        <v>0</v>
      </c>
      <c r="J2396" s="1">
        <v>0</v>
      </c>
      <c r="K2396" s="1">
        <v>0</v>
      </c>
      <c r="L2396" s="1">
        <v>0</v>
      </c>
      <c r="M2396" s="1">
        <v>0</v>
      </c>
      <c r="N2396" s="1">
        <v>0</v>
      </c>
      <c r="O2396" s="1">
        <v>0</v>
      </c>
      <c r="P2396" s="1" t="s">
        <v>3</v>
      </c>
      <c r="Q2396" s="1">
        <v>3600</v>
      </c>
      <c r="R2396" s="1">
        <v>15</v>
      </c>
      <c r="S2396" s="1">
        <v>0</v>
      </c>
      <c r="T2396" s="1" t="b">
        <v>0</v>
      </c>
      <c r="U2396" s="1" t="b">
        <v>0</v>
      </c>
      <c r="V2396" s="1" t="b">
        <v>0</v>
      </c>
      <c r="W2396" s="1" t="s">
        <v>0</v>
      </c>
      <c r="X2396" s="1" t="s">
        <v>0</v>
      </c>
      <c r="Y2396" s="1" t="b">
        <v>0</v>
      </c>
      <c r="Z2396" s="1"/>
      <c r="AA2396" s="1"/>
    </row>
    <row r="2397" spans="1:27" x14ac:dyDescent="0.2">
      <c r="A2397" s="1" t="s">
        <v>136</v>
      </c>
      <c r="B2397" s="1">
        <v>5</v>
      </c>
      <c r="C2397" s="1">
        <v>718</v>
      </c>
      <c r="D2397" s="1">
        <v>0.77916666700000003</v>
      </c>
      <c r="E2397" s="1">
        <v>0.86072423399999998</v>
      </c>
      <c r="F2397" s="1">
        <v>3600.0168180000001</v>
      </c>
      <c r="G2397" s="1">
        <v>0.16181229799999999</v>
      </c>
      <c r="H2397" s="1">
        <v>618</v>
      </c>
      <c r="I2397" s="1">
        <v>0</v>
      </c>
      <c r="J2397" s="1">
        <v>0</v>
      </c>
      <c r="K2397" s="1">
        <v>0</v>
      </c>
      <c r="L2397" s="1">
        <v>0</v>
      </c>
      <c r="M2397" s="1">
        <v>0</v>
      </c>
      <c r="N2397" s="1">
        <v>0</v>
      </c>
      <c r="O2397" s="1">
        <v>0</v>
      </c>
      <c r="P2397" s="1" t="s">
        <v>3</v>
      </c>
      <c r="Q2397" s="1">
        <v>3600</v>
      </c>
      <c r="R2397" s="1">
        <v>89</v>
      </c>
      <c r="S2397" s="1">
        <v>0</v>
      </c>
      <c r="T2397" s="1" t="b">
        <v>0</v>
      </c>
      <c r="U2397" s="1" t="b">
        <v>0</v>
      </c>
      <c r="V2397" s="1" t="b">
        <v>0</v>
      </c>
      <c r="W2397" s="1" t="s">
        <v>0</v>
      </c>
      <c r="X2397" s="1" t="s">
        <v>0</v>
      </c>
      <c r="Y2397" s="1" t="b">
        <v>0</v>
      </c>
      <c r="Z2397" s="1"/>
      <c r="AA2397" s="1"/>
    </row>
    <row r="2398" spans="1:27" x14ac:dyDescent="0.2">
      <c r="A2398" s="1" t="s">
        <v>136</v>
      </c>
      <c r="B2398" s="1">
        <v>5</v>
      </c>
      <c r="C2398" s="1">
        <v>718</v>
      </c>
      <c r="D2398" s="1">
        <v>0.82083333300000005</v>
      </c>
      <c r="E2398" s="1">
        <v>0.83286908100000001</v>
      </c>
      <c r="F2398" s="1">
        <v>3600.0227450000002</v>
      </c>
      <c r="G2398" s="1">
        <v>0.20066889600000001</v>
      </c>
      <c r="H2398" s="1">
        <v>598</v>
      </c>
      <c r="I2398" s="1">
        <v>0</v>
      </c>
      <c r="J2398" s="1">
        <v>0</v>
      </c>
      <c r="K2398" s="1">
        <v>0</v>
      </c>
      <c r="L2398" s="1">
        <v>0</v>
      </c>
      <c r="M2398" s="1">
        <v>0</v>
      </c>
      <c r="N2398" s="1">
        <v>0</v>
      </c>
      <c r="O2398" s="1">
        <v>0</v>
      </c>
      <c r="P2398" s="1" t="s">
        <v>3</v>
      </c>
      <c r="Q2398" s="1">
        <v>3600</v>
      </c>
      <c r="R2398" s="1">
        <v>42</v>
      </c>
      <c r="S2398" s="1">
        <v>0</v>
      </c>
      <c r="T2398" s="1" t="b">
        <v>0</v>
      </c>
      <c r="U2398" s="1" t="b">
        <v>0</v>
      </c>
      <c r="V2398" s="1" t="b">
        <v>0</v>
      </c>
      <c r="W2398" s="1" t="s">
        <v>0</v>
      </c>
      <c r="X2398" s="1" t="s">
        <v>0</v>
      </c>
      <c r="Y2398" s="1" t="b">
        <v>0</v>
      </c>
      <c r="Z2398" s="1"/>
      <c r="AA2398" s="1"/>
    </row>
    <row r="2399" spans="1:27" x14ac:dyDescent="0.2">
      <c r="A2399" s="1" t="s">
        <v>136</v>
      </c>
      <c r="B2399" s="1">
        <v>5</v>
      </c>
      <c r="C2399" s="1">
        <v>718</v>
      </c>
      <c r="D2399" s="1">
        <v>0.84166666700000003</v>
      </c>
      <c r="E2399" s="1">
        <v>0.88022284100000003</v>
      </c>
      <c r="F2399" s="1">
        <v>3600.0383400000001</v>
      </c>
      <c r="G2399" s="1">
        <v>0.136075949</v>
      </c>
      <c r="H2399" s="1">
        <v>632</v>
      </c>
      <c r="I2399" s="1">
        <v>0</v>
      </c>
      <c r="J2399" s="1">
        <v>0</v>
      </c>
      <c r="K2399" s="1">
        <v>0</v>
      </c>
      <c r="L2399" s="1">
        <v>0</v>
      </c>
      <c r="M2399" s="1">
        <v>0</v>
      </c>
      <c r="N2399" s="1">
        <v>0</v>
      </c>
      <c r="O2399" s="1">
        <v>0</v>
      </c>
      <c r="P2399" s="1" t="s">
        <v>3</v>
      </c>
      <c r="Q2399" s="1">
        <v>3600</v>
      </c>
      <c r="R2399" s="1">
        <v>0</v>
      </c>
      <c r="S2399" s="1">
        <v>0</v>
      </c>
      <c r="T2399" s="1" t="b">
        <v>0</v>
      </c>
      <c r="U2399" s="1" t="b">
        <v>0</v>
      </c>
      <c r="V2399" s="1" t="b">
        <v>0</v>
      </c>
      <c r="W2399" s="1" t="s">
        <v>0</v>
      </c>
      <c r="X2399" s="1" t="s">
        <v>0</v>
      </c>
      <c r="Y2399" s="1" t="b">
        <v>0</v>
      </c>
      <c r="Z2399" s="1"/>
      <c r="AA2399" s="1"/>
    </row>
    <row r="2400" spans="1:27" x14ac:dyDescent="0.2">
      <c r="A2400" s="1" t="s">
        <v>136</v>
      </c>
      <c r="B2400" s="1">
        <v>2</v>
      </c>
      <c r="C2400" s="1">
        <v>718</v>
      </c>
      <c r="D2400" s="1">
        <v>0.70416666699999997</v>
      </c>
      <c r="E2400" s="1">
        <v>0.70612813399999996</v>
      </c>
      <c r="F2400" s="1">
        <v>92.460527900000002</v>
      </c>
      <c r="G2400" s="1">
        <v>0</v>
      </c>
      <c r="H2400" s="1">
        <v>507</v>
      </c>
      <c r="I2400" s="1">
        <v>9</v>
      </c>
      <c r="J2400" s="1">
        <v>2872</v>
      </c>
      <c r="K2400" s="1">
        <v>319.11111110000002</v>
      </c>
      <c r="L2400" s="1">
        <v>4.4281508999999997E-2</v>
      </c>
      <c r="M2400" s="1">
        <v>0</v>
      </c>
      <c r="N2400" s="1">
        <v>4.4281508999999997E-2</v>
      </c>
      <c r="O2400" s="1">
        <v>-4</v>
      </c>
      <c r="P2400" s="1" t="s">
        <v>4</v>
      </c>
      <c r="Q2400" s="1">
        <v>3600</v>
      </c>
      <c r="R2400" s="1">
        <v>138</v>
      </c>
      <c r="S2400" s="1">
        <v>0</v>
      </c>
      <c r="T2400" s="1" t="b">
        <v>0</v>
      </c>
      <c r="U2400" s="1" t="b">
        <v>0</v>
      </c>
      <c r="V2400" s="1" t="b">
        <v>0</v>
      </c>
      <c r="W2400" s="1" t="s">
        <v>0</v>
      </c>
      <c r="X2400" s="1" t="s">
        <v>0</v>
      </c>
      <c r="Y2400" s="1" t="b">
        <v>0</v>
      </c>
      <c r="Z2400" s="1"/>
      <c r="AA2400" s="1"/>
    </row>
    <row r="2401" spans="1:27" x14ac:dyDescent="0.2">
      <c r="A2401" s="1" t="s">
        <v>136</v>
      </c>
      <c r="B2401" s="1">
        <v>2</v>
      </c>
      <c r="C2401" s="1">
        <v>718</v>
      </c>
      <c r="D2401" s="1">
        <v>0.64583333300000001</v>
      </c>
      <c r="E2401" s="1">
        <v>0.72562674100000002</v>
      </c>
      <c r="F2401" s="1">
        <v>95.664500000000004</v>
      </c>
      <c r="G2401" s="1">
        <v>0</v>
      </c>
      <c r="H2401" s="1">
        <v>521</v>
      </c>
      <c r="I2401" s="1">
        <v>6</v>
      </c>
      <c r="J2401" s="1">
        <v>2872</v>
      </c>
      <c r="K2401" s="1">
        <v>478.66666670000001</v>
      </c>
      <c r="L2401" s="1">
        <v>3.5020993E-2</v>
      </c>
      <c r="M2401" s="1">
        <v>0</v>
      </c>
      <c r="N2401" s="1">
        <v>3.5020993E-2</v>
      </c>
      <c r="O2401" s="1">
        <v>-4</v>
      </c>
      <c r="P2401" s="1" t="s">
        <v>4</v>
      </c>
      <c r="Q2401" s="1">
        <v>3600</v>
      </c>
      <c r="R2401" s="1">
        <v>15</v>
      </c>
      <c r="S2401" s="1">
        <v>0</v>
      </c>
      <c r="T2401" s="1" t="b">
        <v>0</v>
      </c>
      <c r="U2401" s="1" t="b">
        <v>0</v>
      </c>
      <c r="V2401" s="1" t="b">
        <v>0</v>
      </c>
      <c r="W2401" s="1" t="s">
        <v>0</v>
      </c>
      <c r="X2401" s="1" t="s">
        <v>0</v>
      </c>
      <c r="Y2401" s="1" t="b">
        <v>0</v>
      </c>
      <c r="Z2401" s="1"/>
      <c r="AA2401" s="1"/>
    </row>
    <row r="2402" spans="1:27" x14ac:dyDescent="0.2">
      <c r="A2402" s="1" t="s">
        <v>136</v>
      </c>
      <c r="B2402" s="1">
        <v>2</v>
      </c>
      <c r="C2402" s="1">
        <v>718</v>
      </c>
      <c r="D2402" s="1">
        <v>0.67916666699999995</v>
      </c>
      <c r="E2402" s="1">
        <v>0.71030640700000003</v>
      </c>
      <c r="F2402" s="1">
        <v>89.547503950000007</v>
      </c>
      <c r="G2402" s="1">
        <v>0</v>
      </c>
      <c r="H2402" s="1">
        <v>510</v>
      </c>
      <c r="I2402" s="1">
        <v>9</v>
      </c>
      <c r="J2402" s="1">
        <v>2872</v>
      </c>
      <c r="K2402" s="1">
        <v>319.11111110000002</v>
      </c>
      <c r="L2402" s="1">
        <v>4.5527460999999998E-2</v>
      </c>
      <c r="M2402" s="1">
        <v>0</v>
      </c>
      <c r="N2402" s="1">
        <v>4.5527460999999998E-2</v>
      </c>
      <c r="O2402" s="1">
        <v>-4</v>
      </c>
      <c r="P2402" s="1" t="s">
        <v>4</v>
      </c>
      <c r="Q2402" s="1">
        <v>3600</v>
      </c>
      <c r="R2402" s="1">
        <v>89</v>
      </c>
      <c r="S2402" s="1">
        <v>0</v>
      </c>
      <c r="T2402" s="1" t="b">
        <v>0</v>
      </c>
      <c r="U2402" s="1" t="b">
        <v>0</v>
      </c>
      <c r="V2402" s="1" t="b">
        <v>0</v>
      </c>
      <c r="W2402" s="1" t="s">
        <v>0</v>
      </c>
      <c r="X2402" s="1" t="s">
        <v>0</v>
      </c>
      <c r="Y2402" s="1" t="b">
        <v>0</v>
      </c>
      <c r="Z2402" s="1"/>
      <c r="AA2402" s="1"/>
    </row>
    <row r="2403" spans="1:27" x14ac:dyDescent="0.2">
      <c r="A2403" s="1" t="s">
        <v>136</v>
      </c>
      <c r="B2403" s="1">
        <v>2</v>
      </c>
      <c r="C2403" s="1">
        <v>718</v>
      </c>
      <c r="D2403" s="1">
        <v>0.70416666699999997</v>
      </c>
      <c r="E2403" s="1">
        <v>0.69916434500000002</v>
      </c>
      <c r="F2403" s="1">
        <v>96.426547999999997</v>
      </c>
      <c r="G2403" s="1">
        <v>0</v>
      </c>
      <c r="H2403" s="1">
        <v>502</v>
      </c>
      <c r="I2403" s="1">
        <v>10</v>
      </c>
      <c r="J2403" s="1">
        <v>2872</v>
      </c>
      <c r="K2403" s="1">
        <v>287.2</v>
      </c>
      <c r="L2403" s="1">
        <v>4.7142493000000001E-2</v>
      </c>
      <c r="M2403" s="1">
        <v>0</v>
      </c>
      <c r="N2403" s="1">
        <v>4.7142493000000001E-2</v>
      </c>
      <c r="O2403" s="1">
        <v>-4</v>
      </c>
      <c r="P2403" s="1" t="s">
        <v>4</v>
      </c>
      <c r="Q2403" s="1">
        <v>3600</v>
      </c>
      <c r="R2403" s="1">
        <v>42</v>
      </c>
      <c r="S2403" s="1">
        <v>0</v>
      </c>
      <c r="T2403" s="1" t="b">
        <v>0</v>
      </c>
      <c r="U2403" s="1" t="b">
        <v>0</v>
      </c>
      <c r="V2403" s="1" t="b">
        <v>0</v>
      </c>
      <c r="W2403" s="1" t="s">
        <v>0</v>
      </c>
      <c r="X2403" s="1" t="s">
        <v>0</v>
      </c>
      <c r="Y2403" s="1" t="b">
        <v>0</v>
      </c>
      <c r="Z2403" s="1"/>
      <c r="AA2403" s="1"/>
    </row>
    <row r="2404" spans="1:27" x14ac:dyDescent="0.2">
      <c r="A2404" s="1" t="s">
        <v>136</v>
      </c>
      <c r="B2404" s="1">
        <v>2</v>
      </c>
      <c r="C2404" s="1">
        <v>718</v>
      </c>
      <c r="D2404" s="1">
        <v>0.67916666699999995</v>
      </c>
      <c r="E2404" s="1">
        <v>0.70752089100000004</v>
      </c>
      <c r="F2404" s="1">
        <v>94.995455030000002</v>
      </c>
      <c r="G2404" s="1">
        <v>0</v>
      </c>
      <c r="H2404" s="1">
        <v>508</v>
      </c>
      <c r="I2404" s="1">
        <v>5</v>
      </c>
      <c r="J2404" s="1">
        <v>2872</v>
      </c>
      <c r="K2404" s="1">
        <v>574.4</v>
      </c>
      <c r="L2404" s="1">
        <v>3.1295265000000003E-2</v>
      </c>
      <c r="M2404" s="1">
        <v>0</v>
      </c>
      <c r="N2404" s="1">
        <v>3.1295265000000003E-2</v>
      </c>
      <c r="O2404" s="1">
        <v>-4</v>
      </c>
      <c r="P2404" s="1" t="s">
        <v>4</v>
      </c>
      <c r="Q2404" s="1">
        <v>3600</v>
      </c>
      <c r="R2404" s="1">
        <v>0</v>
      </c>
      <c r="S2404" s="1">
        <v>0</v>
      </c>
      <c r="T2404" s="1" t="b">
        <v>0</v>
      </c>
      <c r="U2404" s="1" t="b">
        <v>0</v>
      </c>
      <c r="V2404" s="1" t="b">
        <v>0</v>
      </c>
      <c r="W2404" s="1" t="s">
        <v>0</v>
      </c>
      <c r="X2404" s="1" t="s">
        <v>0</v>
      </c>
      <c r="Y2404" s="1" t="b">
        <v>0</v>
      </c>
      <c r="Z2404" s="1"/>
      <c r="AA2404" s="1"/>
    </row>
    <row r="2405" spans="1:27" x14ac:dyDescent="0.2">
      <c r="A2405" s="1" t="s">
        <v>136</v>
      </c>
      <c r="B2405" s="1">
        <v>3</v>
      </c>
      <c r="C2405" s="1">
        <v>718</v>
      </c>
      <c r="D2405" s="1">
        <v>0.73750000000000004</v>
      </c>
      <c r="E2405" s="1">
        <v>0.78133704699999995</v>
      </c>
      <c r="F2405" s="1">
        <v>3600.0127670000002</v>
      </c>
      <c r="G2405" s="1">
        <v>0.27985739799999998</v>
      </c>
      <c r="H2405" s="1">
        <v>561</v>
      </c>
      <c r="I2405" s="1">
        <v>6</v>
      </c>
      <c r="J2405" s="1">
        <v>8526</v>
      </c>
      <c r="K2405" s="1">
        <v>1421</v>
      </c>
      <c r="L2405" s="1">
        <v>0.13114113299999999</v>
      </c>
      <c r="M2405" s="1">
        <v>0</v>
      </c>
      <c r="N2405" s="1">
        <v>0.13114113299999999</v>
      </c>
      <c r="O2405" s="1">
        <v>-4</v>
      </c>
      <c r="P2405" s="1" t="s">
        <v>4</v>
      </c>
      <c r="Q2405" s="1">
        <v>3600</v>
      </c>
      <c r="R2405" s="1">
        <v>138</v>
      </c>
      <c r="S2405" s="1">
        <v>0</v>
      </c>
      <c r="T2405" s="1" t="b">
        <v>0</v>
      </c>
      <c r="U2405" s="1" t="b">
        <v>0</v>
      </c>
      <c r="V2405" s="1" t="b">
        <v>0</v>
      </c>
      <c r="W2405" s="1" t="s">
        <v>0</v>
      </c>
      <c r="X2405" s="1" t="s">
        <v>0</v>
      </c>
      <c r="Y2405" s="1" t="b">
        <v>0</v>
      </c>
      <c r="Z2405" s="1"/>
      <c r="AA2405" s="1"/>
    </row>
    <row r="2406" spans="1:27" x14ac:dyDescent="0.2">
      <c r="A2406" s="1" t="s">
        <v>136</v>
      </c>
      <c r="B2406" s="1">
        <v>3</v>
      </c>
      <c r="C2406" s="1">
        <v>718</v>
      </c>
      <c r="D2406" s="1">
        <v>0.68333333299999999</v>
      </c>
      <c r="E2406" s="1">
        <v>0.777158774</v>
      </c>
      <c r="F2406" s="1">
        <v>3600.0070249999999</v>
      </c>
      <c r="G2406" s="1">
        <v>0.286738351</v>
      </c>
      <c r="H2406" s="1">
        <v>558</v>
      </c>
      <c r="I2406" s="1">
        <v>5</v>
      </c>
      <c r="J2406" s="1">
        <v>11488</v>
      </c>
      <c r="K2406" s="1">
        <v>2297.6</v>
      </c>
      <c r="L2406" s="1">
        <v>0.13168229200000001</v>
      </c>
      <c r="M2406" s="1">
        <v>0</v>
      </c>
      <c r="N2406" s="1">
        <v>0.13168229200000001</v>
      </c>
      <c r="O2406" s="1">
        <v>-4</v>
      </c>
      <c r="P2406" s="1" t="s">
        <v>4</v>
      </c>
      <c r="Q2406" s="1">
        <v>3600</v>
      </c>
      <c r="R2406" s="1">
        <v>15</v>
      </c>
      <c r="S2406" s="1">
        <v>0</v>
      </c>
      <c r="T2406" s="1" t="b">
        <v>0</v>
      </c>
      <c r="U2406" s="1" t="b">
        <v>0</v>
      </c>
      <c r="V2406" s="1" t="b">
        <v>0</v>
      </c>
      <c r="W2406" s="1" t="s">
        <v>0</v>
      </c>
      <c r="X2406" s="1" t="s">
        <v>0</v>
      </c>
      <c r="Y2406" s="1" t="b">
        <v>0</v>
      </c>
      <c r="Z2406" s="1"/>
      <c r="AA2406" s="1"/>
    </row>
    <row r="2407" spans="1:27" x14ac:dyDescent="0.2">
      <c r="A2407" s="1" t="s">
        <v>136</v>
      </c>
      <c r="B2407" s="1">
        <v>3</v>
      </c>
      <c r="C2407" s="1">
        <v>718</v>
      </c>
      <c r="D2407" s="1">
        <v>0.73333333300000003</v>
      </c>
      <c r="E2407" s="1">
        <v>0.76044568199999996</v>
      </c>
      <c r="F2407" s="1">
        <v>3600.0039240000001</v>
      </c>
      <c r="G2407" s="1">
        <v>0.31501831499999999</v>
      </c>
      <c r="H2407" s="1">
        <v>546</v>
      </c>
      <c r="I2407" s="1">
        <v>5</v>
      </c>
      <c r="J2407" s="1">
        <v>8299</v>
      </c>
      <c r="K2407" s="1">
        <v>1659.8</v>
      </c>
      <c r="L2407" s="1">
        <v>0.121307318</v>
      </c>
      <c r="M2407" s="1">
        <v>0</v>
      </c>
      <c r="N2407" s="1">
        <v>0.121307318</v>
      </c>
      <c r="O2407" s="1">
        <v>-4</v>
      </c>
      <c r="P2407" s="1" t="s">
        <v>4</v>
      </c>
      <c r="Q2407" s="1">
        <v>3600</v>
      </c>
      <c r="R2407" s="1">
        <v>89</v>
      </c>
      <c r="S2407" s="1">
        <v>0</v>
      </c>
      <c r="T2407" s="1" t="b">
        <v>0</v>
      </c>
      <c r="U2407" s="1" t="b">
        <v>0</v>
      </c>
      <c r="V2407" s="1" t="b">
        <v>0</v>
      </c>
      <c r="W2407" s="1" t="s">
        <v>0</v>
      </c>
      <c r="X2407" s="1" t="s">
        <v>0</v>
      </c>
      <c r="Y2407" s="1" t="b">
        <v>0</v>
      </c>
      <c r="Z2407" s="1"/>
      <c r="AA2407" s="1"/>
    </row>
    <row r="2408" spans="1:27" x14ac:dyDescent="0.2">
      <c r="A2408" s="1" t="s">
        <v>136</v>
      </c>
      <c r="B2408" s="1">
        <v>3</v>
      </c>
      <c r="C2408" s="1">
        <v>718</v>
      </c>
      <c r="D2408" s="1">
        <v>0.79583333300000003</v>
      </c>
      <c r="E2408" s="1">
        <v>0.76044568199999996</v>
      </c>
      <c r="F2408" s="1">
        <v>3600.0042010000002</v>
      </c>
      <c r="G2408" s="1">
        <v>0.31501831499999999</v>
      </c>
      <c r="H2408" s="1">
        <v>546</v>
      </c>
      <c r="I2408" s="1">
        <v>6</v>
      </c>
      <c r="J2408" s="1">
        <v>8549</v>
      </c>
      <c r="K2408" s="1">
        <v>1424.833333</v>
      </c>
      <c r="L2408" s="1">
        <v>0.14617750700000001</v>
      </c>
      <c r="M2408" s="1">
        <v>0</v>
      </c>
      <c r="N2408" s="1">
        <v>0.14617750700000001</v>
      </c>
      <c r="O2408" s="1">
        <v>-4</v>
      </c>
      <c r="P2408" s="1" t="s">
        <v>4</v>
      </c>
      <c r="Q2408" s="1">
        <v>3600</v>
      </c>
      <c r="R2408" s="1">
        <v>42</v>
      </c>
      <c r="S2408" s="1">
        <v>0</v>
      </c>
      <c r="T2408" s="1" t="b">
        <v>0</v>
      </c>
      <c r="U2408" s="1" t="b">
        <v>0</v>
      </c>
      <c r="V2408" s="1" t="b">
        <v>0</v>
      </c>
      <c r="W2408" s="1" t="s">
        <v>0</v>
      </c>
      <c r="X2408" s="1" t="s">
        <v>0</v>
      </c>
      <c r="Y2408" s="1" t="b">
        <v>0</v>
      </c>
      <c r="Z2408" s="1"/>
      <c r="AA2408" s="1"/>
    </row>
    <row r="2409" spans="1:27" x14ac:dyDescent="0.2">
      <c r="A2409" s="1" t="s">
        <v>136</v>
      </c>
      <c r="B2409" s="1">
        <v>3</v>
      </c>
      <c r="C2409" s="1">
        <v>718</v>
      </c>
      <c r="D2409" s="1">
        <v>0.72083333299999997</v>
      </c>
      <c r="E2409" s="1">
        <v>0.78690807799999996</v>
      </c>
      <c r="F2409" s="1">
        <v>3600.0013840000001</v>
      </c>
      <c r="G2409" s="1">
        <v>0.27079646000000002</v>
      </c>
      <c r="H2409" s="1">
        <v>565</v>
      </c>
      <c r="I2409" s="1">
        <v>5</v>
      </c>
      <c r="J2409" s="1">
        <v>11488</v>
      </c>
      <c r="K2409" s="1">
        <v>2297.6</v>
      </c>
      <c r="L2409" s="1">
        <v>0.155842919</v>
      </c>
      <c r="M2409" s="1">
        <v>0</v>
      </c>
      <c r="N2409" s="1">
        <v>0.155842919</v>
      </c>
      <c r="O2409" s="1">
        <v>-4</v>
      </c>
      <c r="P2409" s="1" t="s">
        <v>4</v>
      </c>
      <c r="Q2409" s="1">
        <v>3600</v>
      </c>
      <c r="R2409" s="1">
        <v>0</v>
      </c>
      <c r="S2409" s="1">
        <v>0</v>
      </c>
      <c r="T2409" s="1" t="b">
        <v>0</v>
      </c>
      <c r="U2409" s="1" t="b">
        <v>0</v>
      </c>
      <c r="V2409" s="1" t="b">
        <v>0</v>
      </c>
      <c r="W2409" s="1" t="s">
        <v>0</v>
      </c>
      <c r="X2409" s="1" t="s">
        <v>0</v>
      </c>
      <c r="Y2409" s="1" t="b">
        <v>0</v>
      </c>
      <c r="Z2409" s="1"/>
      <c r="AA2409" s="1"/>
    </row>
    <row r="2410" spans="1:27" x14ac:dyDescent="0.2">
      <c r="A2410" s="1" t="s">
        <v>136</v>
      </c>
      <c r="B2410" s="1">
        <v>4</v>
      </c>
      <c r="C2410" s="1">
        <v>718</v>
      </c>
      <c r="D2410" s="1">
        <v>0.76249999999999996</v>
      </c>
      <c r="E2410" s="1">
        <v>0.83147632299999996</v>
      </c>
      <c r="F2410" s="1">
        <v>3600.0034289999999</v>
      </c>
      <c r="G2410" s="1">
        <v>0.20268006699999999</v>
      </c>
      <c r="H2410" s="1">
        <v>597</v>
      </c>
      <c r="I2410" s="1">
        <v>5</v>
      </c>
      <c r="J2410" s="1">
        <v>21342</v>
      </c>
      <c r="K2410" s="1">
        <v>4268.3999999999996</v>
      </c>
      <c r="L2410" s="1">
        <v>0.30135680100000001</v>
      </c>
      <c r="M2410" s="1">
        <v>0</v>
      </c>
      <c r="N2410" s="1">
        <v>0.30135680100000001</v>
      </c>
      <c r="O2410" s="1">
        <v>-4</v>
      </c>
      <c r="P2410" s="1" t="s">
        <v>4</v>
      </c>
      <c r="Q2410" s="1">
        <v>3600</v>
      </c>
      <c r="R2410" s="1">
        <v>138</v>
      </c>
      <c r="S2410" s="1">
        <v>0</v>
      </c>
      <c r="T2410" s="1" t="b">
        <v>0</v>
      </c>
      <c r="U2410" s="1" t="b">
        <v>0</v>
      </c>
      <c r="V2410" s="1" t="b">
        <v>0</v>
      </c>
      <c r="W2410" s="1" t="s">
        <v>0</v>
      </c>
      <c r="X2410" s="1" t="s">
        <v>0</v>
      </c>
      <c r="Y2410" s="1" t="b">
        <v>0</v>
      </c>
      <c r="Z2410" s="1"/>
      <c r="AA2410" s="1"/>
    </row>
    <row r="2411" spans="1:27" x14ac:dyDescent="0.2">
      <c r="A2411" s="1" t="s">
        <v>136</v>
      </c>
      <c r="B2411" s="1">
        <v>4</v>
      </c>
      <c r="C2411" s="1">
        <v>718</v>
      </c>
      <c r="D2411" s="1">
        <v>0.74583333299999999</v>
      </c>
      <c r="E2411" s="1">
        <v>0.83147632299999996</v>
      </c>
      <c r="F2411" s="1">
        <v>3600.0032919999999</v>
      </c>
      <c r="G2411" s="1">
        <v>0.20268006699999999</v>
      </c>
      <c r="H2411" s="1">
        <v>597</v>
      </c>
      <c r="I2411" s="1">
        <v>5</v>
      </c>
      <c r="J2411" s="1">
        <v>22697</v>
      </c>
      <c r="K2411" s="1">
        <v>4539.3999999999996</v>
      </c>
      <c r="L2411" s="1">
        <v>0.32934438500000002</v>
      </c>
      <c r="M2411" s="1">
        <v>0</v>
      </c>
      <c r="N2411" s="1">
        <v>0.32934438500000002</v>
      </c>
      <c r="O2411" s="1">
        <v>-4</v>
      </c>
      <c r="P2411" s="1" t="s">
        <v>4</v>
      </c>
      <c r="Q2411" s="1">
        <v>3600</v>
      </c>
      <c r="R2411" s="1">
        <v>15</v>
      </c>
      <c r="S2411" s="1">
        <v>0</v>
      </c>
      <c r="T2411" s="1" t="b">
        <v>0</v>
      </c>
      <c r="U2411" s="1" t="b">
        <v>0</v>
      </c>
      <c r="V2411" s="1" t="b">
        <v>0</v>
      </c>
      <c r="W2411" s="1" t="s">
        <v>0</v>
      </c>
      <c r="X2411" s="1" t="s">
        <v>0</v>
      </c>
      <c r="Y2411" s="1" t="b">
        <v>0</v>
      </c>
      <c r="Z2411" s="1"/>
      <c r="AA2411" s="1"/>
    </row>
    <row r="2412" spans="1:27" x14ac:dyDescent="0.2">
      <c r="A2412" s="1" t="s">
        <v>136</v>
      </c>
      <c r="B2412" s="1">
        <v>4</v>
      </c>
      <c r="C2412" s="1">
        <v>718</v>
      </c>
      <c r="D2412" s="1">
        <v>0.77916666700000003</v>
      </c>
      <c r="E2412" s="1">
        <v>0.83008356500000002</v>
      </c>
      <c r="F2412" s="1">
        <v>3600.014733</v>
      </c>
      <c r="G2412" s="1">
        <v>0.204697987</v>
      </c>
      <c r="H2412" s="1">
        <v>596</v>
      </c>
      <c r="I2412" s="1">
        <v>6</v>
      </c>
      <c r="J2412" s="1">
        <v>21567</v>
      </c>
      <c r="K2412" s="1">
        <v>3594.5</v>
      </c>
      <c r="L2412" s="1">
        <v>0.32621713400000002</v>
      </c>
      <c r="M2412" s="1">
        <v>0</v>
      </c>
      <c r="N2412" s="1">
        <v>0.32621713400000002</v>
      </c>
      <c r="O2412" s="1">
        <v>-4</v>
      </c>
      <c r="P2412" s="1" t="s">
        <v>4</v>
      </c>
      <c r="Q2412" s="1">
        <v>3600</v>
      </c>
      <c r="R2412" s="1">
        <v>89</v>
      </c>
      <c r="S2412" s="1">
        <v>0</v>
      </c>
      <c r="T2412" s="1" t="b">
        <v>0</v>
      </c>
      <c r="U2412" s="1" t="b">
        <v>0</v>
      </c>
      <c r="V2412" s="1" t="b">
        <v>0</v>
      </c>
      <c r="W2412" s="1" t="s">
        <v>0</v>
      </c>
      <c r="X2412" s="1" t="s">
        <v>0</v>
      </c>
      <c r="Y2412" s="1" t="b">
        <v>0</v>
      </c>
      <c r="Z2412" s="1"/>
      <c r="AA2412" s="1"/>
    </row>
    <row r="2413" spans="1:27" x14ac:dyDescent="0.2">
      <c r="A2413" s="1" t="s">
        <v>136</v>
      </c>
      <c r="B2413" s="1">
        <v>4</v>
      </c>
      <c r="C2413" s="1">
        <v>718</v>
      </c>
      <c r="D2413" s="1">
        <v>0.77083333300000001</v>
      </c>
      <c r="E2413" s="1">
        <v>0.809192201</v>
      </c>
      <c r="F2413" s="1">
        <v>3600.0079409999998</v>
      </c>
      <c r="G2413" s="1">
        <v>0.235800344</v>
      </c>
      <c r="H2413" s="1">
        <v>581</v>
      </c>
      <c r="I2413" s="1">
        <v>5</v>
      </c>
      <c r="J2413" s="1">
        <v>21392</v>
      </c>
      <c r="K2413" s="1">
        <v>4278.3999999999996</v>
      </c>
      <c r="L2413" s="1">
        <v>0.31108503300000001</v>
      </c>
      <c r="M2413" s="1">
        <v>0</v>
      </c>
      <c r="N2413" s="1">
        <v>0.31108503300000001</v>
      </c>
      <c r="O2413" s="1">
        <v>-4</v>
      </c>
      <c r="P2413" s="1" t="s">
        <v>4</v>
      </c>
      <c r="Q2413" s="1">
        <v>3600</v>
      </c>
      <c r="R2413" s="1">
        <v>42</v>
      </c>
      <c r="S2413" s="1">
        <v>0</v>
      </c>
      <c r="T2413" s="1" t="b">
        <v>0</v>
      </c>
      <c r="U2413" s="1" t="b">
        <v>0</v>
      </c>
      <c r="V2413" s="1" t="b">
        <v>0</v>
      </c>
      <c r="W2413" s="1" t="s">
        <v>0</v>
      </c>
      <c r="X2413" s="1" t="s">
        <v>0</v>
      </c>
      <c r="Y2413" s="1" t="b">
        <v>0</v>
      </c>
      <c r="Z2413" s="1"/>
      <c r="AA2413" s="1"/>
    </row>
    <row r="2414" spans="1:27" x14ac:dyDescent="0.2">
      <c r="A2414" s="1" t="s">
        <v>136</v>
      </c>
      <c r="B2414" s="1">
        <v>4</v>
      </c>
      <c r="C2414" s="1">
        <v>718</v>
      </c>
      <c r="D2414" s="1">
        <v>0.8</v>
      </c>
      <c r="E2414" s="1">
        <v>0.83704735399999997</v>
      </c>
      <c r="F2414" s="1">
        <v>3600.004062</v>
      </c>
      <c r="G2414" s="1">
        <v>0.19467554100000001</v>
      </c>
      <c r="H2414" s="1">
        <v>601</v>
      </c>
      <c r="I2414" s="1">
        <v>5</v>
      </c>
      <c r="J2414" s="1">
        <v>22250</v>
      </c>
      <c r="K2414" s="1">
        <v>4450</v>
      </c>
      <c r="L2414" s="1">
        <v>0.35427944500000003</v>
      </c>
      <c r="M2414" s="1">
        <v>0</v>
      </c>
      <c r="N2414" s="1">
        <v>0.35427944500000003</v>
      </c>
      <c r="O2414" s="1">
        <v>-4</v>
      </c>
      <c r="P2414" s="1" t="s">
        <v>4</v>
      </c>
      <c r="Q2414" s="1">
        <v>3600</v>
      </c>
      <c r="R2414" s="1">
        <v>0</v>
      </c>
      <c r="S2414" s="1">
        <v>0</v>
      </c>
      <c r="T2414" s="1" t="b">
        <v>0</v>
      </c>
      <c r="U2414" s="1" t="b">
        <v>0</v>
      </c>
      <c r="V2414" s="1" t="b">
        <v>0</v>
      </c>
      <c r="W2414" s="1" t="s">
        <v>0</v>
      </c>
      <c r="X2414" s="1" t="s">
        <v>0</v>
      </c>
      <c r="Y2414" s="1" t="b">
        <v>0</v>
      </c>
      <c r="Z2414" s="1"/>
      <c r="AA2414" s="1"/>
    </row>
    <row r="2415" spans="1:27" x14ac:dyDescent="0.2">
      <c r="A2415" s="1" t="s">
        <v>136</v>
      </c>
      <c r="B2415" s="1">
        <v>5</v>
      </c>
      <c r="C2415" s="1">
        <v>718</v>
      </c>
      <c r="D2415" s="1">
        <v>0.76666666699999997</v>
      </c>
      <c r="E2415" s="1">
        <v>0.80779944299999995</v>
      </c>
      <c r="F2415" s="1">
        <v>3600.1514099999999</v>
      </c>
      <c r="G2415" s="1">
        <v>0.23793103400000001</v>
      </c>
      <c r="H2415" s="1">
        <v>580</v>
      </c>
      <c r="I2415" s="1">
        <v>5</v>
      </c>
      <c r="J2415" s="1">
        <v>59057</v>
      </c>
      <c r="K2415" s="1">
        <v>11811.4</v>
      </c>
      <c r="L2415" s="1">
        <v>0.98754911400000001</v>
      </c>
      <c r="M2415" s="1">
        <v>0</v>
      </c>
      <c r="N2415" s="1">
        <v>0.98754911400000001</v>
      </c>
      <c r="O2415" s="1">
        <v>-4</v>
      </c>
      <c r="P2415" s="1" t="s">
        <v>4</v>
      </c>
      <c r="Q2415" s="1">
        <v>3600</v>
      </c>
      <c r="R2415" s="1">
        <v>138</v>
      </c>
      <c r="S2415" s="1">
        <v>0</v>
      </c>
      <c r="T2415" s="1" t="b">
        <v>0</v>
      </c>
      <c r="U2415" s="1" t="b">
        <v>0</v>
      </c>
      <c r="V2415" s="1" t="b">
        <v>0</v>
      </c>
      <c r="W2415" s="1" t="s">
        <v>0</v>
      </c>
      <c r="X2415" s="1" t="s">
        <v>0</v>
      </c>
      <c r="Y2415" s="1" t="b">
        <v>0</v>
      </c>
      <c r="Z2415" s="1"/>
      <c r="AA2415" s="1"/>
    </row>
    <row r="2416" spans="1:27" x14ac:dyDescent="0.2">
      <c r="A2416" s="1" t="s">
        <v>136</v>
      </c>
      <c r="B2416" s="1">
        <v>5</v>
      </c>
      <c r="C2416" s="1">
        <v>718</v>
      </c>
      <c r="D2416" s="1">
        <v>0.80833333299999999</v>
      </c>
      <c r="E2416" s="1">
        <v>0.88997214499999999</v>
      </c>
      <c r="F2416" s="1">
        <v>3600.0158099999999</v>
      </c>
      <c r="G2416" s="1">
        <v>0.123630673</v>
      </c>
      <c r="H2416" s="1">
        <v>639</v>
      </c>
      <c r="I2416" s="1">
        <v>4</v>
      </c>
      <c r="J2416" s="1">
        <v>91904</v>
      </c>
      <c r="K2416" s="1">
        <v>22976</v>
      </c>
      <c r="L2416" s="1">
        <v>1.1839024250000001</v>
      </c>
      <c r="M2416" s="1">
        <v>0</v>
      </c>
      <c r="N2416" s="1">
        <v>1.1839024250000001</v>
      </c>
      <c r="O2416" s="1">
        <v>-4</v>
      </c>
      <c r="P2416" s="1" t="s">
        <v>4</v>
      </c>
      <c r="Q2416" s="1">
        <v>3600</v>
      </c>
      <c r="R2416" s="1">
        <v>15</v>
      </c>
      <c r="S2416" s="1">
        <v>0</v>
      </c>
      <c r="T2416" s="1" t="b">
        <v>0</v>
      </c>
      <c r="U2416" s="1" t="b">
        <v>0</v>
      </c>
      <c r="V2416" s="1" t="b">
        <v>0</v>
      </c>
      <c r="W2416" s="1" t="s">
        <v>0</v>
      </c>
      <c r="X2416" s="1" t="s">
        <v>0</v>
      </c>
      <c r="Y2416" s="1" t="b">
        <v>0</v>
      </c>
      <c r="Z2416" s="1"/>
      <c r="AA2416" s="1"/>
    </row>
    <row r="2417" spans="1:27" x14ac:dyDescent="0.2">
      <c r="A2417" s="1" t="s">
        <v>136</v>
      </c>
      <c r="B2417" s="1">
        <v>5</v>
      </c>
      <c r="C2417" s="1">
        <v>718</v>
      </c>
      <c r="D2417" s="1">
        <v>0.75416666700000001</v>
      </c>
      <c r="E2417" s="1">
        <v>0.77855153200000005</v>
      </c>
      <c r="F2417" s="1">
        <v>3600.008433</v>
      </c>
      <c r="G2417" s="1">
        <v>0.28443649399999998</v>
      </c>
      <c r="H2417" s="1">
        <v>559</v>
      </c>
      <c r="I2417" s="1">
        <v>5</v>
      </c>
      <c r="J2417" s="1">
        <v>59173</v>
      </c>
      <c r="K2417" s="1">
        <v>11834.6</v>
      </c>
      <c r="L2417" s="1">
        <v>0.97585626000000003</v>
      </c>
      <c r="M2417" s="1">
        <v>0</v>
      </c>
      <c r="N2417" s="1">
        <v>0.97585626000000003</v>
      </c>
      <c r="O2417" s="1">
        <v>-4</v>
      </c>
      <c r="P2417" s="1" t="s">
        <v>4</v>
      </c>
      <c r="Q2417" s="1">
        <v>3600</v>
      </c>
      <c r="R2417" s="1">
        <v>89</v>
      </c>
      <c r="S2417" s="1">
        <v>0</v>
      </c>
      <c r="T2417" s="1" t="b">
        <v>0</v>
      </c>
      <c r="U2417" s="1" t="b">
        <v>0</v>
      </c>
      <c r="V2417" s="1" t="b">
        <v>0</v>
      </c>
      <c r="W2417" s="1" t="s">
        <v>0</v>
      </c>
      <c r="X2417" s="1" t="s">
        <v>0</v>
      </c>
      <c r="Y2417" s="1" t="b">
        <v>0</v>
      </c>
      <c r="Z2417" s="1"/>
      <c r="AA2417" s="1"/>
    </row>
    <row r="2418" spans="1:27" x14ac:dyDescent="0.2">
      <c r="A2418" s="1" t="s">
        <v>136</v>
      </c>
      <c r="B2418" s="1">
        <v>5</v>
      </c>
      <c r="C2418" s="1">
        <v>718</v>
      </c>
      <c r="D2418" s="1">
        <v>0.80416666699999995</v>
      </c>
      <c r="E2418" s="1">
        <v>0.74930362100000003</v>
      </c>
      <c r="F2418" s="1">
        <v>3600.0099949999999</v>
      </c>
      <c r="G2418" s="1">
        <v>0.33457249100000003</v>
      </c>
      <c r="H2418" s="1">
        <v>538</v>
      </c>
      <c r="I2418" s="1">
        <v>5</v>
      </c>
      <c r="J2418" s="1">
        <v>58748</v>
      </c>
      <c r="K2418" s="1">
        <v>11749.6</v>
      </c>
      <c r="L2418" s="1">
        <v>1.0413325520000001</v>
      </c>
      <c r="M2418" s="1">
        <v>0</v>
      </c>
      <c r="N2418" s="1">
        <v>1.0413325520000001</v>
      </c>
      <c r="O2418" s="1">
        <v>-4</v>
      </c>
      <c r="P2418" s="1" t="s">
        <v>4</v>
      </c>
      <c r="Q2418" s="1">
        <v>3600</v>
      </c>
      <c r="R2418" s="1">
        <v>42</v>
      </c>
      <c r="S2418" s="1">
        <v>0</v>
      </c>
      <c r="T2418" s="1" t="b">
        <v>0</v>
      </c>
      <c r="U2418" s="1" t="b">
        <v>0</v>
      </c>
      <c r="V2418" s="1" t="b">
        <v>0</v>
      </c>
      <c r="W2418" s="1" t="s">
        <v>0</v>
      </c>
      <c r="X2418" s="1" t="s">
        <v>0</v>
      </c>
      <c r="Y2418" s="1" t="b">
        <v>0</v>
      </c>
      <c r="Z2418" s="1"/>
      <c r="AA2418" s="1"/>
    </row>
    <row r="2419" spans="1:27" x14ac:dyDescent="0.2">
      <c r="A2419" s="1" t="s">
        <v>136</v>
      </c>
      <c r="B2419" s="1">
        <v>5</v>
      </c>
      <c r="C2419" s="1">
        <v>718</v>
      </c>
      <c r="D2419" s="1">
        <v>0.84166666700000003</v>
      </c>
      <c r="E2419" s="1">
        <v>0.88997214499999999</v>
      </c>
      <c r="F2419" s="1">
        <v>3600.0071069999999</v>
      </c>
      <c r="G2419" s="1">
        <v>0.123630673</v>
      </c>
      <c r="H2419" s="1">
        <v>639</v>
      </c>
      <c r="I2419" s="1">
        <v>5</v>
      </c>
      <c r="J2419" s="1">
        <v>91904</v>
      </c>
      <c r="K2419" s="1">
        <v>18380.8</v>
      </c>
      <c r="L2419" s="1">
        <v>1.3498331210000001</v>
      </c>
      <c r="M2419" s="1">
        <v>0</v>
      </c>
      <c r="N2419" s="1">
        <v>1.3498331210000001</v>
      </c>
      <c r="O2419" s="1">
        <v>-4</v>
      </c>
      <c r="P2419" s="1" t="s">
        <v>4</v>
      </c>
      <c r="Q2419" s="1">
        <v>3600</v>
      </c>
      <c r="R2419" s="1">
        <v>0</v>
      </c>
      <c r="S2419" s="1">
        <v>0</v>
      </c>
      <c r="T2419" s="1" t="b">
        <v>0</v>
      </c>
      <c r="U2419" s="1" t="b">
        <v>0</v>
      </c>
      <c r="V2419" s="1" t="b">
        <v>0</v>
      </c>
      <c r="W2419" s="1" t="s">
        <v>0</v>
      </c>
      <c r="X2419" s="1" t="s">
        <v>0</v>
      </c>
      <c r="Y2419" s="1" t="b">
        <v>0</v>
      </c>
      <c r="Z2419" s="1"/>
      <c r="AA2419" s="1"/>
    </row>
    <row r="2420" spans="1:27" x14ac:dyDescent="0.2">
      <c r="A2420" s="1" t="s">
        <v>136</v>
      </c>
      <c r="B2420" s="1">
        <v>2</v>
      </c>
      <c r="C2420" s="1">
        <v>718</v>
      </c>
      <c r="D2420" s="1">
        <v>0.70416666699999997</v>
      </c>
      <c r="E2420" s="1">
        <v>0.70612813399999996</v>
      </c>
      <c r="F2420" s="1">
        <v>92.341493130000003</v>
      </c>
      <c r="G2420" s="1">
        <v>0</v>
      </c>
      <c r="H2420" s="1">
        <v>507</v>
      </c>
      <c r="I2420" s="1">
        <v>9</v>
      </c>
      <c r="J2420" s="1">
        <v>2872</v>
      </c>
      <c r="K2420" s="1">
        <v>319.11111110000002</v>
      </c>
      <c r="L2420" s="1">
        <v>4.3454454000000003E-2</v>
      </c>
      <c r="M2420" s="1">
        <v>0</v>
      </c>
      <c r="N2420" s="1">
        <v>4.3454454000000003E-2</v>
      </c>
      <c r="O2420" s="1">
        <v>-4</v>
      </c>
      <c r="P2420" s="1" t="s">
        <v>5</v>
      </c>
      <c r="Q2420" s="1">
        <v>3600</v>
      </c>
      <c r="R2420" s="1">
        <v>138</v>
      </c>
      <c r="S2420" s="1">
        <v>0</v>
      </c>
      <c r="T2420" s="1" t="b">
        <v>0</v>
      </c>
      <c r="U2420" s="1" t="b">
        <v>0</v>
      </c>
      <c r="V2420" s="1" t="b">
        <v>0</v>
      </c>
      <c r="W2420" s="1" t="s">
        <v>0</v>
      </c>
      <c r="X2420" s="1" t="s">
        <v>0</v>
      </c>
      <c r="Y2420" s="1" t="b">
        <v>0</v>
      </c>
      <c r="Z2420" s="1"/>
      <c r="AA2420" s="1"/>
    </row>
    <row r="2421" spans="1:27" x14ac:dyDescent="0.2">
      <c r="A2421" s="1" t="s">
        <v>136</v>
      </c>
      <c r="B2421" s="1">
        <v>2</v>
      </c>
      <c r="C2421" s="1">
        <v>718</v>
      </c>
      <c r="D2421" s="1">
        <v>0.64583333300000001</v>
      </c>
      <c r="E2421" s="1">
        <v>0.72562674100000002</v>
      </c>
      <c r="F2421" s="1">
        <v>95.321345809999997</v>
      </c>
      <c r="G2421" s="1">
        <v>0</v>
      </c>
      <c r="H2421" s="1">
        <v>521</v>
      </c>
      <c r="I2421" s="1">
        <v>6</v>
      </c>
      <c r="J2421" s="1">
        <v>2872</v>
      </c>
      <c r="K2421" s="1">
        <v>478.66666670000001</v>
      </c>
      <c r="L2421" s="1">
        <v>3.3349191E-2</v>
      </c>
      <c r="M2421" s="1">
        <v>0</v>
      </c>
      <c r="N2421" s="1">
        <v>3.3349191E-2</v>
      </c>
      <c r="O2421" s="1">
        <v>-4</v>
      </c>
      <c r="P2421" s="1" t="s">
        <v>5</v>
      </c>
      <c r="Q2421" s="1">
        <v>3600</v>
      </c>
      <c r="R2421" s="1">
        <v>15</v>
      </c>
      <c r="S2421" s="1">
        <v>0</v>
      </c>
      <c r="T2421" s="1" t="b">
        <v>0</v>
      </c>
      <c r="U2421" s="1" t="b">
        <v>0</v>
      </c>
      <c r="V2421" s="1" t="b">
        <v>0</v>
      </c>
      <c r="W2421" s="1" t="s">
        <v>0</v>
      </c>
      <c r="X2421" s="1" t="s">
        <v>0</v>
      </c>
      <c r="Y2421" s="1" t="b">
        <v>0</v>
      </c>
      <c r="Z2421" s="1"/>
      <c r="AA2421" s="1"/>
    </row>
    <row r="2422" spans="1:27" x14ac:dyDescent="0.2">
      <c r="A2422" s="1" t="s">
        <v>136</v>
      </c>
      <c r="B2422" s="1">
        <v>2</v>
      </c>
      <c r="C2422" s="1">
        <v>718</v>
      </c>
      <c r="D2422" s="1">
        <v>0.67916666699999995</v>
      </c>
      <c r="E2422" s="1">
        <v>0.71030640700000003</v>
      </c>
      <c r="F2422" s="1">
        <v>88.485562090000002</v>
      </c>
      <c r="G2422" s="1">
        <v>0</v>
      </c>
      <c r="H2422" s="1">
        <v>510</v>
      </c>
      <c r="I2422" s="1">
        <v>9</v>
      </c>
      <c r="J2422" s="1">
        <v>2872</v>
      </c>
      <c r="K2422" s="1">
        <v>319.11111110000002</v>
      </c>
      <c r="L2422" s="1">
        <v>4.3377155000000001E-2</v>
      </c>
      <c r="M2422" s="1">
        <v>0</v>
      </c>
      <c r="N2422" s="1">
        <v>4.3377155000000001E-2</v>
      </c>
      <c r="O2422" s="1">
        <v>-4</v>
      </c>
      <c r="P2422" s="1" t="s">
        <v>5</v>
      </c>
      <c r="Q2422" s="1">
        <v>3600</v>
      </c>
      <c r="R2422" s="1">
        <v>89</v>
      </c>
      <c r="S2422" s="1">
        <v>0</v>
      </c>
      <c r="T2422" s="1" t="b">
        <v>0</v>
      </c>
      <c r="U2422" s="1" t="b">
        <v>0</v>
      </c>
      <c r="V2422" s="1" t="b">
        <v>0</v>
      </c>
      <c r="W2422" s="1" t="s">
        <v>0</v>
      </c>
      <c r="X2422" s="1" t="s">
        <v>0</v>
      </c>
      <c r="Y2422" s="1" t="b">
        <v>0</v>
      </c>
      <c r="Z2422" s="1"/>
      <c r="AA2422" s="1"/>
    </row>
    <row r="2423" spans="1:27" x14ac:dyDescent="0.2">
      <c r="A2423" s="1" t="s">
        <v>136</v>
      </c>
      <c r="B2423" s="1">
        <v>2</v>
      </c>
      <c r="C2423" s="1">
        <v>718</v>
      </c>
      <c r="D2423" s="1">
        <v>0.70416666699999997</v>
      </c>
      <c r="E2423" s="1">
        <v>0.69916434500000002</v>
      </c>
      <c r="F2423" s="1">
        <v>95.886214969999997</v>
      </c>
      <c r="G2423" s="1">
        <v>0</v>
      </c>
      <c r="H2423" s="1">
        <v>502</v>
      </c>
      <c r="I2423" s="1">
        <v>10</v>
      </c>
      <c r="J2423" s="1">
        <v>2872</v>
      </c>
      <c r="K2423" s="1">
        <v>287.2</v>
      </c>
      <c r="L2423" s="1">
        <v>4.7253491000000002E-2</v>
      </c>
      <c r="M2423" s="1">
        <v>0</v>
      </c>
      <c r="N2423" s="1">
        <v>4.7253491000000002E-2</v>
      </c>
      <c r="O2423" s="1">
        <v>-4</v>
      </c>
      <c r="P2423" s="1" t="s">
        <v>5</v>
      </c>
      <c r="Q2423" s="1">
        <v>3600</v>
      </c>
      <c r="R2423" s="1">
        <v>42</v>
      </c>
      <c r="S2423" s="1">
        <v>0</v>
      </c>
      <c r="T2423" s="1" t="b">
        <v>0</v>
      </c>
      <c r="U2423" s="1" t="b">
        <v>0</v>
      </c>
      <c r="V2423" s="1" t="b">
        <v>0</v>
      </c>
      <c r="W2423" s="1" t="s">
        <v>0</v>
      </c>
      <c r="X2423" s="1" t="s">
        <v>0</v>
      </c>
      <c r="Y2423" s="1" t="b">
        <v>0</v>
      </c>
      <c r="Z2423" s="1"/>
      <c r="AA2423" s="1"/>
    </row>
    <row r="2424" spans="1:27" x14ac:dyDescent="0.2">
      <c r="A2424" s="1" t="s">
        <v>136</v>
      </c>
      <c r="B2424" s="1">
        <v>2</v>
      </c>
      <c r="C2424" s="1">
        <v>718</v>
      </c>
      <c r="D2424" s="1">
        <v>0.67916666699999995</v>
      </c>
      <c r="E2424" s="1">
        <v>0.70752089100000004</v>
      </c>
      <c r="F2424" s="1">
        <v>94.512456889999996</v>
      </c>
      <c r="G2424" s="1">
        <v>0</v>
      </c>
      <c r="H2424" s="1">
        <v>508</v>
      </c>
      <c r="I2424" s="1">
        <v>5</v>
      </c>
      <c r="J2424" s="1">
        <v>2872</v>
      </c>
      <c r="K2424" s="1">
        <v>574.4</v>
      </c>
      <c r="L2424" s="1">
        <v>3.1106518E-2</v>
      </c>
      <c r="M2424" s="1">
        <v>0</v>
      </c>
      <c r="N2424" s="1">
        <v>3.1106518E-2</v>
      </c>
      <c r="O2424" s="1">
        <v>-4</v>
      </c>
      <c r="P2424" s="1" t="s">
        <v>5</v>
      </c>
      <c r="Q2424" s="1">
        <v>3600</v>
      </c>
      <c r="R2424" s="1">
        <v>0</v>
      </c>
      <c r="S2424" s="1">
        <v>0</v>
      </c>
      <c r="T2424" s="1" t="b">
        <v>0</v>
      </c>
      <c r="U2424" s="1" t="b">
        <v>0</v>
      </c>
      <c r="V2424" s="1" t="b">
        <v>0</v>
      </c>
      <c r="W2424" s="1" t="s">
        <v>0</v>
      </c>
      <c r="X2424" s="1" t="s">
        <v>0</v>
      </c>
      <c r="Y2424" s="1" t="b">
        <v>0</v>
      </c>
      <c r="Z2424" s="1"/>
      <c r="AA2424" s="1"/>
    </row>
    <row r="2425" spans="1:27" x14ac:dyDescent="0.2">
      <c r="A2425" s="1" t="s">
        <v>136</v>
      </c>
      <c r="B2425" s="1">
        <v>3</v>
      </c>
      <c r="C2425" s="1">
        <v>718</v>
      </c>
      <c r="D2425" s="1">
        <v>0.71666666700000003</v>
      </c>
      <c r="E2425" s="1">
        <v>0.77298050100000004</v>
      </c>
      <c r="F2425" s="1">
        <v>3600.0013779999999</v>
      </c>
      <c r="G2425" s="1">
        <v>0.29369369400000001</v>
      </c>
      <c r="H2425" s="1">
        <v>555</v>
      </c>
      <c r="I2425" s="1">
        <v>6</v>
      </c>
      <c r="J2425" s="1">
        <v>5624</v>
      </c>
      <c r="K2425" s="1">
        <v>937.33333330000005</v>
      </c>
      <c r="L2425" s="1">
        <v>0.102575902</v>
      </c>
      <c r="M2425" s="1">
        <v>0</v>
      </c>
      <c r="N2425" s="1">
        <v>0.102575902</v>
      </c>
      <c r="O2425" s="1">
        <v>-4</v>
      </c>
      <c r="P2425" s="1" t="s">
        <v>5</v>
      </c>
      <c r="Q2425" s="1">
        <v>3600</v>
      </c>
      <c r="R2425" s="1">
        <v>138</v>
      </c>
      <c r="S2425" s="1">
        <v>0</v>
      </c>
      <c r="T2425" s="1" t="b">
        <v>0</v>
      </c>
      <c r="U2425" s="1" t="b">
        <v>0</v>
      </c>
      <c r="V2425" s="1" t="b">
        <v>0</v>
      </c>
      <c r="W2425" s="1" t="s">
        <v>0</v>
      </c>
      <c r="X2425" s="1" t="s">
        <v>0</v>
      </c>
      <c r="Y2425" s="1" t="b">
        <v>0</v>
      </c>
      <c r="Z2425" s="1"/>
      <c r="AA2425" s="1"/>
    </row>
    <row r="2426" spans="1:27" x14ac:dyDescent="0.2">
      <c r="A2426" s="1" t="s">
        <v>136</v>
      </c>
      <c r="B2426" s="1">
        <v>3</v>
      </c>
      <c r="C2426" s="1">
        <v>718</v>
      </c>
      <c r="D2426" s="1">
        <v>0.6875</v>
      </c>
      <c r="E2426" s="1">
        <v>0.75069637899999997</v>
      </c>
      <c r="F2426" s="1">
        <v>3600.1930600000001</v>
      </c>
      <c r="G2426" s="1">
        <v>0.332096475</v>
      </c>
      <c r="H2426" s="1">
        <v>539</v>
      </c>
      <c r="I2426" s="1">
        <v>5</v>
      </c>
      <c r="J2426" s="1">
        <v>5744</v>
      </c>
      <c r="K2426" s="1">
        <v>1148.8</v>
      </c>
      <c r="L2426" s="1">
        <v>9.8949163000000007E-2</v>
      </c>
      <c r="M2426" s="1">
        <v>0</v>
      </c>
      <c r="N2426" s="1">
        <v>9.8949163000000007E-2</v>
      </c>
      <c r="O2426" s="1">
        <v>-4</v>
      </c>
      <c r="P2426" s="1" t="s">
        <v>5</v>
      </c>
      <c r="Q2426" s="1">
        <v>3600</v>
      </c>
      <c r="R2426" s="1">
        <v>15</v>
      </c>
      <c r="S2426" s="1">
        <v>0</v>
      </c>
      <c r="T2426" s="1" t="b">
        <v>0</v>
      </c>
      <c r="U2426" s="1" t="b">
        <v>0</v>
      </c>
      <c r="V2426" s="1" t="b">
        <v>0</v>
      </c>
      <c r="W2426" s="1" t="s">
        <v>0</v>
      </c>
      <c r="X2426" s="1" t="s">
        <v>0</v>
      </c>
      <c r="Y2426" s="1" t="b">
        <v>0</v>
      </c>
      <c r="Z2426" s="1"/>
      <c r="AA2426" s="1"/>
    </row>
    <row r="2427" spans="1:27" x14ac:dyDescent="0.2">
      <c r="A2427" s="1" t="s">
        <v>136</v>
      </c>
      <c r="B2427" s="1">
        <v>3</v>
      </c>
      <c r="C2427" s="1">
        <v>718</v>
      </c>
      <c r="D2427" s="1">
        <v>0.75416666700000001</v>
      </c>
      <c r="E2427" s="1">
        <v>0.78133704699999995</v>
      </c>
      <c r="F2427" s="1">
        <v>3600.0014190000002</v>
      </c>
      <c r="G2427" s="1">
        <v>0.27985739799999998</v>
      </c>
      <c r="H2427" s="1">
        <v>561</v>
      </c>
      <c r="I2427" s="1">
        <v>5</v>
      </c>
      <c r="J2427" s="1">
        <v>5582</v>
      </c>
      <c r="K2427" s="1">
        <v>1116.4000000000001</v>
      </c>
      <c r="L2427" s="1">
        <v>9.5752851E-2</v>
      </c>
      <c r="M2427" s="1">
        <v>0</v>
      </c>
      <c r="N2427" s="1">
        <v>9.5752851E-2</v>
      </c>
      <c r="O2427" s="1">
        <v>-4</v>
      </c>
      <c r="P2427" s="1" t="s">
        <v>5</v>
      </c>
      <c r="Q2427" s="1">
        <v>3600</v>
      </c>
      <c r="R2427" s="1">
        <v>89</v>
      </c>
      <c r="S2427" s="1">
        <v>0</v>
      </c>
      <c r="T2427" s="1" t="b">
        <v>0</v>
      </c>
      <c r="U2427" s="1" t="b">
        <v>0</v>
      </c>
      <c r="V2427" s="1" t="b">
        <v>0</v>
      </c>
      <c r="W2427" s="1" t="s">
        <v>0</v>
      </c>
      <c r="X2427" s="1" t="s">
        <v>0</v>
      </c>
      <c r="Y2427" s="1" t="b">
        <v>0</v>
      </c>
      <c r="Z2427" s="1"/>
      <c r="AA2427" s="1"/>
    </row>
    <row r="2428" spans="1:27" x14ac:dyDescent="0.2">
      <c r="A2428" s="1" t="s">
        <v>136</v>
      </c>
      <c r="B2428" s="1">
        <v>3</v>
      </c>
      <c r="C2428" s="1">
        <v>718</v>
      </c>
      <c r="D2428" s="1">
        <v>0.76666666699999997</v>
      </c>
      <c r="E2428" s="1">
        <v>0.756267409</v>
      </c>
      <c r="F2428" s="1">
        <v>3600.0012179999999</v>
      </c>
      <c r="G2428" s="1">
        <v>0.32228361</v>
      </c>
      <c r="H2428" s="1">
        <v>543</v>
      </c>
      <c r="I2428" s="1">
        <v>6</v>
      </c>
      <c r="J2428" s="1">
        <v>5577</v>
      </c>
      <c r="K2428" s="1">
        <v>929.5</v>
      </c>
      <c r="L2428" s="1">
        <v>0.10618221</v>
      </c>
      <c r="M2428" s="1">
        <v>0</v>
      </c>
      <c r="N2428" s="1">
        <v>0.10618221</v>
      </c>
      <c r="O2428" s="1">
        <v>-4</v>
      </c>
      <c r="P2428" s="1" t="s">
        <v>5</v>
      </c>
      <c r="Q2428" s="1">
        <v>3600</v>
      </c>
      <c r="R2428" s="1">
        <v>42</v>
      </c>
      <c r="S2428" s="1">
        <v>0</v>
      </c>
      <c r="T2428" s="1" t="b">
        <v>0</v>
      </c>
      <c r="U2428" s="1" t="b">
        <v>0</v>
      </c>
      <c r="V2428" s="1" t="b">
        <v>0</v>
      </c>
      <c r="W2428" s="1" t="s">
        <v>0</v>
      </c>
      <c r="X2428" s="1" t="s">
        <v>0</v>
      </c>
      <c r="Y2428" s="1" t="b">
        <v>0</v>
      </c>
      <c r="Z2428" s="1"/>
      <c r="AA2428" s="1"/>
    </row>
    <row r="2429" spans="1:27" x14ac:dyDescent="0.2">
      <c r="A2429" s="1" t="s">
        <v>136</v>
      </c>
      <c r="B2429" s="1">
        <v>3</v>
      </c>
      <c r="C2429" s="1">
        <v>718</v>
      </c>
      <c r="D2429" s="1">
        <v>0.73750000000000004</v>
      </c>
      <c r="E2429" s="1">
        <v>0.78690807799999996</v>
      </c>
      <c r="F2429" s="1">
        <v>3600.0084189999998</v>
      </c>
      <c r="G2429" s="1">
        <v>0.27079646000000002</v>
      </c>
      <c r="H2429" s="1">
        <v>565</v>
      </c>
      <c r="I2429" s="1">
        <v>5</v>
      </c>
      <c r="J2429" s="1">
        <v>5744</v>
      </c>
      <c r="K2429" s="1">
        <v>1148.8</v>
      </c>
      <c r="L2429" s="1">
        <v>0.1069851</v>
      </c>
      <c r="M2429" s="1">
        <v>0</v>
      </c>
      <c r="N2429" s="1">
        <v>0.1069851</v>
      </c>
      <c r="O2429" s="1">
        <v>-4</v>
      </c>
      <c r="P2429" s="1" t="s">
        <v>5</v>
      </c>
      <c r="Q2429" s="1">
        <v>3600</v>
      </c>
      <c r="R2429" s="1">
        <v>0</v>
      </c>
      <c r="S2429" s="1">
        <v>0</v>
      </c>
      <c r="T2429" s="1" t="b">
        <v>0</v>
      </c>
      <c r="U2429" s="1" t="b">
        <v>0</v>
      </c>
      <c r="V2429" s="1" t="b">
        <v>0</v>
      </c>
      <c r="W2429" s="1" t="s">
        <v>0</v>
      </c>
      <c r="X2429" s="1" t="s">
        <v>0</v>
      </c>
      <c r="Y2429" s="1" t="b">
        <v>0</v>
      </c>
      <c r="Z2429" s="1"/>
      <c r="AA2429" s="1"/>
    </row>
    <row r="2430" spans="1:27" x14ac:dyDescent="0.2">
      <c r="A2430" s="1" t="s">
        <v>136</v>
      </c>
      <c r="B2430" s="1">
        <v>4</v>
      </c>
      <c r="C2430" s="1">
        <v>718</v>
      </c>
      <c r="D2430" s="1">
        <v>0.78749999999999998</v>
      </c>
      <c r="E2430" s="1">
        <v>0.85097493000000002</v>
      </c>
      <c r="F2430" s="1">
        <v>3600.031383</v>
      </c>
      <c r="G2430" s="1">
        <v>0.17512274999999999</v>
      </c>
      <c r="H2430" s="1">
        <v>611</v>
      </c>
      <c r="I2430" s="1">
        <v>5</v>
      </c>
      <c r="J2430" s="1">
        <v>10792</v>
      </c>
      <c r="K2430" s="1">
        <v>2158.4</v>
      </c>
      <c r="L2430" s="1">
        <v>0.214678533</v>
      </c>
      <c r="M2430" s="1">
        <v>0</v>
      </c>
      <c r="N2430" s="1">
        <v>0.214678533</v>
      </c>
      <c r="O2430" s="1">
        <v>-4</v>
      </c>
      <c r="P2430" s="1" t="s">
        <v>5</v>
      </c>
      <c r="Q2430" s="1">
        <v>3600</v>
      </c>
      <c r="R2430" s="1">
        <v>138</v>
      </c>
      <c r="S2430" s="1">
        <v>0</v>
      </c>
      <c r="T2430" s="1" t="b">
        <v>0</v>
      </c>
      <c r="U2430" s="1" t="b">
        <v>0</v>
      </c>
      <c r="V2430" s="1" t="b">
        <v>0</v>
      </c>
      <c r="W2430" s="1" t="s">
        <v>0</v>
      </c>
      <c r="X2430" s="1" t="s">
        <v>0</v>
      </c>
      <c r="Y2430" s="1" t="b">
        <v>0</v>
      </c>
      <c r="Z2430" s="1"/>
      <c r="AA2430" s="1"/>
    </row>
    <row r="2431" spans="1:27" x14ac:dyDescent="0.2">
      <c r="A2431" s="1" t="s">
        <v>136</v>
      </c>
      <c r="B2431" s="1">
        <v>4</v>
      </c>
      <c r="C2431" s="1">
        <v>718</v>
      </c>
      <c r="D2431" s="1">
        <v>0.77916666700000003</v>
      </c>
      <c r="E2431" s="1">
        <v>0.83844011100000004</v>
      </c>
      <c r="F2431" s="1">
        <v>3600.0033939999998</v>
      </c>
      <c r="G2431" s="1">
        <v>0.19269103000000001</v>
      </c>
      <c r="H2431" s="1">
        <v>602</v>
      </c>
      <c r="I2431" s="1">
        <v>5</v>
      </c>
      <c r="J2431" s="1">
        <v>10914</v>
      </c>
      <c r="K2431" s="1">
        <v>2182.8000000000002</v>
      </c>
      <c r="L2431" s="1">
        <v>0.27207118800000002</v>
      </c>
      <c r="M2431" s="1">
        <v>0</v>
      </c>
      <c r="N2431" s="1">
        <v>0.27207118800000002</v>
      </c>
      <c r="O2431" s="1">
        <v>-4</v>
      </c>
      <c r="P2431" s="1" t="s">
        <v>5</v>
      </c>
      <c r="Q2431" s="1">
        <v>3600</v>
      </c>
      <c r="R2431" s="1">
        <v>15</v>
      </c>
      <c r="S2431" s="1">
        <v>0</v>
      </c>
      <c r="T2431" s="1" t="b">
        <v>0</v>
      </c>
      <c r="U2431" s="1" t="b">
        <v>0</v>
      </c>
      <c r="V2431" s="1" t="b">
        <v>0</v>
      </c>
      <c r="W2431" s="1" t="s">
        <v>0</v>
      </c>
      <c r="X2431" s="1" t="s">
        <v>0</v>
      </c>
      <c r="Y2431" s="1" t="b">
        <v>0</v>
      </c>
      <c r="Z2431" s="1"/>
      <c r="AA2431" s="1"/>
    </row>
    <row r="2432" spans="1:27" x14ac:dyDescent="0.2">
      <c r="A2432" s="1" t="s">
        <v>136</v>
      </c>
      <c r="B2432" s="1">
        <v>4</v>
      </c>
      <c r="C2432" s="1">
        <v>718</v>
      </c>
      <c r="D2432" s="1">
        <v>0.82499999999999996</v>
      </c>
      <c r="E2432" s="1">
        <v>0.84401114200000005</v>
      </c>
      <c r="F2432" s="1">
        <v>3600.0036300000002</v>
      </c>
      <c r="G2432" s="1">
        <v>0.18481848200000001</v>
      </c>
      <c r="H2432" s="1">
        <v>606</v>
      </c>
      <c r="I2432" s="1">
        <v>6</v>
      </c>
      <c r="J2432" s="1">
        <v>10990</v>
      </c>
      <c r="K2432" s="1">
        <v>1831.666667</v>
      </c>
      <c r="L2432" s="1">
        <v>0.25251684400000002</v>
      </c>
      <c r="M2432" s="1">
        <v>0</v>
      </c>
      <c r="N2432" s="1">
        <v>0.25251684400000002</v>
      </c>
      <c r="O2432" s="1">
        <v>-4</v>
      </c>
      <c r="P2432" s="1" t="s">
        <v>5</v>
      </c>
      <c r="Q2432" s="1">
        <v>3600</v>
      </c>
      <c r="R2432" s="1">
        <v>89</v>
      </c>
      <c r="S2432" s="1">
        <v>0</v>
      </c>
      <c r="T2432" s="1" t="b">
        <v>0</v>
      </c>
      <c r="U2432" s="1" t="b">
        <v>0</v>
      </c>
      <c r="V2432" s="1" t="b">
        <v>0</v>
      </c>
      <c r="W2432" s="1" t="s">
        <v>0</v>
      </c>
      <c r="X2432" s="1" t="s">
        <v>0</v>
      </c>
      <c r="Y2432" s="1" t="b">
        <v>0</v>
      </c>
      <c r="Z2432" s="1"/>
      <c r="AA2432" s="1"/>
    </row>
    <row r="2433" spans="1:27" x14ac:dyDescent="0.2">
      <c r="A2433" s="1" t="s">
        <v>136</v>
      </c>
      <c r="B2433" s="1">
        <v>4</v>
      </c>
      <c r="C2433" s="1">
        <v>718</v>
      </c>
      <c r="D2433" s="1">
        <v>0.80833333299999999</v>
      </c>
      <c r="E2433" s="1">
        <v>0.83286908100000001</v>
      </c>
      <c r="F2433" s="1">
        <v>3600.003768</v>
      </c>
      <c r="G2433" s="1">
        <v>0.20066889600000001</v>
      </c>
      <c r="H2433" s="1">
        <v>598</v>
      </c>
      <c r="I2433" s="1">
        <v>5</v>
      </c>
      <c r="J2433" s="1">
        <v>11339</v>
      </c>
      <c r="K2433" s="1">
        <v>2267.8000000000002</v>
      </c>
      <c r="L2433" s="1">
        <v>0.23774767499999999</v>
      </c>
      <c r="M2433" s="1">
        <v>0</v>
      </c>
      <c r="N2433" s="1">
        <v>0.23774767499999999</v>
      </c>
      <c r="O2433" s="1">
        <v>-4</v>
      </c>
      <c r="P2433" s="1" t="s">
        <v>5</v>
      </c>
      <c r="Q2433" s="1">
        <v>3600</v>
      </c>
      <c r="R2433" s="1">
        <v>42</v>
      </c>
      <c r="S2433" s="1">
        <v>0</v>
      </c>
      <c r="T2433" s="1" t="b">
        <v>0</v>
      </c>
      <c r="U2433" s="1" t="b">
        <v>0</v>
      </c>
      <c r="V2433" s="1" t="b">
        <v>0</v>
      </c>
      <c r="W2433" s="1" t="s">
        <v>0</v>
      </c>
      <c r="X2433" s="1" t="s">
        <v>0</v>
      </c>
      <c r="Y2433" s="1" t="b">
        <v>0</v>
      </c>
      <c r="Z2433" s="1"/>
      <c r="AA2433" s="1"/>
    </row>
    <row r="2434" spans="1:27" x14ac:dyDescent="0.2">
      <c r="A2434" s="1" t="s">
        <v>136</v>
      </c>
      <c r="B2434" s="1">
        <v>4</v>
      </c>
      <c r="C2434" s="1">
        <v>718</v>
      </c>
      <c r="D2434" s="1">
        <v>0.8</v>
      </c>
      <c r="E2434" s="1">
        <v>0.82869080799999995</v>
      </c>
      <c r="F2434" s="1">
        <v>3600.015453</v>
      </c>
      <c r="G2434" s="1">
        <v>0.20672268899999999</v>
      </c>
      <c r="H2434" s="1">
        <v>595</v>
      </c>
      <c r="I2434" s="1">
        <v>5</v>
      </c>
      <c r="J2434" s="1">
        <v>10860</v>
      </c>
      <c r="K2434" s="1">
        <v>2172</v>
      </c>
      <c r="L2434" s="1">
        <v>0.239997867</v>
      </c>
      <c r="M2434" s="1">
        <v>0</v>
      </c>
      <c r="N2434" s="1">
        <v>0.239997867</v>
      </c>
      <c r="O2434" s="1">
        <v>-4</v>
      </c>
      <c r="P2434" s="1" t="s">
        <v>5</v>
      </c>
      <c r="Q2434" s="1">
        <v>3600</v>
      </c>
      <c r="R2434" s="1">
        <v>0</v>
      </c>
      <c r="S2434" s="1">
        <v>0</v>
      </c>
      <c r="T2434" s="1" t="b">
        <v>0</v>
      </c>
      <c r="U2434" s="1" t="b">
        <v>0</v>
      </c>
      <c r="V2434" s="1" t="b">
        <v>0</v>
      </c>
      <c r="W2434" s="1" t="s">
        <v>0</v>
      </c>
      <c r="X2434" s="1" t="s">
        <v>0</v>
      </c>
      <c r="Y2434" s="1" t="b">
        <v>0</v>
      </c>
      <c r="Z2434" s="1"/>
      <c r="AA2434" s="1"/>
    </row>
    <row r="2435" spans="1:27" x14ac:dyDescent="0.2">
      <c r="A2435" s="1" t="s">
        <v>136</v>
      </c>
      <c r="B2435" s="1">
        <v>5</v>
      </c>
      <c r="C2435" s="1">
        <v>718</v>
      </c>
      <c r="D2435" s="1">
        <v>0.77083333300000001</v>
      </c>
      <c r="E2435" s="1">
        <v>0.80501392800000005</v>
      </c>
      <c r="F2435" s="1">
        <v>3600.0069389999999</v>
      </c>
      <c r="G2435" s="1">
        <v>0.244367418</v>
      </c>
      <c r="H2435" s="1">
        <v>577</v>
      </c>
      <c r="I2435" s="1">
        <v>5</v>
      </c>
      <c r="J2435" s="1">
        <v>22295</v>
      </c>
      <c r="K2435" s="1">
        <v>4459</v>
      </c>
      <c r="L2435" s="1">
        <v>0.60483524200000005</v>
      </c>
      <c r="M2435" s="1">
        <v>0</v>
      </c>
      <c r="N2435" s="1">
        <v>0.60483524200000005</v>
      </c>
      <c r="O2435" s="1">
        <v>-4</v>
      </c>
      <c r="P2435" s="1" t="s">
        <v>5</v>
      </c>
      <c r="Q2435" s="1">
        <v>3600</v>
      </c>
      <c r="R2435" s="1">
        <v>138</v>
      </c>
      <c r="S2435" s="1">
        <v>0</v>
      </c>
      <c r="T2435" s="1" t="b">
        <v>0</v>
      </c>
      <c r="U2435" s="1" t="b">
        <v>0</v>
      </c>
      <c r="V2435" s="1" t="b">
        <v>0</v>
      </c>
      <c r="W2435" s="1" t="s">
        <v>0</v>
      </c>
      <c r="X2435" s="1" t="s">
        <v>0</v>
      </c>
      <c r="Y2435" s="1" t="b">
        <v>0</v>
      </c>
      <c r="Z2435" s="1"/>
      <c r="AA2435" s="1"/>
    </row>
    <row r="2436" spans="1:27" x14ac:dyDescent="0.2">
      <c r="A2436" s="1" t="s">
        <v>136</v>
      </c>
      <c r="B2436" s="1">
        <v>5</v>
      </c>
      <c r="C2436" s="1">
        <v>718</v>
      </c>
      <c r="D2436" s="1">
        <v>0.77083333300000001</v>
      </c>
      <c r="E2436" s="1">
        <v>0.85515320299999997</v>
      </c>
      <c r="F2436" s="1">
        <v>3600.363167</v>
      </c>
      <c r="G2436" s="1">
        <v>0.169381107</v>
      </c>
      <c r="H2436" s="1">
        <v>614</v>
      </c>
      <c r="I2436" s="1">
        <v>4</v>
      </c>
      <c r="J2436" s="1">
        <v>22976</v>
      </c>
      <c r="K2436" s="1">
        <v>5744</v>
      </c>
      <c r="L2436" s="1">
        <v>0.50467747900000004</v>
      </c>
      <c r="M2436" s="1">
        <v>0</v>
      </c>
      <c r="N2436" s="1">
        <v>0.50467747900000004</v>
      </c>
      <c r="O2436" s="1">
        <v>-4</v>
      </c>
      <c r="P2436" s="1" t="s">
        <v>5</v>
      </c>
      <c r="Q2436" s="1">
        <v>3600</v>
      </c>
      <c r="R2436" s="1">
        <v>15</v>
      </c>
      <c r="S2436" s="1">
        <v>0</v>
      </c>
      <c r="T2436" s="1" t="b">
        <v>0</v>
      </c>
      <c r="U2436" s="1" t="b">
        <v>0</v>
      </c>
      <c r="V2436" s="1" t="b">
        <v>0</v>
      </c>
      <c r="W2436" s="1" t="s">
        <v>0</v>
      </c>
      <c r="X2436" s="1" t="s">
        <v>0</v>
      </c>
      <c r="Y2436" s="1" t="b">
        <v>0</v>
      </c>
      <c r="Z2436" s="1"/>
      <c r="AA2436" s="1"/>
    </row>
    <row r="2437" spans="1:27" x14ac:dyDescent="0.2">
      <c r="A2437" s="1" t="s">
        <v>136</v>
      </c>
      <c r="B2437" s="1">
        <v>5</v>
      </c>
      <c r="C2437" s="1">
        <v>718</v>
      </c>
      <c r="D2437" s="1">
        <v>0.79583333300000003</v>
      </c>
      <c r="E2437" s="1">
        <v>0.81615598899999997</v>
      </c>
      <c r="F2437" s="1">
        <v>3600.0082809999999</v>
      </c>
      <c r="G2437" s="1">
        <v>0.225255973</v>
      </c>
      <c r="H2437" s="1">
        <v>586</v>
      </c>
      <c r="I2437" s="1">
        <v>5</v>
      </c>
      <c r="J2437" s="1">
        <v>22349</v>
      </c>
      <c r="K2437" s="1">
        <v>4469.8</v>
      </c>
      <c r="L2437" s="1">
        <v>0.56191345199999998</v>
      </c>
      <c r="M2437" s="1">
        <v>0</v>
      </c>
      <c r="N2437" s="1">
        <v>0.56191345199999998</v>
      </c>
      <c r="O2437" s="1">
        <v>-4</v>
      </c>
      <c r="P2437" s="1" t="s">
        <v>5</v>
      </c>
      <c r="Q2437" s="1">
        <v>3600</v>
      </c>
      <c r="R2437" s="1">
        <v>89</v>
      </c>
      <c r="S2437" s="1">
        <v>0</v>
      </c>
      <c r="T2437" s="1" t="b">
        <v>0</v>
      </c>
      <c r="U2437" s="1" t="b">
        <v>0</v>
      </c>
      <c r="V2437" s="1" t="b">
        <v>0</v>
      </c>
      <c r="W2437" s="1" t="s">
        <v>0</v>
      </c>
      <c r="X2437" s="1" t="s">
        <v>0</v>
      </c>
      <c r="Y2437" s="1" t="b">
        <v>0</v>
      </c>
      <c r="Z2437" s="1"/>
      <c r="AA2437" s="1"/>
    </row>
    <row r="2438" spans="1:27" x14ac:dyDescent="0.2">
      <c r="A2438" s="1" t="s">
        <v>136</v>
      </c>
      <c r="B2438" s="1">
        <v>5</v>
      </c>
      <c r="C2438" s="1">
        <v>718</v>
      </c>
      <c r="D2438" s="1">
        <v>0.84583333299999997</v>
      </c>
      <c r="E2438" s="1">
        <v>0.83983286899999998</v>
      </c>
      <c r="F2438" s="1">
        <v>3600.007509</v>
      </c>
      <c r="G2438" s="1">
        <v>0.190713101</v>
      </c>
      <c r="H2438" s="1">
        <v>603</v>
      </c>
      <c r="I2438" s="1">
        <v>4</v>
      </c>
      <c r="J2438" s="1">
        <v>21930</v>
      </c>
      <c r="K2438" s="1">
        <v>5482.5</v>
      </c>
      <c r="L2438" s="1">
        <v>0.50397478100000004</v>
      </c>
      <c r="M2438" s="1">
        <v>0</v>
      </c>
      <c r="N2438" s="1">
        <v>0.50397478100000004</v>
      </c>
      <c r="O2438" s="1">
        <v>-4</v>
      </c>
      <c r="P2438" s="1" t="s">
        <v>5</v>
      </c>
      <c r="Q2438" s="1">
        <v>3600</v>
      </c>
      <c r="R2438" s="1">
        <v>42</v>
      </c>
      <c r="S2438" s="1">
        <v>0</v>
      </c>
      <c r="T2438" s="1" t="b">
        <v>0</v>
      </c>
      <c r="U2438" s="1" t="b">
        <v>0</v>
      </c>
      <c r="V2438" s="1" t="b">
        <v>0</v>
      </c>
      <c r="W2438" s="1" t="s">
        <v>0</v>
      </c>
      <c r="X2438" s="1" t="s">
        <v>0</v>
      </c>
      <c r="Y2438" s="1" t="b">
        <v>0</v>
      </c>
      <c r="Z2438" s="1"/>
      <c r="AA2438" s="1"/>
    </row>
    <row r="2439" spans="1:27" x14ac:dyDescent="0.2">
      <c r="A2439" s="1" t="s">
        <v>136</v>
      </c>
      <c r="B2439" s="1">
        <v>5</v>
      </c>
      <c r="C2439" s="1">
        <v>718</v>
      </c>
      <c r="D2439" s="1">
        <v>0.79583333300000003</v>
      </c>
      <c r="E2439" s="1">
        <v>0.88997214499999999</v>
      </c>
      <c r="F2439" s="1">
        <v>3600.0071389999998</v>
      </c>
      <c r="G2439" s="1">
        <v>0.123630673</v>
      </c>
      <c r="H2439" s="1">
        <v>639</v>
      </c>
      <c r="I2439" s="1">
        <v>4</v>
      </c>
      <c r="J2439" s="1">
        <v>22976</v>
      </c>
      <c r="K2439" s="1">
        <v>5744</v>
      </c>
      <c r="L2439" s="1">
        <v>0.47889315500000001</v>
      </c>
      <c r="M2439" s="1">
        <v>0</v>
      </c>
      <c r="N2439" s="1">
        <v>0.47889315500000001</v>
      </c>
      <c r="O2439" s="1">
        <v>-4</v>
      </c>
      <c r="P2439" s="1" t="s">
        <v>5</v>
      </c>
      <c r="Q2439" s="1">
        <v>3600</v>
      </c>
      <c r="R2439" s="1">
        <v>0</v>
      </c>
      <c r="S2439" s="1">
        <v>0</v>
      </c>
      <c r="T2439" s="1" t="b">
        <v>0</v>
      </c>
      <c r="U2439" s="1" t="b">
        <v>0</v>
      </c>
      <c r="V2439" s="1" t="b">
        <v>0</v>
      </c>
      <c r="W2439" s="1" t="s">
        <v>0</v>
      </c>
      <c r="X2439" s="1" t="s">
        <v>0</v>
      </c>
      <c r="Y2439" s="1" t="b">
        <v>0</v>
      </c>
      <c r="Z2439" s="1"/>
      <c r="AA2439" s="1"/>
    </row>
    <row r="2440" spans="1:27" x14ac:dyDescent="0.2">
      <c r="A2440" s="1" t="s">
        <v>136</v>
      </c>
      <c r="B2440" s="1">
        <v>2</v>
      </c>
      <c r="C2440" s="1">
        <v>718</v>
      </c>
      <c r="D2440" s="1">
        <v>0.70416666699999997</v>
      </c>
      <c r="E2440" s="1">
        <v>0.70612813399999996</v>
      </c>
      <c r="F2440" s="1">
        <v>92.603992939999998</v>
      </c>
      <c r="G2440" s="1">
        <v>0</v>
      </c>
      <c r="H2440" s="1">
        <v>507</v>
      </c>
      <c r="I2440" s="1">
        <v>9</v>
      </c>
      <c r="J2440" s="1">
        <v>2872</v>
      </c>
      <c r="K2440" s="1">
        <v>319.11111110000002</v>
      </c>
      <c r="L2440" s="1">
        <v>4.8063313000000003E-2</v>
      </c>
      <c r="M2440" s="1">
        <v>0</v>
      </c>
      <c r="N2440" s="1">
        <v>4.8063313000000003E-2</v>
      </c>
      <c r="O2440" s="1">
        <v>-4</v>
      </c>
      <c r="P2440" s="1" t="s">
        <v>6</v>
      </c>
      <c r="Q2440" s="1">
        <v>3600</v>
      </c>
      <c r="R2440" s="1">
        <v>138</v>
      </c>
      <c r="S2440" s="1">
        <v>0</v>
      </c>
      <c r="T2440" s="1" t="b">
        <v>0</v>
      </c>
      <c r="U2440" s="1" t="b">
        <v>0</v>
      </c>
      <c r="V2440" s="1" t="b">
        <v>0</v>
      </c>
      <c r="W2440" s="1" t="s">
        <v>0</v>
      </c>
      <c r="X2440" s="1" t="s">
        <v>0</v>
      </c>
      <c r="Y2440" s="1" t="b">
        <v>0</v>
      </c>
      <c r="Z2440" s="1"/>
      <c r="AA2440" s="1"/>
    </row>
    <row r="2441" spans="1:27" x14ac:dyDescent="0.2">
      <c r="A2441" s="1" t="s">
        <v>136</v>
      </c>
      <c r="B2441" s="1">
        <v>2</v>
      </c>
      <c r="C2441" s="1">
        <v>718</v>
      </c>
      <c r="D2441" s="1">
        <v>0.64583333300000001</v>
      </c>
      <c r="E2441" s="1">
        <v>0.72562674100000002</v>
      </c>
      <c r="F2441" s="1">
        <v>95.637167930000004</v>
      </c>
      <c r="G2441" s="1">
        <v>0</v>
      </c>
      <c r="H2441" s="1">
        <v>521</v>
      </c>
      <c r="I2441" s="1">
        <v>6</v>
      </c>
      <c r="J2441" s="1">
        <v>2872</v>
      </c>
      <c r="K2441" s="1">
        <v>478.66666670000001</v>
      </c>
      <c r="L2441" s="1">
        <v>3.7735057000000002E-2</v>
      </c>
      <c r="M2441" s="1">
        <v>0</v>
      </c>
      <c r="N2441" s="1">
        <v>3.7735057000000002E-2</v>
      </c>
      <c r="O2441" s="1">
        <v>-4</v>
      </c>
      <c r="P2441" s="1" t="s">
        <v>6</v>
      </c>
      <c r="Q2441" s="1">
        <v>3600</v>
      </c>
      <c r="R2441" s="1">
        <v>15</v>
      </c>
      <c r="S2441" s="1">
        <v>0</v>
      </c>
      <c r="T2441" s="1" t="b">
        <v>0</v>
      </c>
      <c r="U2441" s="1" t="b">
        <v>0</v>
      </c>
      <c r="V2441" s="1" t="b">
        <v>0</v>
      </c>
      <c r="W2441" s="1" t="s">
        <v>0</v>
      </c>
      <c r="X2441" s="1" t="s">
        <v>0</v>
      </c>
      <c r="Y2441" s="1" t="b">
        <v>0</v>
      </c>
      <c r="Z2441" s="1"/>
      <c r="AA2441" s="1"/>
    </row>
    <row r="2442" spans="1:27" x14ac:dyDescent="0.2">
      <c r="A2442" s="1" t="s">
        <v>136</v>
      </c>
      <c r="B2442" s="1">
        <v>2</v>
      </c>
      <c r="C2442" s="1">
        <v>718</v>
      </c>
      <c r="D2442" s="1">
        <v>0.67916666699999995</v>
      </c>
      <c r="E2442" s="1">
        <v>0.71030640700000003</v>
      </c>
      <c r="F2442" s="1">
        <v>88.156955960000005</v>
      </c>
      <c r="G2442" s="1">
        <v>0</v>
      </c>
      <c r="H2442" s="1">
        <v>510</v>
      </c>
      <c r="I2442" s="1">
        <v>9</v>
      </c>
      <c r="J2442" s="1">
        <v>2872</v>
      </c>
      <c r="K2442" s="1">
        <v>319.11111110000002</v>
      </c>
      <c r="L2442" s="1">
        <v>4.7371059E-2</v>
      </c>
      <c r="M2442" s="1">
        <v>0</v>
      </c>
      <c r="N2442" s="1">
        <v>4.7371059E-2</v>
      </c>
      <c r="O2442" s="1">
        <v>-4</v>
      </c>
      <c r="P2442" s="1" t="s">
        <v>6</v>
      </c>
      <c r="Q2442" s="1">
        <v>3600</v>
      </c>
      <c r="R2442" s="1">
        <v>89</v>
      </c>
      <c r="S2442" s="1">
        <v>0</v>
      </c>
      <c r="T2442" s="1" t="b">
        <v>0</v>
      </c>
      <c r="U2442" s="1" t="b">
        <v>0</v>
      </c>
      <c r="V2442" s="1" t="b">
        <v>0</v>
      </c>
      <c r="W2442" s="1" t="s">
        <v>0</v>
      </c>
      <c r="X2442" s="1" t="s">
        <v>0</v>
      </c>
      <c r="Y2442" s="1" t="b">
        <v>0</v>
      </c>
      <c r="Z2442" s="1"/>
      <c r="AA2442" s="1"/>
    </row>
    <row r="2443" spans="1:27" x14ac:dyDescent="0.2">
      <c r="A2443" s="1" t="s">
        <v>136</v>
      </c>
      <c r="B2443" s="1">
        <v>2</v>
      </c>
      <c r="C2443" s="1">
        <v>718</v>
      </c>
      <c r="D2443" s="1">
        <v>0.70416666699999997</v>
      </c>
      <c r="E2443" s="1">
        <v>0.69916434500000002</v>
      </c>
      <c r="F2443" s="1">
        <v>95.836699010000004</v>
      </c>
      <c r="G2443" s="1">
        <v>0</v>
      </c>
      <c r="H2443" s="1">
        <v>502</v>
      </c>
      <c r="I2443" s="1">
        <v>10</v>
      </c>
      <c r="J2443" s="1">
        <v>2872</v>
      </c>
      <c r="K2443" s="1">
        <v>287.2</v>
      </c>
      <c r="L2443" s="1">
        <v>5.0154727000000003E-2</v>
      </c>
      <c r="M2443" s="1">
        <v>0</v>
      </c>
      <c r="N2443" s="1">
        <v>5.0154727000000003E-2</v>
      </c>
      <c r="O2443" s="1">
        <v>-4</v>
      </c>
      <c r="P2443" s="1" t="s">
        <v>6</v>
      </c>
      <c r="Q2443" s="1">
        <v>3600</v>
      </c>
      <c r="R2443" s="1">
        <v>42</v>
      </c>
      <c r="S2443" s="1">
        <v>0</v>
      </c>
      <c r="T2443" s="1" t="b">
        <v>0</v>
      </c>
      <c r="U2443" s="1" t="b">
        <v>0</v>
      </c>
      <c r="V2443" s="1" t="b">
        <v>0</v>
      </c>
      <c r="W2443" s="1" t="s">
        <v>0</v>
      </c>
      <c r="X2443" s="1" t="s">
        <v>0</v>
      </c>
      <c r="Y2443" s="1" t="b">
        <v>0</v>
      </c>
      <c r="Z2443" s="1"/>
      <c r="AA2443" s="1"/>
    </row>
    <row r="2444" spans="1:27" x14ac:dyDescent="0.2">
      <c r="A2444" s="1" t="s">
        <v>136</v>
      </c>
      <c r="B2444" s="1">
        <v>2</v>
      </c>
      <c r="C2444" s="1">
        <v>718</v>
      </c>
      <c r="D2444" s="1">
        <v>0.67916666699999995</v>
      </c>
      <c r="E2444" s="1">
        <v>0.70752089100000004</v>
      </c>
      <c r="F2444" s="1">
        <v>94.415756939999994</v>
      </c>
      <c r="G2444" s="1">
        <v>0</v>
      </c>
      <c r="H2444" s="1">
        <v>508</v>
      </c>
      <c r="I2444" s="1">
        <v>5</v>
      </c>
      <c r="J2444" s="1">
        <v>2872</v>
      </c>
      <c r="K2444" s="1">
        <v>574.4</v>
      </c>
      <c r="L2444" s="1">
        <v>3.5607384999999998E-2</v>
      </c>
      <c r="M2444" s="1">
        <v>0</v>
      </c>
      <c r="N2444" s="1">
        <v>3.5607384999999998E-2</v>
      </c>
      <c r="O2444" s="1">
        <v>-4</v>
      </c>
      <c r="P2444" s="1" t="s">
        <v>6</v>
      </c>
      <c r="Q2444" s="1">
        <v>3600</v>
      </c>
      <c r="R2444" s="1">
        <v>0</v>
      </c>
      <c r="S2444" s="1">
        <v>0</v>
      </c>
      <c r="T2444" s="1" t="b">
        <v>0</v>
      </c>
      <c r="U2444" s="1" t="b">
        <v>0</v>
      </c>
      <c r="V2444" s="1" t="b">
        <v>0</v>
      </c>
      <c r="W2444" s="1" t="s">
        <v>0</v>
      </c>
      <c r="X2444" s="1" t="s">
        <v>0</v>
      </c>
      <c r="Y2444" s="1" t="b">
        <v>0</v>
      </c>
      <c r="Z2444" s="1"/>
      <c r="AA2444" s="1"/>
    </row>
    <row r="2445" spans="1:27" x14ac:dyDescent="0.2">
      <c r="A2445" s="1" t="s">
        <v>136</v>
      </c>
      <c r="B2445" s="1">
        <v>3</v>
      </c>
      <c r="C2445" s="1">
        <v>718</v>
      </c>
      <c r="D2445" s="1">
        <v>0.71666666700000003</v>
      </c>
      <c r="E2445" s="1">
        <v>0.77298050100000004</v>
      </c>
      <c r="F2445" s="1">
        <v>3600.0014369999999</v>
      </c>
      <c r="G2445" s="1">
        <v>0.29369369400000001</v>
      </c>
      <c r="H2445" s="1">
        <v>555</v>
      </c>
      <c r="I2445" s="1">
        <v>6</v>
      </c>
      <c r="J2445" s="1">
        <v>5624</v>
      </c>
      <c r="K2445" s="1">
        <v>937.33333330000005</v>
      </c>
      <c r="L2445" s="1">
        <v>0.11957000700000001</v>
      </c>
      <c r="M2445" s="1">
        <v>0</v>
      </c>
      <c r="N2445" s="1">
        <v>0.11957000700000001</v>
      </c>
      <c r="O2445" s="1">
        <v>-4</v>
      </c>
      <c r="P2445" s="1" t="s">
        <v>6</v>
      </c>
      <c r="Q2445" s="1">
        <v>3600</v>
      </c>
      <c r="R2445" s="1">
        <v>138</v>
      </c>
      <c r="S2445" s="1">
        <v>0</v>
      </c>
      <c r="T2445" s="1" t="b">
        <v>0</v>
      </c>
      <c r="U2445" s="1" t="b">
        <v>0</v>
      </c>
      <c r="V2445" s="1" t="b">
        <v>0</v>
      </c>
      <c r="W2445" s="1" t="s">
        <v>0</v>
      </c>
      <c r="X2445" s="1" t="s">
        <v>0</v>
      </c>
      <c r="Y2445" s="1" t="b">
        <v>0</v>
      </c>
      <c r="Z2445" s="1"/>
      <c r="AA2445" s="1"/>
    </row>
    <row r="2446" spans="1:27" x14ac:dyDescent="0.2">
      <c r="A2446" s="1" t="s">
        <v>136</v>
      </c>
      <c r="B2446" s="1">
        <v>3</v>
      </c>
      <c r="C2446" s="1">
        <v>718</v>
      </c>
      <c r="D2446" s="1">
        <v>0.6875</v>
      </c>
      <c r="E2446" s="1">
        <v>0.75069637899999997</v>
      </c>
      <c r="F2446" s="1">
        <v>3600.0484029999998</v>
      </c>
      <c r="G2446" s="1">
        <v>0.332096475</v>
      </c>
      <c r="H2446" s="1">
        <v>539</v>
      </c>
      <c r="I2446" s="1">
        <v>5</v>
      </c>
      <c r="J2446" s="1">
        <v>5744</v>
      </c>
      <c r="K2446" s="1">
        <v>1148.8</v>
      </c>
      <c r="L2446" s="1">
        <v>9.8027293000000001E-2</v>
      </c>
      <c r="M2446" s="1">
        <v>0</v>
      </c>
      <c r="N2446" s="1">
        <v>9.8027293000000001E-2</v>
      </c>
      <c r="O2446" s="1">
        <v>-4</v>
      </c>
      <c r="P2446" s="1" t="s">
        <v>6</v>
      </c>
      <c r="Q2446" s="1">
        <v>3600</v>
      </c>
      <c r="R2446" s="1">
        <v>15</v>
      </c>
      <c r="S2446" s="1">
        <v>0</v>
      </c>
      <c r="T2446" s="1" t="b">
        <v>0</v>
      </c>
      <c r="U2446" s="1" t="b">
        <v>0</v>
      </c>
      <c r="V2446" s="1" t="b">
        <v>0</v>
      </c>
      <c r="W2446" s="1" t="s">
        <v>0</v>
      </c>
      <c r="X2446" s="1" t="s">
        <v>0</v>
      </c>
      <c r="Y2446" s="1" t="b">
        <v>0</v>
      </c>
      <c r="Z2446" s="1"/>
      <c r="AA2446" s="1"/>
    </row>
    <row r="2447" spans="1:27" x14ac:dyDescent="0.2">
      <c r="A2447" s="1" t="s">
        <v>136</v>
      </c>
      <c r="B2447" s="1">
        <v>3</v>
      </c>
      <c r="C2447" s="1">
        <v>718</v>
      </c>
      <c r="D2447" s="1">
        <v>0.75416666700000001</v>
      </c>
      <c r="E2447" s="1">
        <v>0.78133704699999995</v>
      </c>
      <c r="F2447" s="1">
        <v>3600.0014879999999</v>
      </c>
      <c r="G2447" s="1">
        <v>0.27985739799999998</v>
      </c>
      <c r="H2447" s="1">
        <v>561</v>
      </c>
      <c r="I2447" s="1">
        <v>5</v>
      </c>
      <c r="J2447" s="1">
        <v>5582</v>
      </c>
      <c r="K2447" s="1">
        <v>1116.4000000000001</v>
      </c>
      <c r="L2447" s="1">
        <v>0.112287338</v>
      </c>
      <c r="M2447" s="1">
        <v>0</v>
      </c>
      <c r="N2447" s="1">
        <v>0.112287338</v>
      </c>
      <c r="O2447" s="1">
        <v>-4</v>
      </c>
      <c r="P2447" s="1" t="s">
        <v>6</v>
      </c>
      <c r="Q2447" s="1">
        <v>3600</v>
      </c>
      <c r="R2447" s="1">
        <v>89</v>
      </c>
      <c r="S2447" s="1">
        <v>0</v>
      </c>
      <c r="T2447" s="1" t="b">
        <v>0</v>
      </c>
      <c r="U2447" s="1" t="b">
        <v>0</v>
      </c>
      <c r="V2447" s="1" t="b">
        <v>0</v>
      </c>
      <c r="W2447" s="1" t="s">
        <v>0</v>
      </c>
      <c r="X2447" s="1" t="s">
        <v>0</v>
      </c>
      <c r="Y2447" s="1" t="b">
        <v>0</v>
      </c>
      <c r="Z2447" s="1"/>
      <c r="AA2447" s="1"/>
    </row>
    <row r="2448" spans="1:27" x14ac:dyDescent="0.2">
      <c r="A2448" s="1" t="s">
        <v>136</v>
      </c>
      <c r="B2448" s="1">
        <v>3</v>
      </c>
      <c r="C2448" s="1">
        <v>718</v>
      </c>
      <c r="D2448" s="1">
        <v>0.76666666699999997</v>
      </c>
      <c r="E2448" s="1">
        <v>0.756267409</v>
      </c>
      <c r="F2448" s="1">
        <v>3600.0032550000001</v>
      </c>
      <c r="G2448" s="1">
        <v>0.32228361</v>
      </c>
      <c r="H2448" s="1">
        <v>543</v>
      </c>
      <c r="I2448" s="1">
        <v>6</v>
      </c>
      <c r="J2448" s="1">
        <v>5577</v>
      </c>
      <c r="K2448" s="1">
        <v>929.5</v>
      </c>
      <c r="L2448" s="1">
        <v>0.10836538</v>
      </c>
      <c r="M2448" s="1">
        <v>0</v>
      </c>
      <c r="N2448" s="1">
        <v>0.10836538</v>
      </c>
      <c r="O2448" s="1">
        <v>-4</v>
      </c>
      <c r="P2448" s="1" t="s">
        <v>6</v>
      </c>
      <c r="Q2448" s="1">
        <v>3600</v>
      </c>
      <c r="R2448" s="1">
        <v>42</v>
      </c>
      <c r="S2448" s="1">
        <v>0</v>
      </c>
      <c r="T2448" s="1" t="b">
        <v>0</v>
      </c>
      <c r="U2448" s="1" t="b">
        <v>0</v>
      </c>
      <c r="V2448" s="1" t="b">
        <v>0</v>
      </c>
      <c r="W2448" s="1" t="s">
        <v>0</v>
      </c>
      <c r="X2448" s="1" t="s">
        <v>0</v>
      </c>
      <c r="Y2448" s="1" t="b">
        <v>0</v>
      </c>
      <c r="Z2448" s="1"/>
      <c r="AA2448" s="1"/>
    </row>
    <row r="2449" spans="1:27" x14ac:dyDescent="0.2">
      <c r="A2449" s="1" t="s">
        <v>136</v>
      </c>
      <c r="B2449" s="1">
        <v>3</v>
      </c>
      <c r="C2449" s="1">
        <v>718</v>
      </c>
      <c r="D2449" s="1">
        <v>0.73750000000000004</v>
      </c>
      <c r="E2449" s="1">
        <v>0.78690807799999996</v>
      </c>
      <c r="F2449" s="1">
        <v>3600.0087520000002</v>
      </c>
      <c r="G2449" s="1">
        <v>0.27079646000000002</v>
      </c>
      <c r="H2449" s="1">
        <v>565</v>
      </c>
      <c r="I2449" s="1">
        <v>5</v>
      </c>
      <c r="J2449" s="1">
        <v>5744</v>
      </c>
      <c r="K2449" s="1">
        <v>1148.8</v>
      </c>
      <c r="L2449" s="1">
        <v>0.118209444</v>
      </c>
      <c r="M2449" s="1">
        <v>0</v>
      </c>
      <c r="N2449" s="1">
        <v>0.118209444</v>
      </c>
      <c r="O2449" s="1">
        <v>-4</v>
      </c>
      <c r="P2449" s="1" t="s">
        <v>6</v>
      </c>
      <c r="Q2449" s="1">
        <v>3600</v>
      </c>
      <c r="R2449" s="1">
        <v>0</v>
      </c>
      <c r="S2449" s="1">
        <v>0</v>
      </c>
      <c r="T2449" s="1" t="b">
        <v>0</v>
      </c>
      <c r="U2449" s="1" t="b">
        <v>0</v>
      </c>
      <c r="V2449" s="1" t="b">
        <v>0</v>
      </c>
      <c r="W2449" s="1" t="s">
        <v>0</v>
      </c>
      <c r="X2449" s="1" t="s">
        <v>0</v>
      </c>
      <c r="Y2449" s="1" t="b">
        <v>0</v>
      </c>
      <c r="Z2449" s="1"/>
      <c r="AA2449" s="1"/>
    </row>
    <row r="2450" spans="1:27" x14ac:dyDescent="0.2">
      <c r="A2450" s="1" t="s">
        <v>136</v>
      </c>
      <c r="B2450" s="1">
        <v>4</v>
      </c>
      <c r="C2450" s="1">
        <v>718</v>
      </c>
      <c r="D2450" s="1">
        <v>0.78749999999999998</v>
      </c>
      <c r="E2450" s="1">
        <v>0.85097493000000002</v>
      </c>
      <c r="F2450" s="1">
        <v>3600.0088860000001</v>
      </c>
      <c r="G2450" s="1">
        <v>0.17512274999999999</v>
      </c>
      <c r="H2450" s="1">
        <v>611</v>
      </c>
      <c r="I2450" s="1">
        <v>5</v>
      </c>
      <c r="J2450" s="1">
        <v>10792</v>
      </c>
      <c r="K2450" s="1">
        <v>2158.4</v>
      </c>
      <c r="L2450" s="1">
        <v>0.23767973100000001</v>
      </c>
      <c r="M2450" s="1">
        <v>0</v>
      </c>
      <c r="N2450" s="1">
        <v>0.23767973100000001</v>
      </c>
      <c r="O2450" s="1">
        <v>-4</v>
      </c>
      <c r="P2450" s="1" t="s">
        <v>6</v>
      </c>
      <c r="Q2450" s="1">
        <v>3600</v>
      </c>
      <c r="R2450" s="1">
        <v>138</v>
      </c>
      <c r="S2450" s="1">
        <v>0</v>
      </c>
      <c r="T2450" s="1" t="b">
        <v>0</v>
      </c>
      <c r="U2450" s="1" t="b">
        <v>0</v>
      </c>
      <c r="V2450" s="1" t="b">
        <v>0</v>
      </c>
      <c r="W2450" s="1" t="s">
        <v>0</v>
      </c>
      <c r="X2450" s="1" t="s">
        <v>0</v>
      </c>
      <c r="Y2450" s="1" t="b">
        <v>0</v>
      </c>
      <c r="Z2450" s="1"/>
      <c r="AA2450" s="1"/>
    </row>
    <row r="2451" spans="1:27" x14ac:dyDescent="0.2">
      <c r="A2451" s="1" t="s">
        <v>136</v>
      </c>
      <c r="B2451" s="1">
        <v>4</v>
      </c>
      <c r="C2451" s="1">
        <v>718</v>
      </c>
      <c r="D2451" s="1">
        <v>0.77916666700000003</v>
      </c>
      <c r="E2451" s="1">
        <v>0.83844011100000004</v>
      </c>
      <c r="F2451" s="1">
        <v>3600.00333</v>
      </c>
      <c r="G2451" s="1">
        <v>0.19269103000000001</v>
      </c>
      <c r="H2451" s="1">
        <v>602</v>
      </c>
      <c r="I2451" s="1">
        <v>5</v>
      </c>
      <c r="J2451" s="1">
        <v>10914</v>
      </c>
      <c r="K2451" s="1">
        <v>2182.8000000000002</v>
      </c>
      <c r="L2451" s="1">
        <v>0.23531796299999999</v>
      </c>
      <c r="M2451" s="1">
        <v>0</v>
      </c>
      <c r="N2451" s="1">
        <v>0.23531796299999999</v>
      </c>
      <c r="O2451" s="1">
        <v>-4</v>
      </c>
      <c r="P2451" s="1" t="s">
        <v>6</v>
      </c>
      <c r="Q2451" s="1">
        <v>3600</v>
      </c>
      <c r="R2451" s="1">
        <v>15</v>
      </c>
      <c r="S2451" s="1">
        <v>0</v>
      </c>
      <c r="T2451" s="1" t="b">
        <v>0</v>
      </c>
      <c r="U2451" s="1" t="b">
        <v>0</v>
      </c>
      <c r="V2451" s="1" t="b">
        <v>0</v>
      </c>
      <c r="W2451" s="1" t="s">
        <v>0</v>
      </c>
      <c r="X2451" s="1" t="s">
        <v>0</v>
      </c>
      <c r="Y2451" s="1" t="b">
        <v>0</v>
      </c>
      <c r="Z2451" s="1"/>
      <c r="AA2451" s="1"/>
    </row>
    <row r="2452" spans="1:27" x14ac:dyDescent="0.2">
      <c r="A2452" s="1" t="s">
        <v>136</v>
      </c>
      <c r="B2452" s="1">
        <v>4</v>
      </c>
      <c r="C2452" s="1">
        <v>718</v>
      </c>
      <c r="D2452" s="1">
        <v>0.82499999999999996</v>
      </c>
      <c r="E2452" s="1">
        <v>0.84401114200000005</v>
      </c>
      <c r="F2452" s="1">
        <v>3600.0032959999999</v>
      </c>
      <c r="G2452" s="1">
        <v>0.18481848200000001</v>
      </c>
      <c r="H2452" s="1">
        <v>606</v>
      </c>
      <c r="I2452" s="1">
        <v>6</v>
      </c>
      <c r="J2452" s="1">
        <v>10990</v>
      </c>
      <c r="K2452" s="1">
        <v>1831.666667</v>
      </c>
      <c r="L2452" s="1">
        <v>0.28537063000000001</v>
      </c>
      <c r="M2452" s="1">
        <v>0</v>
      </c>
      <c r="N2452" s="1">
        <v>0.28537063000000001</v>
      </c>
      <c r="O2452" s="1">
        <v>-4</v>
      </c>
      <c r="P2452" s="1" t="s">
        <v>6</v>
      </c>
      <c r="Q2452" s="1">
        <v>3600</v>
      </c>
      <c r="R2452" s="1">
        <v>89</v>
      </c>
      <c r="S2452" s="1">
        <v>0</v>
      </c>
      <c r="T2452" s="1" t="b">
        <v>0</v>
      </c>
      <c r="U2452" s="1" t="b">
        <v>0</v>
      </c>
      <c r="V2452" s="1" t="b">
        <v>0</v>
      </c>
      <c r="W2452" s="1" t="s">
        <v>0</v>
      </c>
      <c r="X2452" s="1" t="s">
        <v>0</v>
      </c>
      <c r="Y2452" s="1" t="b">
        <v>0</v>
      </c>
      <c r="Z2452" s="1"/>
      <c r="AA2452" s="1"/>
    </row>
    <row r="2453" spans="1:27" x14ac:dyDescent="0.2">
      <c r="A2453" s="1" t="s">
        <v>136</v>
      </c>
      <c r="B2453" s="1">
        <v>4</v>
      </c>
      <c r="C2453" s="1">
        <v>718</v>
      </c>
      <c r="D2453" s="1">
        <v>0.80833333299999999</v>
      </c>
      <c r="E2453" s="1">
        <v>0.83286908100000001</v>
      </c>
      <c r="F2453" s="1">
        <v>3600.0219820000002</v>
      </c>
      <c r="G2453" s="1">
        <v>0.20066889600000001</v>
      </c>
      <c r="H2453" s="1">
        <v>598</v>
      </c>
      <c r="I2453" s="1">
        <v>5</v>
      </c>
      <c r="J2453" s="1">
        <v>11339</v>
      </c>
      <c r="K2453" s="1">
        <v>2267.8000000000002</v>
      </c>
      <c r="L2453" s="1">
        <v>0.25188982300000001</v>
      </c>
      <c r="M2453" s="1">
        <v>0</v>
      </c>
      <c r="N2453" s="1">
        <v>0.25188982300000001</v>
      </c>
      <c r="O2453" s="1">
        <v>-4</v>
      </c>
      <c r="P2453" s="1" t="s">
        <v>6</v>
      </c>
      <c r="Q2453" s="1">
        <v>3600</v>
      </c>
      <c r="R2453" s="1">
        <v>42</v>
      </c>
      <c r="S2453" s="1">
        <v>0</v>
      </c>
      <c r="T2453" s="1" t="b">
        <v>0</v>
      </c>
      <c r="U2453" s="1" t="b">
        <v>0</v>
      </c>
      <c r="V2453" s="1" t="b">
        <v>0</v>
      </c>
      <c r="W2453" s="1" t="s">
        <v>0</v>
      </c>
      <c r="X2453" s="1" t="s">
        <v>0</v>
      </c>
      <c r="Y2453" s="1" t="b">
        <v>0</v>
      </c>
      <c r="Z2453" s="1"/>
      <c r="AA2453" s="1"/>
    </row>
    <row r="2454" spans="1:27" x14ac:dyDescent="0.2">
      <c r="A2454" s="1" t="s">
        <v>136</v>
      </c>
      <c r="B2454" s="1">
        <v>4</v>
      </c>
      <c r="C2454" s="1">
        <v>718</v>
      </c>
      <c r="D2454" s="1">
        <v>0.8</v>
      </c>
      <c r="E2454" s="1">
        <v>0.82869080799999995</v>
      </c>
      <c r="F2454" s="1">
        <v>3600.0179600000001</v>
      </c>
      <c r="G2454" s="1">
        <v>0.20672268899999999</v>
      </c>
      <c r="H2454" s="1">
        <v>595</v>
      </c>
      <c r="I2454" s="1">
        <v>5</v>
      </c>
      <c r="J2454" s="1">
        <v>10860</v>
      </c>
      <c r="K2454" s="1">
        <v>2172</v>
      </c>
      <c r="L2454" s="1">
        <v>0.257684782</v>
      </c>
      <c r="M2454" s="1">
        <v>0</v>
      </c>
      <c r="N2454" s="1">
        <v>0.257684782</v>
      </c>
      <c r="O2454" s="1">
        <v>-4</v>
      </c>
      <c r="P2454" s="1" t="s">
        <v>6</v>
      </c>
      <c r="Q2454" s="1">
        <v>3600</v>
      </c>
      <c r="R2454" s="1">
        <v>0</v>
      </c>
      <c r="S2454" s="1">
        <v>0</v>
      </c>
      <c r="T2454" s="1" t="b">
        <v>0</v>
      </c>
      <c r="U2454" s="1" t="b">
        <v>0</v>
      </c>
      <c r="V2454" s="1" t="b">
        <v>0</v>
      </c>
      <c r="W2454" s="1" t="s">
        <v>0</v>
      </c>
      <c r="X2454" s="1" t="s">
        <v>0</v>
      </c>
      <c r="Y2454" s="1" t="b">
        <v>0</v>
      </c>
      <c r="Z2454" s="1"/>
      <c r="AA2454" s="1"/>
    </row>
    <row r="2455" spans="1:27" x14ac:dyDescent="0.2">
      <c r="A2455" s="1" t="s">
        <v>136</v>
      </c>
      <c r="B2455" s="1">
        <v>5</v>
      </c>
      <c r="C2455" s="1">
        <v>718</v>
      </c>
      <c r="D2455" s="1">
        <v>0.77083333300000001</v>
      </c>
      <c r="E2455" s="1">
        <v>0.80501392800000005</v>
      </c>
      <c r="F2455" s="1">
        <v>3600.0072449999998</v>
      </c>
      <c r="G2455" s="1">
        <v>0.244367418</v>
      </c>
      <c r="H2455" s="1">
        <v>577</v>
      </c>
      <c r="I2455" s="1">
        <v>5</v>
      </c>
      <c r="J2455" s="1">
        <v>22295</v>
      </c>
      <c r="K2455" s="1">
        <v>4459</v>
      </c>
      <c r="L2455" s="1">
        <v>0.59839978599999999</v>
      </c>
      <c r="M2455" s="1">
        <v>0</v>
      </c>
      <c r="N2455" s="1">
        <v>0.59839978599999999</v>
      </c>
      <c r="O2455" s="1">
        <v>-4</v>
      </c>
      <c r="P2455" s="1" t="s">
        <v>6</v>
      </c>
      <c r="Q2455" s="1">
        <v>3600</v>
      </c>
      <c r="R2455" s="1">
        <v>138</v>
      </c>
      <c r="S2455" s="1">
        <v>0</v>
      </c>
      <c r="T2455" s="1" t="b">
        <v>0</v>
      </c>
      <c r="U2455" s="1" t="b">
        <v>0</v>
      </c>
      <c r="V2455" s="1" t="b">
        <v>0</v>
      </c>
      <c r="W2455" s="1" t="s">
        <v>0</v>
      </c>
      <c r="X2455" s="1" t="s">
        <v>0</v>
      </c>
      <c r="Y2455" s="1" t="b">
        <v>0</v>
      </c>
      <c r="Z2455" s="1"/>
      <c r="AA2455" s="1"/>
    </row>
    <row r="2456" spans="1:27" x14ac:dyDescent="0.2">
      <c r="A2456" s="1" t="s">
        <v>136</v>
      </c>
      <c r="B2456" s="1">
        <v>5</v>
      </c>
      <c r="C2456" s="1">
        <v>718</v>
      </c>
      <c r="D2456" s="1">
        <v>0.82083333300000005</v>
      </c>
      <c r="E2456" s="1">
        <v>0.89275766000000001</v>
      </c>
      <c r="F2456" s="1">
        <v>3600.0086620000002</v>
      </c>
      <c r="G2456" s="1">
        <v>0.120124805</v>
      </c>
      <c r="H2456" s="1">
        <v>641</v>
      </c>
      <c r="I2456" s="1">
        <v>4</v>
      </c>
      <c r="J2456" s="1">
        <v>22976</v>
      </c>
      <c r="K2456" s="1">
        <v>5744</v>
      </c>
      <c r="L2456" s="1">
        <v>0.63334223599999995</v>
      </c>
      <c r="M2456" s="1">
        <v>0</v>
      </c>
      <c r="N2456" s="1">
        <v>0.63334223599999995</v>
      </c>
      <c r="O2456" s="1">
        <v>-4</v>
      </c>
      <c r="P2456" s="1" t="s">
        <v>6</v>
      </c>
      <c r="Q2456" s="1">
        <v>3600</v>
      </c>
      <c r="R2456" s="1">
        <v>15</v>
      </c>
      <c r="S2456" s="1">
        <v>0</v>
      </c>
      <c r="T2456" s="1" t="b">
        <v>0</v>
      </c>
      <c r="U2456" s="1" t="b">
        <v>0</v>
      </c>
      <c r="V2456" s="1" t="b">
        <v>0</v>
      </c>
      <c r="W2456" s="1" t="s">
        <v>0</v>
      </c>
      <c r="X2456" s="1" t="s">
        <v>0</v>
      </c>
      <c r="Y2456" s="1" t="b">
        <v>0</v>
      </c>
      <c r="Z2456" s="1"/>
      <c r="AA2456" s="1"/>
    </row>
    <row r="2457" spans="1:27" x14ac:dyDescent="0.2">
      <c r="A2457" s="1" t="s">
        <v>136</v>
      </c>
      <c r="B2457" s="1">
        <v>5</v>
      </c>
      <c r="C2457" s="1">
        <v>718</v>
      </c>
      <c r="D2457" s="1">
        <v>0.79583333300000003</v>
      </c>
      <c r="E2457" s="1">
        <v>0.81615598899999997</v>
      </c>
      <c r="F2457" s="1">
        <v>3600.009063</v>
      </c>
      <c r="G2457" s="1">
        <v>0.225255973</v>
      </c>
      <c r="H2457" s="1">
        <v>586</v>
      </c>
      <c r="I2457" s="1">
        <v>5</v>
      </c>
      <c r="J2457" s="1">
        <v>22349</v>
      </c>
      <c r="K2457" s="1">
        <v>4469.8</v>
      </c>
      <c r="L2457" s="1">
        <v>0.60870425399999994</v>
      </c>
      <c r="M2457" s="1">
        <v>0</v>
      </c>
      <c r="N2457" s="1">
        <v>0.60870425399999994</v>
      </c>
      <c r="O2457" s="1">
        <v>-4</v>
      </c>
      <c r="P2457" s="1" t="s">
        <v>6</v>
      </c>
      <c r="Q2457" s="1">
        <v>3600</v>
      </c>
      <c r="R2457" s="1">
        <v>89</v>
      </c>
      <c r="S2457" s="1">
        <v>0</v>
      </c>
      <c r="T2457" s="1" t="b">
        <v>0</v>
      </c>
      <c r="U2457" s="1" t="b">
        <v>0</v>
      </c>
      <c r="V2457" s="1" t="b">
        <v>0</v>
      </c>
      <c r="W2457" s="1" t="s">
        <v>0</v>
      </c>
      <c r="X2457" s="1" t="s">
        <v>0</v>
      </c>
      <c r="Y2457" s="1" t="b">
        <v>0</v>
      </c>
      <c r="Z2457" s="1"/>
      <c r="AA2457" s="1"/>
    </row>
    <row r="2458" spans="1:27" x14ac:dyDescent="0.2">
      <c r="A2458" s="1" t="s">
        <v>136</v>
      </c>
      <c r="B2458" s="1">
        <v>5</v>
      </c>
      <c r="C2458" s="1">
        <v>718</v>
      </c>
      <c r="D2458" s="1">
        <v>0.84583333299999997</v>
      </c>
      <c r="E2458" s="1">
        <v>0.83983286899999998</v>
      </c>
      <c r="F2458" s="1">
        <v>3600.007357</v>
      </c>
      <c r="G2458" s="1">
        <v>0.190713101</v>
      </c>
      <c r="H2458" s="1">
        <v>603</v>
      </c>
      <c r="I2458" s="1">
        <v>4</v>
      </c>
      <c r="J2458" s="1">
        <v>21930</v>
      </c>
      <c r="K2458" s="1">
        <v>5482.5</v>
      </c>
      <c r="L2458" s="1">
        <v>0.50006383200000004</v>
      </c>
      <c r="M2458" s="1">
        <v>0</v>
      </c>
      <c r="N2458" s="1">
        <v>0.50006383200000004</v>
      </c>
      <c r="O2458" s="1">
        <v>-4</v>
      </c>
      <c r="P2458" s="1" t="s">
        <v>6</v>
      </c>
      <c r="Q2458" s="1">
        <v>3600</v>
      </c>
      <c r="R2458" s="1">
        <v>42</v>
      </c>
      <c r="S2458" s="1">
        <v>0</v>
      </c>
      <c r="T2458" s="1" t="b">
        <v>0</v>
      </c>
      <c r="U2458" s="1" t="b">
        <v>0</v>
      </c>
      <c r="V2458" s="1" t="b">
        <v>0</v>
      </c>
      <c r="W2458" s="1" t="s">
        <v>0</v>
      </c>
      <c r="X2458" s="1" t="s">
        <v>0</v>
      </c>
      <c r="Y2458" s="1" t="b">
        <v>0</v>
      </c>
      <c r="Z2458" s="1"/>
      <c r="AA2458" s="1"/>
    </row>
    <row r="2459" spans="1:27" x14ac:dyDescent="0.2">
      <c r="A2459" s="1" t="s">
        <v>136</v>
      </c>
      <c r="B2459" s="1">
        <v>5</v>
      </c>
      <c r="C2459" s="1">
        <v>718</v>
      </c>
      <c r="D2459" s="1">
        <v>0.79583333300000003</v>
      </c>
      <c r="E2459" s="1">
        <v>0.88997214499999999</v>
      </c>
      <c r="F2459" s="1">
        <v>3600.0317020000002</v>
      </c>
      <c r="G2459" s="1">
        <v>0.123630673</v>
      </c>
      <c r="H2459" s="1">
        <v>639</v>
      </c>
      <c r="I2459" s="1">
        <v>4</v>
      </c>
      <c r="J2459" s="1">
        <v>22976</v>
      </c>
      <c r="K2459" s="1">
        <v>5744</v>
      </c>
      <c r="L2459" s="1">
        <v>0.49605228899999998</v>
      </c>
      <c r="M2459" s="1">
        <v>0</v>
      </c>
      <c r="N2459" s="1">
        <v>0.49605228899999998</v>
      </c>
      <c r="O2459" s="1">
        <v>-4</v>
      </c>
      <c r="P2459" s="1" t="s">
        <v>6</v>
      </c>
      <c r="Q2459" s="1">
        <v>3600</v>
      </c>
      <c r="R2459" s="1">
        <v>0</v>
      </c>
      <c r="S2459" s="1">
        <v>0</v>
      </c>
      <c r="T2459" s="1" t="b">
        <v>0</v>
      </c>
      <c r="U2459" s="1" t="b">
        <v>0</v>
      </c>
      <c r="V2459" s="1" t="b">
        <v>0</v>
      </c>
      <c r="W2459" s="1" t="s">
        <v>0</v>
      </c>
      <c r="X2459" s="1" t="s">
        <v>0</v>
      </c>
      <c r="Y2459" s="1" t="b">
        <v>0</v>
      </c>
      <c r="Z2459" s="1"/>
      <c r="AA2459" s="1"/>
    </row>
    <row r="2460" spans="1:27" x14ac:dyDescent="0.2">
      <c r="A2460" s="1" t="s">
        <v>136</v>
      </c>
      <c r="B2460" s="1">
        <v>2</v>
      </c>
      <c r="C2460" s="1">
        <v>718</v>
      </c>
      <c r="D2460" s="1">
        <v>0.70416666699999997</v>
      </c>
      <c r="E2460" s="1">
        <v>0.70612813399999996</v>
      </c>
      <c r="F2460" s="1">
        <v>95.019119979999999</v>
      </c>
      <c r="G2460" s="1">
        <v>0</v>
      </c>
      <c r="H2460" s="1">
        <v>507</v>
      </c>
      <c r="I2460" s="1">
        <v>0</v>
      </c>
      <c r="J2460" s="1">
        <v>0</v>
      </c>
      <c r="K2460" s="1">
        <v>0</v>
      </c>
      <c r="L2460" s="1">
        <v>0</v>
      </c>
      <c r="M2460" s="1">
        <v>0</v>
      </c>
      <c r="N2460" s="1">
        <v>0</v>
      </c>
      <c r="O2460" s="1">
        <v>0</v>
      </c>
      <c r="P2460" s="1" t="s">
        <v>7</v>
      </c>
      <c r="Q2460" s="1">
        <v>3600</v>
      </c>
      <c r="R2460" s="1">
        <v>138</v>
      </c>
      <c r="S2460" s="1">
        <v>0</v>
      </c>
      <c r="T2460" s="1" t="b">
        <v>0</v>
      </c>
      <c r="U2460" s="1" t="b">
        <v>0</v>
      </c>
      <c r="V2460" s="1" t="b">
        <v>0</v>
      </c>
      <c r="W2460" s="1" t="s">
        <v>0</v>
      </c>
      <c r="X2460" s="1" t="s">
        <v>0</v>
      </c>
      <c r="Y2460" s="1" t="b">
        <v>0</v>
      </c>
      <c r="Z2460" s="1"/>
      <c r="AA2460" s="1"/>
    </row>
    <row r="2461" spans="1:27" x14ac:dyDescent="0.2">
      <c r="A2461" s="1" t="s">
        <v>136</v>
      </c>
      <c r="B2461" s="1">
        <v>2</v>
      </c>
      <c r="C2461" s="1">
        <v>718</v>
      </c>
      <c r="D2461" s="1">
        <v>0.64583333300000001</v>
      </c>
      <c r="E2461" s="1">
        <v>0.72562674100000002</v>
      </c>
      <c r="F2461" s="1">
        <v>98.775307889999993</v>
      </c>
      <c r="G2461" s="1">
        <v>0</v>
      </c>
      <c r="H2461" s="1">
        <v>521</v>
      </c>
      <c r="I2461" s="1">
        <v>0</v>
      </c>
      <c r="J2461" s="1">
        <v>0</v>
      </c>
      <c r="K2461" s="1">
        <v>0</v>
      </c>
      <c r="L2461" s="1">
        <v>0</v>
      </c>
      <c r="M2461" s="1">
        <v>0</v>
      </c>
      <c r="N2461" s="1">
        <v>0</v>
      </c>
      <c r="O2461" s="1">
        <v>0</v>
      </c>
      <c r="P2461" s="1" t="s">
        <v>7</v>
      </c>
      <c r="Q2461" s="1">
        <v>3600</v>
      </c>
      <c r="R2461" s="1">
        <v>15</v>
      </c>
      <c r="S2461" s="1">
        <v>0</v>
      </c>
      <c r="T2461" s="1" t="b">
        <v>0</v>
      </c>
      <c r="U2461" s="1" t="b">
        <v>0</v>
      </c>
      <c r="V2461" s="1" t="b">
        <v>0</v>
      </c>
      <c r="W2461" s="1" t="s">
        <v>0</v>
      </c>
      <c r="X2461" s="1" t="s">
        <v>0</v>
      </c>
      <c r="Y2461" s="1" t="b">
        <v>0</v>
      </c>
      <c r="Z2461" s="1"/>
      <c r="AA2461" s="1"/>
    </row>
    <row r="2462" spans="1:27" x14ac:dyDescent="0.2">
      <c r="A2462" s="1" t="s">
        <v>136</v>
      </c>
      <c r="B2462" s="1">
        <v>2</v>
      </c>
      <c r="C2462" s="1">
        <v>718</v>
      </c>
      <c r="D2462" s="1">
        <v>0.69166666700000001</v>
      </c>
      <c r="E2462" s="1">
        <v>0.71030640700000003</v>
      </c>
      <c r="F2462" s="1">
        <v>83.289276119999997</v>
      </c>
      <c r="G2462" s="1">
        <v>0</v>
      </c>
      <c r="H2462" s="1">
        <v>510</v>
      </c>
      <c r="I2462" s="1">
        <v>0</v>
      </c>
      <c r="J2462" s="1">
        <v>0</v>
      </c>
      <c r="K2462" s="1">
        <v>0</v>
      </c>
      <c r="L2462" s="1">
        <v>0</v>
      </c>
      <c r="M2462" s="1">
        <v>0</v>
      </c>
      <c r="N2462" s="1">
        <v>0</v>
      </c>
      <c r="O2462" s="1">
        <v>0</v>
      </c>
      <c r="P2462" s="1" t="s">
        <v>7</v>
      </c>
      <c r="Q2462" s="1">
        <v>3600</v>
      </c>
      <c r="R2462" s="1">
        <v>89</v>
      </c>
      <c r="S2462" s="1">
        <v>0</v>
      </c>
      <c r="T2462" s="1" t="b">
        <v>0</v>
      </c>
      <c r="U2462" s="1" t="b">
        <v>0</v>
      </c>
      <c r="V2462" s="1" t="b">
        <v>0</v>
      </c>
      <c r="W2462" s="1" t="s">
        <v>0</v>
      </c>
      <c r="X2462" s="1" t="s">
        <v>0</v>
      </c>
      <c r="Y2462" s="1" t="b">
        <v>0</v>
      </c>
      <c r="Z2462" s="1"/>
      <c r="AA2462" s="1"/>
    </row>
    <row r="2463" spans="1:27" x14ac:dyDescent="0.2">
      <c r="A2463" s="1" t="s">
        <v>136</v>
      </c>
      <c r="B2463" s="1">
        <v>2</v>
      </c>
      <c r="C2463" s="1">
        <v>718</v>
      </c>
      <c r="D2463" s="1">
        <v>0.70416666699999997</v>
      </c>
      <c r="E2463" s="1">
        <v>0.69916434500000002</v>
      </c>
      <c r="F2463" s="1">
        <v>127.8619642</v>
      </c>
      <c r="G2463" s="1">
        <v>0</v>
      </c>
      <c r="H2463" s="1">
        <v>502</v>
      </c>
      <c r="I2463" s="1">
        <v>0</v>
      </c>
      <c r="J2463" s="1">
        <v>0</v>
      </c>
      <c r="K2463" s="1">
        <v>0</v>
      </c>
      <c r="L2463" s="1">
        <v>0</v>
      </c>
      <c r="M2463" s="1">
        <v>0</v>
      </c>
      <c r="N2463" s="1">
        <v>0</v>
      </c>
      <c r="O2463" s="1">
        <v>0</v>
      </c>
      <c r="P2463" s="1" t="s">
        <v>7</v>
      </c>
      <c r="Q2463" s="1">
        <v>3600</v>
      </c>
      <c r="R2463" s="1">
        <v>42</v>
      </c>
      <c r="S2463" s="1">
        <v>0</v>
      </c>
      <c r="T2463" s="1" t="b">
        <v>0</v>
      </c>
      <c r="U2463" s="1" t="b">
        <v>0</v>
      </c>
      <c r="V2463" s="1" t="b">
        <v>0</v>
      </c>
      <c r="W2463" s="1" t="s">
        <v>0</v>
      </c>
      <c r="X2463" s="1" t="s">
        <v>0</v>
      </c>
      <c r="Y2463" s="1" t="b">
        <v>0</v>
      </c>
      <c r="Z2463" s="1"/>
      <c r="AA2463" s="1"/>
    </row>
    <row r="2464" spans="1:27" x14ac:dyDescent="0.2">
      <c r="A2464" s="1" t="s">
        <v>136</v>
      </c>
      <c r="B2464" s="1">
        <v>2</v>
      </c>
      <c r="C2464" s="1">
        <v>718</v>
      </c>
      <c r="D2464" s="1">
        <v>0.67916666699999995</v>
      </c>
      <c r="E2464" s="1">
        <v>0.70752089100000004</v>
      </c>
      <c r="F2464" s="1">
        <v>113.9051199</v>
      </c>
      <c r="G2464" s="1">
        <v>0</v>
      </c>
      <c r="H2464" s="1">
        <v>508</v>
      </c>
      <c r="I2464" s="1">
        <v>0</v>
      </c>
      <c r="J2464" s="1">
        <v>0</v>
      </c>
      <c r="K2464" s="1">
        <v>0</v>
      </c>
      <c r="L2464" s="1">
        <v>0</v>
      </c>
      <c r="M2464" s="1">
        <v>0</v>
      </c>
      <c r="N2464" s="1">
        <v>0</v>
      </c>
      <c r="O2464" s="1">
        <v>0</v>
      </c>
      <c r="P2464" s="1" t="s">
        <v>7</v>
      </c>
      <c r="Q2464" s="1">
        <v>3600</v>
      </c>
      <c r="R2464" s="1">
        <v>0</v>
      </c>
      <c r="S2464" s="1">
        <v>0</v>
      </c>
      <c r="T2464" s="1" t="b">
        <v>0</v>
      </c>
      <c r="U2464" s="1" t="b">
        <v>0</v>
      </c>
      <c r="V2464" s="1" t="b">
        <v>0</v>
      </c>
      <c r="W2464" s="1" t="s">
        <v>0</v>
      </c>
      <c r="X2464" s="1" t="s">
        <v>0</v>
      </c>
      <c r="Y2464" s="1" t="b">
        <v>0</v>
      </c>
      <c r="Z2464" s="1"/>
      <c r="AA2464" s="1"/>
    </row>
    <row r="2465" spans="1:27" x14ac:dyDescent="0.2">
      <c r="A2465" s="1" t="s">
        <v>136</v>
      </c>
      <c r="B2465" s="1">
        <v>3</v>
      </c>
      <c r="C2465" s="1">
        <v>718</v>
      </c>
      <c r="D2465" s="1">
        <v>0.70416666699999997</v>
      </c>
      <c r="E2465" s="1">
        <v>0.75905292499999999</v>
      </c>
      <c r="F2465" s="1">
        <v>3600.001295</v>
      </c>
      <c r="G2465" s="1">
        <v>0.317431193</v>
      </c>
      <c r="H2465" s="1">
        <v>545</v>
      </c>
      <c r="I2465" s="1">
        <v>0</v>
      </c>
      <c r="J2465" s="1">
        <v>0</v>
      </c>
      <c r="K2465" s="1">
        <v>0</v>
      </c>
      <c r="L2465" s="1">
        <v>0</v>
      </c>
      <c r="M2465" s="1">
        <v>0</v>
      </c>
      <c r="N2465" s="1">
        <v>0</v>
      </c>
      <c r="O2465" s="1">
        <v>0</v>
      </c>
      <c r="P2465" s="1" t="s">
        <v>7</v>
      </c>
      <c r="Q2465" s="1">
        <v>3600</v>
      </c>
      <c r="R2465" s="1">
        <v>138</v>
      </c>
      <c r="S2465" s="1">
        <v>0</v>
      </c>
      <c r="T2465" s="1" t="b">
        <v>0</v>
      </c>
      <c r="U2465" s="1" t="b">
        <v>0</v>
      </c>
      <c r="V2465" s="1" t="b">
        <v>0</v>
      </c>
      <c r="W2465" s="1" t="s">
        <v>0</v>
      </c>
      <c r="X2465" s="1" t="s">
        <v>0</v>
      </c>
      <c r="Y2465" s="1" t="b">
        <v>0</v>
      </c>
      <c r="Z2465" s="1"/>
      <c r="AA2465" s="1"/>
    </row>
    <row r="2466" spans="1:27" x14ac:dyDescent="0.2">
      <c r="A2466" s="1" t="s">
        <v>136</v>
      </c>
      <c r="B2466" s="1">
        <v>3</v>
      </c>
      <c r="C2466" s="1">
        <v>718</v>
      </c>
      <c r="D2466" s="1">
        <v>0.68333333299999999</v>
      </c>
      <c r="E2466" s="1">
        <v>0.777158774</v>
      </c>
      <c r="F2466" s="1">
        <v>3600.2481979999998</v>
      </c>
      <c r="G2466" s="1">
        <v>0.286738351</v>
      </c>
      <c r="H2466" s="1">
        <v>558</v>
      </c>
      <c r="I2466" s="1">
        <v>0</v>
      </c>
      <c r="J2466" s="1">
        <v>0</v>
      </c>
      <c r="K2466" s="1">
        <v>0</v>
      </c>
      <c r="L2466" s="1">
        <v>0</v>
      </c>
      <c r="M2466" s="1">
        <v>0</v>
      </c>
      <c r="N2466" s="1">
        <v>0</v>
      </c>
      <c r="O2466" s="1">
        <v>0</v>
      </c>
      <c r="P2466" s="1" t="s">
        <v>7</v>
      </c>
      <c r="Q2466" s="1">
        <v>3600</v>
      </c>
      <c r="R2466" s="1">
        <v>15</v>
      </c>
      <c r="S2466" s="1">
        <v>0</v>
      </c>
      <c r="T2466" s="1" t="b">
        <v>0</v>
      </c>
      <c r="U2466" s="1" t="b">
        <v>0</v>
      </c>
      <c r="V2466" s="1" t="b">
        <v>0</v>
      </c>
      <c r="W2466" s="1" t="s">
        <v>0</v>
      </c>
      <c r="X2466" s="1" t="s">
        <v>0</v>
      </c>
      <c r="Y2466" s="1" t="b">
        <v>0</v>
      </c>
      <c r="Z2466" s="1"/>
      <c r="AA2466" s="1"/>
    </row>
    <row r="2467" spans="1:27" x14ac:dyDescent="0.2">
      <c r="A2467" s="1" t="s">
        <v>136</v>
      </c>
      <c r="B2467" s="1">
        <v>3</v>
      </c>
      <c r="C2467" s="1">
        <v>718</v>
      </c>
      <c r="D2467" s="1">
        <v>0.73333333300000003</v>
      </c>
      <c r="E2467" s="1">
        <v>0.75905292499999999</v>
      </c>
      <c r="F2467" s="1">
        <v>3600.00128</v>
      </c>
      <c r="G2467" s="1">
        <v>0.317431193</v>
      </c>
      <c r="H2467" s="1">
        <v>545</v>
      </c>
      <c r="I2467" s="1">
        <v>0</v>
      </c>
      <c r="J2467" s="1">
        <v>0</v>
      </c>
      <c r="K2467" s="1">
        <v>0</v>
      </c>
      <c r="L2467" s="1">
        <v>0</v>
      </c>
      <c r="M2467" s="1">
        <v>0</v>
      </c>
      <c r="N2467" s="1">
        <v>0</v>
      </c>
      <c r="O2467" s="1">
        <v>0</v>
      </c>
      <c r="P2467" s="1" t="s">
        <v>7</v>
      </c>
      <c r="Q2467" s="1">
        <v>3600</v>
      </c>
      <c r="R2467" s="1">
        <v>89</v>
      </c>
      <c r="S2467" s="1">
        <v>0</v>
      </c>
      <c r="T2467" s="1" t="b">
        <v>0</v>
      </c>
      <c r="U2467" s="1" t="b">
        <v>0</v>
      </c>
      <c r="V2467" s="1" t="b">
        <v>0</v>
      </c>
      <c r="W2467" s="1" t="s">
        <v>0</v>
      </c>
      <c r="X2467" s="1" t="s">
        <v>0</v>
      </c>
      <c r="Y2467" s="1" t="b">
        <v>0</v>
      </c>
      <c r="Z2467" s="1"/>
      <c r="AA2467" s="1"/>
    </row>
    <row r="2468" spans="1:27" x14ac:dyDescent="0.2">
      <c r="A2468" s="1" t="s">
        <v>136</v>
      </c>
      <c r="B2468" s="1">
        <v>3</v>
      </c>
      <c r="C2468" s="1">
        <v>718</v>
      </c>
      <c r="D2468" s="1">
        <v>0.73333333300000003</v>
      </c>
      <c r="E2468" s="1">
        <v>0.788300836</v>
      </c>
      <c r="F2468" s="1">
        <v>3600.001389</v>
      </c>
      <c r="G2468" s="1">
        <v>0.268551237</v>
      </c>
      <c r="H2468" s="1">
        <v>566</v>
      </c>
      <c r="I2468" s="1">
        <v>0</v>
      </c>
      <c r="J2468" s="1">
        <v>0</v>
      </c>
      <c r="K2468" s="1">
        <v>0</v>
      </c>
      <c r="L2468" s="1">
        <v>0</v>
      </c>
      <c r="M2468" s="1">
        <v>0</v>
      </c>
      <c r="N2468" s="1">
        <v>0</v>
      </c>
      <c r="O2468" s="1">
        <v>0</v>
      </c>
      <c r="P2468" s="1" t="s">
        <v>7</v>
      </c>
      <c r="Q2468" s="1">
        <v>3600</v>
      </c>
      <c r="R2468" s="1">
        <v>42</v>
      </c>
      <c r="S2468" s="1">
        <v>0</v>
      </c>
      <c r="T2468" s="1" t="b">
        <v>0</v>
      </c>
      <c r="U2468" s="1" t="b">
        <v>0</v>
      </c>
      <c r="V2468" s="1" t="b">
        <v>0</v>
      </c>
      <c r="W2468" s="1" t="s">
        <v>0</v>
      </c>
      <c r="X2468" s="1" t="s">
        <v>0</v>
      </c>
      <c r="Y2468" s="1" t="b">
        <v>0</v>
      </c>
      <c r="Z2468" s="1"/>
      <c r="AA2468" s="1"/>
    </row>
    <row r="2469" spans="1:27" x14ac:dyDescent="0.2">
      <c r="A2469" s="1" t="s">
        <v>136</v>
      </c>
      <c r="B2469" s="1">
        <v>3</v>
      </c>
      <c r="C2469" s="1">
        <v>718</v>
      </c>
      <c r="D2469" s="1">
        <v>0.74583333299999999</v>
      </c>
      <c r="E2469" s="1">
        <v>0.76462395500000002</v>
      </c>
      <c r="F2469" s="1">
        <v>3600.0015149999999</v>
      </c>
      <c r="G2469" s="1">
        <v>0.30783242300000002</v>
      </c>
      <c r="H2469" s="1">
        <v>549</v>
      </c>
      <c r="I2469" s="1">
        <v>0</v>
      </c>
      <c r="J2469" s="1">
        <v>0</v>
      </c>
      <c r="K2469" s="1">
        <v>0</v>
      </c>
      <c r="L2469" s="1">
        <v>0</v>
      </c>
      <c r="M2469" s="1">
        <v>0</v>
      </c>
      <c r="N2469" s="1">
        <v>0</v>
      </c>
      <c r="O2469" s="1">
        <v>0</v>
      </c>
      <c r="P2469" s="1" t="s">
        <v>7</v>
      </c>
      <c r="Q2469" s="1">
        <v>3600</v>
      </c>
      <c r="R2469" s="1">
        <v>0</v>
      </c>
      <c r="S2469" s="1">
        <v>0</v>
      </c>
      <c r="T2469" s="1" t="b">
        <v>0</v>
      </c>
      <c r="U2469" s="1" t="b">
        <v>0</v>
      </c>
      <c r="V2469" s="1" t="b">
        <v>0</v>
      </c>
      <c r="W2469" s="1" t="s">
        <v>0</v>
      </c>
      <c r="X2469" s="1" t="s">
        <v>0</v>
      </c>
      <c r="Y2469" s="1" t="b">
        <v>0</v>
      </c>
      <c r="Z2469" s="1"/>
      <c r="AA2469" s="1"/>
    </row>
    <row r="2470" spans="1:27" x14ac:dyDescent="0.2">
      <c r="A2470" s="1" t="s">
        <v>136</v>
      </c>
      <c r="B2470" s="1">
        <v>4</v>
      </c>
      <c r="C2470" s="1">
        <v>718</v>
      </c>
      <c r="D2470" s="1">
        <v>0.79583333300000003</v>
      </c>
      <c r="E2470" s="1">
        <v>0.82451253499999999</v>
      </c>
      <c r="F2470" s="1">
        <v>3600.0256079999999</v>
      </c>
      <c r="G2470" s="1">
        <v>0.212837838</v>
      </c>
      <c r="H2470" s="1">
        <v>592</v>
      </c>
      <c r="I2470" s="1">
        <v>0</v>
      </c>
      <c r="J2470" s="1">
        <v>0</v>
      </c>
      <c r="K2470" s="1">
        <v>0</v>
      </c>
      <c r="L2470" s="1">
        <v>0</v>
      </c>
      <c r="M2470" s="1">
        <v>0</v>
      </c>
      <c r="N2470" s="1">
        <v>0</v>
      </c>
      <c r="O2470" s="1">
        <v>0</v>
      </c>
      <c r="P2470" s="1" t="s">
        <v>7</v>
      </c>
      <c r="Q2470" s="1">
        <v>3600</v>
      </c>
      <c r="R2470" s="1">
        <v>138</v>
      </c>
      <c r="S2470" s="1">
        <v>0</v>
      </c>
      <c r="T2470" s="1" t="b">
        <v>0</v>
      </c>
      <c r="U2470" s="1" t="b">
        <v>0</v>
      </c>
      <c r="V2470" s="1" t="b">
        <v>0</v>
      </c>
      <c r="W2470" s="1" t="s">
        <v>0</v>
      </c>
      <c r="X2470" s="1" t="s">
        <v>0</v>
      </c>
      <c r="Y2470" s="1" t="b">
        <v>0</v>
      </c>
      <c r="Z2470" s="1"/>
      <c r="AA2470" s="1"/>
    </row>
    <row r="2471" spans="1:27" x14ac:dyDescent="0.2">
      <c r="A2471" s="1" t="s">
        <v>136</v>
      </c>
      <c r="B2471" s="1">
        <v>4</v>
      </c>
      <c r="C2471" s="1">
        <v>718</v>
      </c>
      <c r="D2471" s="1">
        <v>0.78333333299999997</v>
      </c>
      <c r="E2471" s="1">
        <v>0.85515320299999997</v>
      </c>
      <c r="F2471" s="1">
        <v>3600.0149379999998</v>
      </c>
      <c r="G2471" s="1">
        <v>0.169381107</v>
      </c>
      <c r="H2471" s="1">
        <v>614</v>
      </c>
      <c r="I2471" s="1">
        <v>0</v>
      </c>
      <c r="J2471" s="1">
        <v>0</v>
      </c>
      <c r="K2471" s="1">
        <v>0</v>
      </c>
      <c r="L2471" s="1">
        <v>0</v>
      </c>
      <c r="M2471" s="1">
        <v>0</v>
      </c>
      <c r="N2471" s="1">
        <v>0</v>
      </c>
      <c r="O2471" s="1">
        <v>0</v>
      </c>
      <c r="P2471" s="1" t="s">
        <v>7</v>
      </c>
      <c r="Q2471" s="1">
        <v>3600</v>
      </c>
      <c r="R2471" s="1">
        <v>15</v>
      </c>
      <c r="S2471" s="1">
        <v>0</v>
      </c>
      <c r="T2471" s="1" t="b">
        <v>0</v>
      </c>
      <c r="U2471" s="1" t="b">
        <v>0</v>
      </c>
      <c r="V2471" s="1" t="b">
        <v>0</v>
      </c>
      <c r="W2471" s="1" t="s">
        <v>0</v>
      </c>
      <c r="X2471" s="1" t="s">
        <v>0</v>
      </c>
      <c r="Y2471" s="1" t="b">
        <v>0</v>
      </c>
      <c r="Z2471" s="1"/>
      <c r="AA2471" s="1"/>
    </row>
    <row r="2472" spans="1:27" x14ac:dyDescent="0.2">
      <c r="A2472" s="1" t="s">
        <v>136</v>
      </c>
      <c r="B2472" s="1">
        <v>4</v>
      </c>
      <c r="C2472" s="1">
        <v>718</v>
      </c>
      <c r="D2472" s="1">
        <v>0.8125</v>
      </c>
      <c r="E2472" s="1">
        <v>0.81476323100000003</v>
      </c>
      <c r="F2472" s="1">
        <v>3600.0213100000001</v>
      </c>
      <c r="G2472" s="1">
        <v>0.22735042699999999</v>
      </c>
      <c r="H2472" s="1">
        <v>585</v>
      </c>
      <c r="I2472" s="1">
        <v>0</v>
      </c>
      <c r="J2472" s="1">
        <v>0</v>
      </c>
      <c r="K2472" s="1">
        <v>0</v>
      </c>
      <c r="L2472" s="1">
        <v>0</v>
      </c>
      <c r="M2472" s="1">
        <v>0</v>
      </c>
      <c r="N2472" s="1">
        <v>0</v>
      </c>
      <c r="O2472" s="1">
        <v>0</v>
      </c>
      <c r="P2472" s="1" t="s">
        <v>7</v>
      </c>
      <c r="Q2472" s="1">
        <v>3600</v>
      </c>
      <c r="R2472" s="1">
        <v>89</v>
      </c>
      <c r="S2472" s="1">
        <v>0</v>
      </c>
      <c r="T2472" s="1" t="b">
        <v>0</v>
      </c>
      <c r="U2472" s="1" t="b">
        <v>0</v>
      </c>
      <c r="V2472" s="1" t="b">
        <v>0</v>
      </c>
      <c r="W2472" s="1" t="s">
        <v>0</v>
      </c>
      <c r="X2472" s="1" t="s">
        <v>0</v>
      </c>
      <c r="Y2472" s="1" t="b">
        <v>0</v>
      </c>
      <c r="Z2472" s="1"/>
      <c r="AA2472" s="1"/>
    </row>
    <row r="2473" spans="1:27" x14ac:dyDescent="0.2">
      <c r="A2473" s="1" t="s">
        <v>136</v>
      </c>
      <c r="B2473" s="1">
        <v>4</v>
      </c>
      <c r="C2473" s="1">
        <v>718</v>
      </c>
      <c r="D2473" s="1">
        <v>0.82916666699999997</v>
      </c>
      <c r="E2473" s="1">
        <v>0.84958217300000005</v>
      </c>
      <c r="F2473" s="1">
        <v>3600.0229469999999</v>
      </c>
      <c r="G2473" s="1">
        <v>0.17704918</v>
      </c>
      <c r="H2473" s="1">
        <v>610</v>
      </c>
      <c r="I2473" s="1">
        <v>0</v>
      </c>
      <c r="J2473" s="1">
        <v>0</v>
      </c>
      <c r="K2473" s="1">
        <v>0</v>
      </c>
      <c r="L2473" s="1">
        <v>0</v>
      </c>
      <c r="M2473" s="1">
        <v>0</v>
      </c>
      <c r="N2473" s="1">
        <v>0</v>
      </c>
      <c r="O2473" s="1">
        <v>0</v>
      </c>
      <c r="P2473" s="1" t="s">
        <v>7</v>
      </c>
      <c r="Q2473" s="1">
        <v>3600</v>
      </c>
      <c r="R2473" s="1">
        <v>42</v>
      </c>
      <c r="S2473" s="1">
        <v>0</v>
      </c>
      <c r="T2473" s="1" t="b">
        <v>0</v>
      </c>
      <c r="U2473" s="1" t="b">
        <v>0</v>
      </c>
      <c r="V2473" s="1" t="b">
        <v>0</v>
      </c>
      <c r="W2473" s="1" t="s">
        <v>0</v>
      </c>
      <c r="X2473" s="1" t="s">
        <v>0</v>
      </c>
      <c r="Y2473" s="1" t="b">
        <v>0</v>
      </c>
      <c r="Z2473" s="1"/>
      <c r="AA2473" s="1"/>
    </row>
    <row r="2474" spans="1:27" x14ac:dyDescent="0.2">
      <c r="A2474" s="1" t="s">
        <v>136</v>
      </c>
      <c r="B2474" s="1">
        <v>4</v>
      </c>
      <c r="C2474" s="1">
        <v>718</v>
      </c>
      <c r="D2474" s="1">
        <v>0.80416666699999995</v>
      </c>
      <c r="E2474" s="1">
        <v>0.83286908100000001</v>
      </c>
      <c r="F2474" s="1">
        <v>3600.0145429999998</v>
      </c>
      <c r="G2474" s="1">
        <v>0.20066889600000001</v>
      </c>
      <c r="H2474" s="1">
        <v>598</v>
      </c>
      <c r="I2474" s="1">
        <v>0</v>
      </c>
      <c r="J2474" s="1">
        <v>0</v>
      </c>
      <c r="K2474" s="1">
        <v>0</v>
      </c>
      <c r="L2474" s="1">
        <v>0</v>
      </c>
      <c r="M2474" s="1">
        <v>0</v>
      </c>
      <c r="N2474" s="1">
        <v>0</v>
      </c>
      <c r="O2474" s="1">
        <v>0</v>
      </c>
      <c r="P2474" s="1" t="s">
        <v>7</v>
      </c>
      <c r="Q2474" s="1">
        <v>3600</v>
      </c>
      <c r="R2474" s="1">
        <v>0</v>
      </c>
      <c r="S2474" s="1">
        <v>0</v>
      </c>
      <c r="T2474" s="1" t="b">
        <v>0</v>
      </c>
      <c r="U2474" s="1" t="b">
        <v>0</v>
      </c>
      <c r="V2474" s="1" t="b">
        <v>0</v>
      </c>
      <c r="W2474" s="1" t="s">
        <v>0</v>
      </c>
      <c r="X2474" s="1" t="s">
        <v>0</v>
      </c>
      <c r="Y2474" s="1" t="b">
        <v>0</v>
      </c>
      <c r="Z2474" s="1"/>
      <c r="AA2474" s="1"/>
    </row>
    <row r="2475" spans="1:27" x14ac:dyDescent="0.2">
      <c r="A2475" s="1" t="s">
        <v>136</v>
      </c>
      <c r="B2475" s="1">
        <v>5</v>
      </c>
      <c r="C2475" s="1">
        <v>718</v>
      </c>
      <c r="D2475" s="1">
        <v>0.79166666699999999</v>
      </c>
      <c r="E2475" s="1">
        <v>0.83286908100000001</v>
      </c>
      <c r="F2475" s="1">
        <v>3600.0111569999999</v>
      </c>
      <c r="G2475" s="1">
        <v>0.20066889600000001</v>
      </c>
      <c r="H2475" s="1">
        <v>598</v>
      </c>
      <c r="I2475" s="1">
        <v>0</v>
      </c>
      <c r="J2475" s="1">
        <v>0</v>
      </c>
      <c r="K2475" s="1">
        <v>0</v>
      </c>
      <c r="L2475" s="1">
        <v>0</v>
      </c>
      <c r="M2475" s="1">
        <v>0</v>
      </c>
      <c r="N2475" s="1">
        <v>0</v>
      </c>
      <c r="O2475" s="1">
        <v>0</v>
      </c>
      <c r="P2475" s="1" t="s">
        <v>7</v>
      </c>
      <c r="Q2475" s="1">
        <v>3600</v>
      </c>
      <c r="R2475" s="1">
        <v>138</v>
      </c>
      <c r="S2475" s="1">
        <v>0</v>
      </c>
      <c r="T2475" s="1" t="b">
        <v>0</v>
      </c>
      <c r="U2475" s="1" t="b">
        <v>0</v>
      </c>
      <c r="V2475" s="1" t="b">
        <v>0</v>
      </c>
      <c r="W2475" s="1" t="s">
        <v>0</v>
      </c>
      <c r="X2475" s="1" t="s">
        <v>0</v>
      </c>
      <c r="Y2475" s="1" t="b">
        <v>0</v>
      </c>
      <c r="Z2475" s="1"/>
      <c r="AA2475" s="1"/>
    </row>
    <row r="2476" spans="1:27" x14ac:dyDescent="0.2">
      <c r="A2476" s="1" t="s">
        <v>136</v>
      </c>
      <c r="B2476" s="1">
        <v>5</v>
      </c>
      <c r="C2476" s="1">
        <v>718</v>
      </c>
      <c r="D2476" s="1">
        <v>0.77083333300000001</v>
      </c>
      <c r="E2476" s="1">
        <v>0.81476323100000003</v>
      </c>
      <c r="F2476" s="1">
        <v>3600.0085829999998</v>
      </c>
      <c r="G2476" s="1">
        <v>0.22735042699999999</v>
      </c>
      <c r="H2476" s="1">
        <v>585</v>
      </c>
      <c r="I2476" s="1">
        <v>0</v>
      </c>
      <c r="J2476" s="1">
        <v>0</v>
      </c>
      <c r="K2476" s="1">
        <v>0</v>
      </c>
      <c r="L2476" s="1">
        <v>0</v>
      </c>
      <c r="M2476" s="1">
        <v>0</v>
      </c>
      <c r="N2476" s="1">
        <v>0</v>
      </c>
      <c r="O2476" s="1">
        <v>0</v>
      </c>
      <c r="P2476" s="1" t="s">
        <v>7</v>
      </c>
      <c r="Q2476" s="1">
        <v>3600</v>
      </c>
      <c r="R2476" s="1">
        <v>15</v>
      </c>
      <c r="S2476" s="1">
        <v>0</v>
      </c>
      <c r="T2476" s="1" t="b">
        <v>0</v>
      </c>
      <c r="U2476" s="1" t="b">
        <v>0</v>
      </c>
      <c r="V2476" s="1" t="b">
        <v>0</v>
      </c>
      <c r="W2476" s="1" t="s">
        <v>0</v>
      </c>
      <c r="X2476" s="1" t="s">
        <v>0</v>
      </c>
      <c r="Y2476" s="1" t="b">
        <v>0</v>
      </c>
      <c r="Z2476" s="1"/>
      <c r="AA2476" s="1"/>
    </row>
    <row r="2477" spans="1:27" x14ac:dyDescent="0.2">
      <c r="A2477" s="1" t="s">
        <v>136</v>
      </c>
      <c r="B2477" s="1">
        <v>5</v>
      </c>
      <c r="C2477" s="1">
        <v>718</v>
      </c>
      <c r="D2477" s="1">
        <v>0.85</v>
      </c>
      <c r="E2477" s="1">
        <v>0.842618384</v>
      </c>
      <c r="F2477" s="1">
        <v>3600.0136539999999</v>
      </c>
      <c r="G2477" s="1">
        <v>0.18677685999999999</v>
      </c>
      <c r="H2477" s="1">
        <v>605</v>
      </c>
      <c r="I2477" s="1">
        <v>0</v>
      </c>
      <c r="J2477" s="1">
        <v>0</v>
      </c>
      <c r="K2477" s="1">
        <v>0</v>
      </c>
      <c r="L2477" s="1">
        <v>0</v>
      </c>
      <c r="M2477" s="1">
        <v>0</v>
      </c>
      <c r="N2477" s="1">
        <v>0</v>
      </c>
      <c r="O2477" s="1">
        <v>0</v>
      </c>
      <c r="P2477" s="1" t="s">
        <v>7</v>
      </c>
      <c r="Q2477" s="1">
        <v>3600</v>
      </c>
      <c r="R2477" s="1">
        <v>89</v>
      </c>
      <c r="S2477" s="1">
        <v>0</v>
      </c>
      <c r="T2477" s="1" t="b">
        <v>0</v>
      </c>
      <c r="U2477" s="1" t="b">
        <v>0</v>
      </c>
      <c r="V2477" s="1" t="b">
        <v>0</v>
      </c>
      <c r="W2477" s="1" t="s">
        <v>0</v>
      </c>
      <c r="X2477" s="1" t="s">
        <v>0</v>
      </c>
      <c r="Y2477" s="1" t="b">
        <v>0</v>
      </c>
      <c r="Z2477" s="1"/>
      <c r="AA2477" s="1"/>
    </row>
    <row r="2478" spans="1:27" x14ac:dyDescent="0.2">
      <c r="A2478" s="1" t="s">
        <v>136</v>
      </c>
      <c r="B2478" s="1">
        <v>5</v>
      </c>
      <c r="C2478" s="1">
        <v>718</v>
      </c>
      <c r="D2478" s="1">
        <v>0.82916666699999997</v>
      </c>
      <c r="E2478" s="1">
        <v>0.82451253499999999</v>
      </c>
      <c r="F2478" s="1">
        <v>3600.0944639999998</v>
      </c>
      <c r="G2478" s="1">
        <v>0.21489001699999999</v>
      </c>
      <c r="H2478" s="1">
        <v>591</v>
      </c>
      <c r="I2478" s="1">
        <v>0</v>
      </c>
      <c r="J2478" s="1">
        <v>0</v>
      </c>
      <c r="K2478" s="1">
        <v>0</v>
      </c>
      <c r="L2478" s="1">
        <v>0</v>
      </c>
      <c r="M2478" s="1">
        <v>0</v>
      </c>
      <c r="N2478" s="1">
        <v>0</v>
      </c>
      <c r="O2478" s="1">
        <v>0</v>
      </c>
      <c r="P2478" s="1" t="s">
        <v>7</v>
      </c>
      <c r="Q2478" s="1">
        <v>3600</v>
      </c>
      <c r="R2478" s="1">
        <v>42</v>
      </c>
      <c r="S2478" s="1">
        <v>0</v>
      </c>
      <c r="T2478" s="1" t="b">
        <v>0</v>
      </c>
      <c r="U2478" s="1" t="b">
        <v>0</v>
      </c>
      <c r="V2478" s="1" t="b">
        <v>0</v>
      </c>
      <c r="W2478" s="1" t="s">
        <v>0</v>
      </c>
      <c r="X2478" s="1" t="s">
        <v>0</v>
      </c>
      <c r="Y2478" s="1" t="b">
        <v>0</v>
      </c>
      <c r="Z2478" s="1"/>
      <c r="AA2478" s="1"/>
    </row>
    <row r="2479" spans="1:27" x14ac:dyDescent="0.2">
      <c r="A2479" s="1" t="s">
        <v>136</v>
      </c>
      <c r="B2479" s="1">
        <v>5</v>
      </c>
      <c r="C2479" s="1">
        <v>718</v>
      </c>
      <c r="D2479" s="1">
        <v>0.84583333299999997</v>
      </c>
      <c r="E2479" s="1">
        <v>0.89832869100000001</v>
      </c>
      <c r="F2479" s="1">
        <v>3600.0297479999999</v>
      </c>
      <c r="G2479" s="1">
        <v>0.113178295</v>
      </c>
      <c r="H2479" s="1">
        <v>645</v>
      </c>
      <c r="I2479" s="1">
        <v>0</v>
      </c>
      <c r="J2479" s="1">
        <v>0</v>
      </c>
      <c r="K2479" s="1">
        <v>0</v>
      </c>
      <c r="L2479" s="1">
        <v>0</v>
      </c>
      <c r="M2479" s="1">
        <v>0</v>
      </c>
      <c r="N2479" s="1">
        <v>0</v>
      </c>
      <c r="O2479" s="1">
        <v>0</v>
      </c>
      <c r="P2479" s="1" t="s">
        <v>7</v>
      </c>
      <c r="Q2479" s="1">
        <v>3600</v>
      </c>
      <c r="R2479" s="1">
        <v>0</v>
      </c>
      <c r="S2479" s="1">
        <v>0</v>
      </c>
      <c r="T2479" s="1" t="b">
        <v>0</v>
      </c>
      <c r="U2479" s="1" t="b">
        <v>0</v>
      </c>
      <c r="V2479" s="1" t="b">
        <v>0</v>
      </c>
      <c r="W2479" s="1" t="s">
        <v>0</v>
      </c>
      <c r="X2479" s="1" t="s">
        <v>0</v>
      </c>
      <c r="Y2479" s="1" t="b">
        <v>0</v>
      </c>
      <c r="Z2479" s="1"/>
      <c r="AA2479" s="1"/>
    </row>
    <row r="2480" spans="1:27" x14ac:dyDescent="0.2">
      <c r="A2480" s="1" t="s">
        <v>136</v>
      </c>
      <c r="B2480" s="1">
        <v>2</v>
      </c>
      <c r="C2480" s="1">
        <v>718</v>
      </c>
      <c r="D2480" s="1">
        <v>0.70416666699999997</v>
      </c>
      <c r="E2480" s="1">
        <v>0.70612813399999996</v>
      </c>
      <c r="F2480" s="1">
        <v>291.44025299999998</v>
      </c>
      <c r="G2480" s="1">
        <v>0</v>
      </c>
      <c r="H2480" s="1">
        <v>507</v>
      </c>
      <c r="I2480" s="1">
        <v>0</v>
      </c>
      <c r="J2480" s="1">
        <v>0</v>
      </c>
      <c r="K2480" s="1">
        <v>0</v>
      </c>
      <c r="L2480" s="1">
        <v>0</v>
      </c>
      <c r="M2480" s="1">
        <v>0</v>
      </c>
      <c r="N2480" s="1">
        <v>0</v>
      </c>
      <c r="O2480" s="1">
        <v>0</v>
      </c>
      <c r="P2480" s="1" t="s">
        <v>8</v>
      </c>
      <c r="Q2480" s="1">
        <v>3600</v>
      </c>
      <c r="R2480" s="1">
        <v>138</v>
      </c>
      <c r="S2480" s="1">
        <v>0</v>
      </c>
      <c r="T2480" s="1" t="b">
        <v>0</v>
      </c>
      <c r="U2480" s="1" t="b">
        <v>0</v>
      </c>
      <c r="V2480" s="1" t="b">
        <v>0</v>
      </c>
      <c r="W2480" s="1" t="s">
        <v>0</v>
      </c>
      <c r="X2480" s="1" t="s">
        <v>0</v>
      </c>
      <c r="Y2480" s="1" t="b">
        <v>0</v>
      </c>
      <c r="Z2480" s="1"/>
      <c r="AA2480" s="1"/>
    </row>
    <row r="2481" spans="1:27" x14ac:dyDescent="0.2">
      <c r="A2481" s="1" t="s">
        <v>136</v>
      </c>
      <c r="B2481" s="1">
        <v>2</v>
      </c>
      <c r="C2481" s="1">
        <v>718</v>
      </c>
      <c r="D2481" s="1">
        <v>0.64583333300000001</v>
      </c>
      <c r="E2481" s="1">
        <v>0.72562674100000002</v>
      </c>
      <c r="F2481" s="1">
        <v>241.999506</v>
      </c>
      <c r="G2481" s="1">
        <v>0</v>
      </c>
      <c r="H2481" s="1">
        <v>521</v>
      </c>
      <c r="I2481" s="1">
        <v>0</v>
      </c>
      <c r="J2481" s="1">
        <v>0</v>
      </c>
      <c r="K2481" s="1">
        <v>0</v>
      </c>
      <c r="L2481" s="1">
        <v>0</v>
      </c>
      <c r="M2481" s="1">
        <v>0</v>
      </c>
      <c r="N2481" s="1">
        <v>0</v>
      </c>
      <c r="O2481" s="1">
        <v>0</v>
      </c>
      <c r="P2481" s="1" t="s">
        <v>8</v>
      </c>
      <c r="Q2481" s="1">
        <v>3600</v>
      </c>
      <c r="R2481" s="1">
        <v>15</v>
      </c>
      <c r="S2481" s="1">
        <v>0</v>
      </c>
      <c r="T2481" s="1" t="b">
        <v>0</v>
      </c>
      <c r="U2481" s="1" t="b">
        <v>0</v>
      </c>
      <c r="V2481" s="1" t="b">
        <v>0</v>
      </c>
      <c r="W2481" s="1" t="s">
        <v>0</v>
      </c>
      <c r="X2481" s="1" t="s">
        <v>0</v>
      </c>
      <c r="Y2481" s="1" t="b">
        <v>0</v>
      </c>
      <c r="Z2481" s="1"/>
      <c r="AA2481" s="1"/>
    </row>
    <row r="2482" spans="1:27" x14ac:dyDescent="0.2">
      <c r="A2482" s="1" t="s">
        <v>136</v>
      </c>
      <c r="B2482" s="1">
        <v>2</v>
      </c>
      <c r="C2482" s="1">
        <v>718</v>
      </c>
      <c r="D2482" s="1">
        <v>0.67916666699999995</v>
      </c>
      <c r="E2482" s="1">
        <v>0.71030640700000003</v>
      </c>
      <c r="F2482" s="1">
        <v>232.25535389999999</v>
      </c>
      <c r="G2482" s="1">
        <v>0</v>
      </c>
      <c r="H2482" s="1">
        <v>510</v>
      </c>
      <c r="I2482" s="1">
        <v>0</v>
      </c>
      <c r="J2482" s="1">
        <v>0</v>
      </c>
      <c r="K2482" s="1">
        <v>0</v>
      </c>
      <c r="L2482" s="1">
        <v>0</v>
      </c>
      <c r="M2482" s="1">
        <v>0</v>
      </c>
      <c r="N2482" s="1">
        <v>0</v>
      </c>
      <c r="O2482" s="1">
        <v>0</v>
      </c>
      <c r="P2482" s="1" t="s">
        <v>8</v>
      </c>
      <c r="Q2482" s="1">
        <v>3600</v>
      </c>
      <c r="R2482" s="1">
        <v>89</v>
      </c>
      <c r="S2482" s="1">
        <v>0</v>
      </c>
      <c r="T2482" s="1" t="b">
        <v>0</v>
      </c>
      <c r="U2482" s="1" t="b">
        <v>0</v>
      </c>
      <c r="V2482" s="1" t="b">
        <v>0</v>
      </c>
      <c r="W2482" s="1" t="s">
        <v>0</v>
      </c>
      <c r="X2482" s="1" t="s">
        <v>0</v>
      </c>
      <c r="Y2482" s="1" t="b">
        <v>0</v>
      </c>
      <c r="Z2482" s="1"/>
      <c r="AA2482" s="1"/>
    </row>
    <row r="2483" spans="1:27" x14ac:dyDescent="0.2">
      <c r="A2483" s="1" t="s">
        <v>136</v>
      </c>
      <c r="B2483" s="1">
        <v>2</v>
      </c>
      <c r="C2483" s="1">
        <v>718</v>
      </c>
      <c r="D2483" s="1">
        <v>0.70416666699999997</v>
      </c>
      <c r="E2483" s="1">
        <v>0.69916434500000002</v>
      </c>
      <c r="F2483" s="1">
        <v>283.68064900000002</v>
      </c>
      <c r="G2483" s="1">
        <v>0</v>
      </c>
      <c r="H2483" s="1">
        <v>502</v>
      </c>
      <c r="I2483" s="1">
        <v>0</v>
      </c>
      <c r="J2483" s="1">
        <v>0</v>
      </c>
      <c r="K2483" s="1">
        <v>0</v>
      </c>
      <c r="L2483" s="1">
        <v>0</v>
      </c>
      <c r="M2483" s="1">
        <v>0</v>
      </c>
      <c r="N2483" s="1">
        <v>0</v>
      </c>
      <c r="O2483" s="1">
        <v>0</v>
      </c>
      <c r="P2483" s="1" t="s">
        <v>8</v>
      </c>
      <c r="Q2483" s="1">
        <v>3600</v>
      </c>
      <c r="R2483" s="1">
        <v>42</v>
      </c>
      <c r="S2483" s="1">
        <v>0</v>
      </c>
      <c r="T2483" s="1" t="b">
        <v>0</v>
      </c>
      <c r="U2483" s="1" t="b">
        <v>0</v>
      </c>
      <c r="V2483" s="1" t="b">
        <v>0</v>
      </c>
      <c r="W2483" s="1" t="s">
        <v>0</v>
      </c>
      <c r="X2483" s="1" t="s">
        <v>0</v>
      </c>
      <c r="Y2483" s="1" t="b">
        <v>0</v>
      </c>
      <c r="Z2483" s="1"/>
      <c r="AA2483" s="1"/>
    </row>
    <row r="2484" spans="1:27" x14ac:dyDescent="0.2">
      <c r="A2484" s="1" t="s">
        <v>136</v>
      </c>
      <c r="B2484" s="1">
        <v>2</v>
      </c>
      <c r="C2484" s="1">
        <v>718</v>
      </c>
      <c r="D2484" s="1">
        <v>0.68333333299999999</v>
      </c>
      <c r="E2484" s="1">
        <v>0.70752089100000004</v>
      </c>
      <c r="F2484" s="1">
        <v>359.58315900000002</v>
      </c>
      <c r="G2484" s="1">
        <v>0</v>
      </c>
      <c r="H2484" s="1">
        <v>508</v>
      </c>
      <c r="I2484" s="1">
        <v>0</v>
      </c>
      <c r="J2484" s="1">
        <v>0</v>
      </c>
      <c r="K2484" s="1">
        <v>0</v>
      </c>
      <c r="L2484" s="1">
        <v>0</v>
      </c>
      <c r="M2484" s="1">
        <v>0</v>
      </c>
      <c r="N2484" s="1">
        <v>0</v>
      </c>
      <c r="O2484" s="1">
        <v>0</v>
      </c>
      <c r="P2484" s="1" t="s">
        <v>8</v>
      </c>
      <c r="Q2484" s="1">
        <v>3600</v>
      </c>
      <c r="R2484" s="1">
        <v>0</v>
      </c>
      <c r="S2484" s="1">
        <v>0</v>
      </c>
      <c r="T2484" s="1" t="b">
        <v>0</v>
      </c>
      <c r="U2484" s="1" t="b">
        <v>0</v>
      </c>
      <c r="V2484" s="1" t="b">
        <v>0</v>
      </c>
      <c r="W2484" s="1" t="s">
        <v>0</v>
      </c>
      <c r="X2484" s="1" t="s">
        <v>0</v>
      </c>
      <c r="Y2484" s="1" t="b">
        <v>0</v>
      </c>
      <c r="Z2484" s="1"/>
      <c r="AA2484" s="1"/>
    </row>
    <row r="2485" spans="1:27" x14ac:dyDescent="0.2">
      <c r="A2485" s="1" t="s">
        <v>136</v>
      </c>
      <c r="B2485" s="1">
        <v>3</v>
      </c>
      <c r="C2485" s="1">
        <v>718</v>
      </c>
      <c r="D2485" s="1">
        <v>0.75</v>
      </c>
      <c r="E2485" s="1">
        <v>0.77298050100000004</v>
      </c>
      <c r="F2485" s="1">
        <v>3600.0023799999999</v>
      </c>
      <c r="G2485" s="1">
        <v>0.29369369400000001</v>
      </c>
      <c r="H2485" s="1">
        <v>555</v>
      </c>
      <c r="I2485" s="1">
        <v>0</v>
      </c>
      <c r="J2485" s="1">
        <v>0</v>
      </c>
      <c r="K2485" s="1">
        <v>0</v>
      </c>
      <c r="L2485" s="1">
        <v>0</v>
      </c>
      <c r="M2485" s="1">
        <v>0</v>
      </c>
      <c r="N2485" s="1">
        <v>0</v>
      </c>
      <c r="O2485" s="1">
        <v>0</v>
      </c>
      <c r="P2485" s="1" t="s">
        <v>8</v>
      </c>
      <c r="Q2485" s="1">
        <v>3600</v>
      </c>
      <c r="R2485" s="1">
        <v>138</v>
      </c>
      <c r="S2485" s="1">
        <v>0</v>
      </c>
      <c r="T2485" s="1" t="b">
        <v>0</v>
      </c>
      <c r="U2485" s="1" t="b">
        <v>0</v>
      </c>
      <c r="V2485" s="1" t="b">
        <v>0</v>
      </c>
      <c r="W2485" s="1" t="s">
        <v>0</v>
      </c>
      <c r="X2485" s="1" t="s">
        <v>0</v>
      </c>
      <c r="Y2485" s="1" t="b">
        <v>0</v>
      </c>
      <c r="Z2485" s="1"/>
      <c r="AA2485" s="1"/>
    </row>
    <row r="2486" spans="1:27" x14ac:dyDescent="0.2">
      <c r="A2486" s="1" t="s">
        <v>136</v>
      </c>
      <c r="B2486" s="1">
        <v>3</v>
      </c>
      <c r="C2486" s="1">
        <v>718</v>
      </c>
      <c r="D2486" s="1">
        <v>0.69166666700000001</v>
      </c>
      <c r="E2486" s="1">
        <v>0.77576601700000003</v>
      </c>
      <c r="F2486" s="1">
        <v>3600.0023959999999</v>
      </c>
      <c r="G2486" s="1">
        <v>0.289048474</v>
      </c>
      <c r="H2486" s="1">
        <v>557</v>
      </c>
      <c r="I2486" s="1">
        <v>0</v>
      </c>
      <c r="J2486" s="1">
        <v>0</v>
      </c>
      <c r="K2486" s="1">
        <v>0</v>
      </c>
      <c r="L2486" s="1">
        <v>0</v>
      </c>
      <c r="M2486" s="1">
        <v>0</v>
      </c>
      <c r="N2486" s="1">
        <v>0</v>
      </c>
      <c r="O2486" s="1">
        <v>0</v>
      </c>
      <c r="P2486" s="1" t="s">
        <v>8</v>
      </c>
      <c r="Q2486" s="1">
        <v>3600</v>
      </c>
      <c r="R2486" s="1">
        <v>15</v>
      </c>
      <c r="S2486" s="1">
        <v>0</v>
      </c>
      <c r="T2486" s="1" t="b">
        <v>0</v>
      </c>
      <c r="U2486" s="1" t="b">
        <v>0</v>
      </c>
      <c r="V2486" s="1" t="b">
        <v>0</v>
      </c>
      <c r="W2486" s="1" t="s">
        <v>0</v>
      </c>
      <c r="X2486" s="1" t="s">
        <v>0</v>
      </c>
      <c r="Y2486" s="1" t="b">
        <v>0</v>
      </c>
      <c r="Z2486" s="1"/>
      <c r="AA2486" s="1"/>
    </row>
    <row r="2487" spans="1:27" x14ac:dyDescent="0.2">
      <c r="A2487" s="1" t="s">
        <v>136</v>
      </c>
      <c r="B2487" s="1">
        <v>3</v>
      </c>
      <c r="C2487" s="1">
        <v>718</v>
      </c>
      <c r="D2487" s="1">
        <v>0.75416666700000001</v>
      </c>
      <c r="E2487" s="1">
        <v>0.78133704699999995</v>
      </c>
      <c r="F2487" s="1">
        <v>3600.1926619999999</v>
      </c>
      <c r="G2487" s="1">
        <v>0.27985739799999998</v>
      </c>
      <c r="H2487" s="1">
        <v>561</v>
      </c>
      <c r="I2487" s="1">
        <v>0</v>
      </c>
      <c r="J2487" s="1">
        <v>0</v>
      </c>
      <c r="K2487" s="1">
        <v>0</v>
      </c>
      <c r="L2487" s="1">
        <v>0</v>
      </c>
      <c r="M2487" s="1">
        <v>0</v>
      </c>
      <c r="N2487" s="1">
        <v>0</v>
      </c>
      <c r="O2487" s="1">
        <v>0</v>
      </c>
      <c r="P2487" s="1" t="s">
        <v>8</v>
      </c>
      <c r="Q2487" s="1">
        <v>3600</v>
      </c>
      <c r="R2487" s="1">
        <v>89</v>
      </c>
      <c r="S2487" s="1">
        <v>0</v>
      </c>
      <c r="T2487" s="1" t="b">
        <v>0</v>
      </c>
      <c r="U2487" s="1" t="b">
        <v>0</v>
      </c>
      <c r="V2487" s="1" t="b">
        <v>0</v>
      </c>
      <c r="W2487" s="1" t="s">
        <v>0</v>
      </c>
      <c r="X2487" s="1" t="s">
        <v>0</v>
      </c>
      <c r="Y2487" s="1" t="b">
        <v>0</v>
      </c>
      <c r="Z2487" s="1"/>
      <c r="AA2487" s="1"/>
    </row>
    <row r="2488" spans="1:27" x14ac:dyDescent="0.2">
      <c r="A2488" s="1" t="s">
        <v>136</v>
      </c>
      <c r="B2488" s="1">
        <v>3</v>
      </c>
      <c r="C2488" s="1">
        <v>718</v>
      </c>
      <c r="D2488" s="1">
        <v>0.79583333300000003</v>
      </c>
      <c r="E2488" s="1">
        <v>0.76183844000000001</v>
      </c>
      <c r="F2488" s="1">
        <v>3600.0025270000001</v>
      </c>
      <c r="G2488" s="1">
        <v>0.31261425999999998</v>
      </c>
      <c r="H2488" s="1">
        <v>547</v>
      </c>
      <c r="I2488" s="1">
        <v>0</v>
      </c>
      <c r="J2488" s="1">
        <v>0</v>
      </c>
      <c r="K2488" s="1">
        <v>0</v>
      </c>
      <c r="L2488" s="1">
        <v>0</v>
      </c>
      <c r="M2488" s="1">
        <v>0</v>
      </c>
      <c r="N2488" s="1">
        <v>0</v>
      </c>
      <c r="O2488" s="1">
        <v>0</v>
      </c>
      <c r="P2488" s="1" t="s">
        <v>8</v>
      </c>
      <c r="Q2488" s="1">
        <v>3600</v>
      </c>
      <c r="R2488" s="1">
        <v>42</v>
      </c>
      <c r="S2488" s="1">
        <v>0</v>
      </c>
      <c r="T2488" s="1" t="b">
        <v>0</v>
      </c>
      <c r="U2488" s="1" t="b">
        <v>0</v>
      </c>
      <c r="V2488" s="1" t="b">
        <v>0</v>
      </c>
      <c r="W2488" s="1" t="s">
        <v>0</v>
      </c>
      <c r="X2488" s="1" t="s">
        <v>0</v>
      </c>
      <c r="Y2488" s="1" t="b">
        <v>0</v>
      </c>
      <c r="Z2488" s="1"/>
      <c r="AA2488" s="1"/>
    </row>
    <row r="2489" spans="1:27" x14ac:dyDescent="0.2">
      <c r="A2489" s="1" t="s">
        <v>136</v>
      </c>
      <c r="B2489" s="1">
        <v>3</v>
      </c>
      <c r="C2489" s="1">
        <v>718</v>
      </c>
      <c r="D2489" s="1">
        <v>0.72499999999999998</v>
      </c>
      <c r="E2489" s="1">
        <v>0.76323119800000006</v>
      </c>
      <c r="F2489" s="1">
        <v>3600.0225559999999</v>
      </c>
      <c r="G2489" s="1">
        <v>0.31021897799999998</v>
      </c>
      <c r="H2489" s="1">
        <v>548</v>
      </c>
      <c r="I2489" s="1">
        <v>0</v>
      </c>
      <c r="J2489" s="1">
        <v>0</v>
      </c>
      <c r="K2489" s="1">
        <v>0</v>
      </c>
      <c r="L2489" s="1">
        <v>0</v>
      </c>
      <c r="M2489" s="1">
        <v>0</v>
      </c>
      <c r="N2489" s="1">
        <v>0</v>
      </c>
      <c r="O2489" s="1">
        <v>0</v>
      </c>
      <c r="P2489" s="1" t="s">
        <v>8</v>
      </c>
      <c r="Q2489" s="1">
        <v>3600</v>
      </c>
      <c r="R2489" s="1">
        <v>0</v>
      </c>
      <c r="S2489" s="1">
        <v>0</v>
      </c>
      <c r="T2489" s="1" t="b">
        <v>0</v>
      </c>
      <c r="U2489" s="1" t="b">
        <v>0</v>
      </c>
      <c r="V2489" s="1" t="b">
        <v>0</v>
      </c>
      <c r="W2489" s="1" t="s">
        <v>0</v>
      </c>
      <c r="X2489" s="1" t="s">
        <v>0</v>
      </c>
      <c r="Y2489" s="1" t="b">
        <v>0</v>
      </c>
      <c r="Z2489" s="1"/>
      <c r="AA2489" s="1"/>
    </row>
    <row r="2490" spans="1:27" x14ac:dyDescent="0.2">
      <c r="A2490" s="1" t="s">
        <v>136</v>
      </c>
      <c r="B2490" s="1">
        <v>4</v>
      </c>
      <c r="C2490" s="1">
        <v>718</v>
      </c>
      <c r="D2490" s="1">
        <v>0.83333333300000001</v>
      </c>
      <c r="E2490" s="1">
        <v>0.83704735399999997</v>
      </c>
      <c r="F2490" s="1">
        <v>3600.0176900000001</v>
      </c>
      <c r="G2490" s="1">
        <v>0.19467554100000001</v>
      </c>
      <c r="H2490" s="1">
        <v>601</v>
      </c>
      <c r="I2490" s="1">
        <v>0</v>
      </c>
      <c r="J2490" s="1">
        <v>0</v>
      </c>
      <c r="K2490" s="1">
        <v>0</v>
      </c>
      <c r="L2490" s="1">
        <v>0</v>
      </c>
      <c r="M2490" s="1">
        <v>0</v>
      </c>
      <c r="N2490" s="1">
        <v>0</v>
      </c>
      <c r="O2490" s="1">
        <v>0</v>
      </c>
      <c r="P2490" s="1" t="s">
        <v>8</v>
      </c>
      <c r="Q2490" s="1">
        <v>3600</v>
      </c>
      <c r="R2490" s="1">
        <v>138</v>
      </c>
      <c r="S2490" s="1">
        <v>0</v>
      </c>
      <c r="T2490" s="1" t="b">
        <v>0</v>
      </c>
      <c r="U2490" s="1" t="b">
        <v>0</v>
      </c>
      <c r="V2490" s="1" t="b">
        <v>0</v>
      </c>
      <c r="W2490" s="1" t="s">
        <v>0</v>
      </c>
      <c r="X2490" s="1" t="s">
        <v>0</v>
      </c>
      <c r="Y2490" s="1" t="b">
        <v>0</v>
      </c>
      <c r="Z2490" s="1"/>
      <c r="AA2490" s="1"/>
    </row>
    <row r="2491" spans="1:27" x14ac:dyDescent="0.2">
      <c r="A2491" s="1" t="s">
        <v>136</v>
      </c>
      <c r="B2491" s="1">
        <v>4</v>
      </c>
      <c r="C2491" s="1">
        <v>718</v>
      </c>
      <c r="D2491" s="1">
        <v>0.72083333299999997</v>
      </c>
      <c r="E2491" s="1">
        <v>0.80083565499999998</v>
      </c>
      <c r="F2491" s="1">
        <v>3600.005866</v>
      </c>
      <c r="G2491" s="1">
        <v>0.24869565199999999</v>
      </c>
      <c r="H2491" s="1">
        <v>575</v>
      </c>
      <c r="I2491" s="1">
        <v>0</v>
      </c>
      <c r="J2491" s="1">
        <v>0</v>
      </c>
      <c r="K2491" s="1">
        <v>0</v>
      </c>
      <c r="L2491" s="1">
        <v>0</v>
      </c>
      <c r="M2491" s="1">
        <v>0</v>
      </c>
      <c r="N2491" s="1">
        <v>0</v>
      </c>
      <c r="O2491" s="1">
        <v>0</v>
      </c>
      <c r="P2491" s="1" t="s">
        <v>8</v>
      </c>
      <c r="Q2491" s="1">
        <v>3600</v>
      </c>
      <c r="R2491" s="1">
        <v>15</v>
      </c>
      <c r="S2491" s="1">
        <v>0</v>
      </c>
      <c r="T2491" s="1" t="b">
        <v>0</v>
      </c>
      <c r="U2491" s="1" t="b">
        <v>0</v>
      </c>
      <c r="V2491" s="1" t="b">
        <v>0</v>
      </c>
      <c r="W2491" s="1" t="s">
        <v>0</v>
      </c>
      <c r="X2491" s="1" t="s">
        <v>0</v>
      </c>
      <c r="Y2491" s="1" t="b">
        <v>0</v>
      </c>
      <c r="Z2491" s="1"/>
      <c r="AA2491" s="1"/>
    </row>
    <row r="2492" spans="1:27" x14ac:dyDescent="0.2">
      <c r="A2492" s="1" t="s">
        <v>136</v>
      </c>
      <c r="B2492" s="1">
        <v>4</v>
      </c>
      <c r="C2492" s="1">
        <v>718</v>
      </c>
      <c r="D2492" s="1">
        <v>0.80416666699999995</v>
      </c>
      <c r="E2492" s="1">
        <v>0.84540389999999999</v>
      </c>
      <c r="F2492" s="1">
        <v>3600.006292</v>
      </c>
      <c r="G2492" s="1">
        <v>0.18286655700000001</v>
      </c>
      <c r="H2492" s="1">
        <v>607</v>
      </c>
      <c r="I2492" s="1">
        <v>0</v>
      </c>
      <c r="J2492" s="1">
        <v>0</v>
      </c>
      <c r="K2492" s="1">
        <v>0</v>
      </c>
      <c r="L2492" s="1">
        <v>0</v>
      </c>
      <c r="M2492" s="1">
        <v>0</v>
      </c>
      <c r="N2492" s="1">
        <v>0</v>
      </c>
      <c r="O2492" s="1">
        <v>0</v>
      </c>
      <c r="P2492" s="1" t="s">
        <v>8</v>
      </c>
      <c r="Q2492" s="1">
        <v>3600</v>
      </c>
      <c r="R2492" s="1">
        <v>89</v>
      </c>
      <c r="S2492" s="1">
        <v>0</v>
      </c>
      <c r="T2492" s="1" t="b">
        <v>0</v>
      </c>
      <c r="U2492" s="1" t="b">
        <v>0</v>
      </c>
      <c r="V2492" s="1" t="b">
        <v>0</v>
      </c>
      <c r="W2492" s="1" t="s">
        <v>0</v>
      </c>
      <c r="X2492" s="1" t="s">
        <v>0</v>
      </c>
      <c r="Y2492" s="1" t="b">
        <v>0</v>
      </c>
      <c r="Z2492" s="1"/>
      <c r="AA2492" s="1"/>
    </row>
    <row r="2493" spans="1:27" x14ac:dyDescent="0.2">
      <c r="A2493" s="1" t="s">
        <v>136</v>
      </c>
      <c r="B2493" s="1">
        <v>4</v>
      </c>
      <c r="C2493" s="1">
        <v>718</v>
      </c>
      <c r="D2493" s="1">
        <v>0.82916666699999997</v>
      </c>
      <c r="E2493" s="1">
        <v>0.86211699200000003</v>
      </c>
      <c r="F2493" s="1">
        <v>3600.2443440000002</v>
      </c>
      <c r="G2493" s="1">
        <v>0.15993537999999999</v>
      </c>
      <c r="H2493" s="1">
        <v>619</v>
      </c>
      <c r="I2493" s="1">
        <v>0</v>
      </c>
      <c r="J2493" s="1">
        <v>0</v>
      </c>
      <c r="K2493" s="1">
        <v>0</v>
      </c>
      <c r="L2493" s="1">
        <v>0</v>
      </c>
      <c r="M2493" s="1">
        <v>0</v>
      </c>
      <c r="N2493" s="1">
        <v>0</v>
      </c>
      <c r="O2493" s="1">
        <v>0</v>
      </c>
      <c r="P2493" s="1" t="s">
        <v>8</v>
      </c>
      <c r="Q2493" s="1">
        <v>3600</v>
      </c>
      <c r="R2493" s="1">
        <v>42</v>
      </c>
      <c r="S2493" s="1">
        <v>0</v>
      </c>
      <c r="T2493" s="1" t="b">
        <v>0</v>
      </c>
      <c r="U2493" s="1" t="b">
        <v>0</v>
      </c>
      <c r="V2493" s="1" t="b">
        <v>0</v>
      </c>
      <c r="W2493" s="1" t="s">
        <v>0</v>
      </c>
      <c r="X2493" s="1" t="s">
        <v>0</v>
      </c>
      <c r="Y2493" s="1" t="b">
        <v>0</v>
      </c>
      <c r="Z2493" s="1"/>
      <c r="AA2493" s="1"/>
    </row>
    <row r="2494" spans="1:27" x14ac:dyDescent="0.2">
      <c r="A2494" s="1" t="s">
        <v>136</v>
      </c>
      <c r="B2494" s="1">
        <v>4</v>
      </c>
      <c r="C2494" s="1">
        <v>718</v>
      </c>
      <c r="D2494" s="1">
        <v>0.75833333300000005</v>
      </c>
      <c r="E2494" s="1">
        <v>0.81058495799999997</v>
      </c>
      <c r="F2494" s="1">
        <v>3600.01721</v>
      </c>
      <c r="G2494" s="1">
        <v>0.23367697600000001</v>
      </c>
      <c r="H2494" s="1">
        <v>582</v>
      </c>
      <c r="I2494" s="1">
        <v>0</v>
      </c>
      <c r="J2494" s="1">
        <v>0</v>
      </c>
      <c r="K2494" s="1">
        <v>0</v>
      </c>
      <c r="L2494" s="1">
        <v>0</v>
      </c>
      <c r="M2494" s="1">
        <v>0</v>
      </c>
      <c r="N2494" s="1">
        <v>0</v>
      </c>
      <c r="O2494" s="1">
        <v>0</v>
      </c>
      <c r="P2494" s="1" t="s">
        <v>8</v>
      </c>
      <c r="Q2494" s="1">
        <v>3600</v>
      </c>
      <c r="R2494" s="1">
        <v>0</v>
      </c>
      <c r="S2494" s="1">
        <v>0</v>
      </c>
      <c r="T2494" s="1" t="b">
        <v>0</v>
      </c>
      <c r="U2494" s="1" t="b">
        <v>0</v>
      </c>
      <c r="V2494" s="1" t="b">
        <v>0</v>
      </c>
      <c r="W2494" s="1" t="s">
        <v>0</v>
      </c>
      <c r="X2494" s="1" t="s">
        <v>0</v>
      </c>
      <c r="Y2494" s="1" t="b">
        <v>0</v>
      </c>
      <c r="Z2494" s="1"/>
      <c r="AA2494" s="1"/>
    </row>
    <row r="2495" spans="1:27" x14ac:dyDescent="0.2">
      <c r="A2495" s="1" t="s">
        <v>136</v>
      </c>
      <c r="B2495" s="1">
        <v>5</v>
      </c>
      <c r="C2495" s="1">
        <v>718</v>
      </c>
      <c r="D2495" s="1">
        <v>0.87083333299999999</v>
      </c>
      <c r="E2495" s="1">
        <v>0.90250696399999997</v>
      </c>
      <c r="F2495" s="1">
        <v>3600.0168090000002</v>
      </c>
      <c r="G2495" s="1">
        <v>0.10802469100000001</v>
      </c>
      <c r="H2495" s="1">
        <v>648</v>
      </c>
      <c r="I2495" s="1">
        <v>0</v>
      </c>
      <c r="J2495" s="1">
        <v>0</v>
      </c>
      <c r="K2495" s="1">
        <v>0</v>
      </c>
      <c r="L2495" s="1">
        <v>0</v>
      </c>
      <c r="M2495" s="1">
        <v>0</v>
      </c>
      <c r="N2495" s="1">
        <v>0</v>
      </c>
      <c r="O2495" s="1">
        <v>0</v>
      </c>
      <c r="P2495" s="1" t="s">
        <v>8</v>
      </c>
      <c r="Q2495" s="1">
        <v>3600</v>
      </c>
      <c r="R2495" s="1">
        <v>138</v>
      </c>
      <c r="S2495" s="1">
        <v>0</v>
      </c>
      <c r="T2495" s="1" t="b">
        <v>0</v>
      </c>
      <c r="U2495" s="1" t="b">
        <v>0</v>
      </c>
      <c r="V2495" s="1" t="b">
        <v>0</v>
      </c>
      <c r="W2495" s="1" t="s">
        <v>0</v>
      </c>
      <c r="X2495" s="1" t="s">
        <v>0</v>
      </c>
      <c r="Y2495" s="1" t="b">
        <v>0</v>
      </c>
      <c r="Z2495" s="1"/>
      <c r="AA2495" s="1"/>
    </row>
    <row r="2496" spans="1:27" x14ac:dyDescent="0.2">
      <c r="A2496" s="1" t="s">
        <v>136</v>
      </c>
      <c r="B2496" s="1">
        <v>5</v>
      </c>
      <c r="C2496" s="1">
        <v>718</v>
      </c>
      <c r="D2496" s="1">
        <v>0.77916666700000003</v>
      </c>
      <c r="E2496" s="1">
        <v>0.84958217300000005</v>
      </c>
      <c r="F2496" s="1">
        <v>3600.0214310000001</v>
      </c>
      <c r="G2496" s="1">
        <v>0.17704918</v>
      </c>
      <c r="H2496" s="1">
        <v>610</v>
      </c>
      <c r="I2496" s="1">
        <v>0</v>
      </c>
      <c r="J2496" s="1">
        <v>0</v>
      </c>
      <c r="K2496" s="1">
        <v>0</v>
      </c>
      <c r="L2496" s="1">
        <v>0</v>
      </c>
      <c r="M2496" s="1">
        <v>0</v>
      </c>
      <c r="N2496" s="1">
        <v>0</v>
      </c>
      <c r="O2496" s="1">
        <v>0</v>
      </c>
      <c r="P2496" s="1" t="s">
        <v>8</v>
      </c>
      <c r="Q2496" s="1">
        <v>3600</v>
      </c>
      <c r="R2496" s="1">
        <v>15</v>
      </c>
      <c r="S2496" s="1">
        <v>0</v>
      </c>
      <c r="T2496" s="1" t="b">
        <v>0</v>
      </c>
      <c r="U2496" s="1" t="b">
        <v>0</v>
      </c>
      <c r="V2496" s="1" t="b">
        <v>0</v>
      </c>
      <c r="W2496" s="1" t="s">
        <v>0</v>
      </c>
      <c r="X2496" s="1" t="s">
        <v>0</v>
      </c>
      <c r="Y2496" s="1" t="b">
        <v>0</v>
      </c>
      <c r="Z2496" s="1"/>
      <c r="AA2496" s="1"/>
    </row>
    <row r="2497" spans="1:27" x14ac:dyDescent="0.2">
      <c r="A2497" s="1" t="s">
        <v>136</v>
      </c>
      <c r="B2497" s="1">
        <v>5</v>
      </c>
      <c r="C2497" s="1">
        <v>718</v>
      </c>
      <c r="D2497" s="1">
        <v>0.875</v>
      </c>
      <c r="E2497" s="1">
        <v>0.89415041799999995</v>
      </c>
      <c r="F2497" s="1">
        <v>3600.019045</v>
      </c>
      <c r="G2497" s="1">
        <v>0.11838006199999999</v>
      </c>
      <c r="H2497" s="1">
        <v>642</v>
      </c>
      <c r="I2497" s="1">
        <v>0</v>
      </c>
      <c r="J2497" s="1">
        <v>0</v>
      </c>
      <c r="K2497" s="1">
        <v>0</v>
      </c>
      <c r="L2497" s="1">
        <v>0</v>
      </c>
      <c r="M2497" s="1">
        <v>0</v>
      </c>
      <c r="N2497" s="1">
        <v>0</v>
      </c>
      <c r="O2497" s="1">
        <v>0</v>
      </c>
      <c r="P2497" s="1" t="s">
        <v>8</v>
      </c>
      <c r="Q2497" s="1">
        <v>3600</v>
      </c>
      <c r="R2497" s="1">
        <v>89</v>
      </c>
      <c r="S2497" s="1">
        <v>0</v>
      </c>
      <c r="T2497" s="1" t="b">
        <v>0</v>
      </c>
      <c r="U2497" s="1" t="b">
        <v>0</v>
      </c>
      <c r="V2497" s="1" t="b">
        <v>0</v>
      </c>
      <c r="W2497" s="1" t="s">
        <v>0</v>
      </c>
      <c r="X2497" s="1" t="s">
        <v>0</v>
      </c>
      <c r="Y2497" s="1" t="b">
        <v>0</v>
      </c>
      <c r="Z2497" s="1"/>
      <c r="AA2497" s="1"/>
    </row>
    <row r="2498" spans="1:27" x14ac:dyDescent="0.2">
      <c r="A2498" s="1" t="s">
        <v>136</v>
      </c>
      <c r="B2498" s="1">
        <v>5</v>
      </c>
      <c r="C2498" s="1">
        <v>718</v>
      </c>
      <c r="D2498" s="1">
        <v>0.86250000000000004</v>
      </c>
      <c r="E2498" s="1">
        <v>0.85376044600000001</v>
      </c>
      <c r="F2498" s="1">
        <v>3600.0411680000002</v>
      </c>
      <c r="G2498" s="1">
        <v>0.17128874399999999</v>
      </c>
      <c r="H2498" s="1">
        <v>613</v>
      </c>
      <c r="I2498" s="1">
        <v>0</v>
      </c>
      <c r="J2498" s="1">
        <v>0</v>
      </c>
      <c r="K2498" s="1">
        <v>0</v>
      </c>
      <c r="L2498" s="1">
        <v>0</v>
      </c>
      <c r="M2498" s="1">
        <v>0</v>
      </c>
      <c r="N2498" s="1">
        <v>0</v>
      </c>
      <c r="O2498" s="1">
        <v>0</v>
      </c>
      <c r="P2498" s="1" t="s">
        <v>8</v>
      </c>
      <c r="Q2498" s="1">
        <v>3600</v>
      </c>
      <c r="R2498" s="1">
        <v>42</v>
      </c>
      <c r="S2498" s="1">
        <v>0</v>
      </c>
      <c r="T2498" s="1" t="b">
        <v>0</v>
      </c>
      <c r="U2498" s="1" t="b">
        <v>0</v>
      </c>
      <c r="V2498" s="1" t="b">
        <v>0</v>
      </c>
      <c r="W2498" s="1" t="s">
        <v>0</v>
      </c>
      <c r="X2498" s="1" t="s">
        <v>0</v>
      </c>
      <c r="Y2498" s="1" t="b">
        <v>0</v>
      </c>
      <c r="Z2498" s="1"/>
      <c r="AA2498" s="1"/>
    </row>
    <row r="2499" spans="1:27" x14ac:dyDescent="0.2">
      <c r="A2499" s="1" t="s">
        <v>136</v>
      </c>
      <c r="B2499" s="1">
        <v>5</v>
      </c>
      <c r="C2499" s="1">
        <v>718</v>
      </c>
      <c r="D2499" s="1">
        <v>0.82499999999999996</v>
      </c>
      <c r="E2499" s="1">
        <v>0.85793871899999996</v>
      </c>
      <c r="F2499" s="1">
        <v>3600.016584</v>
      </c>
      <c r="G2499" s="1">
        <v>0.16558441600000001</v>
      </c>
      <c r="H2499" s="1">
        <v>616</v>
      </c>
      <c r="I2499" s="1">
        <v>0</v>
      </c>
      <c r="J2499" s="1">
        <v>0</v>
      </c>
      <c r="K2499" s="1">
        <v>0</v>
      </c>
      <c r="L2499" s="1">
        <v>0</v>
      </c>
      <c r="M2499" s="1">
        <v>0</v>
      </c>
      <c r="N2499" s="1">
        <v>0</v>
      </c>
      <c r="O2499" s="1">
        <v>0</v>
      </c>
      <c r="P2499" s="1" t="s">
        <v>8</v>
      </c>
      <c r="Q2499" s="1">
        <v>3600</v>
      </c>
      <c r="R2499" s="1">
        <v>0</v>
      </c>
      <c r="S2499" s="1">
        <v>0</v>
      </c>
      <c r="T2499" s="1" t="b">
        <v>0</v>
      </c>
      <c r="U2499" s="1" t="b">
        <v>0</v>
      </c>
      <c r="V2499" s="1" t="b">
        <v>0</v>
      </c>
      <c r="W2499" s="1" t="s">
        <v>0</v>
      </c>
      <c r="X2499" s="1" t="s">
        <v>0</v>
      </c>
      <c r="Y2499" s="1" t="b">
        <v>0</v>
      </c>
      <c r="Z2499" s="1"/>
      <c r="AA2499" s="1"/>
    </row>
    <row r="2500" spans="1:27" x14ac:dyDescent="0.2">
      <c r="A2500" s="1" t="s">
        <v>136</v>
      </c>
      <c r="B2500" s="1">
        <v>2</v>
      </c>
      <c r="C2500" s="1">
        <v>718</v>
      </c>
      <c r="D2500" s="1">
        <v>0.70416666699999997</v>
      </c>
      <c r="E2500" s="1">
        <v>0.70612813399999996</v>
      </c>
      <c r="F2500" s="1">
        <v>103.645483</v>
      </c>
      <c r="G2500" s="1">
        <v>0</v>
      </c>
      <c r="H2500" s="1">
        <v>507</v>
      </c>
      <c r="I2500" s="1">
        <v>6</v>
      </c>
      <c r="J2500" s="1">
        <v>4308</v>
      </c>
      <c r="K2500" s="1">
        <v>718</v>
      </c>
      <c r="L2500" s="1">
        <v>6.4755025999999993E-2</v>
      </c>
      <c r="M2500" s="1">
        <v>0</v>
      </c>
      <c r="N2500" s="1">
        <v>6.4755025999999993E-2</v>
      </c>
      <c r="O2500" s="1">
        <v>-4</v>
      </c>
      <c r="P2500" s="1" t="s">
        <v>9</v>
      </c>
      <c r="Q2500" s="1">
        <v>3600</v>
      </c>
      <c r="R2500" s="1">
        <v>138</v>
      </c>
      <c r="S2500" s="1">
        <v>0</v>
      </c>
      <c r="T2500" s="1" t="b">
        <v>0</v>
      </c>
      <c r="U2500" s="1" t="b">
        <v>0</v>
      </c>
      <c r="V2500" s="1" t="b">
        <v>0</v>
      </c>
      <c r="W2500" s="1" t="s">
        <v>0</v>
      </c>
      <c r="X2500" s="1" t="s">
        <v>0</v>
      </c>
      <c r="Y2500" s="1" t="b">
        <v>0</v>
      </c>
      <c r="Z2500" s="1"/>
      <c r="AA2500" s="1"/>
    </row>
    <row r="2501" spans="1:27" x14ac:dyDescent="0.2">
      <c r="A2501" s="1" t="s">
        <v>136</v>
      </c>
      <c r="B2501" s="1">
        <v>2</v>
      </c>
      <c r="C2501" s="1">
        <v>718</v>
      </c>
      <c r="D2501" s="1">
        <v>0.64583333300000001</v>
      </c>
      <c r="E2501" s="1">
        <v>0.72562674100000002</v>
      </c>
      <c r="F2501" s="1">
        <v>93.223810200000003</v>
      </c>
      <c r="G2501" s="1">
        <v>0</v>
      </c>
      <c r="H2501" s="1">
        <v>521</v>
      </c>
      <c r="I2501" s="1">
        <v>5</v>
      </c>
      <c r="J2501" s="1">
        <v>4308</v>
      </c>
      <c r="K2501" s="1">
        <v>861.6</v>
      </c>
      <c r="L2501" s="1">
        <v>6.0172499999999997E-2</v>
      </c>
      <c r="M2501" s="1">
        <v>0</v>
      </c>
      <c r="N2501" s="1">
        <v>6.0172499999999997E-2</v>
      </c>
      <c r="O2501" s="1">
        <v>-4</v>
      </c>
      <c r="P2501" s="1" t="s">
        <v>9</v>
      </c>
      <c r="Q2501" s="1">
        <v>3600</v>
      </c>
      <c r="R2501" s="1">
        <v>15</v>
      </c>
      <c r="S2501" s="1">
        <v>0</v>
      </c>
      <c r="T2501" s="1" t="b">
        <v>0</v>
      </c>
      <c r="U2501" s="1" t="b">
        <v>0</v>
      </c>
      <c r="V2501" s="1" t="b">
        <v>0</v>
      </c>
      <c r="W2501" s="1" t="s">
        <v>0</v>
      </c>
      <c r="X2501" s="1" t="s">
        <v>0</v>
      </c>
      <c r="Y2501" s="1" t="b">
        <v>0</v>
      </c>
      <c r="Z2501" s="1"/>
      <c r="AA2501" s="1"/>
    </row>
    <row r="2502" spans="1:27" x14ac:dyDescent="0.2">
      <c r="A2502" s="1" t="s">
        <v>136</v>
      </c>
      <c r="B2502" s="1">
        <v>2</v>
      </c>
      <c r="C2502" s="1">
        <v>718</v>
      </c>
      <c r="D2502" s="1">
        <v>0.69166666700000001</v>
      </c>
      <c r="E2502" s="1">
        <v>0.71030640700000003</v>
      </c>
      <c r="F2502" s="1">
        <v>106.8426158</v>
      </c>
      <c r="G2502" s="1">
        <v>0</v>
      </c>
      <c r="H2502" s="1">
        <v>510</v>
      </c>
      <c r="I2502" s="1">
        <v>10</v>
      </c>
      <c r="J2502" s="1">
        <v>4308</v>
      </c>
      <c r="K2502" s="1">
        <v>430.8</v>
      </c>
      <c r="L2502" s="1">
        <v>9.0826961999999997E-2</v>
      </c>
      <c r="M2502" s="1">
        <v>0</v>
      </c>
      <c r="N2502" s="1">
        <v>9.0826961999999997E-2</v>
      </c>
      <c r="O2502" s="1">
        <v>-4</v>
      </c>
      <c r="P2502" s="1" t="s">
        <v>9</v>
      </c>
      <c r="Q2502" s="1">
        <v>3600</v>
      </c>
      <c r="R2502" s="1">
        <v>89</v>
      </c>
      <c r="S2502" s="1">
        <v>0</v>
      </c>
      <c r="T2502" s="1" t="b">
        <v>0</v>
      </c>
      <c r="U2502" s="1" t="b">
        <v>0</v>
      </c>
      <c r="V2502" s="1" t="b">
        <v>0</v>
      </c>
      <c r="W2502" s="1" t="s">
        <v>0</v>
      </c>
      <c r="X2502" s="1" t="s">
        <v>0</v>
      </c>
      <c r="Y2502" s="1" t="b">
        <v>0</v>
      </c>
      <c r="Z2502" s="1"/>
      <c r="AA2502" s="1"/>
    </row>
    <row r="2503" spans="1:27" x14ac:dyDescent="0.2">
      <c r="A2503" s="1" t="s">
        <v>136</v>
      </c>
      <c r="B2503" s="1">
        <v>2</v>
      </c>
      <c r="C2503" s="1">
        <v>718</v>
      </c>
      <c r="D2503" s="1">
        <v>0.70416666699999997</v>
      </c>
      <c r="E2503" s="1">
        <v>0.69916434500000002</v>
      </c>
      <c r="F2503" s="1">
        <v>133.00164889999999</v>
      </c>
      <c r="G2503" s="1">
        <v>0</v>
      </c>
      <c r="H2503" s="1">
        <v>502</v>
      </c>
      <c r="I2503" s="1">
        <v>6</v>
      </c>
      <c r="J2503" s="1">
        <v>4308</v>
      </c>
      <c r="K2503" s="1">
        <v>718</v>
      </c>
      <c r="L2503" s="1">
        <v>6.5341319999999994E-2</v>
      </c>
      <c r="M2503" s="1">
        <v>0</v>
      </c>
      <c r="N2503" s="1">
        <v>6.5341319999999994E-2</v>
      </c>
      <c r="O2503" s="1">
        <v>-4</v>
      </c>
      <c r="P2503" s="1" t="s">
        <v>9</v>
      </c>
      <c r="Q2503" s="1">
        <v>3600</v>
      </c>
      <c r="R2503" s="1">
        <v>42</v>
      </c>
      <c r="S2503" s="1">
        <v>0</v>
      </c>
      <c r="T2503" s="1" t="b">
        <v>0</v>
      </c>
      <c r="U2503" s="1" t="b">
        <v>0</v>
      </c>
      <c r="V2503" s="1" t="b">
        <v>0</v>
      </c>
      <c r="W2503" s="1" t="s">
        <v>0</v>
      </c>
      <c r="X2503" s="1" t="s">
        <v>0</v>
      </c>
      <c r="Y2503" s="1" t="b">
        <v>0</v>
      </c>
      <c r="Z2503" s="1"/>
      <c r="AA2503" s="1"/>
    </row>
    <row r="2504" spans="1:27" x14ac:dyDescent="0.2">
      <c r="A2504" s="1" t="s">
        <v>136</v>
      </c>
      <c r="B2504" s="1">
        <v>2</v>
      </c>
      <c r="C2504" s="1">
        <v>718</v>
      </c>
      <c r="D2504" s="1">
        <v>0.68333333299999999</v>
      </c>
      <c r="E2504" s="1">
        <v>0.70752089100000004</v>
      </c>
      <c r="F2504" s="1">
        <v>95.247918130000002</v>
      </c>
      <c r="G2504" s="1">
        <v>0</v>
      </c>
      <c r="H2504" s="1">
        <v>508</v>
      </c>
      <c r="I2504" s="1">
        <v>5</v>
      </c>
      <c r="J2504" s="1">
        <v>4308</v>
      </c>
      <c r="K2504" s="1">
        <v>861.6</v>
      </c>
      <c r="L2504" s="1">
        <v>6.1345812E-2</v>
      </c>
      <c r="M2504" s="1">
        <v>0</v>
      </c>
      <c r="N2504" s="1">
        <v>6.1345812E-2</v>
      </c>
      <c r="O2504" s="1">
        <v>-4</v>
      </c>
      <c r="P2504" s="1" t="s">
        <v>9</v>
      </c>
      <c r="Q2504" s="1">
        <v>3600</v>
      </c>
      <c r="R2504" s="1">
        <v>0</v>
      </c>
      <c r="S2504" s="1">
        <v>0</v>
      </c>
      <c r="T2504" s="1" t="b">
        <v>0</v>
      </c>
      <c r="U2504" s="1" t="b">
        <v>0</v>
      </c>
      <c r="V2504" s="1" t="b">
        <v>0</v>
      </c>
      <c r="W2504" s="1" t="s">
        <v>0</v>
      </c>
      <c r="X2504" s="1" t="s">
        <v>0</v>
      </c>
      <c r="Y2504" s="1" t="b">
        <v>0</v>
      </c>
      <c r="Z2504" s="1"/>
      <c r="AA2504" s="1"/>
    </row>
    <row r="2505" spans="1:27" x14ac:dyDescent="0.2">
      <c r="A2505" s="1" t="s">
        <v>136</v>
      </c>
      <c r="B2505" s="1">
        <v>3</v>
      </c>
      <c r="C2505" s="1">
        <v>718</v>
      </c>
      <c r="D2505" s="1">
        <v>0.71250000000000002</v>
      </c>
      <c r="E2505" s="1">
        <v>0.76601671299999996</v>
      </c>
      <c r="F2505" s="1">
        <v>3600.0014660000002</v>
      </c>
      <c r="G2505" s="1">
        <v>0.30545454500000002</v>
      </c>
      <c r="H2505" s="1">
        <v>550</v>
      </c>
      <c r="I2505" s="1">
        <v>5</v>
      </c>
      <c r="J2505" s="1">
        <v>13815</v>
      </c>
      <c r="K2505" s="1">
        <v>2763</v>
      </c>
      <c r="L2505" s="1">
        <v>0.25160233399999998</v>
      </c>
      <c r="M2505" s="1">
        <v>0</v>
      </c>
      <c r="N2505" s="1">
        <v>0.25160233399999998</v>
      </c>
      <c r="O2505" s="1">
        <v>-4</v>
      </c>
      <c r="P2505" s="1" t="s">
        <v>9</v>
      </c>
      <c r="Q2505" s="1">
        <v>3600</v>
      </c>
      <c r="R2505" s="1">
        <v>138</v>
      </c>
      <c r="S2505" s="1">
        <v>0</v>
      </c>
      <c r="T2505" s="1" t="b">
        <v>0</v>
      </c>
      <c r="U2505" s="1" t="b">
        <v>0</v>
      </c>
      <c r="V2505" s="1" t="b">
        <v>0</v>
      </c>
      <c r="W2505" s="1" t="s">
        <v>0</v>
      </c>
      <c r="X2505" s="1" t="s">
        <v>0</v>
      </c>
      <c r="Y2505" s="1" t="b">
        <v>0</v>
      </c>
      <c r="Z2505" s="1"/>
      <c r="AA2505" s="1"/>
    </row>
    <row r="2506" spans="1:27" x14ac:dyDescent="0.2">
      <c r="A2506" s="1" t="s">
        <v>136</v>
      </c>
      <c r="B2506" s="1">
        <v>3</v>
      </c>
      <c r="C2506" s="1">
        <v>718</v>
      </c>
      <c r="D2506" s="1">
        <v>0.68333333299999999</v>
      </c>
      <c r="E2506" s="1">
        <v>0.777158774</v>
      </c>
      <c r="F2506" s="1">
        <v>3600.0019050000001</v>
      </c>
      <c r="G2506" s="1">
        <v>0.286738351</v>
      </c>
      <c r="H2506" s="1">
        <v>558</v>
      </c>
      <c r="I2506" s="1">
        <v>5</v>
      </c>
      <c r="J2506" s="1">
        <v>18668</v>
      </c>
      <c r="K2506" s="1">
        <v>3733.6</v>
      </c>
      <c r="L2506" s="1">
        <v>0.27869744499999999</v>
      </c>
      <c r="M2506" s="1">
        <v>0</v>
      </c>
      <c r="N2506" s="1">
        <v>0.27869744499999999</v>
      </c>
      <c r="O2506" s="1">
        <v>-4</v>
      </c>
      <c r="P2506" s="1" t="s">
        <v>9</v>
      </c>
      <c r="Q2506" s="1">
        <v>3600</v>
      </c>
      <c r="R2506" s="1">
        <v>15</v>
      </c>
      <c r="S2506" s="1">
        <v>0</v>
      </c>
      <c r="T2506" s="1" t="b">
        <v>0</v>
      </c>
      <c r="U2506" s="1" t="b">
        <v>0</v>
      </c>
      <c r="V2506" s="1" t="b">
        <v>0</v>
      </c>
      <c r="W2506" s="1" t="s">
        <v>0</v>
      </c>
      <c r="X2506" s="1" t="s">
        <v>0</v>
      </c>
      <c r="Y2506" s="1" t="b">
        <v>0</v>
      </c>
      <c r="Z2506" s="1"/>
      <c r="AA2506" s="1"/>
    </row>
    <row r="2507" spans="1:27" x14ac:dyDescent="0.2">
      <c r="A2507" s="1" t="s">
        <v>136</v>
      </c>
      <c r="B2507" s="1">
        <v>3</v>
      </c>
      <c r="C2507" s="1">
        <v>718</v>
      </c>
      <c r="D2507" s="1">
        <v>0.76249999999999996</v>
      </c>
      <c r="E2507" s="1">
        <v>0.77158774399999996</v>
      </c>
      <c r="F2507" s="1">
        <v>3600.0014500000002</v>
      </c>
      <c r="G2507" s="1">
        <v>0.29602888100000002</v>
      </c>
      <c r="H2507" s="1">
        <v>554</v>
      </c>
      <c r="I2507" s="1">
        <v>6</v>
      </c>
      <c r="J2507" s="1">
        <v>13698</v>
      </c>
      <c r="K2507" s="1">
        <v>2283</v>
      </c>
      <c r="L2507" s="1">
        <v>0.28268779999999999</v>
      </c>
      <c r="M2507" s="1">
        <v>0</v>
      </c>
      <c r="N2507" s="1">
        <v>0.28268779999999999</v>
      </c>
      <c r="O2507" s="1">
        <v>-4</v>
      </c>
      <c r="P2507" s="1" t="s">
        <v>9</v>
      </c>
      <c r="Q2507" s="1">
        <v>3600</v>
      </c>
      <c r="R2507" s="1">
        <v>89</v>
      </c>
      <c r="S2507" s="1">
        <v>0</v>
      </c>
      <c r="T2507" s="1" t="b">
        <v>0</v>
      </c>
      <c r="U2507" s="1" t="b">
        <v>0</v>
      </c>
      <c r="V2507" s="1" t="b">
        <v>0</v>
      </c>
      <c r="W2507" s="1" t="s">
        <v>0</v>
      </c>
      <c r="X2507" s="1" t="s">
        <v>0</v>
      </c>
      <c r="Y2507" s="1" t="b">
        <v>0</v>
      </c>
      <c r="Z2507" s="1"/>
      <c r="AA2507" s="1"/>
    </row>
    <row r="2508" spans="1:27" x14ac:dyDescent="0.2">
      <c r="A2508" s="1" t="s">
        <v>136</v>
      </c>
      <c r="B2508" s="1">
        <v>3</v>
      </c>
      <c r="C2508" s="1">
        <v>718</v>
      </c>
      <c r="D2508" s="1">
        <v>0.70416666699999997</v>
      </c>
      <c r="E2508" s="1">
        <v>0.77437325899999998</v>
      </c>
      <c r="F2508" s="1">
        <v>3600.0016519999999</v>
      </c>
      <c r="G2508" s="1">
        <v>0.29136690599999998</v>
      </c>
      <c r="H2508" s="1">
        <v>556</v>
      </c>
      <c r="I2508" s="1">
        <v>6</v>
      </c>
      <c r="J2508" s="1">
        <v>13870</v>
      </c>
      <c r="K2508" s="1">
        <v>2311.666667</v>
      </c>
      <c r="L2508" s="1">
        <v>0.26977694200000002</v>
      </c>
      <c r="M2508" s="1">
        <v>0</v>
      </c>
      <c r="N2508" s="1">
        <v>0.26977694200000002</v>
      </c>
      <c r="O2508" s="1">
        <v>-4</v>
      </c>
      <c r="P2508" s="1" t="s">
        <v>9</v>
      </c>
      <c r="Q2508" s="1">
        <v>3600</v>
      </c>
      <c r="R2508" s="1">
        <v>42</v>
      </c>
      <c r="S2508" s="1">
        <v>0</v>
      </c>
      <c r="T2508" s="1" t="b">
        <v>0</v>
      </c>
      <c r="U2508" s="1" t="b">
        <v>0</v>
      </c>
      <c r="V2508" s="1" t="b">
        <v>0</v>
      </c>
      <c r="W2508" s="1" t="s">
        <v>0</v>
      </c>
      <c r="X2508" s="1" t="s">
        <v>0</v>
      </c>
      <c r="Y2508" s="1" t="b">
        <v>0</v>
      </c>
      <c r="Z2508" s="1"/>
      <c r="AA2508" s="1"/>
    </row>
    <row r="2509" spans="1:27" x14ac:dyDescent="0.2">
      <c r="A2509" s="1" t="s">
        <v>136</v>
      </c>
      <c r="B2509" s="1">
        <v>3</v>
      </c>
      <c r="C2509" s="1">
        <v>718</v>
      </c>
      <c r="D2509" s="1">
        <v>0.74166666699999995</v>
      </c>
      <c r="E2509" s="1">
        <v>0.77576601700000003</v>
      </c>
      <c r="F2509" s="1">
        <v>3600.001499</v>
      </c>
      <c r="G2509" s="1">
        <v>0.289048474</v>
      </c>
      <c r="H2509" s="1">
        <v>557</v>
      </c>
      <c r="I2509" s="1">
        <v>5</v>
      </c>
      <c r="J2509" s="1">
        <v>18668</v>
      </c>
      <c r="K2509" s="1">
        <v>3733.6</v>
      </c>
      <c r="L2509" s="1">
        <v>0.35276000000000002</v>
      </c>
      <c r="M2509" s="1">
        <v>0</v>
      </c>
      <c r="N2509" s="1">
        <v>0.35276000000000002</v>
      </c>
      <c r="O2509" s="1">
        <v>-4</v>
      </c>
      <c r="P2509" s="1" t="s">
        <v>9</v>
      </c>
      <c r="Q2509" s="1">
        <v>3600</v>
      </c>
      <c r="R2509" s="1">
        <v>0</v>
      </c>
      <c r="S2509" s="1">
        <v>0</v>
      </c>
      <c r="T2509" s="1" t="b">
        <v>0</v>
      </c>
      <c r="U2509" s="1" t="b">
        <v>0</v>
      </c>
      <c r="V2509" s="1" t="b">
        <v>0</v>
      </c>
      <c r="W2509" s="1" t="s">
        <v>0</v>
      </c>
      <c r="X2509" s="1" t="s">
        <v>0</v>
      </c>
      <c r="Y2509" s="1" t="b">
        <v>0</v>
      </c>
      <c r="Z2509" s="1"/>
      <c r="AA2509" s="1"/>
    </row>
    <row r="2510" spans="1:27" x14ac:dyDescent="0.2">
      <c r="A2510" s="1" t="s">
        <v>136</v>
      </c>
      <c r="B2510" s="1">
        <v>4</v>
      </c>
      <c r="C2510" s="1">
        <v>718</v>
      </c>
      <c r="D2510" s="1">
        <v>0.79166666699999999</v>
      </c>
      <c r="E2510" s="1">
        <v>0.81894150399999999</v>
      </c>
      <c r="F2510" s="1">
        <v>3600.0038610000001</v>
      </c>
      <c r="G2510" s="1">
        <v>0.221088435</v>
      </c>
      <c r="H2510" s="1">
        <v>588</v>
      </c>
      <c r="I2510" s="1">
        <v>5</v>
      </c>
      <c r="J2510" s="1">
        <v>39420</v>
      </c>
      <c r="K2510" s="1">
        <v>7884</v>
      </c>
      <c r="L2510" s="1">
        <v>0.70459981900000002</v>
      </c>
      <c r="M2510" s="1">
        <v>0</v>
      </c>
      <c r="N2510" s="1">
        <v>0.70459981900000002</v>
      </c>
      <c r="O2510" s="1">
        <v>-4</v>
      </c>
      <c r="P2510" s="1" t="s">
        <v>9</v>
      </c>
      <c r="Q2510" s="1">
        <v>3600</v>
      </c>
      <c r="R2510" s="1">
        <v>138</v>
      </c>
      <c r="S2510" s="1">
        <v>0</v>
      </c>
      <c r="T2510" s="1" t="b">
        <v>0</v>
      </c>
      <c r="U2510" s="1" t="b">
        <v>0</v>
      </c>
      <c r="V2510" s="1" t="b">
        <v>0</v>
      </c>
      <c r="W2510" s="1" t="s">
        <v>0</v>
      </c>
      <c r="X2510" s="1" t="s">
        <v>0</v>
      </c>
      <c r="Y2510" s="1" t="b">
        <v>0</v>
      </c>
      <c r="Z2510" s="1"/>
      <c r="AA2510" s="1"/>
    </row>
    <row r="2511" spans="1:27" x14ac:dyDescent="0.2">
      <c r="A2511" s="1" t="s">
        <v>136</v>
      </c>
      <c r="B2511" s="1">
        <v>4</v>
      </c>
      <c r="C2511" s="1">
        <v>718</v>
      </c>
      <c r="D2511" s="1">
        <v>0.76249999999999996</v>
      </c>
      <c r="E2511" s="1">
        <v>0.848189415</v>
      </c>
      <c r="F2511" s="1">
        <v>3600.0278189999999</v>
      </c>
      <c r="G2511" s="1">
        <v>0.17898193800000001</v>
      </c>
      <c r="H2511" s="1">
        <v>609</v>
      </c>
      <c r="I2511" s="1">
        <v>5</v>
      </c>
      <c r="J2511" s="1">
        <v>40946</v>
      </c>
      <c r="K2511" s="1">
        <v>8189.2</v>
      </c>
      <c r="L2511" s="1">
        <v>0.69891243000000003</v>
      </c>
      <c r="M2511" s="1">
        <v>0</v>
      </c>
      <c r="N2511" s="1">
        <v>0.69891243000000003</v>
      </c>
      <c r="O2511" s="1">
        <v>-4</v>
      </c>
      <c r="P2511" s="1" t="s">
        <v>9</v>
      </c>
      <c r="Q2511" s="1">
        <v>3600</v>
      </c>
      <c r="R2511" s="1">
        <v>15</v>
      </c>
      <c r="S2511" s="1">
        <v>0</v>
      </c>
      <c r="T2511" s="1" t="b">
        <v>0</v>
      </c>
      <c r="U2511" s="1" t="b">
        <v>0</v>
      </c>
      <c r="V2511" s="1" t="b">
        <v>0</v>
      </c>
      <c r="W2511" s="1" t="s">
        <v>0</v>
      </c>
      <c r="X2511" s="1" t="s">
        <v>0</v>
      </c>
      <c r="Y2511" s="1" t="b">
        <v>0</v>
      </c>
      <c r="Z2511" s="1"/>
      <c r="AA2511" s="1"/>
    </row>
    <row r="2512" spans="1:27" x14ac:dyDescent="0.2">
      <c r="A2512" s="1" t="s">
        <v>136</v>
      </c>
      <c r="B2512" s="1">
        <v>4</v>
      </c>
      <c r="C2512" s="1">
        <v>718</v>
      </c>
      <c r="D2512" s="1">
        <v>0.79583333300000003</v>
      </c>
      <c r="E2512" s="1">
        <v>0.81754874700000002</v>
      </c>
      <c r="F2512" s="1">
        <v>3600.0035170000001</v>
      </c>
      <c r="G2512" s="1">
        <v>0.225255973</v>
      </c>
      <c r="H2512" s="1">
        <v>586</v>
      </c>
      <c r="I2512" s="1">
        <v>5</v>
      </c>
      <c r="J2512" s="1">
        <v>38904</v>
      </c>
      <c r="K2512" s="1">
        <v>7780.8</v>
      </c>
      <c r="L2512" s="1">
        <v>0.66965917500000005</v>
      </c>
      <c r="M2512" s="1">
        <v>0</v>
      </c>
      <c r="N2512" s="1">
        <v>0.66965917500000005</v>
      </c>
      <c r="O2512" s="1">
        <v>-4</v>
      </c>
      <c r="P2512" s="1" t="s">
        <v>9</v>
      </c>
      <c r="Q2512" s="1">
        <v>3600</v>
      </c>
      <c r="R2512" s="1">
        <v>89</v>
      </c>
      <c r="S2512" s="1">
        <v>0</v>
      </c>
      <c r="T2512" s="1" t="b">
        <v>0</v>
      </c>
      <c r="U2512" s="1" t="b">
        <v>0</v>
      </c>
      <c r="V2512" s="1" t="b">
        <v>0</v>
      </c>
      <c r="W2512" s="1" t="s">
        <v>0</v>
      </c>
      <c r="X2512" s="1" t="s">
        <v>0</v>
      </c>
      <c r="Y2512" s="1" t="b">
        <v>0</v>
      </c>
      <c r="Z2512" s="1"/>
      <c r="AA2512" s="1"/>
    </row>
    <row r="2513" spans="1:27" x14ac:dyDescent="0.2">
      <c r="A2513" s="1" t="s">
        <v>136</v>
      </c>
      <c r="B2513" s="1">
        <v>4</v>
      </c>
      <c r="C2513" s="1">
        <v>718</v>
      </c>
      <c r="D2513" s="1">
        <v>0.83750000000000002</v>
      </c>
      <c r="E2513" s="1">
        <v>0.83286908100000001</v>
      </c>
      <c r="F2513" s="1">
        <v>3600.0153399999999</v>
      </c>
      <c r="G2513" s="1">
        <v>0.20066889600000001</v>
      </c>
      <c r="H2513" s="1">
        <v>598</v>
      </c>
      <c r="I2513" s="1">
        <v>5</v>
      </c>
      <c r="J2513" s="1">
        <v>40030</v>
      </c>
      <c r="K2513" s="1">
        <v>8006</v>
      </c>
      <c r="L2513" s="1">
        <v>0.71578796899999997</v>
      </c>
      <c r="M2513" s="1">
        <v>0</v>
      </c>
      <c r="N2513" s="1">
        <v>0.71578796899999997</v>
      </c>
      <c r="O2513" s="1">
        <v>-4</v>
      </c>
      <c r="P2513" s="1" t="s">
        <v>9</v>
      </c>
      <c r="Q2513" s="1">
        <v>3600</v>
      </c>
      <c r="R2513" s="1">
        <v>42</v>
      </c>
      <c r="S2513" s="1">
        <v>0</v>
      </c>
      <c r="T2513" s="1" t="b">
        <v>0</v>
      </c>
      <c r="U2513" s="1" t="b">
        <v>0</v>
      </c>
      <c r="V2513" s="1" t="b">
        <v>0</v>
      </c>
      <c r="W2513" s="1" t="s">
        <v>0</v>
      </c>
      <c r="X2513" s="1" t="s">
        <v>0</v>
      </c>
      <c r="Y2513" s="1" t="b">
        <v>0</v>
      </c>
      <c r="Z2513" s="1"/>
      <c r="AA2513" s="1"/>
    </row>
    <row r="2514" spans="1:27" x14ac:dyDescent="0.2">
      <c r="A2514" s="1" t="s">
        <v>136</v>
      </c>
      <c r="B2514" s="1">
        <v>4</v>
      </c>
      <c r="C2514" s="1">
        <v>718</v>
      </c>
      <c r="D2514" s="1">
        <v>0.80416666699999995</v>
      </c>
      <c r="E2514" s="1">
        <v>0.83286908100000001</v>
      </c>
      <c r="F2514" s="1">
        <v>3600.0261380000002</v>
      </c>
      <c r="G2514" s="1">
        <v>0.20066889600000001</v>
      </c>
      <c r="H2514" s="1">
        <v>598</v>
      </c>
      <c r="I2514" s="1">
        <v>5</v>
      </c>
      <c r="J2514" s="1">
        <v>40371</v>
      </c>
      <c r="K2514" s="1">
        <v>8074.2</v>
      </c>
      <c r="L2514" s="1">
        <v>0.71961877699999999</v>
      </c>
      <c r="M2514" s="1">
        <v>0</v>
      </c>
      <c r="N2514" s="1">
        <v>0.71961877699999999</v>
      </c>
      <c r="O2514" s="1">
        <v>-4</v>
      </c>
      <c r="P2514" s="1" t="s">
        <v>9</v>
      </c>
      <c r="Q2514" s="1">
        <v>3600</v>
      </c>
      <c r="R2514" s="1">
        <v>0</v>
      </c>
      <c r="S2514" s="1">
        <v>0</v>
      </c>
      <c r="T2514" s="1" t="b">
        <v>0</v>
      </c>
      <c r="U2514" s="1" t="b">
        <v>0</v>
      </c>
      <c r="V2514" s="1" t="b">
        <v>0</v>
      </c>
      <c r="W2514" s="1" t="s">
        <v>0</v>
      </c>
      <c r="X2514" s="1" t="s">
        <v>0</v>
      </c>
      <c r="Y2514" s="1" t="b">
        <v>0</v>
      </c>
      <c r="Z2514" s="1"/>
      <c r="AA2514" s="1"/>
    </row>
    <row r="2515" spans="1:27" x14ac:dyDescent="0.2">
      <c r="A2515" s="1" t="s">
        <v>136</v>
      </c>
      <c r="B2515" s="1">
        <v>5</v>
      </c>
      <c r="C2515" s="1">
        <v>718</v>
      </c>
      <c r="D2515" s="1">
        <v>0.80416666699999995</v>
      </c>
      <c r="E2515" s="1">
        <v>0.82590529199999996</v>
      </c>
      <c r="F2515" s="1">
        <v>3600.0091510000002</v>
      </c>
      <c r="G2515" s="1">
        <v>0.21079258000000001</v>
      </c>
      <c r="H2515" s="1">
        <v>593</v>
      </c>
      <c r="I2515" s="1">
        <v>5</v>
      </c>
      <c r="J2515" s="1">
        <v>112827</v>
      </c>
      <c r="K2515" s="1">
        <v>22565.4</v>
      </c>
      <c r="L2515" s="1">
        <v>2.1821317090000001</v>
      </c>
      <c r="M2515" s="1">
        <v>0</v>
      </c>
      <c r="N2515" s="1">
        <v>2.1821317090000001</v>
      </c>
      <c r="O2515" s="1">
        <v>-4</v>
      </c>
      <c r="P2515" s="1" t="s">
        <v>9</v>
      </c>
      <c r="Q2515" s="1">
        <v>3600</v>
      </c>
      <c r="R2515" s="1">
        <v>138</v>
      </c>
      <c r="S2515" s="1">
        <v>0</v>
      </c>
      <c r="T2515" s="1" t="b">
        <v>0</v>
      </c>
      <c r="U2515" s="1" t="b">
        <v>0</v>
      </c>
      <c r="V2515" s="1" t="b">
        <v>0</v>
      </c>
      <c r="W2515" s="1" t="s">
        <v>0</v>
      </c>
      <c r="X2515" s="1" t="s">
        <v>0</v>
      </c>
      <c r="Y2515" s="1" t="b">
        <v>0</v>
      </c>
      <c r="Z2515" s="1"/>
      <c r="AA2515" s="1"/>
    </row>
    <row r="2516" spans="1:27" x14ac:dyDescent="0.2">
      <c r="A2516" s="1" t="s">
        <v>136</v>
      </c>
      <c r="B2516" s="1">
        <v>5</v>
      </c>
      <c r="C2516" s="1">
        <v>718</v>
      </c>
      <c r="D2516" s="1">
        <v>0.77500000000000002</v>
      </c>
      <c r="E2516" s="1">
        <v>0.85236768799999996</v>
      </c>
      <c r="F2516" s="1">
        <v>3600.023283</v>
      </c>
      <c r="G2516" s="1">
        <v>0.173202614</v>
      </c>
      <c r="H2516" s="1">
        <v>612</v>
      </c>
      <c r="I2516" s="1">
        <v>5</v>
      </c>
      <c r="J2516" s="1">
        <v>162268</v>
      </c>
      <c r="K2516" s="1">
        <v>32453.599999999999</v>
      </c>
      <c r="L2516" s="1">
        <v>2.6403520220000001</v>
      </c>
      <c r="M2516" s="1">
        <v>0</v>
      </c>
      <c r="N2516" s="1">
        <v>2.6403520220000001</v>
      </c>
      <c r="O2516" s="1">
        <v>-4</v>
      </c>
      <c r="P2516" s="1" t="s">
        <v>9</v>
      </c>
      <c r="Q2516" s="1">
        <v>3600</v>
      </c>
      <c r="R2516" s="1">
        <v>15</v>
      </c>
      <c r="S2516" s="1">
        <v>0</v>
      </c>
      <c r="T2516" s="1" t="b">
        <v>0</v>
      </c>
      <c r="U2516" s="1" t="b">
        <v>0</v>
      </c>
      <c r="V2516" s="1" t="b">
        <v>0</v>
      </c>
      <c r="W2516" s="1" t="s">
        <v>0</v>
      </c>
      <c r="X2516" s="1" t="s">
        <v>0</v>
      </c>
      <c r="Y2516" s="1" t="b">
        <v>0</v>
      </c>
      <c r="Z2516" s="1"/>
      <c r="AA2516" s="1"/>
    </row>
    <row r="2517" spans="1:27" x14ac:dyDescent="0.2">
      <c r="A2517" s="1" t="s">
        <v>136</v>
      </c>
      <c r="B2517" s="1">
        <v>5</v>
      </c>
      <c r="C2517" s="1">
        <v>718</v>
      </c>
      <c r="D2517" s="1">
        <v>0.72916666699999999</v>
      </c>
      <c r="E2517" s="1">
        <v>0.756267409</v>
      </c>
      <c r="F2517" s="1">
        <v>3600.0106169999999</v>
      </c>
      <c r="G2517" s="1">
        <v>0.32228361</v>
      </c>
      <c r="H2517" s="1">
        <v>543</v>
      </c>
      <c r="I2517" s="1">
        <v>4</v>
      </c>
      <c r="J2517" s="1">
        <v>112534</v>
      </c>
      <c r="K2517" s="1">
        <v>28133.5</v>
      </c>
      <c r="L2517" s="1">
        <v>1.943498038</v>
      </c>
      <c r="M2517" s="1">
        <v>0</v>
      </c>
      <c r="N2517" s="1">
        <v>1.943498038</v>
      </c>
      <c r="O2517" s="1">
        <v>-4</v>
      </c>
      <c r="P2517" s="1" t="s">
        <v>9</v>
      </c>
      <c r="Q2517" s="1">
        <v>3600</v>
      </c>
      <c r="R2517" s="1">
        <v>89</v>
      </c>
      <c r="S2517" s="1">
        <v>0</v>
      </c>
      <c r="T2517" s="1" t="b">
        <v>0</v>
      </c>
      <c r="U2517" s="1" t="b">
        <v>0</v>
      </c>
      <c r="V2517" s="1" t="b">
        <v>0</v>
      </c>
      <c r="W2517" s="1" t="s">
        <v>0</v>
      </c>
      <c r="X2517" s="1" t="s">
        <v>0</v>
      </c>
      <c r="Y2517" s="1" t="b">
        <v>0</v>
      </c>
      <c r="Z2517" s="1"/>
      <c r="AA2517" s="1"/>
    </row>
    <row r="2518" spans="1:27" x14ac:dyDescent="0.2">
      <c r="A2518" s="1" t="s">
        <v>136</v>
      </c>
      <c r="B2518" s="1">
        <v>5</v>
      </c>
      <c r="C2518" s="1">
        <v>718</v>
      </c>
      <c r="D2518" s="1">
        <v>0.78333333299999997</v>
      </c>
      <c r="E2518" s="1">
        <v>0.78412256300000005</v>
      </c>
      <c r="F2518" s="1">
        <v>3600.240346</v>
      </c>
      <c r="G2518" s="1">
        <v>0.27531083499999998</v>
      </c>
      <c r="H2518" s="1">
        <v>563</v>
      </c>
      <c r="I2518" s="1">
        <v>5</v>
      </c>
      <c r="J2518" s="1">
        <v>112307</v>
      </c>
      <c r="K2518" s="1">
        <v>22461.4</v>
      </c>
      <c r="L2518" s="1">
        <v>2.4731158029999998</v>
      </c>
      <c r="M2518" s="1">
        <v>0</v>
      </c>
      <c r="N2518" s="1">
        <v>2.4731158029999998</v>
      </c>
      <c r="O2518" s="1">
        <v>-4</v>
      </c>
      <c r="P2518" s="1" t="s">
        <v>9</v>
      </c>
      <c r="Q2518" s="1">
        <v>3600</v>
      </c>
      <c r="R2518" s="1">
        <v>42</v>
      </c>
      <c r="S2518" s="1">
        <v>0</v>
      </c>
      <c r="T2518" s="1" t="b">
        <v>0</v>
      </c>
      <c r="U2518" s="1" t="b">
        <v>0</v>
      </c>
      <c r="V2518" s="1" t="b">
        <v>0</v>
      </c>
      <c r="W2518" s="1" t="s">
        <v>0</v>
      </c>
      <c r="X2518" s="1" t="s">
        <v>0</v>
      </c>
      <c r="Y2518" s="1" t="b">
        <v>0</v>
      </c>
      <c r="Z2518" s="1"/>
      <c r="AA2518" s="1"/>
    </row>
    <row r="2519" spans="1:27" x14ac:dyDescent="0.2">
      <c r="A2519" s="1" t="s">
        <v>136</v>
      </c>
      <c r="B2519" s="1">
        <v>5</v>
      </c>
      <c r="C2519" s="1">
        <v>718</v>
      </c>
      <c r="D2519" s="1">
        <v>0.85833333300000003</v>
      </c>
      <c r="E2519" s="1">
        <v>0.874651811</v>
      </c>
      <c r="F2519" s="1">
        <v>3600.0073029999999</v>
      </c>
      <c r="G2519" s="1">
        <v>0.143312102</v>
      </c>
      <c r="H2519" s="1">
        <v>628</v>
      </c>
      <c r="I2519" s="1">
        <v>4</v>
      </c>
      <c r="J2519" s="1">
        <v>162268</v>
      </c>
      <c r="K2519" s="1">
        <v>40567</v>
      </c>
      <c r="L2519" s="1">
        <v>2.6932404559999998</v>
      </c>
      <c r="M2519" s="1">
        <v>0</v>
      </c>
      <c r="N2519" s="1">
        <v>2.6932404559999998</v>
      </c>
      <c r="O2519" s="1">
        <v>-4</v>
      </c>
      <c r="P2519" s="1" t="s">
        <v>9</v>
      </c>
      <c r="Q2519" s="1">
        <v>3600</v>
      </c>
      <c r="R2519" s="1">
        <v>0</v>
      </c>
      <c r="S2519" s="1">
        <v>0</v>
      </c>
      <c r="T2519" s="1" t="b">
        <v>0</v>
      </c>
      <c r="U2519" s="1" t="b">
        <v>0</v>
      </c>
      <c r="V2519" s="1" t="b">
        <v>0</v>
      </c>
      <c r="W2519" s="1" t="s">
        <v>0</v>
      </c>
      <c r="X2519" s="1" t="s">
        <v>0</v>
      </c>
      <c r="Y2519" s="1" t="b">
        <v>0</v>
      </c>
      <c r="Z2519" s="1"/>
      <c r="AA2519" s="1"/>
    </row>
    <row r="2520" spans="1:27" x14ac:dyDescent="0.2">
      <c r="A2520" s="1" t="s">
        <v>136</v>
      </c>
      <c r="B2520" s="1">
        <v>2</v>
      </c>
      <c r="C2520" s="1">
        <v>718</v>
      </c>
      <c r="D2520" s="1">
        <v>0.70416666699999997</v>
      </c>
      <c r="E2520" s="1">
        <v>0.70612813399999996</v>
      </c>
      <c r="F2520" s="1">
        <v>104.340687</v>
      </c>
      <c r="G2520" s="1">
        <v>0</v>
      </c>
      <c r="H2520" s="1">
        <v>507</v>
      </c>
      <c r="I2520" s="1">
        <v>6</v>
      </c>
      <c r="J2520" s="1">
        <v>4308</v>
      </c>
      <c r="K2520" s="1">
        <v>718</v>
      </c>
      <c r="L2520" s="1">
        <v>6.4191786000000001E-2</v>
      </c>
      <c r="M2520" s="1">
        <v>0</v>
      </c>
      <c r="N2520" s="1">
        <v>6.4191786000000001E-2</v>
      </c>
      <c r="O2520" s="1">
        <v>-4</v>
      </c>
      <c r="P2520" s="1" t="s">
        <v>10</v>
      </c>
      <c r="Q2520" s="1">
        <v>3600</v>
      </c>
      <c r="R2520" s="1">
        <v>138</v>
      </c>
      <c r="S2520" s="1">
        <v>0</v>
      </c>
      <c r="T2520" s="1" t="b">
        <v>0</v>
      </c>
      <c r="U2520" s="1" t="b">
        <v>0</v>
      </c>
      <c r="V2520" s="1" t="b">
        <v>0</v>
      </c>
      <c r="W2520" s="1" t="s">
        <v>0</v>
      </c>
      <c r="X2520" s="1" t="s">
        <v>0</v>
      </c>
      <c r="Y2520" s="1" t="b">
        <v>0</v>
      </c>
      <c r="Z2520" s="1"/>
      <c r="AA2520" s="1"/>
    </row>
    <row r="2521" spans="1:27" x14ac:dyDescent="0.2">
      <c r="A2521" s="1" t="s">
        <v>136</v>
      </c>
      <c r="B2521" s="1">
        <v>2</v>
      </c>
      <c r="C2521" s="1">
        <v>718</v>
      </c>
      <c r="D2521" s="1">
        <v>0.64583333300000001</v>
      </c>
      <c r="E2521" s="1">
        <v>0.72562674100000002</v>
      </c>
      <c r="F2521" s="1">
        <v>93.410281900000001</v>
      </c>
      <c r="G2521" s="1">
        <v>0</v>
      </c>
      <c r="H2521" s="1">
        <v>521</v>
      </c>
      <c r="I2521" s="1">
        <v>5</v>
      </c>
      <c r="J2521" s="1">
        <v>4308</v>
      </c>
      <c r="K2521" s="1">
        <v>861.6</v>
      </c>
      <c r="L2521" s="1">
        <v>5.9183617000000001E-2</v>
      </c>
      <c r="M2521" s="1">
        <v>0</v>
      </c>
      <c r="N2521" s="1">
        <v>5.9183617000000001E-2</v>
      </c>
      <c r="O2521" s="1">
        <v>-4</v>
      </c>
      <c r="P2521" s="1" t="s">
        <v>10</v>
      </c>
      <c r="Q2521" s="1">
        <v>3600</v>
      </c>
      <c r="R2521" s="1">
        <v>15</v>
      </c>
      <c r="S2521" s="1">
        <v>0</v>
      </c>
      <c r="T2521" s="1" t="b">
        <v>0</v>
      </c>
      <c r="U2521" s="1" t="b">
        <v>0</v>
      </c>
      <c r="V2521" s="1" t="b">
        <v>0</v>
      </c>
      <c r="W2521" s="1" t="s">
        <v>0</v>
      </c>
      <c r="X2521" s="1" t="s">
        <v>0</v>
      </c>
      <c r="Y2521" s="1" t="b">
        <v>0</v>
      </c>
      <c r="Z2521" s="1"/>
      <c r="AA2521" s="1"/>
    </row>
    <row r="2522" spans="1:27" x14ac:dyDescent="0.2">
      <c r="A2522" s="1" t="s">
        <v>136</v>
      </c>
      <c r="B2522" s="1">
        <v>2</v>
      </c>
      <c r="C2522" s="1">
        <v>718</v>
      </c>
      <c r="D2522" s="1">
        <v>0.69166666700000001</v>
      </c>
      <c r="E2522" s="1">
        <v>0.71030640700000003</v>
      </c>
      <c r="F2522" s="1">
        <v>105.6566019</v>
      </c>
      <c r="G2522" s="1">
        <v>0</v>
      </c>
      <c r="H2522" s="1">
        <v>510</v>
      </c>
      <c r="I2522" s="1">
        <v>10</v>
      </c>
      <c r="J2522" s="1">
        <v>4308</v>
      </c>
      <c r="K2522" s="1">
        <v>430.8</v>
      </c>
      <c r="L2522" s="1">
        <v>8.7048044000000005E-2</v>
      </c>
      <c r="M2522" s="1">
        <v>0</v>
      </c>
      <c r="N2522" s="1">
        <v>8.7048044000000005E-2</v>
      </c>
      <c r="O2522" s="1">
        <v>-4</v>
      </c>
      <c r="P2522" s="1" t="s">
        <v>10</v>
      </c>
      <c r="Q2522" s="1">
        <v>3600</v>
      </c>
      <c r="R2522" s="1">
        <v>89</v>
      </c>
      <c r="S2522" s="1">
        <v>0</v>
      </c>
      <c r="T2522" s="1" t="b">
        <v>0</v>
      </c>
      <c r="U2522" s="1" t="b">
        <v>0</v>
      </c>
      <c r="V2522" s="1" t="b">
        <v>0</v>
      </c>
      <c r="W2522" s="1" t="s">
        <v>0</v>
      </c>
      <c r="X2522" s="1" t="s">
        <v>0</v>
      </c>
      <c r="Y2522" s="1" t="b">
        <v>0</v>
      </c>
      <c r="Z2522" s="1"/>
      <c r="AA2522" s="1"/>
    </row>
    <row r="2523" spans="1:27" x14ac:dyDescent="0.2">
      <c r="A2523" s="1" t="s">
        <v>136</v>
      </c>
      <c r="B2523" s="1">
        <v>2</v>
      </c>
      <c r="C2523" s="1">
        <v>718</v>
      </c>
      <c r="D2523" s="1">
        <v>0.70416666699999997</v>
      </c>
      <c r="E2523" s="1">
        <v>0.69916434500000002</v>
      </c>
      <c r="F2523" s="1">
        <v>132.91505599999999</v>
      </c>
      <c r="G2523" s="1">
        <v>0</v>
      </c>
      <c r="H2523" s="1">
        <v>502</v>
      </c>
      <c r="I2523" s="1">
        <v>6</v>
      </c>
      <c r="J2523" s="1">
        <v>4308</v>
      </c>
      <c r="K2523" s="1">
        <v>718</v>
      </c>
      <c r="L2523" s="1">
        <v>6.5178243999999996E-2</v>
      </c>
      <c r="M2523" s="1">
        <v>0</v>
      </c>
      <c r="N2523" s="1">
        <v>6.5178243999999996E-2</v>
      </c>
      <c r="O2523" s="1">
        <v>-4</v>
      </c>
      <c r="P2523" s="1" t="s">
        <v>10</v>
      </c>
      <c r="Q2523" s="1">
        <v>3600</v>
      </c>
      <c r="R2523" s="1">
        <v>42</v>
      </c>
      <c r="S2523" s="1">
        <v>0</v>
      </c>
      <c r="T2523" s="1" t="b">
        <v>0</v>
      </c>
      <c r="U2523" s="1" t="b">
        <v>0</v>
      </c>
      <c r="V2523" s="1" t="b">
        <v>0</v>
      </c>
      <c r="W2523" s="1" t="s">
        <v>0</v>
      </c>
      <c r="X2523" s="1" t="s">
        <v>0</v>
      </c>
      <c r="Y2523" s="1" t="b">
        <v>0</v>
      </c>
      <c r="Z2523" s="1"/>
      <c r="AA2523" s="1"/>
    </row>
    <row r="2524" spans="1:27" x14ac:dyDescent="0.2">
      <c r="A2524" s="1" t="s">
        <v>136</v>
      </c>
      <c r="B2524" s="1">
        <v>2</v>
      </c>
      <c r="C2524" s="1">
        <v>718</v>
      </c>
      <c r="D2524" s="1">
        <v>0.68333333299999999</v>
      </c>
      <c r="E2524" s="1">
        <v>0.70752089100000004</v>
      </c>
      <c r="F2524" s="1">
        <v>94.393379929999995</v>
      </c>
      <c r="G2524" s="1">
        <v>0</v>
      </c>
      <c r="H2524" s="1">
        <v>508</v>
      </c>
      <c r="I2524" s="1">
        <v>5</v>
      </c>
      <c r="J2524" s="1">
        <v>4308</v>
      </c>
      <c r="K2524" s="1">
        <v>861.6</v>
      </c>
      <c r="L2524" s="1">
        <v>5.9978260999999998E-2</v>
      </c>
      <c r="M2524" s="1">
        <v>0</v>
      </c>
      <c r="N2524" s="1">
        <v>5.9978260999999998E-2</v>
      </c>
      <c r="O2524" s="1">
        <v>-4</v>
      </c>
      <c r="P2524" s="1" t="s">
        <v>10</v>
      </c>
      <c r="Q2524" s="1">
        <v>3600</v>
      </c>
      <c r="R2524" s="1">
        <v>0</v>
      </c>
      <c r="S2524" s="1">
        <v>0</v>
      </c>
      <c r="T2524" s="1" t="b">
        <v>0</v>
      </c>
      <c r="U2524" s="1" t="b">
        <v>0</v>
      </c>
      <c r="V2524" s="1" t="b">
        <v>0</v>
      </c>
      <c r="W2524" s="1" t="s">
        <v>0</v>
      </c>
      <c r="X2524" s="1" t="s">
        <v>0</v>
      </c>
      <c r="Y2524" s="1" t="b">
        <v>0</v>
      </c>
      <c r="Z2524" s="1"/>
      <c r="AA2524" s="1"/>
    </row>
    <row r="2525" spans="1:27" x14ac:dyDescent="0.2">
      <c r="A2525" s="1" t="s">
        <v>136</v>
      </c>
      <c r="B2525" s="1">
        <v>3</v>
      </c>
      <c r="C2525" s="1">
        <v>718</v>
      </c>
      <c r="D2525" s="1">
        <v>0.75416666700000001</v>
      </c>
      <c r="E2525" s="1">
        <v>0.78133704699999995</v>
      </c>
      <c r="F2525" s="1">
        <v>3600.0030660000002</v>
      </c>
      <c r="G2525" s="1">
        <v>0.27985739799999998</v>
      </c>
      <c r="H2525" s="1">
        <v>561</v>
      </c>
      <c r="I2525" s="1">
        <v>6</v>
      </c>
      <c r="J2525" s="1">
        <v>9531</v>
      </c>
      <c r="K2525" s="1">
        <v>1588.5</v>
      </c>
      <c r="L2525" s="1">
        <v>0.187868066</v>
      </c>
      <c r="M2525" s="1">
        <v>0</v>
      </c>
      <c r="N2525" s="1">
        <v>0.187868066</v>
      </c>
      <c r="O2525" s="1">
        <v>-4</v>
      </c>
      <c r="P2525" s="1" t="s">
        <v>10</v>
      </c>
      <c r="Q2525" s="1">
        <v>3600</v>
      </c>
      <c r="R2525" s="1">
        <v>138</v>
      </c>
      <c r="S2525" s="1">
        <v>0</v>
      </c>
      <c r="T2525" s="1" t="b">
        <v>0</v>
      </c>
      <c r="U2525" s="1" t="b">
        <v>0</v>
      </c>
      <c r="V2525" s="1" t="b">
        <v>0</v>
      </c>
      <c r="W2525" s="1" t="s">
        <v>0</v>
      </c>
      <c r="X2525" s="1" t="s">
        <v>0</v>
      </c>
      <c r="Y2525" s="1" t="b">
        <v>0</v>
      </c>
      <c r="Z2525" s="1"/>
      <c r="AA2525" s="1"/>
    </row>
    <row r="2526" spans="1:27" x14ac:dyDescent="0.2">
      <c r="A2526" s="1" t="s">
        <v>136</v>
      </c>
      <c r="B2526" s="1">
        <v>3</v>
      </c>
      <c r="C2526" s="1">
        <v>718</v>
      </c>
      <c r="D2526" s="1">
        <v>0.6875</v>
      </c>
      <c r="E2526" s="1">
        <v>0.75069637899999997</v>
      </c>
      <c r="F2526" s="1">
        <v>3600.605329</v>
      </c>
      <c r="G2526" s="1">
        <v>0.332096475</v>
      </c>
      <c r="H2526" s="1">
        <v>539</v>
      </c>
      <c r="I2526" s="1">
        <v>5</v>
      </c>
      <c r="J2526" s="1">
        <v>10052</v>
      </c>
      <c r="K2526" s="1">
        <v>2010.4</v>
      </c>
      <c r="L2526" s="1">
        <v>0.193189416</v>
      </c>
      <c r="M2526" s="1">
        <v>0</v>
      </c>
      <c r="N2526" s="1">
        <v>0.193189416</v>
      </c>
      <c r="O2526" s="1">
        <v>-4</v>
      </c>
      <c r="P2526" s="1" t="s">
        <v>10</v>
      </c>
      <c r="Q2526" s="1">
        <v>3600</v>
      </c>
      <c r="R2526" s="1">
        <v>15</v>
      </c>
      <c r="S2526" s="1">
        <v>0</v>
      </c>
      <c r="T2526" s="1" t="b">
        <v>0</v>
      </c>
      <c r="U2526" s="1" t="b">
        <v>0</v>
      </c>
      <c r="V2526" s="1" t="b">
        <v>0</v>
      </c>
      <c r="W2526" s="1" t="s">
        <v>0</v>
      </c>
      <c r="X2526" s="1" t="s">
        <v>0</v>
      </c>
      <c r="Y2526" s="1" t="b">
        <v>0</v>
      </c>
      <c r="Z2526" s="1"/>
      <c r="AA2526" s="1"/>
    </row>
    <row r="2527" spans="1:27" x14ac:dyDescent="0.2">
      <c r="A2527" s="1" t="s">
        <v>136</v>
      </c>
      <c r="B2527" s="1">
        <v>3</v>
      </c>
      <c r="C2527" s="1">
        <v>718</v>
      </c>
      <c r="D2527" s="1">
        <v>0.76249999999999996</v>
      </c>
      <c r="E2527" s="1">
        <v>0.77158774399999996</v>
      </c>
      <c r="F2527" s="1">
        <v>3600.0015440000002</v>
      </c>
      <c r="G2527" s="1">
        <v>0.29602888100000002</v>
      </c>
      <c r="H2527" s="1">
        <v>554</v>
      </c>
      <c r="I2527" s="1">
        <v>5</v>
      </c>
      <c r="J2527" s="1">
        <v>9503</v>
      </c>
      <c r="K2527" s="1">
        <v>1900.6</v>
      </c>
      <c r="L2527" s="1">
        <v>0.18803650299999999</v>
      </c>
      <c r="M2527" s="1">
        <v>0</v>
      </c>
      <c r="N2527" s="1">
        <v>0.18803650299999999</v>
      </c>
      <c r="O2527" s="1">
        <v>-4</v>
      </c>
      <c r="P2527" s="1" t="s">
        <v>10</v>
      </c>
      <c r="Q2527" s="1">
        <v>3600</v>
      </c>
      <c r="R2527" s="1">
        <v>89</v>
      </c>
      <c r="S2527" s="1">
        <v>0</v>
      </c>
      <c r="T2527" s="1" t="b">
        <v>0</v>
      </c>
      <c r="U2527" s="1" t="b">
        <v>0</v>
      </c>
      <c r="V2527" s="1" t="b">
        <v>0</v>
      </c>
      <c r="W2527" s="1" t="s">
        <v>0</v>
      </c>
      <c r="X2527" s="1" t="s">
        <v>0</v>
      </c>
      <c r="Y2527" s="1" t="b">
        <v>0</v>
      </c>
      <c r="Z2527" s="1"/>
      <c r="AA2527" s="1"/>
    </row>
    <row r="2528" spans="1:27" x14ac:dyDescent="0.2">
      <c r="A2528" s="1" t="s">
        <v>136</v>
      </c>
      <c r="B2528" s="1">
        <v>3</v>
      </c>
      <c r="C2528" s="1">
        <v>718</v>
      </c>
      <c r="D2528" s="1">
        <v>0.73333333300000003</v>
      </c>
      <c r="E2528" s="1">
        <v>0.788300836</v>
      </c>
      <c r="F2528" s="1">
        <v>3600.001679</v>
      </c>
      <c r="G2528" s="1">
        <v>0.268551237</v>
      </c>
      <c r="H2528" s="1">
        <v>566</v>
      </c>
      <c r="I2528" s="1">
        <v>6</v>
      </c>
      <c r="J2528" s="1">
        <v>9583</v>
      </c>
      <c r="K2528" s="1">
        <v>1597.166667</v>
      </c>
      <c r="L2528" s="1">
        <v>0.20440401699999999</v>
      </c>
      <c r="M2528" s="1">
        <v>0</v>
      </c>
      <c r="N2528" s="1">
        <v>0.20440401699999999</v>
      </c>
      <c r="O2528" s="1">
        <v>-4</v>
      </c>
      <c r="P2528" s="1" t="s">
        <v>10</v>
      </c>
      <c r="Q2528" s="1">
        <v>3600</v>
      </c>
      <c r="R2528" s="1">
        <v>42</v>
      </c>
      <c r="S2528" s="1">
        <v>0</v>
      </c>
      <c r="T2528" s="1" t="b">
        <v>0</v>
      </c>
      <c r="U2528" s="1" t="b">
        <v>0</v>
      </c>
      <c r="V2528" s="1" t="b">
        <v>0</v>
      </c>
      <c r="W2528" s="1" t="s">
        <v>0</v>
      </c>
      <c r="X2528" s="1" t="s">
        <v>0</v>
      </c>
      <c r="Y2528" s="1" t="b">
        <v>0</v>
      </c>
      <c r="Z2528" s="1"/>
      <c r="AA2528" s="1"/>
    </row>
    <row r="2529" spans="1:27" x14ac:dyDescent="0.2">
      <c r="A2529" s="1" t="s">
        <v>136</v>
      </c>
      <c r="B2529" s="1">
        <v>3</v>
      </c>
      <c r="C2529" s="1">
        <v>718</v>
      </c>
      <c r="D2529" s="1">
        <v>0.75833333300000005</v>
      </c>
      <c r="E2529" s="1">
        <v>0.77437325899999998</v>
      </c>
      <c r="F2529" s="1">
        <v>3600.001444</v>
      </c>
      <c r="G2529" s="1">
        <v>0.29136690599999998</v>
      </c>
      <c r="H2529" s="1">
        <v>556</v>
      </c>
      <c r="I2529" s="1">
        <v>5</v>
      </c>
      <c r="J2529" s="1">
        <v>10052</v>
      </c>
      <c r="K2529" s="1">
        <v>2010.4</v>
      </c>
      <c r="L2529" s="1">
        <v>0.19704476400000001</v>
      </c>
      <c r="M2529" s="1">
        <v>0</v>
      </c>
      <c r="N2529" s="1">
        <v>0.19704476400000001</v>
      </c>
      <c r="O2529" s="1">
        <v>-4</v>
      </c>
      <c r="P2529" s="1" t="s">
        <v>10</v>
      </c>
      <c r="Q2529" s="1">
        <v>3600</v>
      </c>
      <c r="R2529" s="1">
        <v>0</v>
      </c>
      <c r="S2529" s="1">
        <v>0</v>
      </c>
      <c r="T2529" s="1" t="b">
        <v>0</v>
      </c>
      <c r="U2529" s="1" t="b">
        <v>0</v>
      </c>
      <c r="V2529" s="1" t="b">
        <v>0</v>
      </c>
      <c r="W2529" s="1" t="s">
        <v>0</v>
      </c>
      <c r="X2529" s="1" t="s">
        <v>0</v>
      </c>
      <c r="Y2529" s="1" t="b">
        <v>0</v>
      </c>
      <c r="Z2529" s="1"/>
      <c r="AA2529" s="1"/>
    </row>
    <row r="2530" spans="1:27" x14ac:dyDescent="0.2">
      <c r="A2530" s="1" t="s">
        <v>136</v>
      </c>
      <c r="B2530" s="1">
        <v>4</v>
      </c>
      <c r="C2530" s="1">
        <v>718</v>
      </c>
      <c r="D2530" s="1">
        <v>0.8</v>
      </c>
      <c r="E2530" s="1">
        <v>0.83844011100000004</v>
      </c>
      <c r="F2530" s="1">
        <v>3600.024997</v>
      </c>
      <c r="G2530" s="1">
        <v>0.19269103000000001</v>
      </c>
      <c r="H2530" s="1">
        <v>602</v>
      </c>
      <c r="I2530" s="1">
        <v>5</v>
      </c>
      <c r="J2530" s="1">
        <v>20817</v>
      </c>
      <c r="K2530" s="1">
        <v>4163.3999999999996</v>
      </c>
      <c r="L2530" s="1">
        <v>0.52317848499999997</v>
      </c>
      <c r="M2530" s="1">
        <v>0</v>
      </c>
      <c r="N2530" s="1">
        <v>0.52317848499999997</v>
      </c>
      <c r="O2530" s="1">
        <v>-4</v>
      </c>
      <c r="P2530" s="1" t="s">
        <v>10</v>
      </c>
      <c r="Q2530" s="1">
        <v>3600</v>
      </c>
      <c r="R2530" s="1">
        <v>138</v>
      </c>
      <c r="S2530" s="1">
        <v>0</v>
      </c>
      <c r="T2530" s="1" t="b">
        <v>0</v>
      </c>
      <c r="U2530" s="1" t="b">
        <v>0</v>
      </c>
      <c r="V2530" s="1" t="b">
        <v>0</v>
      </c>
      <c r="W2530" s="1" t="s">
        <v>0</v>
      </c>
      <c r="X2530" s="1" t="s">
        <v>0</v>
      </c>
      <c r="Y2530" s="1" t="b">
        <v>0</v>
      </c>
      <c r="Z2530" s="1"/>
      <c r="AA2530" s="1"/>
    </row>
    <row r="2531" spans="1:27" x14ac:dyDescent="0.2">
      <c r="A2531" s="1" t="s">
        <v>136</v>
      </c>
      <c r="B2531" s="1">
        <v>4</v>
      </c>
      <c r="C2531" s="1">
        <v>718</v>
      </c>
      <c r="D2531" s="1">
        <v>0.77083333300000001</v>
      </c>
      <c r="E2531" s="1">
        <v>0.84958217300000005</v>
      </c>
      <c r="F2531" s="1">
        <v>3600.0033990000002</v>
      </c>
      <c r="G2531" s="1">
        <v>0.17704918</v>
      </c>
      <c r="H2531" s="1">
        <v>610</v>
      </c>
      <c r="I2531" s="1">
        <v>5</v>
      </c>
      <c r="J2531" s="1">
        <v>20427</v>
      </c>
      <c r="K2531" s="1">
        <v>4085.4</v>
      </c>
      <c r="L2531" s="1">
        <v>0.53389432299999995</v>
      </c>
      <c r="M2531" s="1">
        <v>0</v>
      </c>
      <c r="N2531" s="1">
        <v>0.53389432299999995</v>
      </c>
      <c r="O2531" s="1">
        <v>-4</v>
      </c>
      <c r="P2531" s="1" t="s">
        <v>10</v>
      </c>
      <c r="Q2531" s="1">
        <v>3600</v>
      </c>
      <c r="R2531" s="1">
        <v>15</v>
      </c>
      <c r="S2531" s="1">
        <v>0</v>
      </c>
      <c r="T2531" s="1" t="b">
        <v>0</v>
      </c>
      <c r="U2531" s="1" t="b">
        <v>0</v>
      </c>
      <c r="V2531" s="1" t="b">
        <v>0</v>
      </c>
      <c r="W2531" s="1" t="s">
        <v>0</v>
      </c>
      <c r="X2531" s="1" t="s">
        <v>0</v>
      </c>
      <c r="Y2531" s="1" t="b">
        <v>0</v>
      </c>
      <c r="Z2531" s="1"/>
      <c r="AA2531" s="1"/>
    </row>
    <row r="2532" spans="1:27" x14ac:dyDescent="0.2">
      <c r="A2532" s="1" t="s">
        <v>136</v>
      </c>
      <c r="B2532" s="1">
        <v>4</v>
      </c>
      <c r="C2532" s="1">
        <v>718</v>
      </c>
      <c r="D2532" s="1">
        <v>0.84583333299999997</v>
      </c>
      <c r="E2532" s="1">
        <v>0.83565459600000003</v>
      </c>
      <c r="F2532" s="1">
        <v>3600.0170710000002</v>
      </c>
      <c r="G2532" s="1">
        <v>0.19666666699999999</v>
      </c>
      <c r="H2532" s="1">
        <v>600</v>
      </c>
      <c r="I2532" s="1">
        <v>5</v>
      </c>
      <c r="J2532" s="1">
        <v>21158</v>
      </c>
      <c r="K2532" s="1">
        <v>4231.6000000000004</v>
      </c>
      <c r="L2532" s="1">
        <v>0.50410601200000005</v>
      </c>
      <c r="M2532" s="1">
        <v>0</v>
      </c>
      <c r="N2532" s="1">
        <v>0.50410601200000005</v>
      </c>
      <c r="O2532" s="1">
        <v>-4</v>
      </c>
      <c r="P2532" s="1" t="s">
        <v>10</v>
      </c>
      <c r="Q2532" s="1">
        <v>3600</v>
      </c>
      <c r="R2532" s="1">
        <v>89</v>
      </c>
      <c r="S2532" s="1">
        <v>0</v>
      </c>
      <c r="T2532" s="1" t="b">
        <v>0</v>
      </c>
      <c r="U2532" s="1" t="b">
        <v>0</v>
      </c>
      <c r="V2532" s="1" t="b">
        <v>0</v>
      </c>
      <c r="W2532" s="1" t="s">
        <v>0</v>
      </c>
      <c r="X2532" s="1" t="s">
        <v>0</v>
      </c>
      <c r="Y2532" s="1" t="b">
        <v>0</v>
      </c>
      <c r="Z2532" s="1"/>
      <c r="AA2532" s="1"/>
    </row>
    <row r="2533" spans="1:27" x14ac:dyDescent="0.2">
      <c r="A2533" s="1" t="s">
        <v>136</v>
      </c>
      <c r="B2533" s="1">
        <v>4</v>
      </c>
      <c r="C2533" s="1">
        <v>718</v>
      </c>
      <c r="D2533" s="1">
        <v>0.82916666699999997</v>
      </c>
      <c r="E2533" s="1">
        <v>0.82729805000000001</v>
      </c>
      <c r="F2533" s="1">
        <v>3600.0166290000002</v>
      </c>
      <c r="G2533" s="1">
        <v>0.208754209</v>
      </c>
      <c r="H2533" s="1">
        <v>594</v>
      </c>
      <c r="I2533" s="1">
        <v>5</v>
      </c>
      <c r="J2533" s="1">
        <v>20893</v>
      </c>
      <c r="K2533" s="1">
        <v>4178.6000000000004</v>
      </c>
      <c r="L2533" s="1">
        <v>0.50065009100000002</v>
      </c>
      <c r="M2533" s="1">
        <v>0</v>
      </c>
      <c r="N2533" s="1">
        <v>0.50065009100000002</v>
      </c>
      <c r="O2533" s="1">
        <v>-4</v>
      </c>
      <c r="P2533" s="1" t="s">
        <v>10</v>
      </c>
      <c r="Q2533" s="1">
        <v>3600</v>
      </c>
      <c r="R2533" s="1">
        <v>42</v>
      </c>
      <c r="S2533" s="1">
        <v>0</v>
      </c>
      <c r="T2533" s="1" t="b">
        <v>0</v>
      </c>
      <c r="U2533" s="1" t="b">
        <v>0</v>
      </c>
      <c r="V2533" s="1" t="b">
        <v>0</v>
      </c>
      <c r="W2533" s="1" t="s">
        <v>0</v>
      </c>
      <c r="X2533" s="1" t="s">
        <v>0</v>
      </c>
      <c r="Y2533" s="1" t="b">
        <v>0</v>
      </c>
      <c r="Z2533" s="1"/>
      <c r="AA2533" s="1"/>
    </row>
    <row r="2534" spans="1:27" x14ac:dyDescent="0.2">
      <c r="A2534" s="1" t="s">
        <v>136</v>
      </c>
      <c r="B2534" s="1">
        <v>4</v>
      </c>
      <c r="C2534" s="1">
        <v>718</v>
      </c>
      <c r="D2534" s="1">
        <v>0.72499999999999998</v>
      </c>
      <c r="E2534" s="1">
        <v>0.788300836</v>
      </c>
      <c r="F2534" s="1">
        <v>3600.0156339999999</v>
      </c>
      <c r="G2534" s="1">
        <v>0.268551237</v>
      </c>
      <c r="H2534" s="1">
        <v>566</v>
      </c>
      <c r="I2534" s="1">
        <v>5</v>
      </c>
      <c r="J2534" s="1">
        <v>20941</v>
      </c>
      <c r="K2534" s="1">
        <v>4188.2</v>
      </c>
      <c r="L2534" s="1">
        <v>0.50639584900000001</v>
      </c>
      <c r="M2534" s="1">
        <v>0</v>
      </c>
      <c r="N2534" s="1">
        <v>0.50639584900000001</v>
      </c>
      <c r="O2534" s="1">
        <v>-4</v>
      </c>
      <c r="P2534" s="1" t="s">
        <v>10</v>
      </c>
      <c r="Q2534" s="1">
        <v>3600</v>
      </c>
      <c r="R2534" s="1">
        <v>0</v>
      </c>
      <c r="S2534" s="1">
        <v>0</v>
      </c>
      <c r="T2534" s="1" t="b">
        <v>0</v>
      </c>
      <c r="U2534" s="1" t="b">
        <v>0</v>
      </c>
      <c r="V2534" s="1" t="b">
        <v>0</v>
      </c>
      <c r="W2534" s="1" t="s">
        <v>0</v>
      </c>
      <c r="X2534" s="1" t="s">
        <v>0</v>
      </c>
      <c r="Y2534" s="1" t="b">
        <v>0</v>
      </c>
      <c r="Z2534" s="1"/>
      <c r="AA2534" s="1"/>
    </row>
    <row r="2535" spans="1:27" x14ac:dyDescent="0.2">
      <c r="A2535" s="1" t="s">
        <v>136</v>
      </c>
      <c r="B2535" s="1">
        <v>5</v>
      </c>
      <c r="C2535" s="1">
        <v>718</v>
      </c>
      <c r="D2535" s="1">
        <v>0.78333333299999997</v>
      </c>
      <c r="E2535" s="1">
        <v>0.84540389999999999</v>
      </c>
      <c r="F2535" s="1">
        <v>3600.0096130000002</v>
      </c>
      <c r="G2535" s="1">
        <v>0.18286655700000001</v>
      </c>
      <c r="H2535" s="1">
        <v>607</v>
      </c>
      <c r="I2535" s="1">
        <v>5</v>
      </c>
      <c r="J2535" s="1">
        <v>43345</v>
      </c>
      <c r="K2535" s="1">
        <v>8669</v>
      </c>
      <c r="L2535" s="1">
        <v>1.178056958</v>
      </c>
      <c r="M2535" s="1">
        <v>0</v>
      </c>
      <c r="N2535" s="1">
        <v>1.178056958</v>
      </c>
      <c r="O2535" s="1">
        <v>-4</v>
      </c>
      <c r="P2535" s="1" t="s">
        <v>10</v>
      </c>
      <c r="Q2535" s="1">
        <v>3600</v>
      </c>
      <c r="R2535" s="1">
        <v>138</v>
      </c>
      <c r="S2535" s="1">
        <v>0</v>
      </c>
      <c r="T2535" s="1" t="b">
        <v>0</v>
      </c>
      <c r="U2535" s="1" t="b">
        <v>0</v>
      </c>
      <c r="V2535" s="1" t="b">
        <v>0</v>
      </c>
      <c r="W2535" s="1" t="s">
        <v>0</v>
      </c>
      <c r="X2535" s="1" t="s">
        <v>0</v>
      </c>
      <c r="Y2535" s="1" t="b">
        <v>0</v>
      </c>
      <c r="Z2535" s="1"/>
      <c r="AA2535" s="1"/>
    </row>
    <row r="2536" spans="1:27" x14ac:dyDescent="0.2">
      <c r="A2536" s="1" t="s">
        <v>136</v>
      </c>
      <c r="B2536" s="1">
        <v>5</v>
      </c>
      <c r="C2536" s="1">
        <v>718</v>
      </c>
      <c r="D2536" s="1">
        <v>0.84166666700000003</v>
      </c>
      <c r="E2536" s="1">
        <v>0.913649025</v>
      </c>
      <c r="F2536" s="1">
        <v>3600.0098539999999</v>
      </c>
      <c r="G2536" s="1">
        <v>9.4512194999999993E-2</v>
      </c>
      <c r="H2536" s="1">
        <v>656</v>
      </c>
      <c r="I2536" s="1">
        <v>4</v>
      </c>
      <c r="J2536" s="1">
        <v>44516</v>
      </c>
      <c r="K2536" s="1">
        <v>11129</v>
      </c>
      <c r="L2536" s="1">
        <v>1.0983120289999999</v>
      </c>
      <c r="M2536" s="1">
        <v>0</v>
      </c>
      <c r="N2536" s="1">
        <v>1.0983120289999999</v>
      </c>
      <c r="O2536" s="1">
        <v>-4</v>
      </c>
      <c r="P2536" s="1" t="s">
        <v>10</v>
      </c>
      <c r="Q2536" s="1">
        <v>3600</v>
      </c>
      <c r="R2536" s="1">
        <v>15</v>
      </c>
      <c r="S2536" s="1">
        <v>0</v>
      </c>
      <c r="T2536" s="1" t="b">
        <v>0</v>
      </c>
      <c r="U2536" s="1" t="b">
        <v>0</v>
      </c>
      <c r="V2536" s="1" t="b">
        <v>0</v>
      </c>
      <c r="W2536" s="1" t="s">
        <v>0</v>
      </c>
      <c r="X2536" s="1" t="s">
        <v>0</v>
      </c>
      <c r="Y2536" s="1" t="b">
        <v>0</v>
      </c>
      <c r="Z2536" s="1"/>
      <c r="AA2536" s="1"/>
    </row>
    <row r="2537" spans="1:27" x14ac:dyDescent="0.2">
      <c r="A2537" s="1" t="s">
        <v>136</v>
      </c>
      <c r="B2537" s="1">
        <v>5</v>
      </c>
      <c r="C2537" s="1">
        <v>718</v>
      </c>
      <c r="D2537" s="1">
        <v>0.76249999999999996</v>
      </c>
      <c r="E2537" s="1">
        <v>0.76740947100000001</v>
      </c>
      <c r="F2537" s="1">
        <v>3600.0082860000002</v>
      </c>
      <c r="G2537" s="1">
        <v>0.30308529899999997</v>
      </c>
      <c r="H2537" s="1">
        <v>551</v>
      </c>
      <c r="I2537" s="1">
        <v>4</v>
      </c>
      <c r="J2537" s="1">
        <v>42962</v>
      </c>
      <c r="K2537" s="1">
        <v>10740.5</v>
      </c>
      <c r="L2537" s="1">
        <v>1.055515816</v>
      </c>
      <c r="M2537" s="1">
        <v>0</v>
      </c>
      <c r="N2537" s="1">
        <v>1.055515816</v>
      </c>
      <c r="O2537" s="1">
        <v>-4</v>
      </c>
      <c r="P2537" s="1" t="s">
        <v>10</v>
      </c>
      <c r="Q2537" s="1">
        <v>3600</v>
      </c>
      <c r="R2537" s="1">
        <v>89</v>
      </c>
      <c r="S2537" s="1">
        <v>0</v>
      </c>
      <c r="T2537" s="1" t="b">
        <v>0</v>
      </c>
      <c r="U2537" s="1" t="b">
        <v>0</v>
      </c>
      <c r="V2537" s="1" t="b">
        <v>0</v>
      </c>
      <c r="W2537" s="1" t="s">
        <v>0</v>
      </c>
      <c r="X2537" s="1" t="s">
        <v>0</v>
      </c>
      <c r="Y2537" s="1" t="b">
        <v>0</v>
      </c>
      <c r="Z2537" s="1"/>
      <c r="AA2537" s="1"/>
    </row>
    <row r="2538" spans="1:27" x14ac:dyDescent="0.2">
      <c r="A2538" s="1" t="s">
        <v>136</v>
      </c>
      <c r="B2538" s="1">
        <v>5</v>
      </c>
      <c r="C2538" s="1">
        <v>718</v>
      </c>
      <c r="D2538" s="1">
        <v>0.86666666699999995</v>
      </c>
      <c r="E2538" s="1">
        <v>0.85515320299999997</v>
      </c>
      <c r="F2538" s="1">
        <v>3600.0087239999998</v>
      </c>
      <c r="G2538" s="1">
        <v>0.169381107</v>
      </c>
      <c r="H2538" s="1">
        <v>614</v>
      </c>
      <c r="I2538" s="1">
        <v>5</v>
      </c>
      <c r="J2538" s="1">
        <v>43325</v>
      </c>
      <c r="K2538" s="1">
        <v>8665</v>
      </c>
      <c r="L2538" s="1">
        <v>1.288820759</v>
      </c>
      <c r="M2538" s="1">
        <v>0</v>
      </c>
      <c r="N2538" s="1">
        <v>1.288820759</v>
      </c>
      <c r="O2538" s="1">
        <v>-4</v>
      </c>
      <c r="P2538" s="1" t="s">
        <v>10</v>
      </c>
      <c r="Q2538" s="1">
        <v>3600</v>
      </c>
      <c r="R2538" s="1">
        <v>42</v>
      </c>
      <c r="S2538" s="1">
        <v>0</v>
      </c>
      <c r="T2538" s="1" t="b">
        <v>0</v>
      </c>
      <c r="U2538" s="1" t="b">
        <v>0</v>
      </c>
      <c r="V2538" s="1" t="b">
        <v>0</v>
      </c>
      <c r="W2538" s="1" t="s">
        <v>0</v>
      </c>
      <c r="X2538" s="1" t="s">
        <v>0</v>
      </c>
      <c r="Y2538" s="1" t="b">
        <v>0</v>
      </c>
      <c r="Z2538" s="1"/>
      <c r="AA2538" s="1"/>
    </row>
    <row r="2539" spans="1:27" x14ac:dyDescent="0.2">
      <c r="A2539" s="1" t="s">
        <v>136</v>
      </c>
      <c r="B2539" s="1">
        <v>5</v>
      </c>
      <c r="C2539" s="1">
        <v>718</v>
      </c>
      <c r="D2539" s="1">
        <v>0.84583333299999997</v>
      </c>
      <c r="E2539" s="1">
        <v>0.85236768799999996</v>
      </c>
      <c r="F2539" s="1">
        <v>3600.1051670000002</v>
      </c>
      <c r="G2539" s="1">
        <v>0.173202614</v>
      </c>
      <c r="H2539" s="1">
        <v>612</v>
      </c>
      <c r="I2539" s="1">
        <v>4</v>
      </c>
      <c r="J2539" s="1">
        <v>44516</v>
      </c>
      <c r="K2539" s="1">
        <v>11129</v>
      </c>
      <c r="L2539" s="1">
        <v>1.1221922280000001</v>
      </c>
      <c r="M2539" s="1">
        <v>0</v>
      </c>
      <c r="N2539" s="1">
        <v>1.1221922280000001</v>
      </c>
      <c r="O2539" s="1">
        <v>-4</v>
      </c>
      <c r="P2539" s="1" t="s">
        <v>10</v>
      </c>
      <c r="Q2539" s="1">
        <v>3600</v>
      </c>
      <c r="R2539" s="1">
        <v>0</v>
      </c>
      <c r="S2539" s="1">
        <v>0</v>
      </c>
      <c r="T2539" s="1" t="b">
        <v>0</v>
      </c>
      <c r="U2539" s="1" t="b">
        <v>0</v>
      </c>
      <c r="V2539" s="1" t="b">
        <v>0</v>
      </c>
      <c r="W2539" s="1" t="s">
        <v>0</v>
      </c>
      <c r="X2539" s="1" t="s">
        <v>0</v>
      </c>
      <c r="Y2539" s="1" t="b">
        <v>0</v>
      </c>
      <c r="Z2539" s="1"/>
      <c r="AA2539" s="1"/>
    </row>
    <row r="2540" spans="1:27" x14ac:dyDescent="0.2">
      <c r="A2540" s="1" t="s">
        <v>136</v>
      </c>
      <c r="B2540" s="1">
        <v>2</v>
      </c>
      <c r="C2540" s="1">
        <v>718</v>
      </c>
      <c r="D2540" s="1">
        <v>0.70416666699999997</v>
      </c>
      <c r="E2540" s="1">
        <v>0.70612813399999996</v>
      </c>
      <c r="F2540" s="1">
        <v>103.34617299999999</v>
      </c>
      <c r="G2540" s="1">
        <v>0</v>
      </c>
      <c r="H2540" s="1">
        <v>507</v>
      </c>
      <c r="I2540" s="1">
        <v>6</v>
      </c>
      <c r="J2540" s="1">
        <v>4308</v>
      </c>
      <c r="K2540" s="1">
        <v>718</v>
      </c>
      <c r="L2540" s="1">
        <v>7.2074567000000006E-2</v>
      </c>
      <c r="M2540" s="1">
        <v>0</v>
      </c>
      <c r="N2540" s="1">
        <v>7.2074567000000006E-2</v>
      </c>
      <c r="O2540" s="1">
        <v>-4</v>
      </c>
      <c r="P2540" s="1" t="s">
        <v>11</v>
      </c>
      <c r="Q2540" s="1">
        <v>3600</v>
      </c>
      <c r="R2540" s="1">
        <v>138</v>
      </c>
      <c r="S2540" s="1">
        <v>0</v>
      </c>
      <c r="T2540" s="1" t="b">
        <v>0</v>
      </c>
      <c r="U2540" s="1" t="b">
        <v>0</v>
      </c>
      <c r="V2540" s="1" t="b">
        <v>0</v>
      </c>
      <c r="W2540" s="1" t="s">
        <v>0</v>
      </c>
      <c r="X2540" s="1" t="s">
        <v>0</v>
      </c>
      <c r="Y2540" s="1" t="b">
        <v>0</v>
      </c>
      <c r="Z2540" s="1"/>
      <c r="AA2540" s="1"/>
    </row>
    <row r="2541" spans="1:27" x14ac:dyDescent="0.2">
      <c r="A2541" s="1" t="s">
        <v>136</v>
      </c>
      <c r="B2541" s="1">
        <v>2</v>
      </c>
      <c r="C2541" s="1">
        <v>718</v>
      </c>
      <c r="D2541" s="1">
        <v>0.64583333300000001</v>
      </c>
      <c r="E2541" s="1">
        <v>0.72562674100000002</v>
      </c>
      <c r="F2541" s="1">
        <v>93.299803969999999</v>
      </c>
      <c r="G2541" s="1">
        <v>0</v>
      </c>
      <c r="H2541" s="1">
        <v>521</v>
      </c>
      <c r="I2541" s="1">
        <v>5</v>
      </c>
      <c r="J2541" s="1">
        <v>4308</v>
      </c>
      <c r="K2541" s="1">
        <v>861.6</v>
      </c>
      <c r="L2541" s="1">
        <v>6.7254403000000004E-2</v>
      </c>
      <c r="M2541" s="1">
        <v>0</v>
      </c>
      <c r="N2541" s="1">
        <v>6.7254403000000004E-2</v>
      </c>
      <c r="O2541" s="1">
        <v>-4</v>
      </c>
      <c r="P2541" s="1" t="s">
        <v>11</v>
      </c>
      <c r="Q2541" s="1">
        <v>3600</v>
      </c>
      <c r="R2541" s="1">
        <v>15</v>
      </c>
      <c r="S2541" s="1">
        <v>0</v>
      </c>
      <c r="T2541" s="1" t="b">
        <v>0</v>
      </c>
      <c r="U2541" s="1" t="b">
        <v>0</v>
      </c>
      <c r="V2541" s="1" t="b">
        <v>0</v>
      </c>
      <c r="W2541" s="1" t="s">
        <v>0</v>
      </c>
      <c r="X2541" s="1" t="s">
        <v>0</v>
      </c>
      <c r="Y2541" s="1" t="b">
        <v>0</v>
      </c>
      <c r="Z2541" s="1"/>
      <c r="AA2541" s="1"/>
    </row>
    <row r="2542" spans="1:27" x14ac:dyDescent="0.2">
      <c r="A2542" s="1" t="s">
        <v>136</v>
      </c>
      <c r="B2542" s="1">
        <v>2</v>
      </c>
      <c r="C2542" s="1">
        <v>718</v>
      </c>
      <c r="D2542" s="1">
        <v>0.69166666700000001</v>
      </c>
      <c r="E2542" s="1">
        <v>0.71030640700000003</v>
      </c>
      <c r="F2542" s="1">
        <v>106.789314</v>
      </c>
      <c r="G2542" s="1">
        <v>0</v>
      </c>
      <c r="H2542" s="1">
        <v>510</v>
      </c>
      <c r="I2542" s="1">
        <v>10</v>
      </c>
      <c r="J2542" s="1">
        <v>4308</v>
      </c>
      <c r="K2542" s="1">
        <v>430.8</v>
      </c>
      <c r="L2542" s="1">
        <v>9.3142778999999995E-2</v>
      </c>
      <c r="M2542" s="1">
        <v>0</v>
      </c>
      <c r="N2542" s="1">
        <v>9.3142778999999995E-2</v>
      </c>
      <c r="O2542" s="1">
        <v>-4</v>
      </c>
      <c r="P2542" s="1" t="s">
        <v>11</v>
      </c>
      <c r="Q2542" s="1">
        <v>3600</v>
      </c>
      <c r="R2542" s="1">
        <v>89</v>
      </c>
      <c r="S2542" s="1">
        <v>0</v>
      </c>
      <c r="T2542" s="1" t="b">
        <v>0</v>
      </c>
      <c r="U2542" s="1" t="b">
        <v>0</v>
      </c>
      <c r="V2542" s="1" t="b">
        <v>0</v>
      </c>
      <c r="W2542" s="1" t="s">
        <v>0</v>
      </c>
      <c r="X2542" s="1" t="s">
        <v>0</v>
      </c>
      <c r="Y2542" s="1" t="b">
        <v>0</v>
      </c>
      <c r="Z2542" s="1"/>
      <c r="AA2542" s="1"/>
    </row>
    <row r="2543" spans="1:27" x14ac:dyDescent="0.2">
      <c r="A2543" s="1" t="s">
        <v>136</v>
      </c>
      <c r="B2543" s="1">
        <v>2</v>
      </c>
      <c r="C2543" s="1">
        <v>718</v>
      </c>
      <c r="D2543" s="1">
        <v>0.70416666699999997</v>
      </c>
      <c r="E2543" s="1">
        <v>0.69916434500000002</v>
      </c>
      <c r="F2543" s="1">
        <v>130.61005209999999</v>
      </c>
      <c r="G2543" s="1">
        <v>0</v>
      </c>
      <c r="H2543" s="1">
        <v>502</v>
      </c>
      <c r="I2543" s="1">
        <v>6</v>
      </c>
      <c r="J2543" s="1">
        <v>4308</v>
      </c>
      <c r="K2543" s="1">
        <v>718</v>
      </c>
      <c r="L2543" s="1">
        <v>7.3876886000000003E-2</v>
      </c>
      <c r="M2543" s="1">
        <v>0</v>
      </c>
      <c r="N2543" s="1">
        <v>7.3876886000000003E-2</v>
      </c>
      <c r="O2543" s="1">
        <v>-4</v>
      </c>
      <c r="P2543" s="1" t="s">
        <v>11</v>
      </c>
      <c r="Q2543" s="1">
        <v>3600</v>
      </c>
      <c r="R2543" s="1">
        <v>42</v>
      </c>
      <c r="S2543" s="1">
        <v>0</v>
      </c>
      <c r="T2543" s="1" t="b">
        <v>0</v>
      </c>
      <c r="U2543" s="1" t="b">
        <v>0</v>
      </c>
      <c r="V2543" s="1" t="b">
        <v>0</v>
      </c>
      <c r="W2543" s="1" t="s">
        <v>0</v>
      </c>
      <c r="X2543" s="1" t="s">
        <v>0</v>
      </c>
      <c r="Y2543" s="1" t="b">
        <v>0</v>
      </c>
      <c r="Z2543" s="1"/>
      <c r="AA2543" s="1"/>
    </row>
    <row r="2544" spans="1:27" x14ac:dyDescent="0.2">
      <c r="A2544" s="1" t="s">
        <v>136</v>
      </c>
      <c r="B2544" s="1">
        <v>2</v>
      </c>
      <c r="C2544" s="1">
        <v>718</v>
      </c>
      <c r="D2544" s="1">
        <v>0.68333333299999999</v>
      </c>
      <c r="E2544" s="1">
        <v>0.70752089100000004</v>
      </c>
      <c r="F2544" s="1">
        <v>94.063091040000003</v>
      </c>
      <c r="G2544" s="1">
        <v>0</v>
      </c>
      <c r="H2544" s="1">
        <v>508</v>
      </c>
      <c r="I2544" s="1">
        <v>5</v>
      </c>
      <c r="J2544" s="1">
        <v>4308</v>
      </c>
      <c r="K2544" s="1">
        <v>861.6</v>
      </c>
      <c r="L2544" s="1">
        <v>6.7082722999999997E-2</v>
      </c>
      <c r="M2544" s="1">
        <v>0</v>
      </c>
      <c r="N2544" s="1">
        <v>6.7082722999999997E-2</v>
      </c>
      <c r="O2544" s="1">
        <v>-4</v>
      </c>
      <c r="P2544" s="1" t="s">
        <v>11</v>
      </c>
      <c r="Q2544" s="1">
        <v>3600</v>
      </c>
      <c r="R2544" s="1">
        <v>0</v>
      </c>
      <c r="S2544" s="1">
        <v>0</v>
      </c>
      <c r="T2544" s="1" t="b">
        <v>0</v>
      </c>
      <c r="U2544" s="1" t="b">
        <v>0</v>
      </c>
      <c r="V2544" s="1" t="b">
        <v>0</v>
      </c>
      <c r="W2544" s="1" t="s">
        <v>0</v>
      </c>
      <c r="X2544" s="1" t="s">
        <v>0</v>
      </c>
      <c r="Y2544" s="1" t="b">
        <v>0</v>
      </c>
      <c r="Z2544" s="1"/>
      <c r="AA2544" s="1"/>
    </row>
    <row r="2545" spans="1:27" x14ac:dyDescent="0.2">
      <c r="A2545" s="1" t="s">
        <v>136</v>
      </c>
      <c r="B2545" s="1">
        <v>3</v>
      </c>
      <c r="C2545" s="1">
        <v>718</v>
      </c>
      <c r="D2545" s="1">
        <v>0.75416666700000001</v>
      </c>
      <c r="E2545" s="1">
        <v>0.78133704699999995</v>
      </c>
      <c r="F2545" s="1">
        <v>3600.0014660000002</v>
      </c>
      <c r="G2545" s="1">
        <v>0.27985739799999998</v>
      </c>
      <c r="H2545" s="1">
        <v>561</v>
      </c>
      <c r="I2545" s="1">
        <v>6</v>
      </c>
      <c r="J2545" s="1">
        <v>9531</v>
      </c>
      <c r="K2545" s="1">
        <v>1588.5</v>
      </c>
      <c r="L2545" s="1">
        <v>0.24230945300000001</v>
      </c>
      <c r="M2545" s="1">
        <v>0</v>
      </c>
      <c r="N2545" s="1">
        <v>0.24230945300000001</v>
      </c>
      <c r="O2545" s="1">
        <v>-4</v>
      </c>
      <c r="P2545" s="1" t="s">
        <v>11</v>
      </c>
      <c r="Q2545" s="1">
        <v>3600</v>
      </c>
      <c r="R2545" s="1">
        <v>138</v>
      </c>
      <c r="S2545" s="1">
        <v>0</v>
      </c>
      <c r="T2545" s="1" t="b">
        <v>0</v>
      </c>
      <c r="U2545" s="1" t="b">
        <v>0</v>
      </c>
      <c r="V2545" s="1" t="b">
        <v>0</v>
      </c>
      <c r="W2545" s="1" t="s">
        <v>0</v>
      </c>
      <c r="X2545" s="1" t="s">
        <v>0</v>
      </c>
      <c r="Y2545" s="1" t="b">
        <v>0</v>
      </c>
      <c r="Z2545" s="1"/>
      <c r="AA2545" s="1"/>
    </row>
    <row r="2546" spans="1:27" x14ac:dyDescent="0.2">
      <c r="A2546" s="1" t="s">
        <v>136</v>
      </c>
      <c r="B2546" s="1">
        <v>3</v>
      </c>
      <c r="C2546" s="1">
        <v>718</v>
      </c>
      <c r="D2546" s="1">
        <v>0.6875</v>
      </c>
      <c r="E2546" s="1">
        <v>0.75069637899999997</v>
      </c>
      <c r="F2546" s="1">
        <v>3600.2489989999999</v>
      </c>
      <c r="G2546" s="1">
        <v>0.332096475</v>
      </c>
      <c r="H2546" s="1">
        <v>539</v>
      </c>
      <c r="I2546" s="1">
        <v>5</v>
      </c>
      <c r="J2546" s="1">
        <v>10052</v>
      </c>
      <c r="K2546" s="1">
        <v>2010.4</v>
      </c>
      <c r="L2546" s="1">
        <v>0.227451972</v>
      </c>
      <c r="M2546" s="1">
        <v>0</v>
      </c>
      <c r="N2546" s="1">
        <v>0.227451972</v>
      </c>
      <c r="O2546" s="1">
        <v>-4</v>
      </c>
      <c r="P2546" s="1" t="s">
        <v>11</v>
      </c>
      <c r="Q2546" s="1">
        <v>3600</v>
      </c>
      <c r="R2546" s="1">
        <v>15</v>
      </c>
      <c r="S2546" s="1">
        <v>0</v>
      </c>
      <c r="T2546" s="1" t="b">
        <v>0</v>
      </c>
      <c r="U2546" s="1" t="b">
        <v>0</v>
      </c>
      <c r="V2546" s="1" t="b">
        <v>0</v>
      </c>
      <c r="W2546" s="1" t="s">
        <v>0</v>
      </c>
      <c r="X2546" s="1" t="s">
        <v>0</v>
      </c>
      <c r="Y2546" s="1" t="b">
        <v>0</v>
      </c>
      <c r="Z2546" s="1"/>
      <c r="AA2546" s="1"/>
    </row>
    <row r="2547" spans="1:27" x14ac:dyDescent="0.2">
      <c r="A2547" s="1" t="s">
        <v>136</v>
      </c>
      <c r="B2547" s="1">
        <v>3</v>
      </c>
      <c r="C2547" s="1">
        <v>718</v>
      </c>
      <c r="D2547" s="1">
        <v>0.76249999999999996</v>
      </c>
      <c r="E2547" s="1">
        <v>0.77158774399999996</v>
      </c>
      <c r="F2547" s="1">
        <v>3600.0015530000001</v>
      </c>
      <c r="G2547" s="1">
        <v>0.29602888100000002</v>
      </c>
      <c r="H2547" s="1">
        <v>554</v>
      </c>
      <c r="I2547" s="1">
        <v>5</v>
      </c>
      <c r="J2547" s="1">
        <v>9503</v>
      </c>
      <c r="K2547" s="1">
        <v>1900.6</v>
      </c>
      <c r="L2547" s="1">
        <v>0.233655487</v>
      </c>
      <c r="M2547" s="1">
        <v>0</v>
      </c>
      <c r="N2547" s="1">
        <v>0.233655487</v>
      </c>
      <c r="O2547" s="1">
        <v>-4</v>
      </c>
      <c r="P2547" s="1" t="s">
        <v>11</v>
      </c>
      <c r="Q2547" s="1">
        <v>3600</v>
      </c>
      <c r="R2547" s="1">
        <v>89</v>
      </c>
      <c r="S2547" s="1">
        <v>0</v>
      </c>
      <c r="T2547" s="1" t="b">
        <v>0</v>
      </c>
      <c r="U2547" s="1" t="b">
        <v>0</v>
      </c>
      <c r="V2547" s="1" t="b">
        <v>0</v>
      </c>
      <c r="W2547" s="1" t="s">
        <v>0</v>
      </c>
      <c r="X2547" s="1" t="s">
        <v>0</v>
      </c>
      <c r="Y2547" s="1" t="b">
        <v>0</v>
      </c>
      <c r="Z2547" s="1"/>
      <c r="AA2547" s="1"/>
    </row>
    <row r="2548" spans="1:27" x14ac:dyDescent="0.2">
      <c r="A2548" s="1" t="s">
        <v>136</v>
      </c>
      <c r="B2548" s="1">
        <v>3</v>
      </c>
      <c r="C2548" s="1">
        <v>718</v>
      </c>
      <c r="D2548" s="1">
        <v>0.73333333300000003</v>
      </c>
      <c r="E2548" s="1">
        <v>0.788300836</v>
      </c>
      <c r="F2548" s="1">
        <v>3600.0028219999999</v>
      </c>
      <c r="G2548" s="1">
        <v>0.268551237</v>
      </c>
      <c r="H2548" s="1">
        <v>566</v>
      </c>
      <c r="I2548" s="1">
        <v>6</v>
      </c>
      <c r="J2548" s="1">
        <v>9583</v>
      </c>
      <c r="K2548" s="1">
        <v>1597.166667</v>
      </c>
      <c r="L2548" s="1">
        <v>0.246617485</v>
      </c>
      <c r="M2548" s="1">
        <v>0</v>
      </c>
      <c r="N2548" s="1">
        <v>0.246617485</v>
      </c>
      <c r="O2548" s="1">
        <v>-4</v>
      </c>
      <c r="P2548" s="1" t="s">
        <v>11</v>
      </c>
      <c r="Q2548" s="1">
        <v>3600</v>
      </c>
      <c r="R2548" s="1">
        <v>42</v>
      </c>
      <c r="S2548" s="1">
        <v>0</v>
      </c>
      <c r="T2548" s="1" t="b">
        <v>0</v>
      </c>
      <c r="U2548" s="1" t="b">
        <v>0</v>
      </c>
      <c r="V2548" s="1" t="b">
        <v>0</v>
      </c>
      <c r="W2548" s="1" t="s">
        <v>0</v>
      </c>
      <c r="X2548" s="1" t="s">
        <v>0</v>
      </c>
      <c r="Y2548" s="1" t="b">
        <v>0</v>
      </c>
      <c r="Z2548" s="1"/>
      <c r="AA2548" s="1"/>
    </row>
    <row r="2549" spans="1:27" x14ac:dyDescent="0.2">
      <c r="A2549" s="1" t="s">
        <v>136</v>
      </c>
      <c r="B2549" s="1">
        <v>3</v>
      </c>
      <c r="C2549" s="1">
        <v>718</v>
      </c>
      <c r="D2549" s="1">
        <v>0.75833333300000005</v>
      </c>
      <c r="E2549" s="1">
        <v>0.77437325899999998</v>
      </c>
      <c r="F2549" s="1">
        <v>3600.006151</v>
      </c>
      <c r="G2549" s="1">
        <v>0.29136690599999998</v>
      </c>
      <c r="H2549" s="1">
        <v>556</v>
      </c>
      <c r="I2549" s="1">
        <v>5</v>
      </c>
      <c r="J2549" s="1">
        <v>10052</v>
      </c>
      <c r="K2549" s="1">
        <v>2010.4</v>
      </c>
      <c r="L2549" s="1">
        <v>0.24832511500000001</v>
      </c>
      <c r="M2549" s="1">
        <v>0</v>
      </c>
      <c r="N2549" s="1">
        <v>0.24832511500000001</v>
      </c>
      <c r="O2549" s="1">
        <v>-4</v>
      </c>
      <c r="P2549" s="1" t="s">
        <v>11</v>
      </c>
      <c r="Q2549" s="1">
        <v>3600</v>
      </c>
      <c r="R2549" s="1">
        <v>0</v>
      </c>
      <c r="S2549" s="1">
        <v>0</v>
      </c>
      <c r="T2549" s="1" t="b">
        <v>0</v>
      </c>
      <c r="U2549" s="1" t="b">
        <v>0</v>
      </c>
      <c r="V2549" s="1" t="b">
        <v>0</v>
      </c>
      <c r="W2549" s="1" t="s">
        <v>0</v>
      </c>
      <c r="X2549" s="1" t="s">
        <v>0</v>
      </c>
      <c r="Y2549" s="1" t="b">
        <v>0</v>
      </c>
      <c r="Z2549" s="1"/>
      <c r="AA2549" s="1"/>
    </row>
    <row r="2550" spans="1:27" x14ac:dyDescent="0.2">
      <c r="A2550" s="1" t="s">
        <v>136</v>
      </c>
      <c r="B2550" s="1">
        <v>4</v>
      </c>
      <c r="C2550" s="1">
        <v>718</v>
      </c>
      <c r="D2550" s="1">
        <v>0.75416666700000001</v>
      </c>
      <c r="E2550" s="1">
        <v>0.82451253499999999</v>
      </c>
      <c r="F2550" s="1">
        <v>3600.011544</v>
      </c>
      <c r="G2550" s="1">
        <v>0.212837838</v>
      </c>
      <c r="H2550" s="1">
        <v>592</v>
      </c>
      <c r="I2550" s="1">
        <v>6</v>
      </c>
      <c r="J2550" s="1">
        <v>20266</v>
      </c>
      <c r="K2550" s="1">
        <v>3377.666667</v>
      </c>
      <c r="L2550" s="1">
        <v>0.57458493600000005</v>
      </c>
      <c r="M2550" s="1">
        <v>0</v>
      </c>
      <c r="N2550" s="1">
        <v>0.57458493600000005</v>
      </c>
      <c r="O2550" s="1">
        <v>-4</v>
      </c>
      <c r="P2550" s="1" t="s">
        <v>11</v>
      </c>
      <c r="Q2550" s="1">
        <v>3600</v>
      </c>
      <c r="R2550" s="1">
        <v>138</v>
      </c>
      <c r="S2550" s="1">
        <v>0</v>
      </c>
      <c r="T2550" s="1" t="b">
        <v>0</v>
      </c>
      <c r="U2550" s="1" t="b">
        <v>0</v>
      </c>
      <c r="V2550" s="1" t="b">
        <v>0</v>
      </c>
      <c r="W2550" s="1" t="s">
        <v>0</v>
      </c>
      <c r="X2550" s="1" t="s">
        <v>0</v>
      </c>
      <c r="Y2550" s="1" t="b">
        <v>0</v>
      </c>
      <c r="Z2550" s="1"/>
      <c r="AA2550" s="1"/>
    </row>
    <row r="2551" spans="1:27" x14ac:dyDescent="0.2">
      <c r="A2551" s="1" t="s">
        <v>136</v>
      </c>
      <c r="B2551" s="1">
        <v>4</v>
      </c>
      <c r="C2551" s="1">
        <v>718</v>
      </c>
      <c r="D2551" s="1">
        <v>0.77083333300000001</v>
      </c>
      <c r="E2551" s="1">
        <v>0.85654596100000002</v>
      </c>
      <c r="F2551" s="1">
        <v>3600.0129809999999</v>
      </c>
      <c r="G2551" s="1">
        <v>0.16747967499999999</v>
      </c>
      <c r="H2551" s="1">
        <v>615</v>
      </c>
      <c r="I2551" s="1">
        <v>5</v>
      </c>
      <c r="J2551" s="1">
        <v>20917</v>
      </c>
      <c r="K2551" s="1">
        <v>4183.3999999999996</v>
      </c>
      <c r="L2551" s="1">
        <v>0.60873919799999998</v>
      </c>
      <c r="M2551" s="1">
        <v>0</v>
      </c>
      <c r="N2551" s="1">
        <v>0.60873919799999998</v>
      </c>
      <c r="O2551" s="1">
        <v>-4</v>
      </c>
      <c r="P2551" s="1" t="s">
        <v>11</v>
      </c>
      <c r="Q2551" s="1">
        <v>3600</v>
      </c>
      <c r="R2551" s="1">
        <v>15</v>
      </c>
      <c r="S2551" s="1">
        <v>0</v>
      </c>
      <c r="T2551" s="1" t="b">
        <v>0</v>
      </c>
      <c r="U2551" s="1" t="b">
        <v>0</v>
      </c>
      <c r="V2551" s="1" t="b">
        <v>0</v>
      </c>
      <c r="W2551" s="1" t="s">
        <v>0</v>
      </c>
      <c r="X2551" s="1" t="s">
        <v>0</v>
      </c>
      <c r="Y2551" s="1" t="b">
        <v>0</v>
      </c>
      <c r="Z2551" s="1"/>
      <c r="AA2551" s="1"/>
    </row>
    <row r="2552" spans="1:27" x14ac:dyDescent="0.2">
      <c r="A2552" s="1" t="s">
        <v>136</v>
      </c>
      <c r="B2552" s="1">
        <v>4</v>
      </c>
      <c r="C2552" s="1">
        <v>718</v>
      </c>
      <c r="D2552" s="1">
        <v>0.77916666700000003</v>
      </c>
      <c r="E2552" s="1">
        <v>0.81894150399999999</v>
      </c>
      <c r="F2552" s="1">
        <v>3600.0207519999999</v>
      </c>
      <c r="G2552" s="1">
        <v>0.221088435</v>
      </c>
      <c r="H2552" s="1">
        <v>588</v>
      </c>
      <c r="I2552" s="1">
        <v>5</v>
      </c>
      <c r="J2552" s="1">
        <v>20898</v>
      </c>
      <c r="K2552" s="1">
        <v>4179.6000000000004</v>
      </c>
      <c r="L2552" s="1">
        <v>0.55496329</v>
      </c>
      <c r="M2552" s="1">
        <v>0</v>
      </c>
      <c r="N2552" s="1">
        <v>0.55496329</v>
      </c>
      <c r="O2552" s="1">
        <v>-4</v>
      </c>
      <c r="P2552" s="1" t="s">
        <v>11</v>
      </c>
      <c r="Q2552" s="1">
        <v>3600</v>
      </c>
      <c r="R2552" s="1">
        <v>89</v>
      </c>
      <c r="S2552" s="1">
        <v>0</v>
      </c>
      <c r="T2552" s="1" t="b">
        <v>0</v>
      </c>
      <c r="U2552" s="1" t="b">
        <v>0</v>
      </c>
      <c r="V2552" s="1" t="b">
        <v>0</v>
      </c>
      <c r="W2552" s="1" t="s">
        <v>0</v>
      </c>
      <c r="X2552" s="1" t="s">
        <v>0</v>
      </c>
      <c r="Y2552" s="1" t="b">
        <v>0</v>
      </c>
      <c r="Z2552" s="1"/>
      <c r="AA2552" s="1"/>
    </row>
    <row r="2553" spans="1:27" x14ac:dyDescent="0.2">
      <c r="A2553" s="1" t="s">
        <v>136</v>
      </c>
      <c r="B2553" s="1">
        <v>4</v>
      </c>
      <c r="C2553" s="1">
        <v>718</v>
      </c>
      <c r="D2553" s="1">
        <v>0.84166666700000003</v>
      </c>
      <c r="E2553" s="1">
        <v>0.81337047399999995</v>
      </c>
      <c r="F2553" s="1">
        <v>3600.0034719999999</v>
      </c>
      <c r="G2553" s="1">
        <v>0.22945205499999999</v>
      </c>
      <c r="H2553" s="1">
        <v>584</v>
      </c>
      <c r="I2553" s="1">
        <v>5</v>
      </c>
      <c r="J2553" s="1">
        <v>21002</v>
      </c>
      <c r="K2553" s="1">
        <v>4200.3999999999996</v>
      </c>
      <c r="L2553" s="1">
        <v>0.56722482500000004</v>
      </c>
      <c r="M2553" s="1">
        <v>0</v>
      </c>
      <c r="N2553" s="1">
        <v>0.56722482500000004</v>
      </c>
      <c r="O2553" s="1">
        <v>-4</v>
      </c>
      <c r="P2553" s="1" t="s">
        <v>11</v>
      </c>
      <c r="Q2553" s="1">
        <v>3600</v>
      </c>
      <c r="R2553" s="1">
        <v>42</v>
      </c>
      <c r="S2553" s="1">
        <v>0</v>
      </c>
      <c r="T2553" s="1" t="b">
        <v>0</v>
      </c>
      <c r="U2553" s="1" t="b">
        <v>0</v>
      </c>
      <c r="V2553" s="1" t="b">
        <v>0</v>
      </c>
      <c r="W2553" s="1" t="s">
        <v>0</v>
      </c>
      <c r="X2553" s="1" t="s">
        <v>0</v>
      </c>
      <c r="Y2553" s="1" t="b">
        <v>0</v>
      </c>
      <c r="Z2553" s="1"/>
      <c r="AA2553" s="1"/>
    </row>
    <row r="2554" spans="1:27" x14ac:dyDescent="0.2">
      <c r="A2554" s="1" t="s">
        <v>136</v>
      </c>
      <c r="B2554" s="1">
        <v>4</v>
      </c>
      <c r="C2554" s="1">
        <v>718</v>
      </c>
      <c r="D2554" s="1">
        <v>0.80416666699999995</v>
      </c>
      <c r="E2554" s="1">
        <v>0.83147632299999996</v>
      </c>
      <c r="F2554" s="1">
        <v>3600.019898</v>
      </c>
      <c r="G2554" s="1">
        <v>0.20268006699999999</v>
      </c>
      <c r="H2554" s="1">
        <v>597</v>
      </c>
      <c r="I2554" s="1">
        <v>5</v>
      </c>
      <c r="J2554" s="1">
        <v>20371</v>
      </c>
      <c r="K2554" s="1">
        <v>4074.2</v>
      </c>
      <c r="L2554" s="1">
        <v>0.56093510800000002</v>
      </c>
      <c r="M2554" s="1">
        <v>0</v>
      </c>
      <c r="N2554" s="1">
        <v>0.56093510800000002</v>
      </c>
      <c r="O2554" s="1">
        <v>-4</v>
      </c>
      <c r="P2554" s="1" t="s">
        <v>11</v>
      </c>
      <c r="Q2554" s="1">
        <v>3600</v>
      </c>
      <c r="R2554" s="1">
        <v>0</v>
      </c>
      <c r="S2554" s="1">
        <v>0</v>
      </c>
      <c r="T2554" s="1" t="b">
        <v>0</v>
      </c>
      <c r="U2554" s="1" t="b">
        <v>0</v>
      </c>
      <c r="V2554" s="1" t="b">
        <v>0</v>
      </c>
      <c r="W2554" s="1" t="s">
        <v>0</v>
      </c>
      <c r="X2554" s="1" t="s">
        <v>0</v>
      </c>
      <c r="Y2554" s="1" t="b">
        <v>0</v>
      </c>
      <c r="Z2554" s="1"/>
      <c r="AA2554" s="1"/>
    </row>
    <row r="2555" spans="1:27" x14ac:dyDescent="0.2">
      <c r="A2555" s="1" t="s">
        <v>136</v>
      </c>
      <c r="B2555" s="1">
        <v>5</v>
      </c>
      <c r="C2555" s="1">
        <v>718</v>
      </c>
      <c r="D2555" s="1">
        <v>0.72083333299999997</v>
      </c>
      <c r="E2555" s="1">
        <v>0.81058495799999997</v>
      </c>
      <c r="F2555" s="1">
        <v>3600.010295</v>
      </c>
      <c r="G2555" s="1">
        <v>0.23367697600000001</v>
      </c>
      <c r="H2555" s="1">
        <v>582</v>
      </c>
      <c r="I2555" s="1">
        <v>5</v>
      </c>
      <c r="J2555" s="1">
        <v>43395</v>
      </c>
      <c r="K2555" s="1">
        <v>8679</v>
      </c>
      <c r="L2555" s="1">
        <v>1.5092715160000001</v>
      </c>
      <c r="M2555" s="1">
        <v>0</v>
      </c>
      <c r="N2555" s="1">
        <v>1.5092715160000001</v>
      </c>
      <c r="O2555" s="1">
        <v>-4</v>
      </c>
      <c r="P2555" s="1" t="s">
        <v>11</v>
      </c>
      <c r="Q2555" s="1">
        <v>3600</v>
      </c>
      <c r="R2555" s="1">
        <v>138</v>
      </c>
      <c r="S2555" s="1">
        <v>0</v>
      </c>
      <c r="T2555" s="1" t="b">
        <v>0</v>
      </c>
      <c r="U2555" s="1" t="b">
        <v>0</v>
      </c>
      <c r="V2555" s="1" t="b">
        <v>0</v>
      </c>
      <c r="W2555" s="1" t="s">
        <v>0</v>
      </c>
      <c r="X2555" s="1" t="s">
        <v>0</v>
      </c>
      <c r="Y2555" s="1" t="b">
        <v>0</v>
      </c>
      <c r="Z2555" s="1"/>
      <c r="AA2555" s="1"/>
    </row>
    <row r="2556" spans="1:27" x14ac:dyDescent="0.2">
      <c r="A2556" s="1" t="s">
        <v>136</v>
      </c>
      <c r="B2556" s="1">
        <v>5</v>
      </c>
      <c r="C2556" s="1">
        <v>718</v>
      </c>
      <c r="D2556" s="1">
        <v>0.84166666700000003</v>
      </c>
      <c r="E2556" s="1">
        <v>0.913649025</v>
      </c>
      <c r="F2556" s="1">
        <v>3600.0096819999999</v>
      </c>
      <c r="G2556" s="1">
        <v>9.4512194999999993E-2</v>
      </c>
      <c r="H2556" s="1">
        <v>656</v>
      </c>
      <c r="I2556" s="1">
        <v>4</v>
      </c>
      <c r="J2556" s="1">
        <v>44516</v>
      </c>
      <c r="K2556" s="1">
        <v>11129</v>
      </c>
      <c r="L2556" s="1">
        <v>1.253094167</v>
      </c>
      <c r="M2556" s="1">
        <v>0</v>
      </c>
      <c r="N2556" s="1">
        <v>1.253094167</v>
      </c>
      <c r="O2556" s="1">
        <v>-4</v>
      </c>
      <c r="P2556" s="1" t="s">
        <v>11</v>
      </c>
      <c r="Q2556" s="1">
        <v>3600</v>
      </c>
      <c r="R2556" s="1">
        <v>15</v>
      </c>
      <c r="S2556" s="1">
        <v>0</v>
      </c>
      <c r="T2556" s="1" t="b">
        <v>0</v>
      </c>
      <c r="U2556" s="1" t="b">
        <v>0</v>
      </c>
      <c r="V2556" s="1" t="b">
        <v>0</v>
      </c>
      <c r="W2556" s="1" t="s">
        <v>0</v>
      </c>
      <c r="X2556" s="1" t="s">
        <v>0</v>
      </c>
      <c r="Y2556" s="1" t="b">
        <v>0</v>
      </c>
      <c r="Z2556" s="1"/>
      <c r="AA2556" s="1"/>
    </row>
    <row r="2557" spans="1:27" x14ac:dyDescent="0.2">
      <c r="A2557" s="1" t="s">
        <v>136</v>
      </c>
      <c r="B2557" s="1">
        <v>5</v>
      </c>
      <c r="C2557" s="1">
        <v>718</v>
      </c>
      <c r="D2557" s="1">
        <v>0.85833333300000003</v>
      </c>
      <c r="E2557" s="1">
        <v>0.84958217300000005</v>
      </c>
      <c r="F2557" s="1">
        <v>3600.0775199999998</v>
      </c>
      <c r="G2557" s="1">
        <v>0.17704918</v>
      </c>
      <c r="H2557" s="1">
        <v>610</v>
      </c>
      <c r="I2557" s="1">
        <v>5</v>
      </c>
      <c r="J2557" s="1">
        <v>43474</v>
      </c>
      <c r="K2557" s="1">
        <v>8694.7999999999993</v>
      </c>
      <c r="L2557" s="1">
        <v>1.4589760389999999</v>
      </c>
      <c r="M2557" s="1">
        <v>0</v>
      </c>
      <c r="N2557" s="1">
        <v>1.4589760389999999</v>
      </c>
      <c r="O2557" s="1">
        <v>-4</v>
      </c>
      <c r="P2557" s="1" t="s">
        <v>11</v>
      </c>
      <c r="Q2557" s="1">
        <v>3600</v>
      </c>
      <c r="R2557" s="1">
        <v>89</v>
      </c>
      <c r="S2557" s="1">
        <v>0</v>
      </c>
      <c r="T2557" s="1" t="b">
        <v>0</v>
      </c>
      <c r="U2557" s="1" t="b">
        <v>0</v>
      </c>
      <c r="V2557" s="1" t="b">
        <v>0</v>
      </c>
      <c r="W2557" s="1" t="s">
        <v>0</v>
      </c>
      <c r="X2557" s="1" t="s">
        <v>0</v>
      </c>
      <c r="Y2557" s="1" t="b">
        <v>0</v>
      </c>
      <c r="Z2557" s="1"/>
      <c r="AA2557" s="1"/>
    </row>
    <row r="2558" spans="1:27" x14ac:dyDescent="0.2">
      <c r="A2558" s="1" t="s">
        <v>136</v>
      </c>
      <c r="B2558" s="1">
        <v>5</v>
      </c>
      <c r="C2558" s="1">
        <v>718</v>
      </c>
      <c r="D2558" s="1">
        <v>0.8</v>
      </c>
      <c r="E2558" s="1">
        <v>0.84958217300000005</v>
      </c>
      <c r="F2558" s="1">
        <v>3600.0078189999999</v>
      </c>
      <c r="G2558" s="1">
        <v>0.17898193800000001</v>
      </c>
      <c r="H2558" s="1">
        <v>609</v>
      </c>
      <c r="I2558" s="1">
        <v>5</v>
      </c>
      <c r="J2558" s="1">
        <v>43823</v>
      </c>
      <c r="K2558" s="1">
        <v>8764.6</v>
      </c>
      <c r="L2558" s="1">
        <v>1.382474051</v>
      </c>
      <c r="M2558" s="1">
        <v>0</v>
      </c>
      <c r="N2558" s="1">
        <v>1.382474051</v>
      </c>
      <c r="O2558" s="1">
        <v>-4</v>
      </c>
      <c r="P2558" s="1" t="s">
        <v>11</v>
      </c>
      <c r="Q2558" s="1">
        <v>3600</v>
      </c>
      <c r="R2558" s="1">
        <v>42</v>
      </c>
      <c r="S2558" s="1">
        <v>0</v>
      </c>
      <c r="T2558" s="1" t="b">
        <v>0</v>
      </c>
      <c r="U2558" s="1" t="b">
        <v>0</v>
      </c>
      <c r="V2558" s="1" t="b">
        <v>0</v>
      </c>
      <c r="W2558" s="1" t="s">
        <v>0</v>
      </c>
      <c r="X2558" s="1" t="s">
        <v>0</v>
      </c>
      <c r="Y2558" s="1" t="b">
        <v>0</v>
      </c>
      <c r="Z2558" s="1"/>
      <c r="AA2558" s="1"/>
    </row>
    <row r="2559" spans="1:27" x14ac:dyDescent="0.2">
      <c r="A2559" s="1" t="s">
        <v>136</v>
      </c>
      <c r="B2559" s="1">
        <v>5</v>
      </c>
      <c r="C2559" s="1">
        <v>718</v>
      </c>
      <c r="D2559" s="1">
        <v>0.84583333299999997</v>
      </c>
      <c r="E2559" s="1">
        <v>0.85236768799999996</v>
      </c>
      <c r="F2559" s="1">
        <v>3600.0076709999998</v>
      </c>
      <c r="G2559" s="1">
        <v>0.173202614</v>
      </c>
      <c r="H2559" s="1">
        <v>612</v>
      </c>
      <c r="I2559" s="1">
        <v>4</v>
      </c>
      <c r="J2559" s="1">
        <v>44516</v>
      </c>
      <c r="K2559" s="1">
        <v>11129</v>
      </c>
      <c r="L2559" s="1">
        <v>1.258263226</v>
      </c>
      <c r="M2559" s="1">
        <v>0</v>
      </c>
      <c r="N2559" s="1">
        <v>1.258263226</v>
      </c>
      <c r="O2559" s="1">
        <v>-4</v>
      </c>
      <c r="P2559" s="1" t="s">
        <v>11</v>
      </c>
      <c r="Q2559" s="1">
        <v>3600</v>
      </c>
      <c r="R2559" s="1">
        <v>0</v>
      </c>
      <c r="S2559" s="1">
        <v>0</v>
      </c>
      <c r="T2559" s="1" t="b">
        <v>0</v>
      </c>
      <c r="U2559" s="1" t="b">
        <v>0</v>
      </c>
      <c r="V2559" s="1" t="b">
        <v>0</v>
      </c>
      <c r="W2559" s="1" t="s">
        <v>0</v>
      </c>
      <c r="X2559" s="1" t="s">
        <v>0</v>
      </c>
      <c r="Y2559" s="1" t="b">
        <v>0</v>
      </c>
      <c r="Z2559" s="1"/>
      <c r="AA2559" s="1"/>
    </row>
    <row r="2560" spans="1:27" x14ac:dyDescent="0.2">
      <c r="A2560" s="1" t="s">
        <v>136</v>
      </c>
      <c r="B2560" s="1">
        <v>2</v>
      </c>
      <c r="C2560" s="1">
        <v>718</v>
      </c>
      <c r="D2560" s="1">
        <v>0.70416666699999997</v>
      </c>
      <c r="E2560" s="1">
        <v>0.70612813399999996</v>
      </c>
      <c r="F2560" s="1">
        <v>96.251569989999993</v>
      </c>
      <c r="G2560" s="1">
        <v>0</v>
      </c>
      <c r="H2560" s="1">
        <v>507</v>
      </c>
      <c r="I2560" s="1">
        <v>0</v>
      </c>
      <c r="J2560" s="1">
        <v>0</v>
      </c>
      <c r="K2560" s="1">
        <v>0</v>
      </c>
      <c r="L2560" s="1">
        <v>0</v>
      </c>
      <c r="M2560" s="1">
        <v>0</v>
      </c>
      <c r="N2560" s="1">
        <v>0</v>
      </c>
      <c r="O2560" s="1">
        <v>0</v>
      </c>
      <c r="P2560" s="1" t="s">
        <v>12</v>
      </c>
      <c r="Q2560" s="1">
        <v>3600</v>
      </c>
      <c r="R2560" s="1">
        <v>138</v>
      </c>
      <c r="S2560" s="1">
        <v>0</v>
      </c>
      <c r="T2560" s="1" t="b">
        <v>0</v>
      </c>
      <c r="U2560" s="1" t="b">
        <v>0</v>
      </c>
      <c r="V2560" s="1" t="b">
        <v>0</v>
      </c>
      <c r="W2560" s="1" t="s">
        <v>0</v>
      </c>
      <c r="X2560" s="1" t="s">
        <v>0</v>
      </c>
      <c r="Y2560" s="1" t="b">
        <v>0</v>
      </c>
      <c r="Z2560" s="1"/>
      <c r="AA2560" s="1"/>
    </row>
    <row r="2561" spans="1:27" x14ac:dyDescent="0.2">
      <c r="A2561" s="1" t="s">
        <v>136</v>
      </c>
      <c r="B2561" s="1">
        <v>2</v>
      </c>
      <c r="C2561" s="1">
        <v>718</v>
      </c>
      <c r="D2561" s="1">
        <v>0.64583333300000001</v>
      </c>
      <c r="E2561" s="1">
        <v>0.72562674100000002</v>
      </c>
      <c r="F2561" s="1">
        <v>98.367177010000006</v>
      </c>
      <c r="G2561" s="1">
        <v>0</v>
      </c>
      <c r="H2561" s="1">
        <v>521</v>
      </c>
      <c r="I2561" s="1">
        <v>0</v>
      </c>
      <c r="J2561" s="1">
        <v>0</v>
      </c>
      <c r="K2561" s="1">
        <v>0</v>
      </c>
      <c r="L2561" s="1">
        <v>0</v>
      </c>
      <c r="M2561" s="1">
        <v>0</v>
      </c>
      <c r="N2561" s="1">
        <v>0</v>
      </c>
      <c r="O2561" s="1">
        <v>0</v>
      </c>
      <c r="P2561" s="1" t="s">
        <v>12</v>
      </c>
      <c r="Q2561" s="1">
        <v>3600</v>
      </c>
      <c r="R2561" s="1">
        <v>15</v>
      </c>
      <c r="S2561" s="1">
        <v>0</v>
      </c>
      <c r="T2561" s="1" t="b">
        <v>0</v>
      </c>
      <c r="U2561" s="1" t="b">
        <v>0</v>
      </c>
      <c r="V2561" s="1" t="b">
        <v>0</v>
      </c>
      <c r="W2561" s="1" t="s">
        <v>0</v>
      </c>
      <c r="X2561" s="1" t="s">
        <v>0</v>
      </c>
      <c r="Y2561" s="1" t="b">
        <v>0</v>
      </c>
      <c r="Z2561" s="1"/>
      <c r="AA2561" s="1"/>
    </row>
    <row r="2562" spans="1:27" x14ac:dyDescent="0.2">
      <c r="A2562" s="1" t="s">
        <v>136</v>
      </c>
      <c r="B2562" s="1">
        <v>2</v>
      </c>
      <c r="C2562" s="1">
        <v>718</v>
      </c>
      <c r="D2562" s="1">
        <v>0.69166666700000001</v>
      </c>
      <c r="E2562" s="1">
        <v>0.71030640700000003</v>
      </c>
      <c r="F2562" s="1">
        <v>83.012166019999995</v>
      </c>
      <c r="G2562" s="1">
        <v>0</v>
      </c>
      <c r="H2562" s="1">
        <v>510</v>
      </c>
      <c r="I2562" s="1">
        <v>0</v>
      </c>
      <c r="J2562" s="1">
        <v>0</v>
      </c>
      <c r="K2562" s="1">
        <v>0</v>
      </c>
      <c r="L2562" s="1">
        <v>0</v>
      </c>
      <c r="M2562" s="1">
        <v>0</v>
      </c>
      <c r="N2562" s="1">
        <v>0</v>
      </c>
      <c r="O2562" s="1">
        <v>0</v>
      </c>
      <c r="P2562" s="1" t="s">
        <v>12</v>
      </c>
      <c r="Q2562" s="1">
        <v>3600</v>
      </c>
      <c r="R2562" s="1">
        <v>89</v>
      </c>
      <c r="S2562" s="1">
        <v>0</v>
      </c>
      <c r="T2562" s="1" t="b">
        <v>0</v>
      </c>
      <c r="U2562" s="1" t="b">
        <v>0</v>
      </c>
      <c r="V2562" s="1" t="b">
        <v>0</v>
      </c>
      <c r="W2562" s="1" t="s">
        <v>0</v>
      </c>
      <c r="X2562" s="1" t="s">
        <v>0</v>
      </c>
      <c r="Y2562" s="1" t="b">
        <v>0</v>
      </c>
      <c r="Z2562" s="1"/>
      <c r="AA2562" s="1"/>
    </row>
    <row r="2563" spans="1:27" x14ac:dyDescent="0.2">
      <c r="A2563" s="1" t="s">
        <v>136</v>
      </c>
      <c r="B2563" s="1">
        <v>2</v>
      </c>
      <c r="C2563" s="1">
        <v>718</v>
      </c>
      <c r="D2563" s="1">
        <v>0.70416666699999997</v>
      </c>
      <c r="E2563" s="1">
        <v>0.69916434500000002</v>
      </c>
      <c r="F2563" s="1">
        <v>128.9643581</v>
      </c>
      <c r="G2563" s="1">
        <v>0</v>
      </c>
      <c r="H2563" s="1">
        <v>502</v>
      </c>
      <c r="I2563" s="1">
        <v>0</v>
      </c>
      <c r="J2563" s="1">
        <v>0</v>
      </c>
      <c r="K2563" s="1">
        <v>0</v>
      </c>
      <c r="L2563" s="1">
        <v>0</v>
      </c>
      <c r="M2563" s="1">
        <v>0</v>
      </c>
      <c r="N2563" s="1">
        <v>0</v>
      </c>
      <c r="O2563" s="1">
        <v>0</v>
      </c>
      <c r="P2563" s="1" t="s">
        <v>12</v>
      </c>
      <c r="Q2563" s="1">
        <v>3600</v>
      </c>
      <c r="R2563" s="1">
        <v>42</v>
      </c>
      <c r="S2563" s="1">
        <v>0</v>
      </c>
      <c r="T2563" s="1" t="b">
        <v>0</v>
      </c>
      <c r="U2563" s="1" t="b">
        <v>0</v>
      </c>
      <c r="V2563" s="1" t="b">
        <v>0</v>
      </c>
      <c r="W2563" s="1" t="s">
        <v>0</v>
      </c>
      <c r="X2563" s="1" t="s">
        <v>0</v>
      </c>
      <c r="Y2563" s="1" t="b">
        <v>0</v>
      </c>
      <c r="Z2563" s="1"/>
      <c r="AA2563" s="1"/>
    </row>
    <row r="2564" spans="1:27" x14ac:dyDescent="0.2">
      <c r="A2564" s="1" t="s">
        <v>136</v>
      </c>
      <c r="B2564" s="1">
        <v>2</v>
      </c>
      <c r="C2564" s="1">
        <v>718</v>
      </c>
      <c r="D2564" s="1">
        <v>0.67916666699999995</v>
      </c>
      <c r="E2564" s="1">
        <v>0.70752089100000004</v>
      </c>
      <c r="F2564" s="1">
        <v>113.8260729</v>
      </c>
      <c r="G2564" s="1">
        <v>0</v>
      </c>
      <c r="H2564" s="1">
        <v>508</v>
      </c>
      <c r="I2564" s="1">
        <v>0</v>
      </c>
      <c r="J2564" s="1">
        <v>0</v>
      </c>
      <c r="K2564" s="1">
        <v>0</v>
      </c>
      <c r="L2564" s="1">
        <v>0</v>
      </c>
      <c r="M2564" s="1">
        <v>0</v>
      </c>
      <c r="N2564" s="1">
        <v>0</v>
      </c>
      <c r="O2564" s="1">
        <v>0</v>
      </c>
      <c r="P2564" s="1" t="s">
        <v>12</v>
      </c>
      <c r="Q2564" s="1">
        <v>3600</v>
      </c>
      <c r="R2564" s="1">
        <v>0</v>
      </c>
      <c r="S2564" s="1">
        <v>0</v>
      </c>
      <c r="T2564" s="1" t="b">
        <v>0</v>
      </c>
      <c r="U2564" s="1" t="b">
        <v>0</v>
      </c>
      <c r="V2564" s="1" t="b">
        <v>0</v>
      </c>
      <c r="W2564" s="1" t="s">
        <v>0</v>
      </c>
      <c r="X2564" s="1" t="s">
        <v>0</v>
      </c>
      <c r="Y2564" s="1" t="b">
        <v>0</v>
      </c>
      <c r="Z2564" s="1"/>
      <c r="AA2564" s="1"/>
    </row>
    <row r="2565" spans="1:27" x14ac:dyDescent="0.2">
      <c r="A2565" s="1" t="s">
        <v>136</v>
      </c>
      <c r="B2565" s="1">
        <v>3</v>
      </c>
      <c r="C2565" s="1">
        <v>718</v>
      </c>
      <c r="D2565" s="1">
        <v>0.74166666699999995</v>
      </c>
      <c r="E2565" s="1">
        <v>0.77158774399999996</v>
      </c>
      <c r="F2565" s="1">
        <v>3600.0015469999998</v>
      </c>
      <c r="G2565" s="1">
        <v>0.29602888100000002</v>
      </c>
      <c r="H2565" s="1">
        <v>554</v>
      </c>
      <c r="I2565" s="1">
        <v>0</v>
      </c>
      <c r="J2565" s="1">
        <v>0</v>
      </c>
      <c r="K2565" s="1">
        <v>0</v>
      </c>
      <c r="L2565" s="1">
        <v>0</v>
      </c>
      <c r="M2565" s="1">
        <v>0</v>
      </c>
      <c r="N2565" s="1">
        <v>0</v>
      </c>
      <c r="O2565" s="1">
        <v>0</v>
      </c>
      <c r="P2565" s="1" t="s">
        <v>12</v>
      </c>
      <c r="Q2565" s="1">
        <v>3600</v>
      </c>
      <c r="R2565" s="1">
        <v>138</v>
      </c>
      <c r="S2565" s="1">
        <v>0</v>
      </c>
      <c r="T2565" s="1" t="b">
        <v>0</v>
      </c>
      <c r="U2565" s="1" t="b">
        <v>0</v>
      </c>
      <c r="V2565" s="1" t="b">
        <v>0</v>
      </c>
      <c r="W2565" s="1" t="s">
        <v>0</v>
      </c>
      <c r="X2565" s="1" t="s">
        <v>0</v>
      </c>
      <c r="Y2565" s="1" t="b">
        <v>0</v>
      </c>
      <c r="Z2565" s="1"/>
      <c r="AA2565" s="1"/>
    </row>
    <row r="2566" spans="1:27" x14ac:dyDescent="0.2">
      <c r="A2566" s="1" t="s">
        <v>136</v>
      </c>
      <c r="B2566" s="1">
        <v>3</v>
      </c>
      <c r="C2566" s="1">
        <v>718</v>
      </c>
      <c r="D2566" s="1">
        <v>0.68333333299999999</v>
      </c>
      <c r="E2566" s="1">
        <v>0.777158774</v>
      </c>
      <c r="F2566" s="1">
        <v>3600.2435869999999</v>
      </c>
      <c r="G2566" s="1">
        <v>0.286738351</v>
      </c>
      <c r="H2566" s="1">
        <v>558</v>
      </c>
      <c r="I2566" s="1">
        <v>0</v>
      </c>
      <c r="J2566" s="1">
        <v>0</v>
      </c>
      <c r="K2566" s="1">
        <v>0</v>
      </c>
      <c r="L2566" s="1">
        <v>0</v>
      </c>
      <c r="M2566" s="1">
        <v>0</v>
      </c>
      <c r="N2566" s="1">
        <v>0</v>
      </c>
      <c r="O2566" s="1">
        <v>0</v>
      </c>
      <c r="P2566" s="1" t="s">
        <v>12</v>
      </c>
      <c r="Q2566" s="1">
        <v>3600</v>
      </c>
      <c r="R2566" s="1">
        <v>15</v>
      </c>
      <c r="S2566" s="1">
        <v>0</v>
      </c>
      <c r="T2566" s="1" t="b">
        <v>0</v>
      </c>
      <c r="U2566" s="1" t="b">
        <v>0</v>
      </c>
      <c r="V2566" s="1" t="b">
        <v>0</v>
      </c>
      <c r="W2566" s="1" t="s">
        <v>0</v>
      </c>
      <c r="X2566" s="1" t="s">
        <v>0</v>
      </c>
      <c r="Y2566" s="1" t="b">
        <v>0</v>
      </c>
      <c r="Z2566" s="1"/>
      <c r="AA2566" s="1"/>
    </row>
    <row r="2567" spans="1:27" x14ac:dyDescent="0.2">
      <c r="A2567" s="1" t="s">
        <v>136</v>
      </c>
      <c r="B2567" s="1">
        <v>3</v>
      </c>
      <c r="C2567" s="1">
        <v>718</v>
      </c>
      <c r="D2567" s="1">
        <v>0.73333333300000003</v>
      </c>
      <c r="E2567" s="1">
        <v>0.75905292499999999</v>
      </c>
      <c r="F2567" s="1">
        <v>3600.0013100000001</v>
      </c>
      <c r="G2567" s="1">
        <v>0.317431193</v>
      </c>
      <c r="H2567" s="1">
        <v>545</v>
      </c>
      <c r="I2567" s="1">
        <v>0</v>
      </c>
      <c r="J2567" s="1">
        <v>0</v>
      </c>
      <c r="K2567" s="1">
        <v>0</v>
      </c>
      <c r="L2567" s="1">
        <v>0</v>
      </c>
      <c r="M2567" s="1">
        <v>0</v>
      </c>
      <c r="N2567" s="1">
        <v>0</v>
      </c>
      <c r="O2567" s="1">
        <v>0</v>
      </c>
      <c r="P2567" s="1" t="s">
        <v>12</v>
      </c>
      <c r="Q2567" s="1">
        <v>3600</v>
      </c>
      <c r="R2567" s="1">
        <v>89</v>
      </c>
      <c r="S2567" s="1">
        <v>0</v>
      </c>
      <c r="T2567" s="1" t="b">
        <v>0</v>
      </c>
      <c r="U2567" s="1" t="b">
        <v>0</v>
      </c>
      <c r="V2567" s="1" t="b">
        <v>0</v>
      </c>
      <c r="W2567" s="1" t="s">
        <v>0</v>
      </c>
      <c r="X2567" s="1" t="s">
        <v>0</v>
      </c>
      <c r="Y2567" s="1" t="b">
        <v>0</v>
      </c>
      <c r="Z2567" s="1"/>
      <c r="AA2567" s="1"/>
    </row>
    <row r="2568" spans="1:27" x14ac:dyDescent="0.2">
      <c r="A2568" s="1" t="s">
        <v>136</v>
      </c>
      <c r="B2568" s="1">
        <v>3</v>
      </c>
      <c r="C2568" s="1">
        <v>718</v>
      </c>
      <c r="D2568" s="1">
        <v>0.77083333300000001</v>
      </c>
      <c r="E2568" s="1">
        <v>0.76740947100000001</v>
      </c>
      <c r="F2568" s="1">
        <v>3600.0015079999998</v>
      </c>
      <c r="G2568" s="1">
        <v>0.30308529899999997</v>
      </c>
      <c r="H2568" s="1">
        <v>551</v>
      </c>
      <c r="I2568" s="1">
        <v>0</v>
      </c>
      <c r="J2568" s="1">
        <v>0</v>
      </c>
      <c r="K2568" s="1">
        <v>0</v>
      </c>
      <c r="L2568" s="1">
        <v>0</v>
      </c>
      <c r="M2568" s="1">
        <v>0</v>
      </c>
      <c r="N2568" s="1">
        <v>0</v>
      </c>
      <c r="O2568" s="1">
        <v>0</v>
      </c>
      <c r="P2568" s="1" t="s">
        <v>12</v>
      </c>
      <c r="Q2568" s="1">
        <v>3600</v>
      </c>
      <c r="R2568" s="1">
        <v>42</v>
      </c>
      <c r="S2568" s="1">
        <v>0</v>
      </c>
      <c r="T2568" s="1" t="b">
        <v>0</v>
      </c>
      <c r="U2568" s="1" t="b">
        <v>0</v>
      </c>
      <c r="V2568" s="1" t="b">
        <v>0</v>
      </c>
      <c r="W2568" s="1" t="s">
        <v>0</v>
      </c>
      <c r="X2568" s="1" t="s">
        <v>0</v>
      </c>
      <c r="Y2568" s="1" t="b">
        <v>0</v>
      </c>
      <c r="Z2568" s="1"/>
      <c r="AA2568" s="1"/>
    </row>
    <row r="2569" spans="1:27" x14ac:dyDescent="0.2">
      <c r="A2569" s="1" t="s">
        <v>136</v>
      </c>
      <c r="B2569" s="1">
        <v>3</v>
      </c>
      <c r="C2569" s="1">
        <v>718</v>
      </c>
      <c r="D2569" s="1">
        <v>0.74583333299999999</v>
      </c>
      <c r="E2569" s="1">
        <v>0.76462395500000002</v>
      </c>
      <c r="F2569" s="1">
        <v>3600.0014329999999</v>
      </c>
      <c r="G2569" s="1">
        <v>0.30783242300000002</v>
      </c>
      <c r="H2569" s="1">
        <v>549</v>
      </c>
      <c r="I2569" s="1">
        <v>0</v>
      </c>
      <c r="J2569" s="1">
        <v>0</v>
      </c>
      <c r="K2569" s="1">
        <v>0</v>
      </c>
      <c r="L2569" s="1">
        <v>0</v>
      </c>
      <c r="M2569" s="1">
        <v>0</v>
      </c>
      <c r="N2569" s="1">
        <v>0</v>
      </c>
      <c r="O2569" s="1">
        <v>0</v>
      </c>
      <c r="P2569" s="1" t="s">
        <v>12</v>
      </c>
      <c r="Q2569" s="1">
        <v>3600</v>
      </c>
      <c r="R2569" s="1">
        <v>0</v>
      </c>
      <c r="S2569" s="1">
        <v>0</v>
      </c>
      <c r="T2569" s="1" t="b">
        <v>0</v>
      </c>
      <c r="U2569" s="1" t="b">
        <v>0</v>
      </c>
      <c r="V2569" s="1" t="b">
        <v>0</v>
      </c>
      <c r="W2569" s="1" t="s">
        <v>0</v>
      </c>
      <c r="X2569" s="1" t="s">
        <v>0</v>
      </c>
      <c r="Y2569" s="1" t="b">
        <v>0</v>
      </c>
      <c r="Z2569" s="1"/>
      <c r="AA2569" s="1"/>
    </row>
    <row r="2570" spans="1:27" x14ac:dyDescent="0.2">
      <c r="A2570" s="1" t="s">
        <v>136</v>
      </c>
      <c r="B2570" s="1">
        <v>4</v>
      </c>
      <c r="C2570" s="1">
        <v>718</v>
      </c>
      <c r="D2570" s="1">
        <v>0.79583333300000003</v>
      </c>
      <c r="E2570" s="1">
        <v>0.82451253499999999</v>
      </c>
      <c r="F2570" s="1">
        <v>3600.0203740000002</v>
      </c>
      <c r="G2570" s="1">
        <v>0.212837838</v>
      </c>
      <c r="H2570" s="1">
        <v>592</v>
      </c>
      <c r="I2570" s="1">
        <v>0</v>
      </c>
      <c r="J2570" s="1">
        <v>0</v>
      </c>
      <c r="K2570" s="1">
        <v>0</v>
      </c>
      <c r="L2570" s="1">
        <v>0</v>
      </c>
      <c r="M2570" s="1">
        <v>0</v>
      </c>
      <c r="N2570" s="1">
        <v>0</v>
      </c>
      <c r="O2570" s="1">
        <v>0</v>
      </c>
      <c r="P2570" s="1" t="s">
        <v>12</v>
      </c>
      <c r="Q2570" s="1">
        <v>3600</v>
      </c>
      <c r="R2570" s="1">
        <v>138</v>
      </c>
      <c r="S2570" s="1">
        <v>0</v>
      </c>
      <c r="T2570" s="1" t="b">
        <v>0</v>
      </c>
      <c r="U2570" s="1" t="b">
        <v>0</v>
      </c>
      <c r="V2570" s="1" t="b">
        <v>0</v>
      </c>
      <c r="W2570" s="1" t="s">
        <v>0</v>
      </c>
      <c r="X2570" s="1" t="s">
        <v>0</v>
      </c>
      <c r="Y2570" s="1" t="b">
        <v>0</v>
      </c>
      <c r="Z2570" s="1"/>
      <c r="AA2570" s="1"/>
    </row>
    <row r="2571" spans="1:27" x14ac:dyDescent="0.2">
      <c r="A2571" s="1" t="s">
        <v>136</v>
      </c>
      <c r="B2571" s="1">
        <v>4</v>
      </c>
      <c r="C2571" s="1">
        <v>718</v>
      </c>
      <c r="D2571" s="1">
        <v>0.78333333299999997</v>
      </c>
      <c r="E2571" s="1">
        <v>0.85515320299999997</v>
      </c>
      <c r="F2571" s="1">
        <v>3600.0144150000001</v>
      </c>
      <c r="G2571" s="1">
        <v>0.169381107</v>
      </c>
      <c r="H2571" s="1">
        <v>614</v>
      </c>
      <c r="I2571" s="1">
        <v>0</v>
      </c>
      <c r="J2571" s="1">
        <v>0</v>
      </c>
      <c r="K2571" s="1">
        <v>0</v>
      </c>
      <c r="L2571" s="1">
        <v>0</v>
      </c>
      <c r="M2571" s="1">
        <v>0</v>
      </c>
      <c r="N2571" s="1">
        <v>0</v>
      </c>
      <c r="O2571" s="1">
        <v>0</v>
      </c>
      <c r="P2571" s="1" t="s">
        <v>12</v>
      </c>
      <c r="Q2571" s="1">
        <v>3600</v>
      </c>
      <c r="R2571" s="1">
        <v>15</v>
      </c>
      <c r="S2571" s="1">
        <v>0</v>
      </c>
      <c r="T2571" s="1" t="b">
        <v>0</v>
      </c>
      <c r="U2571" s="1" t="b">
        <v>0</v>
      </c>
      <c r="V2571" s="1" t="b">
        <v>0</v>
      </c>
      <c r="W2571" s="1" t="s">
        <v>0</v>
      </c>
      <c r="X2571" s="1" t="s">
        <v>0</v>
      </c>
      <c r="Y2571" s="1" t="b">
        <v>0</v>
      </c>
      <c r="Z2571" s="1"/>
      <c r="AA2571" s="1"/>
    </row>
    <row r="2572" spans="1:27" x14ac:dyDescent="0.2">
      <c r="A2572" s="1" t="s">
        <v>136</v>
      </c>
      <c r="B2572" s="1">
        <v>4</v>
      </c>
      <c r="C2572" s="1">
        <v>718</v>
      </c>
      <c r="D2572" s="1">
        <v>0.8125</v>
      </c>
      <c r="E2572" s="1">
        <v>0.81476323100000003</v>
      </c>
      <c r="F2572" s="1">
        <v>3600.0191989999998</v>
      </c>
      <c r="G2572" s="1">
        <v>0.22735042699999999</v>
      </c>
      <c r="H2572" s="1">
        <v>585</v>
      </c>
      <c r="I2572" s="1">
        <v>0</v>
      </c>
      <c r="J2572" s="1">
        <v>0</v>
      </c>
      <c r="K2572" s="1">
        <v>0</v>
      </c>
      <c r="L2572" s="1">
        <v>0</v>
      </c>
      <c r="M2572" s="1">
        <v>0</v>
      </c>
      <c r="N2572" s="1">
        <v>0</v>
      </c>
      <c r="O2572" s="1">
        <v>0</v>
      </c>
      <c r="P2572" s="1" t="s">
        <v>12</v>
      </c>
      <c r="Q2572" s="1">
        <v>3600</v>
      </c>
      <c r="R2572" s="1">
        <v>89</v>
      </c>
      <c r="S2572" s="1">
        <v>0</v>
      </c>
      <c r="T2572" s="1" t="b">
        <v>0</v>
      </c>
      <c r="U2572" s="1" t="b">
        <v>0</v>
      </c>
      <c r="V2572" s="1" t="b">
        <v>0</v>
      </c>
      <c r="W2572" s="1" t="s">
        <v>0</v>
      </c>
      <c r="X2572" s="1" t="s">
        <v>0</v>
      </c>
      <c r="Y2572" s="1" t="b">
        <v>0</v>
      </c>
      <c r="Z2572" s="1"/>
      <c r="AA2572" s="1"/>
    </row>
    <row r="2573" spans="1:27" x14ac:dyDescent="0.2">
      <c r="A2573" s="1" t="s">
        <v>136</v>
      </c>
      <c r="B2573" s="1">
        <v>4</v>
      </c>
      <c r="C2573" s="1">
        <v>718</v>
      </c>
      <c r="D2573" s="1">
        <v>0.82916666699999997</v>
      </c>
      <c r="E2573" s="1">
        <v>0.84958217300000005</v>
      </c>
      <c r="F2573" s="1">
        <v>3600.003757</v>
      </c>
      <c r="G2573" s="1">
        <v>0.17704918</v>
      </c>
      <c r="H2573" s="1">
        <v>610</v>
      </c>
      <c r="I2573" s="1">
        <v>0</v>
      </c>
      <c r="J2573" s="1">
        <v>0</v>
      </c>
      <c r="K2573" s="1">
        <v>0</v>
      </c>
      <c r="L2573" s="1">
        <v>0</v>
      </c>
      <c r="M2573" s="1">
        <v>0</v>
      </c>
      <c r="N2573" s="1">
        <v>0</v>
      </c>
      <c r="O2573" s="1">
        <v>0</v>
      </c>
      <c r="P2573" s="1" t="s">
        <v>12</v>
      </c>
      <c r="Q2573" s="1">
        <v>3600</v>
      </c>
      <c r="R2573" s="1">
        <v>42</v>
      </c>
      <c r="S2573" s="1">
        <v>0</v>
      </c>
      <c r="T2573" s="1" t="b">
        <v>0</v>
      </c>
      <c r="U2573" s="1" t="b">
        <v>0</v>
      </c>
      <c r="V2573" s="1" t="b">
        <v>0</v>
      </c>
      <c r="W2573" s="1" t="s">
        <v>0</v>
      </c>
      <c r="X2573" s="1" t="s">
        <v>0</v>
      </c>
      <c r="Y2573" s="1" t="b">
        <v>0</v>
      </c>
      <c r="Z2573" s="1"/>
      <c r="AA2573" s="1"/>
    </row>
    <row r="2574" spans="1:27" x14ac:dyDescent="0.2">
      <c r="A2574" s="1" t="s">
        <v>136</v>
      </c>
      <c r="B2574" s="1">
        <v>4</v>
      </c>
      <c r="C2574" s="1">
        <v>718</v>
      </c>
      <c r="D2574" s="1">
        <v>0.80416666699999995</v>
      </c>
      <c r="E2574" s="1">
        <v>0.83286908100000001</v>
      </c>
      <c r="F2574" s="1">
        <v>3600.0104679999999</v>
      </c>
      <c r="G2574" s="1">
        <v>0.20066889600000001</v>
      </c>
      <c r="H2574" s="1">
        <v>598</v>
      </c>
      <c r="I2574" s="1">
        <v>0</v>
      </c>
      <c r="J2574" s="1">
        <v>0</v>
      </c>
      <c r="K2574" s="1">
        <v>0</v>
      </c>
      <c r="L2574" s="1">
        <v>0</v>
      </c>
      <c r="M2574" s="1">
        <v>0</v>
      </c>
      <c r="N2574" s="1">
        <v>0</v>
      </c>
      <c r="O2574" s="1">
        <v>0</v>
      </c>
      <c r="P2574" s="1" t="s">
        <v>12</v>
      </c>
      <c r="Q2574" s="1">
        <v>3600</v>
      </c>
      <c r="R2574" s="1">
        <v>0</v>
      </c>
      <c r="S2574" s="1">
        <v>0</v>
      </c>
      <c r="T2574" s="1" t="b">
        <v>0</v>
      </c>
      <c r="U2574" s="1" t="b">
        <v>0</v>
      </c>
      <c r="V2574" s="1" t="b">
        <v>0</v>
      </c>
      <c r="W2574" s="1" t="s">
        <v>0</v>
      </c>
      <c r="X2574" s="1" t="s">
        <v>0</v>
      </c>
      <c r="Y2574" s="1" t="b">
        <v>0</v>
      </c>
      <c r="Z2574" s="1"/>
      <c r="AA2574" s="1"/>
    </row>
    <row r="2575" spans="1:27" x14ac:dyDescent="0.2">
      <c r="A2575" s="1" t="s">
        <v>136</v>
      </c>
      <c r="B2575" s="1">
        <v>5</v>
      </c>
      <c r="C2575" s="1">
        <v>718</v>
      </c>
      <c r="D2575" s="1">
        <v>0.77916666700000003</v>
      </c>
      <c r="E2575" s="1">
        <v>0.82729805000000001</v>
      </c>
      <c r="F2575" s="1">
        <v>3600.0091819999998</v>
      </c>
      <c r="G2575" s="1">
        <v>0.208754209</v>
      </c>
      <c r="H2575" s="1">
        <v>594</v>
      </c>
      <c r="I2575" s="1">
        <v>0</v>
      </c>
      <c r="J2575" s="1">
        <v>0</v>
      </c>
      <c r="K2575" s="1">
        <v>0</v>
      </c>
      <c r="L2575" s="1">
        <v>0</v>
      </c>
      <c r="M2575" s="1">
        <v>0</v>
      </c>
      <c r="N2575" s="1">
        <v>0</v>
      </c>
      <c r="O2575" s="1">
        <v>0</v>
      </c>
      <c r="P2575" s="1" t="s">
        <v>12</v>
      </c>
      <c r="Q2575" s="1">
        <v>3600</v>
      </c>
      <c r="R2575" s="1">
        <v>138</v>
      </c>
      <c r="S2575" s="1">
        <v>0</v>
      </c>
      <c r="T2575" s="1" t="b">
        <v>0</v>
      </c>
      <c r="U2575" s="1" t="b">
        <v>0</v>
      </c>
      <c r="V2575" s="1" t="b">
        <v>0</v>
      </c>
      <c r="W2575" s="1" t="s">
        <v>0</v>
      </c>
      <c r="X2575" s="1" t="s">
        <v>0</v>
      </c>
      <c r="Y2575" s="1" t="b">
        <v>0</v>
      </c>
      <c r="Z2575" s="1"/>
      <c r="AA2575" s="1"/>
    </row>
    <row r="2576" spans="1:27" x14ac:dyDescent="0.2">
      <c r="A2576" s="1" t="s">
        <v>136</v>
      </c>
      <c r="B2576" s="1">
        <v>5</v>
      </c>
      <c r="C2576" s="1">
        <v>718</v>
      </c>
      <c r="D2576" s="1">
        <v>0.8125</v>
      </c>
      <c r="E2576" s="1">
        <v>0.83565459600000003</v>
      </c>
      <c r="F2576" s="1">
        <v>3600.0094650000001</v>
      </c>
      <c r="G2576" s="1">
        <v>0.19666666699999999</v>
      </c>
      <c r="H2576" s="1">
        <v>600</v>
      </c>
      <c r="I2576" s="1">
        <v>0</v>
      </c>
      <c r="J2576" s="1">
        <v>0</v>
      </c>
      <c r="K2576" s="1">
        <v>0</v>
      </c>
      <c r="L2576" s="1">
        <v>0</v>
      </c>
      <c r="M2576" s="1">
        <v>0</v>
      </c>
      <c r="N2576" s="1">
        <v>0</v>
      </c>
      <c r="O2576" s="1">
        <v>0</v>
      </c>
      <c r="P2576" s="1" t="s">
        <v>12</v>
      </c>
      <c r="Q2576" s="1">
        <v>3600</v>
      </c>
      <c r="R2576" s="1">
        <v>15</v>
      </c>
      <c r="S2576" s="1">
        <v>0</v>
      </c>
      <c r="T2576" s="1" t="b">
        <v>0</v>
      </c>
      <c r="U2576" s="1" t="b">
        <v>0</v>
      </c>
      <c r="V2576" s="1" t="b">
        <v>0</v>
      </c>
      <c r="W2576" s="1" t="s">
        <v>0</v>
      </c>
      <c r="X2576" s="1" t="s">
        <v>0</v>
      </c>
      <c r="Y2576" s="1" t="b">
        <v>0</v>
      </c>
      <c r="Z2576" s="1"/>
      <c r="AA2576" s="1"/>
    </row>
    <row r="2577" spans="1:27" x14ac:dyDescent="0.2">
      <c r="A2577" s="1" t="s">
        <v>136</v>
      </c>
      <c r="B2577" s="1">
        <v>5</v>
      </c>
      <c r="C2577" s="1">
        <v>718</v>
      </c>
      <c r="D2577" s="1">
        <v>0.8</v>
      </c>
      <c r="E2577" s="1">
        <v>0.83426183799999998</v>
      </c>
      <c r="F2577" s="1">
        <v>3600.0202420000001</v>
      </c>
      <c r="G2577" s="1">
        <v>0.198664441</v>
      </c>
      <c r="H2577" s="1">
        <v>599</v>
      </c>
      <c r="I2577" s="1">
        <v>0</v>
      </c>
      <c r="J2577" s="1">
        <v>0</v>
      </c>
      <c r="K2577" s="1">
        <v>0</v>
      </c>
      <c r="L2577" s="1">
        <v>0</v>
      </c>
      <c r="M2577" s="1">
        <v>0</v>
      </c>
      <c r="N2577" s="1">
        <v>0</v>
      </c>
      <c r="O2577" s="1">
        <v>0</v>
      </c>
      <c r="P2577" s="1" t="s">
        <v>12</v>
      </c>
      <c r="Q2577" s="1">
        <v>3600</v>
      </c>
      <c r="R2577" s="1">
        <v>89</v>
      </c>
      <c r="S2577" s="1">
        <v>0</v>
      </c>
      <c r="T2577" s="1" t="b">
        <v>0</v>
      </c>
      <c r="U2577" s="1" t="b">
        <v>0</v>
      </c>
      <c r="V2577" s="1" t="b">
        <v>0</v>
      </c>
      <c r="W2577" s="1" t="s">
        <v>0</v>
      </c>
      <c r="X2577" s="1" t="s">
        <v>0</v>
      </c>
      <c r="Y2577" s="1" t="b">
        <v>0</v>
      </c>
      <c r="Z2577" s="1"/>
      <c r="AA2577" s="1"/>
    </row>
    <row r="2578" spans="1:27" x14ac:dyDescent="0.2">
      <c r="A2578" s="1" t="s">
        <v>136</v>
      </c>
      <c r="B2578" s="1">
        <v>5</v>
      </c>
      <c r="C2578" s="1">
        <v>718</v>
      </c>
      <c r="D2578" s="1">
        <v>0.84583333299999997</v>
      </c>
      <c r="E2578" s="1">
        <v>0.84540389999999999</v>
      </c>
      <c r="F2578" s="1">
        <v>3600.010405</v>
      </c>
      <c r="G2578" s="1">
        <v>0.18286655700000001</v>
      </c>
      <c r="H2578" s="1">
        <v>607</v>
      </c>
      <c r="I2578" s="1">
        <v>0</v>
      </c>
      <c r="J2578" s="1">
        <v>0</v>
      </c>
      <c r="K2578" s="1">
        <v>0</v>
      </c>
      <c r="L2578" s="1">
        <v>0</v>
      </c>
      <c r="M2578" s="1">
        <v>0</v>
      </c>
      <c r="N2578" s="1">
        <v>0</v>
      </c>
      <c r="O2578" s="1">
        <v>0</v>
      </c>
      <c r="P2578" s="1" t="s">
        <v>12</v>
      </c>
      <c r="Q2578" s="1">
        <v>3600</v>
      </c>
      <c r="R2578" s="1">
        <v>42</v>
      </c>
      <c r="S2578" s="1">
        <v>0</v>
      </c>
      <c r="T2578" s="1" t="b">
        <v>0</v>
      </c>
      <c r="U2578" s="1" t="b">
        <v>0</v>
      </c>
      <c r="V2578" s="1" t="b">
        <v>0</v>
      </c>
      <c r="W2578" s="1" t="s">
        <v>0</v>
      </c>
      <c r="X2578" s="1" t="s">
        <v>0</v>
      </c>
      <c r="Y2578" s="1" t="b">
        <v>0</v>
      </c>
      <c r="Z2578" s="1"/>
      <c r="AA2578" s="1"/>
    </row>
    <row r="2579" spans="1:27" x14ac:dyDescent="0.2">
      <c r="A2579" s="1" t="s">
        <v>136</v>
      </c>
      <c r="B2579" s="1">
        <v>5</v>
      </c>
      <c r="C2579" s="1">
        <v>718</v>
      </c>
      <c r="D2579" s="1">
        <v>0.85416666699999999</v>
      </c>
      <c r="E2579" s="1">
        <v>0.87743732600000002</v>
      </c>
      <c r="F2579" s="1">
        <v>3600.0140099999999</v>
      </c>
      <c r="G2579" s="1">
        <v>0.13968253999999999</v>
      </c>
      <c r="H2579" s="1">
        <v>630</v>
      </c>
      <c r="I2579" s="1">
        <v>0</v>
      </c>
      <c r="J2579" s="1">
        <v>0</v>
      </c>
      <c r="K2579" s="1">
        <v>0</v>
      </c>
      <c r="L2579" s="1">
        <v>0</v>
      </c>
      <c r="M2579" s="1">
        <v>0</v>
      </c>
      <c r="N2579" s="1">
        <v>0</v>
      </c>
      <c r="O2579" s="1">
        <v>0</v>
      </c>
      <c r="P2579" s="1" t="s">
        <v>12</v>
      </c>
      <c r="Q2579" s="1">
        <v>3600</v>
      </c>
      <c r="R2579" s="1">
        <v>0</v>
      </c>
      <c r="S2579" s="1">
        <v>0</v>
      </c>
      <c r="T2579" s="1" t="b">
        <v>0</v>
      </c>
      <c r="U2579" s="1" t="b">
        <v>0</v>
      </c>
      <c r="V2579" s="1" t="b">
        <v>0</v>
      </c>
      <c r="W2579" s="1" t="s">
        <v>0</v>
      </c>
      <c r="X2579" s="1" t="s">
        <v>0</v>
      </c>
      <c r="Y2579" s="1" t="b">
        <v>0</v>
      </c>
      <c r="Z2579" s="1"/>
      <c r="AA2579" s="1"/>
    </row>
    <row r="2580" spans="1:27" x14ac:dyDescent="0.2">
      <c r="A2580" s="1" t="s">
        <v>136</v>
      </c>
      <c r="B2580" s="1">
        <v>2</v>
      </c>
      <c r="C2580" s="1">
        <v>718</v>
      </c>
      <c r="D2580" s="1">
        <v>0.70416666699999997</v>
      </c>
      <c r="E2580" s="1">
        <v>0.69519832999999998</v>
      </c>
      <c r="F2580" s="1">
        <v>689.78019310000002</v>
      </c>
      <c r="G2580" s="1">
        <v>0</v>
      </c>
      <c r="H2580" s="1">
        <v>507</v>
      </c>
      <c r="I2580" s="1">
        <v>0</v>
      </c>
      <c r="J2580" s="1">
        <v>0</v>
      </c>
      <c r="K2580" s="1">
        <v>0</v>
      </c>
      <c r="L2580" s="1">
        <v>0</v>
      </c>
      <c r="M2580" s="1">
        <v>0</v>
      </c>
      <c r="N2580" s="1">
        <v>0</v>
      </c>
      <c r="O2580" s="1">
        <v>0</v>
      </c>
      <c r="P2580" s="1" t="s">
        <v>13</v>
      </c>
      <c r="Q2580" s="1">
        <v>3600</v>
      </c>
      <c r="R2580" s="1">
        <v>138</v>
      </c>
      <c r="S2580" s="1">
        <v>0</v>
      </c>
      <c r="T2580" s="1" t="b">
        <v>0</v>
      </c>
      <c r="U2580" s="1" t="b">
        <v>0</v>
      </c>
      <c r="V2580" s="1" t="b">
        <v>0</v>
      </c>
      <c r="W2580" s="1" t="s">
        <v>0</v>
      </c>
      <c r="X2580" s="1" t="s">
        <v>0</v>
      </c>
      <c r="Y2580" s="1" t="b">
        <v>0</v>
      </c>
      <c r="Z2580" s="1"/>
      <c r="AA2580" s="1"/>
    </row>
    <row r="2581" spans="1:27" x14ac:dyDescent="0.2">
      <c r="A2581" s="1" t="s">
        <v>136</v>
      </c>
      <c r="B2581" s="1">
        <v>2</v>
      </c>
      <c r="C2581" s="1">
        <v>718</v>
      </c>
      <c r="D2581" s="1">
        <v>0.64583333300000001</v>
      </c>
      <c r="E2581" s="1">
        <v>0.728601253</v>
      </c>
      <c r="F2581" s="1">
        <v>639.04978200000005</v>
      </c>
      <c r="G2581" s="1">
        <v>0</v>
      </c>
      <c r="H2581" s="1">
        <v>521</v>
      </c>
      <c r="I2581" s="1">
        <v>0</v>
      </c>
      <c r="J2581" s="1">
        <v>0</v>
      </c>
      <c r="K2581" s="1">
        <v>0</v>
      </c>
      <c r="L2581" s="1">
        <v>0</v>
      </c>
      <c r="M2581" s="1">
        <v>0</v>
      </c>
      <c r="N2581" s="1">
        <v>0</v>
      </c>
      <c r="O2581" s="1">
        <v>0</v>
      </c>
      <c r="P2581" s="1" t="s">
        <v>13</v>
      </c>
      <c r="Q2581" s="1">
        <v>3600</v>
      </c>
      <c r="R2581" s="1">
        <v>15</v>
      </c>
      <c r="S2581" s="1">
        <v>0</v>
      </c>
      <c r="T2581" s="1" t="b">
        <v>0</v>
      </c>
      <c r="U2581" s="1" t="b">
        <v>0</v>
      </c>
      <c r="V2581" s="1" t="b">
        <v>0</v>
      </c>
      <c r="W2581" s="1" t="s">
        <v>0</v>
      </c>
      <c r="X2581" s="1" t="s">
        <v>0</v>
      </c>
      <c r="Y2581" s="1" t="b">
        <v>0</v>
      </c>
      <c r="Z2581" s="1"/>
      <c r="AA2581" s="1"/>
    </row>
    <row r="2582" spans="1:27" x14ac:dyDescent="0.2">
      <c r="A2582" s="1" t="s">
        <v>136</v>
      </c>
      <c r="B2582" s="1">
        <v>2</v>
      </c>
      <c r="C2582" s="1">
        <v>718</v>
      </c>
      <c r="D2582" s="1">
        <v>0.69166666700000001</v>
      </c>
      <c r="E2582" s="1">
        <v>0.70354906100000003</v>
      </c>
      <c r="F2582" s="1">
        <v>379.18170090000001</v>
      </c>
      <c r="G2582" s="1">
        <v>0</v>
      </c>
      <c r="H2582" s="1">
        <v>510</v>
      </c>
      <c r="I2582" s="1">
        <v>0</v>
      </c>
      <c r="J2582" s="1">
        <v>0</v>
      </c>
      <c r="K2582" s="1">
        <v>0</v>
      </c>
      <c r="L2582" s="1">
        <v>0</v>
      </c>
      <c r="M2582" s="1">
        <v>0</v>
      </c>
      <c r="N2582" s="1">
        <v>0</v>
      </c>
      <c r="O2582" s="1">
        <v>0</v>
      </c>
      <c r="P2582" s="1" t="s">
        <v>13</v>
      </c>
      <c r="Q2582" s="1">
        <v>3600</v>
      </c>
      <c r="R2582" s="1">
        <v>89</v>
      </c>
      <c r="S2582" s="1">
        <v>0</v>
      </c>
      <c r="T2582" s="1" t="b">
        <v>0</v>
      </c>
      <c r="U2582" s="1" t="b">
        <v>0</v>
      </c>
      <c r="V2582" s="1" t="b">
        <v>0</v>
      </c>
      <c r="W2582" s="1" t="s">
        <v>0</v>
      </c>
      <c r="X2582" s="1" t="s">
        <v>0</v>
      </c>
      <c r="Y2582" s="1" t="b">
        <v>0</v>
      </c>
      <c r="Z2582" s="1"/>
      <c r="AA2582" s="1"/>
    </row>
    <row r="2583" spans="1:27" x14ac:dyDescent="0.2">
      <c r="A2583" s="1" t="s">
        <v>136</v>
      </c>
      <c r="B2583" s="1">
        <v>2</v>
      </c>
      <c r="C2583" s="1">
        <v>718</v>
      </c>
      <c r="D2583" s="1">
        <v>0.70416666699999997</v>
      </c>
      <c r="E2583" s="1">
        <v>0.70563674300000001</v>
      </c>
      <c r="F2583" s="1">
        <v>349.35367609999997</v>
      </c>
      <c r="G2583" s="1">
        <v>0</v>
      </c>
      <c r="H2583" s="1">
        <v>502</v>
      </c>
      <c r="I2583" s="1">
        <v>0</v>
      </c>
      <c r="J2583" s="1">
        <v>0</v>
      </c>
      <c r="K2583" s="1">
        <v>0</v>
      </c>
      <c r="L2583" s="1">
        <v>0</v>
      </c>
      <c r="M2583" s="1">
        <v>0</v>
      </c>
      <c r="N2583" s="1">
        <v>0</v>
      </c>
      <c r="O2583" s="1">
        <v>0</v>
      </c>
      <c r="P2583" s="1" t="s">
        <v>13</v>
      </c>
      <c r="Q2583" s="1">
        <v>3600</v>
      </c>
      <c r="R2583" s="1">
        <v>42</v>
      </c>
      <c r="S2583" s="1">
        <v>0</v>
      </c>
      <c r="T2583" s="1" t="b">
        <v>0</v>
      </c>
      <c r="U2583" s="1" t="b">
        <v>0</v>
      </c>
      <c r="V2583" s="1" t="b">
        <v>0</v>
      </c>
      <c r="W2583" s="1" t="s">
        <v>0</v>
      </c>
      <c r="X2583" s="1" t="s">
        <v>0</v>
      </c>
      <c r="Y2583" s="1" t="b">
        <v>0</v>
      </c>
      <c r="Z2583" s="1"/>
      <c r="AA2583" s="1"/>
    </row>
    <row r="2584" spans="1:27" x14ac:dyDescent="0.2">
      <c r="A2584" s="1" t="s">
        <v>136</v>
      </c>
      <c r="B2584" s="1">
        <v>2</v>
      </c>
      <c r="C2584" s="1">
        <v>718</v>
      </c>
      <c r="D2584" s="1">
        <v>0.68333333299999999</v>
      </c>
      <c r="E2584" s="1">
        <v>0.711899791</v>
      </c>
      <c r="F2584" s="1">
        <v>392.83077880000002</v>
      </c>
      <c r="G2584" s="1">
        <v>0</v>
      </c>
      <c r="H2584" s="1">
        <v>508</v>
      </c>
      <c r="I2584" s="1">
        <v>0</v>
      </c>
      <c r="J2584" s="1">
        <v>0</v>
      </c>
      <c r="K2584" s="1">
        <v>0</v>
      </c>
      <c r="L2584" s="1">
        <v>0</v>
      </c>
      <c r="M2584" s="1">
        <v>0</v>
      </c>
      <c r="N2584" s="1">
        <v>0</v>
      </c>
      <c r="O2584" s="1">
        <v>0</v>
      </c>
      <c r="P2584" s="1" t="s">
        <v>13</v>
      </c>
      <c r="Q2584" s="1">
        <v>3600</v>
      </c>
      <c r="R2584" s="1">
        <v>0</v>
      </c>
      <c r="S2584" s="1">
        <v>0</v>
      </c>
      <c r="T2584" s="1" t="b">
        <v>0</v>
      </c>
      <c r="U2584" s="1" t="b">
        <v>0</v>
      </c>
      <c r="V2584" s="1" t="b">
        <v>0</v>
      </c>
      <c r="W2584" s="1" t="s">
        <v>0</v>
      </c>
      <c r="X2584" s="1" t="s">
        <v>0</v>
      </c>
      <c r="Y2584" s="1" t="b">
        <v>0</v>
      </c>
      <c r="Z2584" s="1"/>
      <c r="AA2584" s="1"/>
    </row>
    <row r="2585" spans="1:27" x14ac:dyDescent="0.2">
      <c r="A2585" s="1" t="s">
        <v>136</v>
      </c>
      <c r="B2585" s="1">
        <v>3</v>
      </c>
      <c r="C2585" s="1">
        <v>718</v>
      </c>
      <c r="D2585" s="1">
        <v>0.67916666699999995</v>
      </c>
      <c r="E2585" s="1">
        <v>0.76826722300000005</v>
      </c>
      <c r="F2585" s="1">
        <v>3600.002692</v>
      </c>
      <c r="G2585" s="1">
        <v>1</v>
      </c>
      <c r="H2585" s="1">
        <v>558</v>
      </c>
      <c r="I2585" s="1">
        <v>0</v>
      </c>
      <c r="J2585" s="1">
        <v>0</v>
      </c>
      <c r="K2585" s="1">
        <v>0</v>
      </c>
      <c r="L2585" s="1">
        <v>0</v>
      </c>
      <c r="M2585" s="1">
        <v>0</v>
      </c>
      <c r="N2585" s="1">
        <v>0</v>
      </c>
      <c r="O2585" s="1">
        <v>0</v>
      </c>
      <c r="P2585" s="1" t="s">
        <v>13</v>
      </c>
      <c r="Q2585" s="1">
        <v>3600</v>
      </c>
      <c r="R2585" s="1">
        <v>138</v>
      </c>
      <c r="S2585" s="1">
        <v>0</v>
      </c>
      <c r="T2585" s="1" t="b">
        <v>0</v>
      </c>
      <c r="U2585" s="1" t="b">
        <v>0</v>
      </c>
      <c r="V2585" s="1" t="b">
        <v>0</v>
      </c>
      <c r="W2585" s="1" t="s">
        <v>0</v>
      </c>
      <c r="X2585" s="1" t="s">
        <v>0</v>
      </c>
      <c r="Y2585" s="1" t="b">
        <v>0</v>
      </c>
      <c r="Z2585" s="1"/>
      <c r="AA2585" s="1"/>
    </row>
    <row r="2586" spans="1:27" x14ac:dyDescent="0.2">
      <c r="A2586" s="1" t="s">
        <v>136</v>
      </c>
      <c r="B2586" s="1">
        <v>3</v>
      </c>
      <c r="C2586" s="1">
        <v>718</v>
      </c>
      <c r="D2586" s="1">
        <v>0.71666666700000003</v>
      </c>
      <c r="E2586" s="1">
        <v>0.79749478100000004</v>
      </c>
      <c r="F2586" s="1">
        <v>3600.0057999999999</v>
      </c>
      <c r="G2586" s="1">
        <v>1</v>
      </c>
      <c r="H2586" s="1">
        <v>565</v>
      </c>
      <c r="I2586" s="1">
        <v>0</v>
      </c>
      <c r="J2586" s="1">
        <v>0</v>
      </c>
      <c r="K2586" s="1">
        <v>0</v>
      </c>
      <c r="L2586" s="1">
        <v>0</v>
      </c>
      <c r="M2586" s="1">
        <v>0</v>
      </c>
      <c r="N2586" s="1">
        <v>0</v>
      </c>
      <c r="O2586" s="1">
        <v>0</v>
      </c>
      <c r="P2586" s="1" t="s">
        <v>13</v>
      </c>
      <c r="Q2586" s="1">
        <v>3600</v>
      </c>
      <c r="R2586" s="1">
        <v>15</v>
      </c>
      <c r="S2586" s="1">
        <v>0</v>
      </c>
      <c r="T2586" s="1" t="b">
        <v>0</v>
      </c>
      <c r="U2586" s="1" t="b">
        <v>0</v>
      </c>
      <c r="V2586" s="1" t="b">
        <v>0</v>
      </c>
      <c r="W2586" s="1" t="s">
        <v>0</v>
      </c>
      <c r="X2586" s="1" t="s">
        <v>0</v>
      </c>
      <c r="Y2586" s="1" t="b">
        <v>0</v>
      </c>
      <c r="Z2586" s="1"/>
      <c r="AA2586" s="1"/>
    </row>
    <row r="2587" spans="1:27" x14ac:dyDescent="0.2">
      <c r="A2587" s="1" t="s">
        <v>136</v>
      </c>
      <c r="B2587" s="1">
        <v>3</v>
      </c>
      <c r="C2587" s="1">
        <v>718</v>
      </c>
      <c r="D2587" s="1">
        <v>0.75416666700000001</v>
      </c>
      <c r="E2587" s="1">
        <v>0.79540709799999998</v>
      </c>
      <c r="F2587" s="1">
        <v>3600.0040210000002</v>
      </c>
      <c r="G2587" s="1">
        <v>1</v>
      </c>
      <c r="H2587" s="1">
        <v>561</v>
      </c>
      <c r="I2587" s="1">
        <v>0</v>
      </c>
      <c r="J2587" s="1">
        <v>0</v>
      </c>
      <c r="K2587" s="1">
        <v>0</v>
      </c>
      <c r="L2587" s="1">
        <v>0</v>
      </c>
      <c r="M2587" s="1">
        <v>0</v>
      </c>
      <c r="N2587" s="1">
        <v>0</v>
      </c>
      <c r="O2587" s="1">
        <v>0</v>
      </c>
      <c r="P2587" s="1" t="s">
        <v>13</v>
      </c>
      <c r="Q2587" s="1">
        <v>3600</v>
      </c>
      <c r="R2587" s="1">
        <v>89</v>
      </c>
      <c r="S2587" s="1">
        <v>0</v>
      </c>
      <c r="T2587" s="1" t="b">
        <v>0</v>
      </c>
      <c r="U2587" s="1" t="b">
        <v>0</v>
      </c>
      <c r="V2587" s="1" t="b">
        <v>0</v>
      </c>
      <c r="W2587" s="1" t="s">
        <v>0</v>
      </c>
      <c r="X2587" s="1" t="s">
        <v>0</v>
      </c>
      <c r="Y2587" s="1" t="b">
        <v>0</v>
      </c>
      <c r="Z2587" s="1"/>
      <c r="AA2587" s="1"/>
    </row>
    <row r="2588" spans="1:27" x14ac:dyDescent="0.2">
      <c r="A2588" s="1" t="s">
        <v>136</v>
      </c>
      <c r="B2588" s="1">
        <v>3</v>
      </c>
      <c r="C2588" s="1">
        <v>718</v>
      </c>
      <c r="D2588" s="1">
        <v>0.75416666700000001</v>
      </c>
      <c r="E2588" s="1">
        <v>0.74321503099999997</v>
      </c>
      <c r="F2588" s="1">
        <v>3600.0056030000001</v>
      </c>
      <c r="G2588" s="1">
        <v>1</v>
      </c>
      <c r="H2588" s="1">
        <v>541</v>
      </c>
      <c r="I2588" s="1">
        <v>0</v>
      </c>
      <c r="J2588" s="1">
        <v>0</v>
      </c>
      <c r="K2588" s="1">
        <v>0</v>
      </c>
      <c r="L2588" s="1">
        <v>0</v>
      </c>
      <c r="M2588" s="1">
        <v>0</v>
      </c>
      <c r="N2588" s="1">
        <v>0</v>
      </c>
      <c r="O2588" s="1">
        <v>0</v>
      </c>
      <c r="P2588" s="1" t="s">
        <v>13</v>
      </c>
      <c r="Q2588" s="1">
        <v>3600</v>
      </c>
      <c r="R2588" s="1">
        <v>42</v>
      </c>
      <c r="S2588" s="1">
        <v>0</v>
      </c>
      <c r="T2588" s="1" t="b">
        <v>0</v>
      </c>
      <c r="U2588" s="1" t="b">
        <v>0</v>
      </c>
      <c r="V2588" s="1" t="b">
        <v>0</v>
      </c>
      <c r="W2588" s="1" t="s">
        <v>0</v>
      </c>
      <c r="X2588" s="1" t="s">
        <v>0</v>
      </c>
      <c r="Y2588" s="1" t="b">
        <v>0</v>
      </c>
      <c r="Z2588" s="1"/>
      <c r="AA2588" s="1"/>
    </row>
    <row r="2589" spans="1:27" x14ac:dyDescent="0.2">
      <c r="A2589" s="1" t="s">
        <v>136</v>
      </c>
      <c r="B2589" s="1">
        <v>3</v>
      </c>
      <c r="C2589" s="1">
        <v>718</v>
      </c>
      <c r="D2589" s="1">
        <v>0.72499999999999998</v>
      </c>
      <c r="E2589" s="1">
        <v>0.78705636700000003</v>
      </c>
      <c r="F2589" s="1">
        <v>3600.0038719999998</v>
      </c>
      <c r="G2589" s="1">
        <v>1</v>
      </c>
      <c r="H2589" s="1">
        <v>558</v>
      </c>
      <c r="I2589" s="1">
        <v>0</v>
      </c>
      <c r="J2589" s="1">
        <v>0</v>
      </c>
      <c r="K2589" s="1">
        <v>0</v>
      </c>
      <c r="L2589" s="1">
        <v>0</v>
      </c>
      <c r="M2589" s="1">
        <v>0</v>
      </c>
      <c r="N2589" s="1">
        <v>0</v>
      </c>
      <c r="O2589" s="1">
        <v>0</v>
      </c>
      <c r="P2589" s="1" t="s">
        <v>13</v>
      </c>
      <c r="Q2589" s="1">
        <v>3600</v>
      </c>
      <c r="R2589" s="1">
        <v>0</v>
      </c>
      <c r="S2589" s="1">
        <v>0</v>
      </c>
      <c r="T2589" s="1" t="b">
        <v>0</v>
      </c>
      <c r="U2589" s="1" t="b">
        <v>0</v>
      </c>
      <c r="V2589" s="1" t="b">
        <v>0</v>
      </c>
      <c r="W2589" s="1" t="s">
        <v>0</v>
      </c>
      <c r="X2589" s="1" t="s">
        <v>0</v>
      </c>
      <c r="Y2589" s="1" t="b">
        <v>0</v>
      </c>
      <c r="Z2589" s="1"/>
      <c r="AA2589" s="1"/>
    </row>
    <row r="2590" spans="1:27" x14ac:dyDescent="0.2">
      <c r="A2590" s="1" t="s">
        <v>136</v>
      </c>
      <c r="B2590" s="1">
        <v>4</v>
      </c>
      <c r="C2590" s="1">
        <v>718</v>
      </c>
      <c r="D2590" s="1">
        <v>0.75</v>
      </c>
      <c r="E2590" s="1">
        <v>0.85594989600000004</v>
      </c>
      <c r="F2590" s="1">
        <v>3600.0110479999998</v>
      </c>
      <c r="G2590" s="1">
        <v>1</v>
      </c>
      <c r="H2590" s="1">
        <v>612</v>
      </c>
      <c r="I2590" s="1">
        <v>0</v>
      </c>
      <c r="J2590" s="1">
        <v>0</v>
      </c>
      <c r="K2590" s="1">
        <v>0</v>
      </c>
      <c r="L2590" s="1">
        <v>0</v>
      </c>
      <c r="M2590" s="1">
        <v>0</v>
      </c>
      <c r="N2590" s="1">
        <v>0</v>
      </c>
      <c r="O2590" s="1">
        <v>0</v>
      </c>
      <c r="P2590" s="1" t="s">
        <v>13</v>
      </c>
      <c r="Q2590" s="1">
        <v>3600</v>
      </c>
      <c r="R2590" s="1">
        <v>138</v>
      </c>
      <c r="S2590" s="1">
        <v>0</v>
      </c>
      <c r="T2590" s="1" t="b">
        <v>0</v>
      </c>
      <c r="U2590" s="1" t="b">
        <v>0</v>
      </c>
      <c r="V2590" s="1" t="b">
        <v>0</v>
      </c>
      <c r="W2590" s="1" t="s">
        <v>0</v>
      </c>
      <c r="X2590" s="1" t="s">
        <v>0</v>
      </c>
      <c r="Y2590" s="1" t="b">
        <v>0</v>
      </c>
      <c r="Z2590" s="1"/>
      <c r="AA2590" s="1"/>
    </row>
    <row r="2591" spans="1:27" x14ac:dyDescent="0.2">
      <c r="A2591" s="1" t="s">
        <v>136</v>
      </c>
      <c r="B2591" s="1">
        <v>4</v>
      </c>
      <c r="C2591" s="1">
        <v>718</v>
      </c>
      <c r="D2591" s="1">
        <v>0.76666666699999997</v>
      </c>
      <c r="E2591" s="1">
        <v>0.84133611699999999</v>
      </c>
      <c r="F2591" s="1">
        <v>3600.005482</v>
      </c>
      <c r="G2591" s="1">
        <v>1</v>
      </c>
      <c r="H2591" s="1">
        <v>600</v>
      </c>
      <c r="I2591" s="1">
        <v>0</v>
      </c>
      <c r="J2591" s="1">
        <v>0</v>
      </c>
      <c r="K2591" s="1">
        <v>0</v>
      </c>
      <c r="L2591" s="1">
        <v>0</v>
      </c>
      <c r="M2591" s="1">
        <v>0</v>
      </c>
      <c r="N2591" s="1">
        <v>0</v>
      </c>
      <c r="O2591" s="1">
        <v>0</v>
      </c>
      <c r="P2591" s="1" t="s">
        <v>13</v>
      </c>
      <c r="Q2591" s="1">
        <v>3600</v>
      </c>
      <c r="R2591" s="1">
        <v>15</v>
      </c>
      <c r="S2591" s="1">
        <v>0</v>
      </c>
      <c r="T2591" s="1" t="b">
        <v>0</v>
      </c>
      <c r="U2591" s="1" t="b">
        <v>0</v>
      </c>
      <c r="V2591" s="1" t="b">
        <v>0</v>
      </c>
      <c r="W2591" s="1" t="s">
        <v>0</v>
      </c>
      <c r="X2591" s="1" t="s">
        <v>0</v>
      </c>
      <c r="Y2591" s="1" t="b">
        <v>0</v>
      </c>
      <c r="Z2591" s="1"/>
      <c r="AA2591" s="1"/>
    </row>
    <row r="2592" spans="1:27" x14ac:dyDescent="0.2">
      <c r="A2592" s="1" t="s">
        <v>136</v>
      </c>
      <c r="B2592" s="1">
        <v>4</v>
      </c>
      <c r="C2592" s="1">
        <v>718</v>
      </c>
      <c r="D2592" s="1">
        <v>0.77916666700000003</v>
      </c>
      <c r="E2592" s="1">
        <v>0.83089770399999996</v>
      </c>
      <c r="F2592" s="1">
        <v>3600.005502</v>
      </c>
      <c r="G2592" s="1">
        <v>1</v>
      </c>
      <c r="H2592" s="1">
        <v>593</v>
      </c>
      <c r="I2592" s="1">
        <v>0</v>
      </c>
      <c r="J2592" s="1">
        <v>0</v>
      </c>
      <c r="K2592" s="1">
        <v>0</v>
      </c>
      <c r="L2592" s="1">
        <v>0</v>
      </c>
      <c r="M2592" s="1">
        <v>0</v>
      </c>
      <c r="N2592" s="1">
        <v>0</v>
      </c>
      <c r="O2592" s="1">
        <v>0</v>
      </c>
      <c r="P2592" s="1" t="s">
        <v>13</v>
      </c>
      <c r="Q2592" s="1">
        <v>3600</v>
      </c>
      <c r="R2592" s="1">
        <v>89</v>
      </c>
      <c r="S2592" s="1">
        <v>0</v>
      </c>
      <c r="T2592" s="1" t="b">
        <v>0</v>
      </c>
      <c r="U2592" s="1" t="b">
        <v>0</v>
      </c>
      <c r="V2592" s="1" t="b">
        <v>0</v>
      </c>
      <c r="W2592" s="1" t="s">
        <v>0</v>
      </c>
      <c r="X2592" s="1" t="s">
        <v>0</v>
      </c>
      <c r="Y2592" s="1" t="b">
        <v>0</v>
      </c>
      <c r="Z2592" s="1"/>
      <c r="AA2592" s="1"/>
    </row>
    <row r="2593" spans="1:27" x14ac:dyDescent="0.2">
      <c r="A2593" s="1" t="s">
        <v>136</v>
      </c>
      <c r="B2593" s="1">
        <v>4</v>
      </c>
      <c r="C2593" s="1">
        <v>718</v>
      </c>
      <c r="D2593" s="1">
        <v>0.81666666700000001</v>
      </c>
      <c r="E2593" s="1">
        <v>0.85177453000000003</v>
      </c>
      <c r="F2593" s="1">
        <v>3600.0052839999998</v>
      </c>
      <c r="G2593" s="1">
        <v>1</v>
      </c>
      <c r="H2593" s="1">
        <v>615</v>
      </c>
      <c r="I2593" s="1">
        <v>0</v>
      </c>
      <c r="J2593" s="1">
        <v>0</v>
      </c>
      <c r="K2593" s="1">
        <v>0</v>
      </c>
      <c r="L2593" s="1">
        <v>0</v>
      </c>
      <c r="M2593" s="1">
        <v>0</v>
      </c>
      <c r="N2593" s="1">
        <v>0</v>
      </c>
      <c r="O2593" s="1">
        <v>0</v>
      </c>
      <c r="P2593" s="1" t="s">
        <v>13</v>
      </c>
      <c r="Q2593" s="1">
        <v>3600</v>
      </c>
      <c r="R2593" s="1">
        <v>42</v>
      </c>
      <c r="S2593" s="1">
        <v>0</v>
      </c>
      <c r="T2593" s="1" t="b">
        <v>0</v>
      </c>
      <c r="U2593" s="1" t="b">
        <v>0</v>
      </c>
      <c r="V2593" s="1" t="b">
        <v>0</v>
      </c>
      <c r="W2593" s="1" t="s">
        <v>0</v>
      </c>
      <c r="X2593" s="1" t="s">
        <v>0</v>
      </c>
      <c r="Y2593" s="1" t="b">
        <v>0</v>
      </c>
      <c r="Z2593" s="1"/>
      <c r="AA2593" s="1"/>
    </row>
    <row r="2594" spans="1:27" x14ac:dyDescent="0.2">
      <c r="A2594" s="1" t="s">
        <v>136</v>
      </c>
      <c r="B2594" s="1">
        <v>4</v>
      </c>
      <c r="C2594" s="1">
        <v>718</v>
      </c>
      <c r="D2594" s="1">
        <v>0.79583333300000003</v>
      </c>
      <c r="E2594" s="1">
        <v>0.83924843400000004</v>
      </c>
      <c r="F2594" s="1">
        <v>3600.033226</v>
      </c>
      <c r="G2594" s="1">
        <v>1</v>
      </c>
      <c r="H2594" s="1">
        <v>601</v>
      </c>
      <c r="I2594" s="1">
        <v>0</v>
      </c>
      <c r="J2594" s="1">
        <v>0</v>
      </c>
      <c r="K2594" s="1">
        <v>0</v>
      </c>
      <c r="L2594" s="1">
        <v>0</v>
      </c>
      <c r="M2594" s="1">
        <v>0</v>
      </c>
      <c r="N2594" s="1">
        <v>0</v>
      </c>
      <c r="O2594" s="1">
        <v>0</v>
      </c>
      <c r="P2594" s="1" t="s">
        <v>13</v>
      </c>
      <c r="Q2594" s="1">
        <v>3600</v>
      </c>
      <c r="R2594" s="1">
        <v>0</v>
      </c>
      <c r="S2594" s="1">
        <v>0</v>
      </c>
      <c r="T2594" s="1" t="b">
        <v>0</v>
      </c>
      <c r="U2594" s="1" t="b">
        <v>0</v>
      </c>
      <c r="V2594" s="1" t="b">
        <v>0</v>
      </c>
      <c r="W2594" s="1" t="s">
        <v>0</v>
      </c>
      <c r="X2594" s="1" t="s">
        <v>0</v>
      </c>
      <c r="Y2594" s="1" t="b">
        <v>0</v>
      </c>
      <c r="Z2594" s="1"/>
      <c r="AA2594" s="1"/>
    </row>
    <row r="2595" spans="1:27" x14ac:dyDescent="0.2">
      <c r="A2595" s="1" t="s">
        <v>136</v>
      </c>
      <c r="B2595" s="1">
        <v>5</v>
      </c>
      <c r="C2595" s="1">
        <v>718</v>
      </c>
      <c r="D2595" s="1">
        <v>0.81666666700000001</v>
      </c>
      <c r="E2595" s="1">
        <v>0.85386221299999998</v>
      </c>
      <c r="F2595" s="1">
        <v>3600.012725</v>
      </c>
      <c r="G2595" s="1">
        <v>1</v>
      </c>
      <c r="H2595" s="1">
        <v>614</v>
      </c>
      <c r="I2595" s="1">
        <v>0</v>
      </c>
      <c r="J2595" s="1">
        <v>0</v>
      </c>
      <c r="K2595" s="1">
        <v>0</v>
      </c>
      <c r="L2595" s="1">
        <v>0</v>
      </c>
      <c r="M2595" s="1">
        <v>0</v>
      </c>
      <c r="N2595" s="1">
        <v>0</v>
      </c>
      <c r="O2595" s="1">
        <v>0</v>
      </c>
      <c r="P2595" s="1" t="s">
        <v>13</v>
      </c>
      <c r="Q2595" s="1">
        <v>3600</v>
      </c>
      <c r="R2595" s="1">
        <v>138</v>
      </c>
      <c r="S2595" s="1">
        <v>0</v>
      </c>
      <c r="T2595" s="1" t="b">
        <v>0</v>
      </c>
      <c r="U2595" s="1" t="b">
        <v>0</v>
      </c>
      <c r="V2595" s="1" t="b">
        <v>0</v>
      </c>
      <c r="W2595" s="1" t="s">
        <v>0</v>
      </c>
      <c r="X2595" s="1" t="s">
        <v>0</v>
      </c>
      <c r="Y2595" s="1" t="b">
        <v>0</v>
      </c>
      <c r="Z2595" s="1"/>
      <c r="AA2595" s="1"/>
    </row>
    <row r="2596" spans="1:27" x14ac:dyDescent="0.2">
      <c r="A2596" s="1" t="s">
        <v>136</v>
      </c>
      <c r="B2596" s="1">
        <v>5</v>
      </c>
      <c r="C2596" s="1">
        <v>718</v>
      </c>
      <c r="D2596" s="1">
        <v>0.77916666700000003</v>
      </c>
      <c r="E2596" s="1">
        <v>0.84759916499999999</v>
      </c>
      <c r="F2596" s="1">
        <v>3600.0156940000002</v>
      </c>
      <c r="G2596" s="1">
        <v>1</v>
      </c>
      <c r="H2596" s="1">
        <v>612</v>
      </c>
      <c r="I2596" s="1">
        <v>0</v>
      </c>
      <c r="J2596" s="1">
        <v>0</v>
      </c>
      <c r="K2596" s="1">
        <v>0</v>
      </c>
      <c r="L2596" s="1">
        <v>0</v>
      </c>
      <c r="M2596" s="1">
        <v>0</v>
      </c>
      <c r="N2596" s="1">
        <v>0</v>
      </c>
      <c r="O2596" s="1">
        <v>0</v>
      </c>
      <c r="P2596" s="1" t="s">
        <v>13</v>
      </c>
      <c r="Q2596" s="1">
        <v>3600</v>
      </c>
      <c r="R2596" s="1">
        <v>15</v>
      </c>
      <c r="S2596" s="1">
        <v>0</v>
      </c>
      <c r="T2596" s="1" t="b">
        <v>0</v>
      </c>
      <c r="U2596" s="1" t="b">
        <v>0</v>
      </c>
      <c r="V2596" s="1" t="b">
        <v>0</v>
      </c>
      <c r="W2596" s="1" t="s">
        <v>0</v>
      </c>
      <c r="X2596" s="1" t="s">
        <v>0</v>
      </c>
      <c r="Y2596" s="1" t="b">
        <v>0</v>
      </c>
      <c r="Z2596" s="1"/>
      <c r="AA2596" s="1"/>
    </row>
    <row r="2597" spans="1:27" x14ac:dyDescent="0.2">
      <c r="A2597" s="1" t="s">
        <v>136</v>
      </c>
      <c r="B2597" s="1">
        <v>5</v>
      </c>
      <c r="C2597" s="1">
        <v>718</v>
      </c>
      <c r="D2597" s="1">
        <v>0.83750000000000002</v>
      </c>
      <c r="E2597" s="1">
        <v>0.87265135699999996</v>
      </c>
      <c r="F2597" s="1">
        <v>3600.0150229999999</v>
      </c>
      <c r="G2597" s="1">
        <v>1</v>
      </c>
      <c r="H2597" s="1">
        <v>629</v>
      </c>
      <c r="I2597" s="1">
        <v>0</v>
      </c>
      <c r="J2597" s="1">
        <v>0</v>
      </c>
      <c r="K2597" s="1">
        <v>0</v>
      </c>
      <c r="L2597" s="1">
        <v>0</v>
      </c>
      <c r="M2597" s="1">
        <v>0</v>
      </c>
      <c r="N2597" s="1">
        <v>0</v>
      </c>
      <c r="O2597" s="1">
        <v>0</v>
      </c>
      <c r="P2597" s="1" t="s">
        <v>13</v>
      </c>
      <c r="Q2597" s="1">
        <v>3600</v>
      </c>
      <c r="R2597" s="1">
        <v>89</v>
      </c>
      <c r="S2597" s="1">
        <v>0</v>
      </c>
      <c r="T2597" s="1" t="b">
        <v>0</v>
      </c>
      <c r="U2597" s="1" t="b">
        <v>0</v>
      </c>
      <c r="V2597" s="1" t="b">
        <v>0</v>
      </c>
      <c r="W2597" s="1" t="s">
        <v>0</v>
      </c>
      <c r="X2597" s="1" t="s">
        <v>0</v>
      </c>
      <c r="Y2597" s="1" t="b">
        <v>0</v>
      </c>
      <c r="Z2597" s="1"/>
      <c r="AA2597" s="1"/>
    </row>
    <row r="2598" spans="1:27" x14ac:dyDescent="0.2">
      <c r="A2598" s="1" t="s">
        <v>136</v>
      </c>
      <c r="B2598" s="1">
        <v>5</v>
      </c>
      <c r="C2598" s="1">
        <v>718</v>
      </c>
      <c r="D2598" s="1">
        <v>0.82916666699999997</v>
      </c>
      <c r="E2598" s="1">
        <v>0.876826722</v>
      </c>
      <c r="F2598" s="1">
        <v>3600.0144970000001</v>
      </c>
      <c r="G2598" s="1">
        <v>1</v>
      </c>
      <c r="H2598" s="1">
        <v>617</v>
      </c>
      <c r="I2598" s="1">
        <v>0</v>
      </c>
      <c r="J2598" s="1">
        <v>0</v>
      </c>
      <c r="K2598" s="1">
        <v>0</v>
      </c>
      <c r="L2598" s="1">
        <v>0</v>
      </c>
      <c r="M2598" s="1">
        <v>0</v>
      </c>
      <c r="N2598" s="1">
        <v>0</v>
      </c>
      <c r="O2598" s="1">
        <v>0</v>
      </c>
      <c r="P2598" s="1" t="s">
        <v>13</v>
      </c>
      <c r="Q2598" s="1">
        <v>3600</v>
      </c>
      <c r="R2598" s="1">
        <v>42</v>
      </c>
      <c r="S2598" s="1">
        <v>0</v>
      </c>
      <c r="T2598" s="1" t="b">
        <v>0</v>
      </c>
      <c r="U2598" s="1" t="b">
        <v>0</v>
      </c>
      <c r="V2598" s="1" t="b">
        <v>0</v>
      </c>
      <c r="W2598" s="1" t="s">
        <v>0</v>
      </c>
      <c r="X2598" s="1" t="s">
        <v>0</v>
      </c>
      <c r="Y2598" s="1" t="b">
        <v>0</v>
      </c>
      <c r="Z2598" s="1"/>
      <c r="AA2598" s="1"/>
    </row>
    <row r="2599" spans="1:27" x14ac:dyDescent="0.2">
      <c r="A2599" s="1" t="s">
        <v>136</v>
      </c>
      <c r="B2599" s="1">
        <v>5</v>
      </c>
      <c r="C2599" s="1">
        <v>718</v>
      </c>
      <c r="D2599" s="1">
        <v>0.82083333300000005</v>
      </c>
      <c r="E2599" s="1">
        <v>0.88726513600000001</v>
      </c>
      <c r="F2599" s="1">
        <v>3600.0134069999999</v>
      </c>
      <c r="G2599" s="1">
        <v>1</v>
      </c>
      <c r="H2599" s="1">
        <v>632</v>
      </c>
      <c r="I2599" s="1">
        <v>0</v>
      </c>
      <c r="J2599" s="1">
        <v>0</v>
      </c>
      <c r="K2599" s="1">
        <v>0</v>
      </c>
      <c r="L2599" s="1">
        <v>0</v>
      </c>
      <c r="M2599" s="1">
        <v>0</v>
      </c>
      <c r="N2599" s="1">
        <v>0</v>
      </c>
      <c r="O2599" s="1">
        <v>0</v>
      </c>
      <c r="P2599" s="1" t="s">
        <v>13</v>
      </c>
      <c r="Q2599" s="1">
        <v>3600</v>
      </c>
      <c r="R2599" s="1">
        <v>0</v>
      </c>
      <c r="S2599" s="1">
        <v>0</v>
      </c>
      <c r="T2599" s="1" t="b">
        <v>0</v>
      </c>
      <c r="U2599" s="1" t="b">
        <v>0</v>
      </c>
      <c r="V2599" s="1" t="b">
        <v>0</v>
      </c>
      <c r="W2599" s="1" t="s">
        <v>0</v>
      </c>
      <c r="X2599" s="1" t="s">
        <v>0</v>
      </c>
      <c r="Y2599" s="1" t="b">
        <v>0</v>
      </c>
      <c r="Z2599" s="1"/>
      <c r="AA2599" s="1"/>
    </row>
    <row r="2600" spans="1:27" x14ac:dyDescent="0.2">
      <c r="A2600" s="1" t="s">
        <v>136</v>
      </c>
      <c r="B2600" s="1">
        <v>2</v>
      </c>
      <c r="C2600" s="1">
        <v>718</v>
      </c>
      <c r="D2600" s="1">
        <v>0.70416666699999997</v>
      </c>
      <c r="E2600" s="1">
        <v>0.70612813399999996</v>
      </c>
      <c r="F2600" s="1">
        <v>367.89409490000003</v>
      </c>
      <c r="G2600" s="1">
        <v>0</v>
      </c>
      <c r="H2600" s="1">
        <v>507</v>
      </c>
      <c r="I2600" s="1">
        <v>0</v>
      </c>
      <c r="J2600" s="1">
        <v>0</v>
      </c>
      <c r="K2600" s="1">
        <v>0</v>
      </c>
      <c r="L2600" s="1">
        <v>0</v>
      </c>
      <c r="M2600" s="1">
        <v>0</v>
      </c>
      <c r="N2600" s="1">
        <v>0</v>
      </c>
      <c r="O2600" s="1">
        <v>0</v>
      </c>
      <c r="P2600" s="1" t="s">
        <v>14</v>
      </c>
      <c r="Q2600" s="1">
        <v>3600</v>
      </c>
      <c r="R2600" s="1">
        <v>138</v>
      </c>
      <c r="S2600" s="1">
        <v>0</v>
      </c>
      <c r="T2600" s="1" t="b">
        <v>0</v>
      </c>
      <c r="U2600" s="1" t="b">
        <v>0</v>
      </c>
      <c r="V2600" s="1" t="b">
        <v>0</v>
      </c>
      <c r="W2600" s="1" t="s">
        <v>0</v>
      </c>
      <c r="X2600" s="1" t="s">
        <v>0</v>
      </c>
      <c r="Y2600" s="1" t="b">
        <v>0</v>
      </c>
      <c r="Z2600" s="1"/>
      <c r="AA2600" s="1"/>
    </row>
    <row r="2601" spans="1:27" x14ac:dyDescent="0.2">
      <c r="A2601" s="1" t="s">
        <v>136</v>
      </c>
      <c r="B2601" s="1">
        <v>2</v>
      </c>
      <c r="C2601" s="1">
        <v>718</v>
      </c>
      <c r="D2601" s="1">
        <v>0.64583333300000001</v>
      </c>
      <c r="E2601" s="1">
        <v>0.72562674100000002</v>
      </c>
      <c r="F2601" s="1">
        <v>310.937928</v>
      </c>
      <c r="G2601" s="1">
        <v>0</v>
      </c>
      <c r="H2601" s="1">
        <v>521</v>
      </c>
      <c r="I2601" s="1">
        <v>0</v>
      </c>
      <c r="J2601" s="1">
        <v>0</v>
      </c>
      <c r="K2601" s="1">
        <v>0</v>
      </c>
      <c r="L2601" s="1">
        <v>0</v>
      </c>
      <c r="M2601" s="1">
        <v>0</v>
      </c>
      <c r="N2601" s="1">
        <v>0</v>
      </c>
      <c r="O2601" s="1">
        <v>0</v>
      </c>
      <c r="P2601" s="1" t="s">
        <v>14</v>
      </c>
      <c r="Q2601" s="1">
        <v>3600</v>
      </c>
      <c r="R2601" s="1">
        <v>15</v>
      </c>
      <c r="S2601" s="1">
        <v>0</v>
      </c>
      <c r="T2601" s="1" t="b">
        <v>0</v>
      </c>
      <c r="U2601" s="1" t="b">
        <v>0</v>
      </c>
      <c r="V2601" s="1" t="b">
        <v>0</v>
      </c>
      <c r="W2601" s="1" t="s">
        <v>0</v>
      </c>
      <c r="X2601" s="1" t="s">
        <v>0</v>
      </c>
      <c r="Y2601" s="1" t="b">
        <v>0</v>
      </c>
      <c r="Z2601" s="1"/>
      <c r="AA2601" s="1"/>
    </row>
    <row r="2602" spans="1:27" x14ac:dyDescent="0.2">
      <c r="A2602" s="1" t="s">
        <v>136</v>
      </c>
      <c r="B2602" s="1">
        <v>2</v>
      </c>
      <c r="C2602" s="1">
        <v>718</v>
      </c>
      <c r="D2602" s="1">
        <v>0.69166666700000001</v>
      </c>
      <c r="E2602" s="1">
        <v>0.71030640700000003</v>
      </c>
      <c r="F2602" s="1">
        <v>316.12970300000001</v>
      </c>
      <c r="G2602" s="1">
        <v>0</v>
      </c>
      <c r="H2602" s="1">
        <v>510</v>
      </c>
      <c r="I2602" s="1">
        <v>0</v>
      </c>
      <c r="J2602" s="1">
        <v>0</v>
      </c>
      <c r="K2602" s="1">
        <v>0</v>
      </c>
      <c r="L2602" s="1">
        <v>0</v>
      </c>
      <c r="M2602" s="1">
        <v>0</v>
      </c>
      <c r="N2602" s="1">
        <v>0</v>
      </c>
      <c r="O2602" s="1">
        <v>0</v>
      </c>
      <c r="P2602" s="1" t="s">
        <v>14</v>
      </c>
      <c r="Q2602" s="1">
        <v>3600</v>
      </c>
      <c r="R2602" s="1">
        <v>89</v>
      </c>
      <c r="S2602" s="1">
        <v>0</v>
      </c>
      <c r="T2602" s="1" t="b">
        <v>0</v>
      </c>
      <c r="U2602" s="1" t="b">
        <v>0</v>
      </c>
      <c r="V2602" s="1" t="b">
        <v>0</v>
      </c>
      <c r="W2602" s="1" t="s">
        <v>0</v>
      </c>
      <c r="X2602" s="1" t="s">
        <v>0</v>
      </c>
      <c r="Y2602" s="1" t="b">
        <v>0</v>
      </c>
      <c r="Z2602" s="1"/>
      <c r="AA2602" s="1"/>
    </row>
    <row r="2603" spans="1:27" x14ac:dyDescent="0.2">
      <c r="A2603" s="1" t="s">
        <v>136</v>
      </c>
      <c r="B2603" s="1">
        <v>2</v>
      </c>
      <c r="C2603" s="1">
        <v>718</v>
      </c>
      <c r="D2603" s="1">
        <v>0.70416666699999997</v>
      </c>
      <c r="E2603" s="1">
        <v>0.69916434500000002</v>
      </c>
      <c r="F2603" s="1">
        <v>304.75622920000001</v>
      </c>
      <c r="G2603" s="1">
        <v>0</v>
      </c>
      <c r="H2603" s="1">
        <v>502</v>
      </c>
      <c r="I2603" s="1">
        <v>0</v>
      </c>
      <c r="J2603" s="1">
        <v>0</v>
      </c>
      <c r="K2603" s="1">
        <v>0</v>
      </c>
      <c r="L2603" s="1">
        <v>0</v>
      </c>
      <c r="M2603" s="1">
        <v>0</v>
      </c>
      <c r="N2603" s="1">
        <v>0</v>
      </c>
      <c r="O2603" s="1">
        <v>0</v>
      </c>
      <c r="P2603" s="1" t="s">
        <v>14</v>
      </c>
      <c r="Q2603" s="1">
        <v>3600</v>
      </c>
      <c r="R2603" s="1">
        <v>42</v>
      </c>
      <c r="S2603" s="1">
        <v>0</v>
      </c>
      <c r="T2603" s="1" t="b">
        <v>0</v>
      </c>
      <c r="U2603" s="1" t="b">
        <v>0</v>
      </c>
      <c r="V2603" s="1" t="b">
        <v>0</v>
      </c>
      <c r="W2603" s="1" t="s">
        <v>0</v>
      </c>
      <c r="X2603" s="1" t="s">
        <v>0</v>
      </c>
      <c r="Y2603" s="1" t="b">
        <v>0</v>
      </c>
      <c r="Z2603" s="1"/>
      <c r="AA2603" s="1"/>
    </row>
    <row r="2604" spans="1:27" x14ac:dyDescent="0.2">
      <c r="A2604" s="1" t="s">
        <v>136</v>
      </c>
      <c r="B2604" s="1">
        <v>2</v>
      </c>
      <c r="C2604" s="1">
        <v>718</v>
      </c>
      <c r="D2604" s="1">
        <v>0.68333333299999999</v>
      </c>
      <c r="E2604" s="1">
        <v>0.70752089100000004</v>
      </c>
      <c r="F2604" s="1">
        <v>336.1762938</v>
      </c>
      <c r="G2604" s="1">
        <v>0</v>
      </c>
      <c r="H2604" s="1">
        <v>508</v>
      </c>
      <c r="I2604" s="1">
        <v>0</v>
      </c>
      <c r="J2604" s="1">
        <v>0</v>
      </c>
      <c r="K2604" s="1">
        <v>0</v>
      </c>
      <c r="L2604" s="1">
        <v>0</v>
      </c>
      <c r="M2604" s="1">
        <v>0</v>
      </c>
      <c r="N2604" s="1">
        <v>0</v>
      </c>
      <c r="O2604" s="1">
        <v>0</v>
      </c>
      <c r="P2604" s="1" t="s">
        <v>14</v>
      </c>
      <c r="Q2604" s="1">
        <v>3600</v>
      </c>
      <c r="R2604" s="1">
        <v>0</v>
      </c>
      <c r="S2604" s="1">
        <v>0</v>
      </c>
      <c r="T2604" s="1" t="b">
        <v>0</v>
      </c>
      <c r="U2604" s="1" t="b">
        <v>0</v>
      </c>
      <c r="V2604" s="1" t="b">
        <v>0</v>
      </c>
      <c r="W2604" s="1" t="s">
        <v>0</v>
      </c>
      <c r="X2604" s="1" t="s">
        <v>0</v>
      </c>
      <c r="Y2604" s="1" t="b">
        <v>0</v>
      </c>
      <c r="Z2604" s="1"/>
      <c r="AA2604" s="1"/>
    </row>
    <row r="2605" spans="1:27" x14ac:dyDescent="0.2">
      <c r="A2605" s="1" t="s">
        <v>136</v>
      </c>
      <c r="B2605" s="1">
        <v>3</v>
      </c>
      <c r="C2605" s="1">
        <v>718</v>
      </c>
      <c r="D2605" s="1">
        <v>0.76249999999999996</v>
      </c>
      <c r="E2605" s="1">
        <v>0.77298050100000004</v>
      </c>
      <c r="F2605" s="1">
        <v>3600.320209</v>
      </c>
      <c r="G2605" s="1">
        <v>0.29369369400000001</v>
      </c>
      <c r="H2605" s="1">
        <v>555</v>
      </c>
      <c r="I2605" s="1">
        <v>0</v>
      </c>
      <c r="J2605" s="1">
        <v>0</v>
      </c>
      <c r="K2605" s="1">
        <v>0</v>
      </c>
      <c r="L2605" s="1">
        <v>0</v>
      </c>
      <c r="M2605" s="1">
        <v>0</v>
      </c>
      <c r="N2605" s="1">
        <v>0</v>
      </c>
      <c r="O2605" s="1">
        <v>0</v>
      </c>
      <c r="P2605" s="1" t="s">
        <v>14</v>
      </c>
      <c r="Q2605" s="1">
        <v>3600</v>
      </c>
      <c r="R2605" s="1">
        <v>138</v>
      </c>
      <c r="S2605" s="1">
        <v>0</v>
      </c>
      <c r="T2605" s="1" t="b">
        <v>0</v>
      </c>
      <c r="U2605" s="1" t="b">
        <v>0</v>
      </c>
      <c r="V2605" s="1" t="b">
        <v>0</v>
      </c>
      <c r="W2605" s="1" t="s">
        <v>0</v>
      </c>
      <c r="X2605" s="1" t="s">
        <v>0</v>
      </c>
      <c r="Y2605" s="1" t="b">
        <v>0</v>
      </c>
      <c r="Z2605" s="1"/>
      <c r="AA2605" s="1"/>
    </row>
    <row r="2606" spans="1:27" x14ac:dyDescent="0.2">
      <c r="A2606" s="1" t="s">
        <v>136</v>
      </c>
      <c r="B2606" s="1">
        <v>3</v>
      </c>
      <c r="C2606" s="1">
        <v>718</v>
      </c>
      <c r="D2606" s="1">
        <v>0.69166666700000001</v>
      </c>
      <c r="E2606" s="1">
        <v>0.76740947100000001</v>
      </c>
      <c r="F2606" s="1">
        <v>3600.002806</v>
      </c>
      <c r="G2606" s="1">
        <v>0.30545454500000002</v>
      </c>
      <c r="H2606" s="1">
        <v>550</v>
      </c>
      <c r="I2606" s="1">
        <v>0</v>
      </c>
      <c r="J2606" s="1">
        <v>0</v>
      </c>
      <c r="K2606" s="1">
        <v>0</v>
      </c>
      <c r="L2606" s="1">
        <v>0</v>
      </c>
      <c r="M2606" s="1">
        <v>0</v>
      </c>
      <c r="N2606" s="1">
        <v>0</v>
      </c>
      <c r="O2606" s="1">
        <v>0</v>
      </c>
      <c r="P2606" s="1" t="s">
        <v>14</v>
      </c>
      <c r="Q2606" s="1">
        <v>3600</v>
      </c>
      <c r="R2606" s="1">
        <v>15</v>
      </c>
      <c r="S2606" s="1">
        <v>0</v>
      </c>
      <c r="T2606" s="1" t="b">
        <v>0</v>
      </c>
      <c r="U2606" s="1" t="b">
        <v>0</v>
      </c>
      <c r="V2606" s="1" t="b">
        <v>0</v>
      </c>
      <c r="W2606" s="1" t="s">
        <v>0</v>
      </c>
      <c r="X2606" s="1" t="s">
        <v>0</v>
      </c>
      <c r="Y2606" s="1" t="b">
        <v>0</v>
      </c>
      <c r="Z2606" s="1"/>
      <c r="AA2606" s="1"/>
    </row>
    <row r="2607" spans="1:27" x14ac:dyDescent="0.2">
      <c r="A2607" s="1" t="s">
        <v>136</v>
      </c>
      <c r="B2607" s="1">
        <v>3</v>
      </c>
      <c r="C2607" s="1">
        <v>718</v>
      </c>
      <c r="D2607" s="1">
        <v>0.70416666699999997</v>
      </c>
      <c r="E2607" s="1">
        <v>0.76740947100000001</v>
      </c>
      <c r="F2607" s="1">
        <v>3600.2640259999998</v>
      </c>
      <c r="G2607" s="1">
        <v>0.30308529899999997</v>
      </c>
      <c r="H2607" s="1">
        <v>551</v>
      </c>
      <c r="I2607" s="1">
        <v>0</v>
      </c>
      <c r="J2607" s="1">
        <v>0</v>
      </c>
      <c r="K2607" s="1">
        <v>0</v>
      </c>
      <c r="L2607" s="1">
        <v>0</v>
      </c>
      <c r="M2607" s="1">
        <v>0</v>
      </c>
      <c r="N2607" s="1">
        <v>0</v>
      </c>
      <c r="O2607" s="1">
        <v>0</v>
      </c>
      <c r="P2607" s="1" t="s">
        <v>14</v>
      </c>
      <c r="Q2607" s="1">
        <v>3600</v>
      </c>
      <c r="R2607" s="1">
        <v>89</v>
      </c>
      <c r="S2607" s="1">
        <v>0</v>
      </c>
      <c r="T2607" s="1" t="b">
        <v>0</v>
      </c>
      <c r="U2607" s="1" t="b">
        <v>0</v>
      </c>
      <c r="V2607" s="1" t="b">
        <v>0</v>
      </c>
      <c r="W2607" s="1" t="s">
        <v>0</v>
      </c>
      <c r="X2607" s="1" t="s">
        <v>0</v>
      </c>
      <c r="Y2607" s="1" t="b">
        <v>0</v>
      </c>
      <c r="Z2607" s="1"/>
      <c r="AA2607" s="1"/>
    </row>
    <row r="2608" spans="1:27" x14ac:dyDescent="0.2">
      <c r="A2608" s="1" t="s">
        <v>136</v>
      </c>
      <c r="B2608" s="1">
        <v>3</v>
      </c>
      <c r="C2608" s="1">
        <v>718</v>
      </c>
      <c r="D2608" s="1">
        <v>0.78333333299999997</v>
      </c>
      <c r="E2608" s="1">
        <v>0.76183844000000001</v>
      </c>
      <c r="F2608" s="1">
        <v>3600.2739409999999</v>
      </c>
      <c r="G2608" s="1">
        <v>0.31261425999999998</v>
      </c>
      <c r="H2608" s="1">
        <v>547</v>
      </c>
      <c r="I2608" s="1">
        <v>0</v>
      </c>
      <c r="J2608" s="1">
        <v>0</v>
      </c>
      <c r="K2608" s="1">
        <v>0</v>
      </c>
      <c r="L2608" s="1">
        <v>0</v>
      </c>
      <c r="M2608" s="1">
        <v>0</v>
      </c>
      <c r="N2608" s="1">
        <v>0</v>
      </c>
      <c r="O2608" s="1">
        <v>0</v>
      </c>
      <c r="P2608" s="1" t="s">
        <v>14</v>
      </c>
      <c r="Q2608" s="1">
        <v>3600</v>
      </c>
      <c r="R2608" s="1">
        <v>42</v>
      </c>
      <c r="S2608" s="1">
        <v>0</v>
      </c>
      <c r="T2608" s="1" t="b">
        <v>0</v>
      </c>
      <c r="U2608" s="1" t="b">
        <v>0</v>
      </c>
      <c r="V2608" s="1" t="b">
        <v>0</v>
      </c>
      <c r="W2608" s="1" t="s">
        <v>0</v>
      </c>
      <c r="X2608" s="1" t="s">
        <v>0</v>
      </c>
      <c r="Y2608" s="1" t="b">
        <v>0</v>
      </c>
      <c r="Z2608" s="1"/>
      <c r="AA2608" s="1"/>
    </row>
    <row r="2609" spans="1:27" x14ac:dyDescent="0.2">
      <c r="A2609" s="1" t="s">
        <v>136</v>
      </c>
      <c r="B2609" s="1">
        <v>3</v>
      </c>
      <c r="C2609" s="1">
        <v>718</v>
      </c>
      <c r="D2609" s="1">
        <v>0.76249999999999996</v>
      </c>
      <c r="E2609" s="1">
        <v>0.75348189399999999</v>
      </c>
      <c r="F2609" s="1">
        <v>3600.2387990000002</v>
      </c>
      <c r="G2609" s="1">
        <v>0.32717190400000001</v>
      </c>
      <c r="H2609" s="1">
        <v>541</v>
      </c>
      <c r="I2609" s="1">
        <v>0</v>
      </c>
      <c r="J2609" s="1">
        <v>0</v>
      </c>
      <c r="K2609" s="1">
        <v>0</v>
      </c>
      <c r="L2609" s="1">
        <v>0</v>
      </c>
      <c r="M2609" s="1">
        <v>0</v>
      </c>
      <c r="N2609" s="1">
        <v>0</v>
      </c>
      <c r="O2609" s="1">
        <v>0</v>
      </c>
      <c r="P2609" s="1" t="s">
        <v>14</v>
      </c>
      <c r="Q2609" s="1">
        <v>3600</v>
      </c>
      <c r="R2609" s="1">
        <v>0</v>
      </c>
      <c r="S2609" s="1">
        <v>0</v>
      </c>
      <c r="T2609" s="1" t="b">
        <v>0</v>
      </c>
      <c r="U2609" s="1" t="b">
        <v>0</v>
      </c>
      <c r="V2609" s="1" t="b">
        <v>0</v>
      </c>
      <c r="W2609" s="1" t="s">
        <v>0</v>
      </c>
      <c r="X2609" s="1" t="s">
        <v>0</v>
      </c>
      <c r="Y2609" s="1" t="b">
        <v>0</v>
      </c>
      <c r="Z2609" s="1"/>
      <c r="AA2609" s="1"/>
    </row>
    <row r="2610" spans="1:27" x14ac:dyDescent="0.2">
      <c r="A2610" s="1" t="s">
        <v>136</v>
      </c>
      <c r="B2610" s="1">
        <v>4</v>
      </c>
      <c r="C2610" s="1">
        <v>718</v>
      </c>
      <c r="D2610" s="1">
        <v>0.69583333300000005</v>
      </c>
      <c r="E2610" s="1">
        <v>0.788300836</v>
      </c>
      <c r="F2610" s="1">
        <v>3600.0278640000001</v>
      </c>
      <c r="G2610" s="1">
        <v>0.268551237</v>
      </c>
      <c r="H2610" s="1">
        <v>566</v>
      </c>
      <c r="I2610" s="1">
        <v>0</v>
      </c>
      <c r="J2610" s="1">
        <v>0</v>
      </c>
      <c r="K2610" s="1">
        <v>0</v>
      </c>
      <c r="L2610" s="1">
        <v>0</v>
      </c>
      <c r="M2610" s="1">
        <v>0</v>
      </c>
      <c r="N2610" s="1">
        <v>0</v>
      </c>
      <c r="O2610" s="1">
        <v>0</v>
      </c>
      <c r="P2610" s="1" t="s">
        <v>14</v>
      </c>
      <c r="Q2610" s="1">
        <v>3600</v>
      </c>
      <c r="R2610" s="1">
        <v>138</v>
      </c>
      <c r="S2610" s="1">
        <v>0</v>
      </c>
      <c r="T2610" s="1" t="b">
        <v>0</v>
      </c>
      <c r="U2610" s="1" t="b">
        <v>0</v>
      </c>
      <c r="V2610" s="1" t="b">
        <v>0</v>
      </c>
      <c r="W2610" s="1" t="s">
        <v>0</v>
      </c>
      <c r="X2610" s="1" t="s">
        <v>0</v>
      </c>
      <c r="Y2610" s="1" t="b">
        <v>0</v>
      </c>
      <c r="Z2610" s="1"/>
      <c r="AA2610" s="1"/>
    </row>
    <row r="2611" spans="1:27" x14ac:dyDescent="0.2">
      <c r="A2611" s="1" t="s">
        <v>136</v>
      </c>
      <c r="B2611" s="1">
        <v>4</v>
      </c>
      <c r="C2611" s="1">
        <v>718</v>
      </c>
      <c r="D2611" s="1">
        <v>0.73750000000000004</v>
      </c>
      <c r="E2611" s="1">
        <v>0.79526462399999998</v>
      </c>
      <c r="F2611" s="1">
        <v>3600.0292239999999</v>
      </c>
      <c r="G2611" s="1">
        <v>0.25744308199999999</v>
      </c>
      <c r="H2611" s="1">
        <v>571</v>
      </c>
      <c r="I2611" s="1">
        <v>0</v>
      </c>
      <c r="J2611" s="1">
        <v>0</v>
      </c>
      <c r="K2611" s="1">
        <v>0</v>
      </c>
      <c r="L2611" s="1">
        <v>0</v>
      </c>
      <c r="M2611" s="1">
        <v>0</v>
      </c>
      <c r="N2611" s="1">
        <v>0</v>
      </c>
      <c r="O2611" s="1">
        <v>0</v>
      </c>
      <c r="P2611" s="1" t="s">
        <v>14</v>
      </c>
      <c r="Q2611" s="1">
        <v>3600</v>
      </c>
      <c r="R2611" s="1">
        <v>15</v>
      </c>
      <c r="S2611" s="1">
        <v>0</v>
      </c>
      <c r="T2611" s="1" t="b">
        <v>0</v>
      </c>
      <c r="U2611" s="1" t="b">
        <v>0</v>
      </c>
      <c r="V2611" s="1" t="b">
        <v>0</v>
      </c>
      <c r="W2611" s="1" t="s">
        <v>0</v>
      </c>
      <c r="X2611" s="1" t="s">
        <v>0</v>
      </c>
      <c r="Y2611" s="1" t="b">
        <v>0</v>
      </c>
      <c r="Z2611" s="1"/>
      <c r="AA2611" s="1"/>
    </row>
    <row r="2612" spans="1:27" x14ac:dyDescent="0.2">
      <c r="A2612" s="1" t="s">
        <v>136</v>
      </c>
      <c r="B2612" s="1">
        <v>4</v>
      </c>
      <c r="C2612" s="1">
        <v>718</v>
      </c>
      <c r="D2612" s="1">
        <v>0.80416666699999995</v>
      </c>
      <c r="E2612" s="1">
        <v>0.848189415</v>
      </c>
      <c r="F2612" s="1">
        <v>3600.0191869999999</v>
      </c>
      <c r="G2612" s="1">
        <v>0.180921053</v>
      </c>
      <c r="H2612" s="1">
        <v>608</v>
      </c>
      <c r="I2612" s="1">
        <v>0</v>
      </c>
      <c r="J2612" s="1">
        <v>0</v>
      </c>
      <c r="K2612" s="1">
        <v>0</v>
      </c>
      <c r="L2612" s="1">
        <v>0</v>
      </c>
      <c r="M2612" s="1">
        <v>0</v>
      </c>
      <c r="N2612" s="1">
        <v>0</v>
      </c>
      <c r="O2612" s="1">
        <v>0</v>
      </c>
      <c r="P2612" s="1" t="s">
        <v>14</v>
      </c>
      <c r="Q2612" s="1">
        <v>3600</v>
      </c>
      <c r="R2612" s="1">
        <v>89</v>
      </c>
      <c r="S2612" s="1">
        <v>0</v>
      </c>
      <c r="T2612" s="1" t="b">
        <v>0</v>
      </c>
      <c r="U2612" s="1" t="b">
        <v>0</v>
      </c>
      <c r="V2612" s="1" t="b">
        <v>0</v>
      </c>
      <c r="W2612" s="1" t="s">
        <v>0</v>
      </c>
      <c r="X2612" s="1" t="s">
        <v>0</v>
      </c>
      <c r="Y2612" s="1" t="b">
        <v>0</v>
      </c>
      <c r="Z2612" s="1"/>
      <c r="AA2612" s="1"/>
    </row>
    <row r="2613" spans="1:27" x14ac:dyDescent="0.2">
      <c r="A2613" s="1" t="s">
        <v>136</v>
      </c>
      <c r="B2613" s="1">
        <v>4</v>
      </c>
      <c r="C2613" s="1">
        <v>718</v>
      </c>
      <c r="D2613" s="1">
        <v>0.8</v>
      </c>
      <c r="E2613" s="1">
        <v>0.83704735399999997</v>
      </c>
      <c r="F2613" s="1">
        <v>3600.0071229999999</v>
      </c>
      <c r="G2613" s="1">
        <v>0.19467554100000001</v>
      </c>
      <c r="H2613" s="1">
        <v>601</v>
      </c>
      <c r="I2613" s="1">
        <v>0</v>
      </c>
      <c r="J2613" s="1">
        <v>0</v>
      </c>
      <c r="K2613" s="1">
        <v>0</v>
      </c>
      <c r="L2613" s="1">
        <v>0</v>
      </c>
      <c r="M2613" s="1">
        <v>0</v>
      </c>
      <c r="N2613" s="1">
        <v>0</v>
      </c>
      <c r="O2613" s="1">
        <v>0</v>
      </c>
      <c r="P2613" s="1" t="s">
        <v>14</v>
      </c>
      <c r="Q2613" s="1">
        <v>3600</v>
      </c>
      <c r="R2613" s="1">
        <v>42</v>
      </c>
      <c r="S2613" s="1">
        <v>0</v>
      </c>
      <c r="T2613" s="1" t="b">
        <v>0</v>
      </c>
      <c r="U2613" s="1" t="b">
        <v>0</v>
      </c>
      <c r="V2613" s="1" t="b">
        <v>0</v>
      </c>
      <c r="W2613" s="1" t="s">
        <v>0</v>
      </c>
      <c r="X2613" s="1" t="s">
        <v>0</v>
      </c>
      <c r="Y2613" s="1" t="b">
        <v>0</v>
      </c>
      <c r="Z2613" s="1"/>
      <c r="AA2613" s="1"/>
    </row>
    <row r="2614" spans="1:27" x14ac:dyDescent="0.2">
      <c r="A2614" s="1" t="s">
        <v>136</v>
      </c>
      <c r="B2614" s="1">
        <v>4</v>
      </c>
      <c r="C2614" s="1">
        <v>718</v>
      </c>
      <c r="D2614" s="1">
        <v>0.77083333300000001</v>
      </c>
      <c r="E2614" s="1">
        <v>0.82729805000000001</v>
      </c>
      <c r="F2614" s="1">
        <v>3600.0078680000001</v>
      </c>
      <c r="G2614" s="1">
        <v>0.208754209</v>
      </c>
      <c r="H2614" s="1">
        <v>594</v>
      </c>
      <c r="I2614" s="1">
        <v>0</v>
      </c>
      <c r="J2614" s="1">
        <v>0</v>
      </c>
      <c r="K2614" s="1">
        <v>0</v>
      </c>
      <c r="L2614" s="1">
        <v>0</v>
      </c>
      <c r="M2614" s="1">
        <v>0</v>
      </c>
      <c r="N2614" s="1">
        <v>0</v>
      </c>
      <c r="O2614" s="1">
        <v>0</v>
      </c>
      <c r="P2614" s="1" t="s">
        <v>14</v>
      </c>
      <c r="Q2614" s="1">
        <v>3600</v>
      </c>
      <c r="R2614" s="1">
        <v>0</v>
      </c>
      <c r="S2614" s="1">
        <v>0</v>
      </c>
      <c r="T2614" s="1" t="b">
        <v>0</v>
      </c>
      <c r="U2614" s="1" t="b">
        <v>0</v>
      </c>
      <c r="V2614" s="1" t="b">
        <v>0</v>
      </c>
      <c r="W2614" s="1" t="s">
        <v>0</v>
      </c>
      <c r="X2614" s="1" t="s">
        <v>0</v>
      </c>
      <c r="Y2614" s="1" t="b">
        <v>0</v>
      </c>
      <c r="Z2614" s="1"/>
      <c r="AA2614" s="1"/>
    </row>
    <row r="2615" spans="1:27" x14ac:dyDescent="0.2">
      <c r="A2615" s="1" t="s">
        <v>136</v>
      </c>
      <c r="B2615" s="1">
        <v>5</v>
      </c>
      <c r="C2615" s="1">
        <v>718</v>
      </c>
      <c r="D2615" s="1">
        <v>0.81666666700000001</v>
      </c>
      <c r="E2615" s="1">
        <v>0.91225626699999995</v>
      </c>
      <c r="F2615" s="1">
        <v>3600.0196259999998</v>
      </c>
      <c r="G2615" s="1">
        <v>9.6183205999999993E-2</v>
      </c>
      <c r="H2615" s="1">
        <v>655</v>
      </c>
      <c r="I2615" s="1">
        <v>0</v>
      </c>
      <c r="J2615" s="1">
        <v>0</v>
      </c>
      <c r="K2615" s="1">
        <v>0</v>
      </c>
      <c r="L2615" s="1">
        <v>0</v>
      </c>
      <c r="M2615" s="1">
        <v>0</v>
      </c>
      <c r="N2615" s="1">
        <v>0</v>
      </c>
      <c r="O2615" s="1">
        <v>0</v>
      </c>
      <c r="P2615" s="1" t="s">
        <v>14</v>
      </c>
      <c r="Q2615" s="1">
        <v>3600</v>
      </c>
      <c r="R2615" s="1">
        <v>138</v>
      </c>
      <c r="S2615" s="1">
        <v>0</v>
      </c>
      <c r="T2615" s="1" t="b">
        <v>0</v>
      </c>
      <c r="U2615" s="1" t="b">
        <v>0</v>
      </c>
      <c r="V2615" s="1" t="b">
        <v>0</v>
      </c>
      <c r="W2615" s="1" t="s">
        <v>0</v>
      </c>
      <c r="X2615" s="1" t="s">
        <v>0</v>
      </c>
      <c r="Y2615" s="1" t="b">
        <v>0</v>
      </c>
      <c r="Z2615" s="1"/>
      <c r="AA2615" s="1"/>
    </row>
    <row r="2616" spans="1:27" x14ac:dyDescent="0.2">
      <c r="A2616" s="1" t="s">
        <v>136</v>
      </c>
      <c r="B2616" s="1">
        <v>5</v>
      </c>
      <c r="C2616" s="1">
        <v>718</v>
      </c>
      <c r="D2616" s="1">
        <v>0.78749999999999998</v>
      </c>
      <c r="E2616" s="1">
        <v>0.86908078</v>
      </c>
      <c r="F2616" s="1">
        <v>3600.027544</v>
      </c>
      <c r="G2616" s="1">
        <v>0.15064102600000001</v>
      </c>
      <c r="H2616" s="1">
        <v>624</v>
      </c>
      <c r="I2616" s="1">
        <v>0</v>
      </c>
      <c r="J2616" s="1">
        <v>0</v>
      </c>
      <c r="K2616" s="1">
        <v>0</v>
      </c>
      <c r="L2616" s="1">
        <v>0</v>
      </c>
      <c r="M2616" s="1">
        <v>0</v>
      </c>
      <c r="N2616" s="1">
        <v>0</v>
      </c>
      <c r="O2616" s="1">
        <v>0</v>
      </c>
      <c r="P2616" s="1" t="s">
        <v>14</v>
      </c>
      <c r="Q2616" s="1">
        <v>3600</v>
      </c>
      <c r="R2616" s="1">
        <v>15</v>
      </c>
      <c r="S2616" s="1">
        <v>0</v>
      </c>
      <c r="T2616" s="1" t="b">
        <v>0</v>
      </c>
      <c r="U2616" s="1" t="b">
        <v>0</v>
      </c>
      <c r="V2616" s="1" t="b">
        <v>0</v>
      </c>
      <c r="W2616" s="1" t="s">
        <v>0</v>
      </c>
      <c r="X2616" s="1" t="s">
        <v>0</v>
      </c>
      <c r="Y2616" s="1" t="b">
        <v>0</v>
      </c>
      <c r="Z2616" s="1"/>
      <c r="AA2616" s="1"/>
    </row>
    <row r="2617" spans="1:27" x14ac:dyDescent="0.2">
      <c r="A2617" s="1" t="s">
        <v>136</v>
      </c>
      <c r="B2617" s="1">
        <v>5</v>
      </c>
      <c r="C2617" s="1">
        <v>718</v>
      </c>
      <c r="D2617" s="1">
        <v>0.81666666700000001</v>
      </c>
      <c r="E2617" s="1">
        <v>0.86768802199999995</v>
      </c>
      <c r="F2617" s="1">
        <v>3600.0168140000001</v>
      </c>
      <c r="G2617" s="1">
        <v>0.15248796100000001</v>
      </c>
      <c r="H2617" s="1">
        <v>623</v>
      </c>
      <c r="I2617" s="1">
        <v>0</v>
      </c>
      <c r="J2617" s="1">
        <v>0</v>
      </c>
      <c r="K2617" s="1">
        <v>0</v>
      </c>
      <c r="L2617" s="1">
        <v>0</v>
      </c>
      <c r="M2617" s="1">
        <v>0</v>
      </c>
      <c r="N2617" s="1">
        <v>0</v>
      </c>
      <c r="O2617" s="1">
        <v>0</v>
      </c>
      <c r="P2617" s="1" t="s">
        <v>14</v>
      </c>
      <c r="Q2617" s="1">
        <v>3600</v>
      </c>
      <c r="R2617" s="1">
        <v>89</v>
      </c>
      <c r="S2617" s="1">
        <v>0</v>
      </c>
      <c r="T2617" s="1" t="b">
        <v>0</v>
      </c>
      <c r="U2617" s="1" t="b">
        <v>0</v>
      </c>
      <c r="V2617" s="1" t="b">
        <v>0</v>
      </c>
      <c r="W2617" s="1" t="s">
        <v>0</v>
      </c>
      <c r="X2617" s="1" t="s">
        <v>0</v>
      </c>
      <c r="Y2617" s="1" t="b">
        <v>0</v>
      </c>
      <c r="Z2617" s="1"/>
      <c r="AA2617" s="1"/>
    </row>
    <row r="2618" spans="1:27" x14ac:dyDescent="0.2">
      <c r="A2618" s="1" t="s">
        <v>136</v>
      </c>
      <c r="B2618" s="1">
        <v>5</v>
      </c>
      <c r="C2618" s="1">
        <v>718</v>
      </c>
      <c r="D2618" s="1">
        <v>0.90833333299999997</v>
      </c>
      <c r="E2618" s="1">
        <v>0.91504178300000005</v>
      </c>
      <c r="F2618" s="1">
        <v>3600.0551970000001</v>
      </c>
      <c r="G2618" s="1">
        <v>9.2846270999999994E-2</v>
      </c>
      <c r="H2618" s="1">
        <v>657</v>
      </c>
      <c r="I2618" s="1">
        <v>0</v>
      </c>
      <c r="J2618" s="1">
        <v>0</v>
      </c>
      <c r="K2618" s="1">
        <v>0</v>
      </c>
      <c r="L2618" s="1">
        <v>0</v>
      </c>
      <c r="M2618" s="1">
        <v>0</v>
      </c>
      <c r="N2618" s="1">
        <v>0</v>
      </c>
      <c r="O2618" s="1">
        <v>0</v>
      </c>
      <c r="P2618" s="1" t="s">
        <v>14</v>
      </c>
      <c r="Q2618" s="1">
        <v>3600</v>
      </c>
      <c r="R2618" s="1">
        <v>42</v>
      </c>
      <c r="S2618" s="1">
        <v>0</v>
      </c>
      <c r="T2618" s="1" t="b">
        <v>0</v>
      </c>
      <c r="U2618" s="1" t="b">
        <v>0</v>
      </c>
      <c r="V2618" s="1" t="b">
        <v>0</v>
      </c>
      <c r="W2618" s="1" t="s">
        <v>0</v>
      </c>
      <c r="X2618" s="1" t="s">
        <v>0</v>
      </c>
      <c r="Y2618" s="1" t="b">
        <v>0</v>
      </c>
      <c r="Z2618" s="1"/>
      <c r="AA2618" s="1"/>
    </row>
    <row r="2619" spans="1:27" x14ac:dyDescent="0.2">
      <c r="A2619" s="1" t="s">
        <v>136</v>
      </c>
      <c r="B2619" s="1">
        <v>5</v>
      </c>
      <c r="C2619" s="1">
        <v>718</v>
      </c>
      <c r="D2619" s="1">
        <v>0.77083333300000001</v>
      </c>
      <c r="E2619" s="1">
        <v>0.86211699200000003</v>
      </c>
      <c r="F2619" s="1">
        <v>3600.0179309999999</v>
      </c>
      <c r="G2619" s="1">
        <v>0.15993537999999999</v>
      </c>
      <c r="H2619" s="1">
        <v>619</v>
      </c>
      <c r="I2619" s="1">
        <v>0</v>
      </c>
      <c r="J2619" s="1">
        <v>0</v>
      </c>
      <c r="K2619" s="1">
        <v>0</v>
      </c>
      <c r="L2619" s="1">
        <v>0</v>
      </c>
      <c r="M2619" s="1">
        <v>0</v>
      </c>
      <c r="N2619" s="1">
        <v>0</v>
      </c>
      <c r="O2619" s="1">
        <v>0</v>
      </c>
      <c r="P2619" s="1" t="s">
        <v>14</v>
      </c>
      <c r="Q2619" s="1">
        <v>3600</v>
      </c>
      <c r="R2619" s="1">
        <v>0</v>
      </c>
      <c r="S2619" s="1">
        <v>0</v>
      </c>
      <c r="T2619" s="1" t="b">
        <v>0</v>
      </c>
      <c r="U2619" s="1" t="b">
        <v>0</v>
      </c>
      <c r="V2619" s="1" t="b">
        <v>0</v>
      </c>
      <c r="W2619" s="1" t="s">
        <v>0</v>
      </c>
      <c r="X2619" s="1" t="s">
        <v>0</v>
      </c>
      <c r="Y2619" s="1" t="b">
        <v>0</v>
      </c>
      <c r="Z2619" s="1"/>
      <c r="AA2619" s="1"/>
    </row>
    <row r="2620" spans="1:27" x14ac:dyDescent="0.2">
      <c r="A2620" s="1" t="s">
        <v>76</v>
      </c>
      <c r="B2620" s="1">
        <v>2</v>
      </c>
      <c r="C2620" s="1">
        <v>1296</v>
      </c>
      <c r="D2620" s="1">
        <v>0.73611111100000004</v>
      </c>
      <c r="E2620" s="1">
        <v>0.78587963000000005</v>
      </c>
      <c r="F2620" s="1">
        <v>13.792400840000001</v>
      </c>
      <c r="G2620" s="1">
        <v>0</v>
      </c>
      <c r="H2620" s="1">
        <v>1026</v>
      </c>
      <c r="I2620" s="1">
        <v>0</v>
      </c>
      <c r="J2620" s="1">
        <v>0</v>
      </c>
      <c r="K2620" s="1">
        <v>0</v>
      </c>
      <c r="L2620" s="1">
        <v>0</v>
      </c>
      <c r="M2620" s="1">
        <v>0</v>
      </c>
      <c r="N2620" s="1">
        <v>0</v>
      </c>
      <c r="O2620" s="1">
        <v>0</v>
      </c>
      <c r="P2620" s="1" t="s">
        <v>1</v>
      </c>
      <c r="Q2620" s="1">
        <v>3600</v>
      </c>
      <c r="R2620" s="1">
        <v>138</v>
      </c>
      <c r="S2620" s="1">
        <v>0</v>
      </c>
      <c r="T2620" s="1" t="b">
        <v>0</v>
      </c>
      <c r="U2620" s="1" t="b">
        <v>0</v>
      </c>
      <c r="V2620" s="1" t="b">
        <v>0</v>
      </c>
      <c r="W2620" s="1" t="s">
        <v>0</v>
      </c>
      <c r="X2620" s="1" t="s">
        <v>0</v>
      </c>
      <c r="Y2620" s="1" t="b">
        <v>0</v>
      </c>
      <c r="Z2620" s="1"/>
      <c r="AA2620" s="1"/>
    </row>
    <row r="2621" spans="1:27" x14ac:dyDescent="0.2">
      <c r="A2621" s="1" t="s">
        <v>76</v>
      </c>
      <c r="B2621" s="1">
        <v>2</v>
      </c>
      <c r="C2621" s="1">
        <v>1296</v>
      </c>
      <c r="D2621" s="1">
        <v>0.78472222199999997</v>
      </c>
      <c r="E2621" s="1">
        <v>0.78125</v>
      </c>
      <c r="F2621" s="1">
        <v>40.763967039999997</v>
      </c>
      <c r="G2621" s="1">
        <v>0</v>
      </c>
      <c r="H2621" s="1">
        <v>1005</v>
      </c>
      <c r="I2621" s="1">
        <v>0</v>
      </c>
      <c r="J2621" s="1">
        <v>0</v>
      </c>
      <c r="K2621" s="1">
        <v>0</v>
      </c>
      <c r="L2621" s="1">
        <v>0</v>
      </c>
      <c r="M2621" s="1">
        <v>0</v>
      </c>
      <c r="N2621" s="1">
        <v>0</v>
      </c>
      <c r="O2621" s="1">
        <v>0</v>
      </c>
      <c r="P2621" s="1" t="s">
        <v>1</v>
      </c>
      <c r="Q2621" s="1">
        <v>3600</v>
      </c>
      <c r="R2621" s="1">
        <v>15</v>
      </c>
      <c r="S2621" s="1">
        <v>0</v>
      </c>
      <c r="T2621" s="1" t="b">
        <v>0</v>
      </c>
      <c r="U2621" s="1" t="b">
        <v>0</v>
      </c>
      <c r="V2621" s="1" t="b">
        <v>0</v>
      </c>
      <c r="W2621" s="1" t="s">
        <v>0</v>
      </c>
      <c r="X2621" s="1" t="s">
        <v>0</v>
      </c>
      <c r="Y2621" s="1" t="b">
        <v>0</v>
      </c>
      <c r="Z2621" s="1"/>
      <c r="AA2621" s="1"/>
    </row>
    <row r="2622" spans="1:27" x14ac:dyDescent="0.2">
      <c r="A2622" s="1" t="s">
        <v>76</v>
      </c>
      <c r="B2622" s="1">
        <v>2</v>
      </c>
      <c r="C2622" s="1">
        <v>1296</v>
      </c>
      <c r="D2622" s="1">
        <v>0.79861111100000004</v>
      </c>
      <c r="E2622" s="1">
        <v>0.77314814799999998</v>
      </c>
      <c r="F2622" s="1">
        <v>39.423478129999999</v>
      </c>
      <c r="G2622" s="1">
        <v>0</v>
      </c>
      <c r="H2622" s="1">
        <v>999</v>
      </c>
      <c r="I2622" s="1">
        <v>0</v>
      </c>
      <c r="J2622" s="1">
        <v>0</v>
      </c>
      <c r="K2622" s="1">
        <v>0</v>
      </c>
      <c r="L2622" s="1">
        <v>0</v>
      </c>
      <c r="M2622" s="1">
        <v>0</v>
      </c>
      <c r="N2622" s="1">
        <v>0</v>
      </c>
      <c r="O2622" s="1">
        <v>0</v>
      </c>
      <c r="P2622" s="1" t="s">
        <v>1</v>
      </c>
      <c r="Q2622" s="1">
        <v>3600</v>
      </c>
      <c r="R2622" s="1">
        <v>89</v>
      </c>
      <c r="S2622" s="1">
        <v>0</v>
      </c>
      <c r="T2622" s="1" t="b">
        <v>0</v>
      </c>
      <c r="U2622" s="1" t="b">
        <v>0</v>
      </c>
      <c r="V2622" s="1" t="b">
        <v>0</v>
      </c>
      <c r="W2622" s="1" t="s">
        <v>0</v>
      </c>
      <c r="X2622" s="1" t="s">
        <v>0</v>
      </c>
      <c r="Y2622" s="1" t="b">
        <v>0</v>
      </c>
      <c r="Z2622" s="1"/>
      <c r="AA2622" s="1"/>
    </row>
    <row r="2623" spans="1:27" x14ac:dyDescent="0.2">
      <c r="A2623" s="1" t="s">
        <v>76</v>
      </c>
      <c r="B2623" s="1">
        <v>2</v>
      </c>
      <c r="C2623" s="1">
        <v>1296</v>
      </c>
      <c r="D2623" s="1">
        <v>0.78935185200000002</v>
      </c>
      <c r="E2623" s="1">
        <v>0.748842593</v>
      </c>
      <c r="F2623" s="1">
        <v>37.909255029999997</v>
      </c>
      <c r="G2623" s="1">
        <v>0</v>
      </c>
      <c r="H2623" s="1">
        <v>1003</v>
      </c>
      <c r="I2623" s="1">
        <v>0</v>
      </c>
      <c r="J2623" s="1">
        <v>0</v>
      </c>
      <c r="K2623" s="1">
        <v>0</v>
      </c>
      <c r="L2623" s="1">
        <v>0</v>
      </c>
      <c r="M2623" s="1">
        <v>0</v>
      </c>
      <c r="N2623" s="1">
        <v>0</v>
      </c>
      <c r="O2623" s="1">
        <v>0</v>
      </c>
      <c r="P2623" s="1" t="s">
        <v>1</v>
      </c>
      <c r="Q2623" s="1">
        <v>3600</v>
      </c>
      <c r="R2623" s="1">
        <v>42</v>
      </c>
      <c r="S2623" s="1">
        <v>0</v>
      </c>
      <c r="T2623" s="1" t="b">
        <v>0</v>
      </c>
      <c r="U2623" s="1" t="b">
        <v>0</v>
      </c>
      <c r="V2623" s="1" t="b">
        <v>0</v>
      </c>
      <c r="W2623" s="1" t="s">
        <v>0</v>
      </c>
      <c r="X2623" s="1" t="s">
        <v>0</v>
      </c>
      <c r="Y2623" s="1" t="b">
        <v>0</v>
      </c>
      <c r="Z2623" s="1"/>
      <c r="AA2623" s="1"/>
    </row>
    <row r="2624" spans="1:27" x14ac:dyDescent="0.2">
      <c r="A2624" s="1" t="s">
        <v>76</v>
      </c>
      <c r="B2624" s="1">
        <v>2</v>
      </c>
      <c r="C2624" s="1">
        <v>1296</v>
      </c>
      <c r="D2624" s="1">
        <v>0.780092593</v>
      </c>
      <c r="E2624" s="1">
        <v>0.782407407</v>
      </c>
      <c r="F2624" s="1">
        <v>28.513969899999999</v>
      </c>
      <c r="G2624" s="1">
        <v>0</v>
      </c>
      <c r="H2624" s="1">
        <v>1007</v>
      </c>
      <c r="I2624" s="1">
        <v>0</v>
      </c>
      <c r="J2624" s="1">
        <v>0</v>
      </c>
      <c r="K2624" s="1">
        <v>0</v>
      </c>
      <c r="L2624" s="1">
        <v>0</v>
      </c>
      <c r="M2624" s="1">
        <v>0</v>
      </c>
      <c r="N2624" s="1">
        <v>0</v>
      </c>
      <c r="O2624" s="1">
        <v>0</v>
      </c>
      <c r="P2624" s="1" t="s">
        <v>1</v>
      </c>
      <c r="Q2624" s="1">
        <v>3600</v>
      </c>
      <c r="R2624" s="1">
        <v>0</v>
      </c>
      <c r="S2624" s="1">
        <v>0</v>
      </c>
      <c r="T2624" s="1" t="b">
        <v>0</v>
      </c>
      <c r="U2624" s="1" t="b">
        <v>0</v>
      </c>
      <c r="V2624" s="1" t="b">
        <v>0</v>
      </c>
      <c r="W2624" s="1" t="s">
        <v>0</v>
      </c>
      <c r="X2624" s="1" t="s">
        <v>0</v>
      </c>
      <c r="Y2624" s="1" t="b">
        <v>0</v>
      </c>
      <c r="Z2624" s="1"/>
      <c r="AA2624" s="1"/>
    </row>
    <row r="2625" spans="1:27" x14ac:dyDescent="0.2">
      <c r="A2625" s="1" t="s">
        <v>76</v>
      </c>
      <c r="B2625" s="1">
        <v>3</v>
      </c>
      <c r="C2625" s="1">
        <v>1296</v>
      </c>
      <c r="D2625" s="1">
        <v>0.75925925900000002</v>
      </c>
      <c r="E2625" s="1">
        <v>0.811342593</v>
      </c>
      <c r="F2625" s="1">
        <v>3600.0003550000001</v>
      </c>
      <c r="G2625" s="1">
        <v>4.6992481000000003E-2</v>
      </c>
      <c r="H2625" s="1">
        <v>1064</v>
      </c>
      <c r="I2625" s="1">
        <v>0</v>
      </c>
      <c r="J2625" s="1">
        <v>0</v>
      </c>
      <c r="K2625" s="1">
        <v>0</v>
      </c>
      <c r="L2625" s="1">
        <v>0</v>
      </c>
      <c r="M2625" s="1">
        <v>0</v>
      </c>
      <c r="N2625" s="1">
        <v>0</v>
      </c>
      <c r="O2625" s="1">
        <v>0</v>
      </c>
      <c r="P2625" s="1" t="s">
        <v>1</v>
      </c>
      <c r="Q2625" s="1">
        <v>3600</v>
      </c>
      <c r="R2625" s="1">
        <v>138</v>
      </c>
      <c r="S2625" s="1">
        <v>0</v>
      </c>
      <c r="T2625" s="1" t="b">
        <v>0</v>
      </c>
      <c r="U2625" s="1" t="b">
        <v>0</v>
      </c>
      <c r="V2625" s="1" t="b">
        <v>0</v>
      </c>
      <c r="W2625" s="1" t="s">
        <v>0</v>
      </c>
      <c r="X2625" s="1" t="s">
        <v>0</v>
      </c>
      <c r="Y2625" s="1" t="b">
        <v>0</v>
      </c>
      <c r="Z2625" s="1"/>
      <c r="AA2625" s="1"/>
    </row>
    <row r="2626" spans="1:27" x14ac:dyDescent="0.2">
      <c r="A2626" s="1" t="s">
        <v>76</v>
      </c>
      <c r="B2626" s="1">
        <v>3</v>
      </c>
      <c r="C2626" s="1">
        <v>1296</v>
      </c>
      <c r="D2626" s="1">
        <v>0.79861111100000004</v>
      </c>
      <c r="E2626" s="1">
        <v>0.80439814799999998</v>
      </c>
      <c r="F2626" s="1">
        <v>3600.0004690000001</v>
      </c>
      <c r="G2626" s="1">
        <v>6.3355619000000002E-2</v>
      </c>
      <c r="H2626" s="1">
        <v>1047</v>
      </c>
      <c r="I2626" s="1">
        <v>0</v>
      </c>
      <c r="J2626" s="1">
        <v>0</v>
      </c>
      <c r="K2626" s="1">
        <v>0</v>
      </c>
      <c r="L2626" s="1">
        <v>0</v>
      </c>
      <c r="M2626" s="1">
        <v>0</v>
      </c>
      <c r="N2626" s="1">
        <v>0</v>
      </c>
      <c r="O2626" s="1">
        <v>0</v>
      </c>
      <c r="P2626" s="1" t="s">
        <v>1</v>
      </c>
      <c r="Q2626" s="1">
        <v>3600</v>
      </c>
      <c r="R2626" s="1">
        <v>15</v>
      </c>
      <c r="S2626" s="1">
        <v>0</v>
      </c>
      <c r="T2626" s="1" t="b">
        <v>0</v>
      </c>
      <c r="U2626" s="1" t="b">
        <v>0</v>
      </c>
      <c r="V2626" s="1" t="b">
        <v>0</v>
      </c>
      <c r="W2626" s="1" t="s">
        <v>0</v>
      </c>
      <c r="X2626" s="1" t="s">
        <v>0</v>
      </c>
      <c r="Y2626" s="1" t="b">
        <v>0</v>
      </c>
      <c r="Z2626" s="1"/>
      <c r="AA2626" s="1"/>
    </row>
    <row r="2627" spans="1:27" x14ac:dyDescent="0.2">
      <c r="A2627" s="1" t="s">
        <v>76</v>
      </c>
      <c r="B2627" s="1">
        <v>3</v>
      </c>
      <c r="C2627" s="1">
        <v>1296</v>
      </c>
      <c r="D2627" s="1">
        <v>0.79166666699999999</v>
      </c>
      <c r="E2627" s="1">
        <v>0.80902777800000003</v>
      </c>
      <c r="F2627" s="1">
        <v>3600.0003190000002</v>
      </c>
      <c r="G2627" s="1">
        <v>5.3968254E-2</v>
      </c>
      <c r="H2627" s="1">
        <v>1050</v>
      </c>
      <c r="I2627" s="1">
        <v>0</v>
      </c>
      <c r="J2627" s="1">
        <v>0</v>
      </c>
      <c r="K2627" s="1">
        <v>0</v>
      </c>
      <c r="L2627" s="1">
        <v>0</v>
      </c>
      <c r="M2627" s="1">
        <v>0</v>
      </c>
      <c r="N2627" s="1">
        <v>0</v>
      </c>
      <c r="O2627" s="1">
        <v>0</v>
      </c>
      <c r="P2627" s="1" t="s">
        <v>1</v>
      </c>
      <c r="Q2627" s="1">
        <v>3600</v>
      </c>
      <c r="R2627" s="1">
        <v>89</v>
      </c>
      <c r="S2627" s="1">
        <v>0</v>
      </c>
      <c r="T2627" s="1" t="b">
        <v>0</v>
      </c>
      <c r="U2627" s="1" t="b">
        <v>0</v>
      </c>
      <c r="V2627" s="1" t="b">
        <v>0</v>
      </c>
      <c r="W2627" s="1" t="s">
        <v>0</v>
      </c>
      <c r="X2627" s="1" t="s">
        <v>0</v>
      </c>
      <c r="Y2627" s="1" t="b">
        <v>0</v>
      </c>
      <c r="Z2627" s="1"/>
      <c r="AA2627" s="1"/>
    </row>
    <row r="2628" spans="1:27" x14ac:dyDescent="0.2">
      <c r="A2628" s="1" t="s">
        <v>76</v>
      </c>
      <c r="B2628" s="1">
        <v>3</v>
      </c>
      <c r="C2628" s="1">
        <v>1296</v>
      </c>
      <c r="D2628" s="1">
        <v>0.80092592600000001</v>
      </c>
      <c r="E2628" s="1">
        <v>0.79398148099999999</v>
      </c>
      <c r="F2628" s="1">
        <v>3600.000286</v>
      </c>
      <c r="G2628" s="1">
        <v>5.6883364999999998E-2</v>
      </c>
      <c r="H2628" s="1">
        <v>1046</v>
      </c>
      <c r="I2628" s="1">
        <v>0</v>
      </c>
      <c r="J2628" s="1">
        <v>0</v>
      </c>
      <c r="K2628" s="1">
        <v>0</v>
      </c>
      <c r="L2628" s="1">
        <v>0</v>
      </c>
      <c r="M2628" s="1">
        <v>0</v>
      </c>
      <c r="N2628" s="1">
        <v>0</v>
      </c>
      <c r="O2628" s="1">
        <v>0</v>
      </c>
      <c r="P2628" s="1" t="s">
        <v>1</v>
      </c>
      <c r="Q2628" s="1">
        <v>3600</v>
      </c>
      <c r="R2628" s="1">
        <v>42</v>
      </c>
      <c r="S2628" s="1">
        <v>0</v>
      </c>
      <c r="T2628" s="1" t="b">
        <v>0</v>
      </c>
      <c r="U2628" s="1" t="b">
        <v>0</v>
      </c>
      <c r="V2628" s="1" t="b">
        <v>0</v>
      </c>
      <c r="W2628" s="1" t="s">
        <v>0</v>
      </c>
      <c r="X2628" s="1" t="s">
        <v>0</v>
      </c>
      <c r="Y2628" s="1" t="b">
        <v>0</v>
      </c>
      <c r="Z2628" s="1"/>
      <c r="AA2628" s="1"/>
    </row>
    <row r="2629" spans="1:27" x14ac:dyDescent="0.2">
      <c r="A2629" s="1" t="s">
        <v>76</v>
      </c>
      <c r="B2629" s="1">
        <v>3</v>
      </c>
      <c r="C2629" s="1">
        <v>1296</v>
      </c>
      <c r="D2629" s="1">
        <v>0.77546296299999995</v>
      </c>
      <c r="E2629" s="1">
        <v>0.82175925900000002</v>
      </c>
      <c r="F2629" s="1">
        <v>3600.0003590000001</v>
      </c>
      <c r="G2629" s="1">
        <v>3.2166509000000003E-2</v>
      </c>
      <c r="H2629" s="1">
        <v>1057</v>
      </c>
      <c r="I2629" s="1">
        <v>0</v>
      </c>
      <c r="J2629" s="1">
        <v>0</v>
      </c>
      <c r="K2629" s="1">
        <v>0</v>
      </c>
      <c r="L2629" s="1">
        <v>0</v>
      </c>
      <c r="M2629" s="1">
        <v>0</v>
      </c>
      <c r="N2629" s="1">
        <v>0</v>
      </c>
      <c r="O2629" s="1">
        <v>0</v>
      </c>
      <c r="P2629" s="1" t="s">
        <v>1</v>
      </c>
      <c r="Q2629" s="1">
        <v>3600</v>
      </c>
      <c r="R2629" s="1">
        <v>0</v>
      </c>
      <c r="S2629" s="1">
        <v>0</v>
      </c>
      <c r="T2629" s="1" t="b">
        <v>0</v>
      </c>
      <c r="U2629" s="1" t="b">
        <v>0</v>
      </c>
      <c r="V2629" s="1" t="b">
        <v>0</v>
      </c>
      <c r="W2629" s="1" t="s">
        <v>0</v>
      </c>
      <c r="X2629" s="1" t="s">
        <v>0</v>
      </c>
      <c r="Y2629" s="1" t="b">
        <v>0</v>
      </c>
      <c r="Z2629" s="1"/>
      <c r="AA2629" s="1"/>
    </row>
    <row r="2630" spans="1:27" x14ac:dyDescent="0.2">
      <c r="A2630" s="1" t="s">
        <v>76</v>
      </c>
      <c r="B2630" s="1">
        <v>4</v>
      </c>
      <c r="C2630" s="1">
        <v>1296</v>
      </c>
      <c r="D2630" s="1">
        <v>0.77777777800000003</v>
      </c>
      <c r="E2630" s="1">
        <v>0.82638888899999996</v>
      </c>
      <c r="F2630" s="1">
        <v>3600.002078</v>
      </c>
      <c r="G2630" s="1">
        <v>0.2</v>
      </c>
      <c r="H2630" s="1">
        <v>1080</v>
      </c>
      <c r="I2630" s="1">
        <v>0</v>
      </c>
      <c r="J2630" s="1">
        <v>0</v>
      </c>
      <c r="K2630" s="1">
        <v>0</v>
      </c>
      <c r="L2630" s="1">
        <v>0</v>
      </c>
      <c r="M2630" s="1">
        <v>0</v>
      </c>
      <c r="N2630" s="1">
        <v>0</v>
      </c>
      <c r="O2630" s="1">
        <v>0</v>
      </c>
      <c r="P2630" s="1" t="s">
        <v>1</v>
      </c>
      <c r="Q2630" s="1">
        <v>3600</v>
      </c>
      <c r="R2630" s="1">
        <v>138</v>
      </c>
      <c r="S2630" s="1">
        <v>0</v>
      </c>
      <c r="T2630" s="1" t="b">
        <v>0</v>
      </c>
      <c r="U2630" s="1" t="b">
        <v>0</v>
      </c>
      <c r="V2630" s="1" t="b">
        <v>0</v>
      </c>
      <c r="W2630" s="1" t="s">
        <v>0</v>
      </c>
      <c r="X2630" s="1" t="s">
        <v>0</v>
      </c>
      <c r="Y2630" s="1" t="b">
        <v>0</v>
      </c>
      <c r="Z2630" s="1"/>
      <c r="AA2630" s="1"/>
    </row>
    <row r="2631" spans="1:27" x14ac:dyDescent="0.2">
      <c r="A2631" s="1" t="s">
        <v>76</v>
      </c>
      <c r="B2631" s="1">
        <v>4</v>
      </c>
      <c r="C2631" s="1">
        <v>1296</v>
      </c>
      <c r="D2631" s="1">
        <v>0.82638888899999996</v>
      </c>
      <c r="E2631" s="1">
        <v>0.82870370400000004</v>
      </c>
      <c r="F2631" s="1">
        <v>3600.0003839999999</v>
      </c>
      <c r="G2631" s="1">
        <v>0.20895522399999999</v>
      </c>
      <c r="H2631" s="1">
        <v>1072</v>
      </c>
      <c r="I2631" s="1">
        <v>0</v>
      </c>
      <c r="J2631" s="1">
        <v>0</v>
      </c>
      <c r="K2631" s="1">
        <v>0</v>
      </c>
      <c r="L2631" s="1">
        <v>0</v>
      </c>
      <c r="M2631" s="1">
        <v>0</v>
      </c>
      <c r="N2631" s="1">
        <v>0</v>
      </c>
      <c r="O2631" s="1">
        <v>0</v>
      </c>
      <c r="P2631" s="1" t="s">
        <v>1</v>
      </c>
      <c r="Q2631" s="1">
        <v>3600</v>
      </c>
      <c r="R2631" s="1">
        <v>15</v>
      </c>
      <c r="S2631" s="1">
        <v>0</v>
      </c>
      <c r="T2631" s="1" t="b">
        <v>0</v>
      </c>
      <c r="U2631" s="1" t="b">
        <v>0</v>
      </c>
      <c r="V2631" s="1" t="b">
        <v>0</v>
      </c>
      <c r="W2631" s="1" t="s">
        <v>0</v>
      </c>
      <c r="X2631" s="1" t="s">
        <v>0</v>
      </c>
      <c r="Y2631" s="1" t="b">
        <v>0</v>
      </c>
      <c r="Z2631" s="1"/>
      <c r="AA2631" s="1"/>
    </row>
    <row r="2632" spans="1:27" x14ac:dyDescent="0.2">
      <c r="A2632" s="1" t="s">
        <v>76</v>
      </c>
      <c r="B2632" s="1">
        <v>4</v>
      </c>
      <c r="C2632" s="1">
        <v>1296</v>
      </c>
      <c r="D2632" s="1">
        <v>0.80324074099999998</v>
      </c>
      <c r="E2632" s="1">
        <v>0.82407407399999999</v>
      </c>
      <c r="F2632" s="1">
        <v>3600.005901</v>
      </c>
      <c r="G2632" s="1">
        <v>0.21348314500000001</v>
      </c>
      <c r="H2632" s="1">
        <v>1068.0000010000001</v>
      </c>
      <c r="I2632" s="1">
        <v>0</v>
      </c>
      <c r="J2632" s="1">
        <v>0</v>
      </c>
      <c r="K2632" s="1">
        <v>0</v>
      </c>
      <c r="L2632" s="1">
        <v>0</v>
      </c>
      <c r="M2632" s="1">
        <v>0</v>
      </c>
      <c r="N2632" s="1">
        <v>0</v>
      </c>
      <c r="O2632" s="1">
        <v>0</v>
      </c>
      <c r="P2632" s="1" t="s">
        <v>1</v>
      </c>
      <c r="Q2632" s="1">
        <v>3600</v>
      </c>
      <c r="R2632" s="1">
        <v>89</v>
      </c>
      <c r="S2632" s="1">
        <v>0</v>
      </c>
      <c r="T2632" s="1" t="b">
        <v>0</v>
      </c>
      <c r="U2632" s="1" t="b">
        <v>0</v>
      </c>
      <c r="V2632" s="1" t="b">
        <v>0</v>
      </c>
      <c r="W2632" s="1" t="s">
        <v>0</v>
      </c>
      <c r="X2632" s="1" t="s">
        <v>0</v>
      </c>
      <c r="Y2632" s="1" t="b">
        <v>0</v>
      </c>
      <c r="Z2632" s="1"/>
      <c r="AA2632" s="1"/>
    </row>
    <row r="2633" spans="1:27" x14ac:dyDescent="0.2">
      <c r="A2633" s="1" t="s">
        <v>76</v>
      </c>
      <c r="B2633" s="1">
        <v>4</v>
      </c>
      <c r="C2633" s="1">
        <v>1296</v>
      </c>
      <c r="D2633" s="1">
        <v>0.83333333300000001</v>
      </c>
      <c r="E2633" s="1">
        <v>0.81828703700000005</v>
      </c>
      <c r="F2633" s="1">
        <v>3600.0003179999999</v>
      </c>
      <c r="G2633" s="1">
        <v>0.2</v>
      </c>
      <c r="H2633" s="1">
        <v>1080</v>
      </c>
      <c r="I2633" s="1">
        <v>0</v>
      </c>
      <c r="J2633" s="1">
        <v>0</v>
      </c>
      <c r="K2633" s="1">
        <v>0</v>
      </c>
      <c r="L2633" s="1">
        <v>0</v>
      </c>
      <c r="M2633" s="1">
        <v>0</v>
      </c>
      <c r="N2633" s="1">
        <v>0</v>
      </c>
      <c r="O2633" s="1">
        <v>0</v>
      </c>
      <c r="P2633" s="1" t="s">
        <v>1</v>
      </c>
      <c r="Q2633" s="1">
        <v>3600</v>
      </c>
      <c r="R2633" s="1">
        <v>42</v>
      </c>
      <c r="S2633" s="1">
        <v>0</v>
      </c>
      <c r="T2633" s="1" t="b">
        <v>0</v>
      </c>
      <c r="U2633" s="1" t="b">
        <v>0</v>
      </c>
      <c r="V2633" s="1" t="b">
        <v>0</v>
      </c>
      <c r="W2633" s="1" t="s">
        <v>0</v>
      </c>
      <c r="X2633" s="1" t="s">
        <v>0</v>
      </c>
      <c r="Y2633" s="1" t="b">
        <v>0</v>
      </c>
      <c r="Z2633" s="1"/>
      <c r="AA2633" s="1"/>
    </row>
    <row r="2634" spans="1:27" x14ac:dyDescent="0.2">
      <c r="A2634" s="1" t="s">
        <v>76</v>
      </c>
      <c r="B2634" s="1">
        <v>4</v>
      </c>
      <c r="C2634" s="1">
        <v>1296</v>
      </c>
      <c r="D2634" s="1">
        <v>0.79861111100000004</v>
      </c>
      <c r="E2634" s="1">
        <v>0.83217592600000001</v>
      </c>
      <c r="F2634" s="1">
        <v>3600.012365</v>
      </c>
      <c r="G2634" s="1">
        <v>0.210084034</v>
      </c>
      <c r="H2634" s="1">
        <v>1071</v>
      </c>
      <c r="I2634" s="1">
        <v>0</v>
      </c>
      <c r="J2634" s="1">
        <v>0</v>
      </c>
      <c r="K2634" s="1">
        <v>0</v>
      </c>
      <c r="L2634" s="1">
        <v>0</v>
      </c>
      <c r="M2634" s="1">
        <v>0</v>
      </c>
      <c r="N2634" s="1">
        <v>0</v>
      </c>
      <c r="O2634" s="1">
        <v>0</v>
      </c>
      <c r="P2634" s="1" t="s">
        <v>1</v>
      </c>
      <c r="Q2634" s="1">
        <v>3600</v>
      </c>
      <c r="R2634" s="1">
        <v>0</v>
      </c>
      <c r="S2634" s="1">
        <v>0</v>
      </c>
      <c r="T2634" s="1" t="b">
        <v>0</v>
      </c>
      <c r="U2634" s="1" t="b">
        <v>0</v>
      </c>
      <c r="V2634" s="1" t="b">
        <v>0</v>
      </c>
      <c r="W2634" s="1" t="s">
        <v>0</v>
      </c>
      <c r="X2634" s="1" t="s">
        <v>0</v>
      </c>
      <c r="Y2634" s="1" t="b">
        <v>0</v>
      </c>
      <c r="Z2634" s="1"/>
      <c r="AA2634" s="1"/>
    </row>
    <row r="2635" spans="1:27" x14ac:dyDescent="0.2">
      <c r="A2635" s="1" t="s">
        <v>76</v>
      </c>
      <c r="B2635" s="1">
        <v>5</v>
      </c>
      <c r="C2635" s="1">
        <v>1296</v>
      </c>
      <c r="D2635" s="1">
        <v>0.81712963000000005</v>
      </c>
      <c r="E2635" s="1">
        <v>0.85995370400000004</v>
      </c>
      <c r="F2635" s="1">
        <v>3600.0034599999999</v>
      </c>
      <c r="G2635" s="1">
        <v>0.15302491100000001</v>
      </c>
      <c r="H2635" s="1">
        <v>1124</v>
      </c>
      <c r="I2635" s="1">
        <v>0</v>
      </c>
      <c r="J2635" s="1">
        <v>0</v>
      </c>
      <c r="K2635" s="1">
        <v>0</v>
      </c>
      <c r="L2635" s="1">
        <v>0</v>
      </c>
      <c r="M2635" s="1">
        <v>0</v>
      </c>
      <c r="N2635" s="1">
        <v>0</v>
      </c>
      <c r="O2635" s="1">
        <v>0</v>
      </c>
      <c r="P2635" s="1" t="s">
        <v>1</v>
      </c>
      <c r="Q2635" s="1">
        <v>3600</v>
      </c>
      <c r="R2635" s="1">
        <v>138</v>
      </c>
      <c r="S2635" s="1">
        <v>0</v>
      </c>
      <c r="T2635" s="1" t="b">
        <v>0</v>
      </c>
      <c r="U2635" s="1" t="b">
        <v>0</v>
      </c>
      <c r="V2635" s="1" t="b">
        <v>0</v>
      </c>
      <c r="W2635" s="1" t="s">
        <v>0</v>
      </c>
      <c r="X2635" s="1" t="s">
        <v>0</v>
      </c>
      <c r="Y2635" s="1" t="b">
        <v>0</v>
      </c>
      <c r="Z2635" s="1"/>
      <c r="AA2635" s="1"/>
    </row>
    <row r="2636" spans="1:27" x14ac:dyDescent="0.2">
      <c r="A2636" s="1" t="s">
        <v>76</v>
      </c>
      <c r="B2636" s="1">
        <v>5</v>
      </c>
      <c r="C2636" s="1">
        <v>1296</v>
      </c>
      <c r="D2636" s="1">
        <v>0.82407407399999999</v>
      </c>
      <c r="E2636" s="1">
        <v>0.83333333300000001</v>
      </c>
      <c r="F2636" s="1">
        <v>3600.0063500000001</v>
      </c>
      <c r="G2636" s="1">
        <v>0.19557195599999999</v>
      </c>
      <c r="H2636" s="1">
        <v>1084</v>
      </c>
      <c r="I2636" s="1">
        <v>0</v>
      </c>
      <c r="J2636" s="1">
        <v>0</v>
      </c>
      <c r="K2636" s="1">
        <v>0</v>
      </c>
      <c r="L2636" s="1">
        <v>0</v>
      </c>
      <c r="M2636" s="1">
        <v>0</v>
      </c>
      <c r="N2636" s="1">
        <v>0</v>
      </c>
      <c r="O2636" s="1">
        <v>0</v>
      </c>
      <c r="P2636" s="1" t="s">
        <v>1</v>
      </c>
      <c r="Q2636" s="1">
        <v>3600</v>
      </c>
      <c r="R2636" s="1">
        <v>15</v>
      </c>
      <c r="S2636" s="1">
        <v>0</v>
      </c>
      <c r="T2636" s="1" t="b">
        <v>0</v>
      </c>
      <c r="U2636" s="1" t="b">
        <v>0</v>
      </c>
      <c r="V2636" s="1" t="b">
        <v>0</v>
      </c>
      <c r="W2636" s="1" t="s">
        <v>0</v>
      </c>
      <c r="X2636" s="1" t="s">
        <v>0</v>
      </c>
      <c r="Y2636" s="1" t="b">
        <v>0</v>
      </c>
      <c r="Z2636" s="1"/>
      <c r="AA2636" s="1"/>
    </row>
    <row r="2637" spans="1:27" x14ac:dyDescent="0.2">
      <c r="A2637" s="1" t="s">
        <v>76</v>
      </c>
      <c r="B2637" s="1">
        <v>5</v>
      </c>
      <c r="C2637" s="1">
        <v>1296</v>
      </c>
      <c r="D2637" s="1">
        <v>0.82638888899999996</v>
      </c>
      <c r="E2637" s="1">
        <v>0.85648148099999999</v>
      </c>
      <c r="F2637" s="1">
        <v>3600.0010299999999</v>
      </c>
      <c r="G2637" s="1">
        <v>0.17604355699999999</v>
      </c>
      <c r="H2637" s="1">
        <v>1102</v>
      </c>
      <c r="I2637" s="1">
        <v>0</v>
      </c>
      <c r="J2637" s="1">
        <v>0</v>
      </c>
      <c r="K2637" s="1">
        <v>0</v>
      </c>
      <c r="L2637" s="1">
        <v>0</v>
      </c>
      <c r="M2637" s="1">
        <v>0</v>
      </c>
      <c r="N2637" s="1">
        <v>0</v>
      </c>
      <c r="O2637" s="1">
        <v>0</v>
      </c>
      <c r="P2637" s="1" t="s">
        <v>1</v>
      </c>
      <c r="Q2637" s="1">
        <v>3600</v>
      </c>
      <c r="R2637" s="1">
        <v>89</v>
      </c>
      <c r="S2637" s="1">
        <v>0</v>
      </c>
      <c r="T2637" s="1" t="b">
        <v>0</v>
      </c>
      <c r="U2637" s="1" t="b">
        <v>0</v>
      </c>
      <c r="V2637" s="1" t="b">
        <v>0</v>
      </c>
      <c r="W2637" s="1" t="s">
        <v>0</v>
      </c>
      <c r="X2637" s="1" t="s">
        <v>0</v>
      </c>
      <c r="Y2637" s="1" t="b">
        <v>0</v>
      </c>
      <c r="Z2637" s="1"/>
      <c r="AA2637" s="1"/>
    </row>
    <row r="2638" spans="1:27" x14ac:dyDescent="0.2">
      <c r="A2638" s="1" t="s">
        <v>76</v>
      </c>
      <c r="B2638" s="1">
        <v>5</v>
      </c>
      <c r="C2638" s="1">
        <v>1296</v>
      </c>
      <c r="D2638" s="1">
        <v>0.83796296299999995</v>
      </c>
      <c r="E2638" s="1">
        <v>0.83217592600000001</v>
      </c>
      <c r="F2638" s="1">
        <v>3600.0010820000002</v>
      </c>
      <c r="G2638" s="1">
        <v>0.182481752</v>
      </c>
      <c r="H2638" s="1">
        <v>1096</v>
      </c>
      <c r="I2638" s="1">
        <v>0</v>
      </c>
      <c r="J2638" s="1">
        <v>0</v>
      </c>
      <c r="K2638" s="1">
        <v>0</v>
      </c>
      <c r="L2638" s="1">
        <v>0</v>
      </c>
      <c r="M2638" s="1">
        <v>0</v>
      </c>
      <c r="N2638" s="1">
        <v>0</v>
      </c>
      <c r="O2638" s="1">
        <v>0</v>
      </c>
      <c r="P2638" s="1" t="s">
        <v>1</v>
      </c>
      <c r="Q2638" s="1">
        <v>3600</v>
      </c>
      <c r="R2638" s="1">
        <v>42</v>
      </c>
      <c r="S2638" s="1">
        <v>0</v>
      </c>
      <c r="T2638" s="1" t="b">
        <v>0</v>
      </c>
      <c r="U2638" s="1" t="b">
        <v>0</v>
      </c>
      <c r="V2638" s="1" t="b">
        <v>0</v>
      </c>
      <c r="W2638" s="1" t="s">
        <v>0</v>
      </c>
      <c r="X2638" s="1" t="s">
        <v>0</v>
      </c>
      <c r="Y2638" s="1" t="b">
        <v>0</v>
      </c>
      <c r="Z2638" s="1"/>
      <c r="AA2638" s="1"/>
    </row>
    <row r="2639" spans="1:27" x14ac:dyDescent="0.2">
      <c r="A2639" s="1" t="s">
        <v>76</v>
      </c>
      <c r="B2639" s="1">
        <v>5</v>
      </c>
      <c r="C2639" s="1">
        <v>1296</v>
      </c>
      <c r="D2639" s="1">
        <v>0.81481481499999997</v>
      </c>
      <c r="E2639" s="1">
        <v>0.84722222199999997</v>
      </c>
      <c r="F2639" s="1">
        <v>3600.0019609999999</v>
      </c>
      <c r="G2639" s="1">
        <v>0.19447004600000001</v>
      </c>
      <c r="H2639" s="1">
        <v>1085</v>
      </c>
      <c r="I2639" s="1">
        <v>0</v>
      </c>
      <c r="J2639" s="1">
        <v>0</v>
      </c>
      <c r="K2639" s="1">
        <v>0</v>
      </c>
      <c r="L2639" s="1">
        <v>0</v>
      </c>
      <c r="M2639" s="1">
        <v>0</v>
      </c>
      <c r="N2639" s="1">
        <v>0</v>
      </c>
      <c r="O2639" s="1">
        <v>0</v>
      </c>
      <c r="P2639" s="1" t="s">
        <v>1</v>
      </c>
      <c r="Q2639" s="1">
        <v>3600</v>
      </c>
      <c r="R2639" s="1">
        <v>0</v>
      </c>
      <c r="S2639" s="1">
        <v>0</v>
      </c>
      <c r="T2639" s="1" t="b">
        <v>0</v>
      </c>
      <c r="U2639" s="1" t="b">
        <v>0</v>
      </c>
      <c r="V2639" s="1" t="b">
        <v>0</v>
      </c>
      <c r="W2639" s="1" t="s">
        <v>0</v>
      </c>
      <c r="X2639" s="1" t="s">
        <v>0</v>
      </c>
      <c r="Y2639" s="1" t="b">
        <v>0</v>
      </c>
      <c r="Z2639" s="1"/>
      <c r="AA2639" s="1"/>
    </row>
    <row r="2640" spans="1:27" x14ac:dyDescent="0.2">
      <c r="A2640" s="1" t="s">
        <v>76</v>
      </c>
      <c r="B2640" s="1">
        <v>2</v>
      </c>
      <c r="C2640" s="1">
        <v>1296</v>
      </c>
      <c r="D2640" s="1">
        <v>0.73611111100000004</v>
      </c>
      <c r="E2640" s="1">
        <v>0.79166666699999999</v>
      </c>
      <c r="F2640" s="1">
        <v>36.923664809999998</v>
      </c>
      <c r="G2640" s="1">
        <v>0</v>
      </c>
      <c r="H2640" s="1">
        <v>1026</v>
      </c>
      <c r="I2640" s="1">
        <v>0</v>
      </c>
      <c r="J2640" s="1">
        <v>0</v>
      </c>
      <c r="K2640" s="1">
        <v>0</v>
      </c>
      <c r="L2640" s="1">
        <v>0</v>
      </c>
      <c r="M2640" s="1">
        <v>0</v>
      </c>
      <c r="N2640" s="1">
        <v>0</v>
      </c>
      <c r="O2640" s="1">
        <v>0</v>
      </c>
      <c r="P2640" s="1" t="s">
        <v>3</v>
      </c>
      <c r="Q2640" s="1">
        <v>3600</v>
      </c>
      <c r="R2640" s="1">
        <v>138</v>
      </c>
      <c r="S2640" s="1">
        <v>0</v>
      </c>
      <c r="T2640" s="1" t="b">
        <v>0</v>
      </c>
      <c r="U2640" s="1" t="b">
        <v>0</v>
      </c>
      <c r="V2640" s="1" t="b">
        <v>0</v>
      </c>
      <c r="W2640" s="1" t="s">
        <v>0</v>
      </c>
      <c r="X2640" s="1" t="s">
        <v>0</v>
      </c>
      <c r="Y2640" s="1" t="b">
        <v>0</v>
      </c>
      <c r="Z2640" s="1"/>
      <c r="AA2640" s="1"/>
    </row>
    <row r="2641" spans="1:27" x14ac:dyDescent="0.2">
      <c r="A2641" s="1" t="s">
        <v>76</v>
      </c>
      <c r="B2641" s="1">
        <v>2</v>
      </c>
      <c r="C2641" s="1">
        <v>1296</v>
      </c>
      <c r="D2641" s="1">
        <v>0.78472222199999997</v>
      </c>
      <c r="E2641" s="1">
        <v>0.77546296299999995</v>
      </c>
      <c r="F2641" s="1">
        <v>47.663479090000003</v>
      </c>
      <c r="G2641" s="1">
        <v>0</v>
      </c>
      <c r="H2641" s="1">
        <v>1005</v>
      </c>
      <c r="I2641" s="1">
        <v>0</v>
      </c>
      <c r="J2641" s="1">
        <v>0</v>
      </c>
      <c r="K2641" s="1">
        <v>0</v>
      </c>
      <c r="L2641" s="1">
        <v>0</v>
      </c>
      <c r="M2641" s="1">
        <v>0</v>
      </c>
      <c r="N2641" s="1">
        <v>0</v>
      </c>
      <c r="O2641" s="1">
        <v>0</v>
      </c>
      <c r="P2641" s="1" t="s">
        <v>3</v>
      </c>
      <c r="Q2641" s="1">
        <v>3600</v>
      </c>
      <c r="R2641" s="1">
        <v>15</v>
      </c>
      <c r="S2641" s="1">
        <v>0</v>
      </c>
      <c r="T2641" s="1" t="b">
        <v>0</v>
      </c>
      <c r="U2641" s="1" t="b">
        <v>0</v>
      </c>
      <c r="V2641" s="1" t="b">
        <v>0</v>
      </c>
      <c r="W2641" s="1" t="s">
        <v>0</v>
      </c>
      <c r="X2641" s="1" t="s">
        <v>0</v>
      </c>
      <c r="Y2641" s="1" t="b">
        <v>0</v>
      </c>
      <c r="Z2641" s="1"/>
      <c r="AA2641" s="1"/>
    </row>
    <row r="2642" spans="1:27" x14ac:dyDescent="0.2">
      <c r="A2642" s="1" t="s">
        <v>76</v>
      </c>
      <c r="B2642" s="1">
        <v>2</v>
      </c>
      <c r="C2642" s="1">
        <v>1296</v>
      </c>
      <c r="D2642" s="1">
        <v>0.79861111100000004</v>
      </c>
      <c r="E2642" s="1">
        <v>0.77083333300000001</v>
      </c>
      <c r="F2642" s="1">
        <v>36.661697150000002</v>
      </c>
      <c r="G2642" s="1">
        <v>0</v>
      </c>
      <c r="H2642" s="1">
        <v>999</v>
      </c>
      <c r="I2642" s="1">
        <v>0</v>
      </c>
      <c r="J2642" s="1">
        <v>0</v>
      </c>
      <c r="K2642" s="1">
        <v>0</v>
      </c>
      <c r="L2642" s="1">
        <v>0</v>
      </c>
      <c r="M2642" s="1">
        <v>0</v>
      </c>
      <c r="N2642" s="1">
        <v>0</v>
      </c>
      <c r="O2642" s="1">
        <v>0</v>
      </c>
      <c r="P2642" s="1" t="s">
        <v>3</v>
      </c>
      <c r="Q2642" s="1">
        <v>3600</v>
      </c>
      <c r="R2642" s="1">
        <v>89</v>
      </c>
      <c r="S2642" s="1">
        <v>0</v>
      </c>
      <c r="T2642" s="1" t="b">
        <v>0</v>
      </c>
      <c r="U2642" s="1" t="b">
        <v>0</v>
      </c>
      <c r="V2642" s="1" t="b">
        <v>0</v>
      </c>
      <c r="W2642" s="1" t="s">
        <v>0</v>
      </c>
      <c r="X2642" s="1" t="s">
        <v>0</v>
      </c>
      <c r="Y2642" s="1" t="b">
        <v>0</v>
      </c>
      <c r="Z2642" s="1"/>
      <c r="AA2642" s="1"/>
    </row>
    <row r="2643" spans="1:27" x14ac:dyDescent="0.2">
      <c r="A2643" s="1" t="s">
        <v>76</v>
      </c>
      <c r="B2643" s="1">
        <v>2</v>
      </c>
      <c r="C2643" s="1">
        <v>1296</v>
      </c>
      <c r="D2643" s="1">
        <v>0.78935185200000002</v>
      </c>
      <c r="E2643" s="1">
        <v>0.77391975300000004</v>
      </c>
      <c r="F2643" s="1">
        <v>31.610936880000001</v>
      </c>
      <c r="G2643" s="1">
        <v>0</v>
      </c>
      <c r="H2643" s="1">
        <v>1003</v>
      </c>
      <c r="I2643" s="1">
        <v>0</v>
      </c>
      <c r="J2643" s="1">
        <v>0</v>
      </c>
      <c r="K2643" s="1">
        <v>0</v>
      </c>
      <c r="L2643" s="1">
        <v>0</v>
      </c>
      <c r="M2643" s="1">
        <v>0</v>
      </c>
      <c r="N2643" s="1">
        <v>0</v>
      </c>
      <c r="O2643" s="1">
        <v>0</v>
      </c>
      <c r="P2643" s="1" t="s">
        <v>3</v>
      </c>
      <c r="Q2643" s="1">
        <v>3600</v>
      </c>
      <c r="R2643" s="1">
        <v>42</v>
      </c>
      <c r="S2643" s="1">
        <v>0</v>
      </c>
      <c r="T2643" s="1" t="b">
        <v>0</v>
      </c>
      <c r="U2643" s="1" t="b">
        <v>0</v>
      </c>
      <c r="V2643" s="1" t="b">
        <v>0</v>
      </c>
      <c r="W2643" s="1" t="s">
        <v>0</v>
      </c>
      <c r="X2643" s="1" t="s">
        <v>0</v>
      </c>
      <c r="Y2643" s="1" t="b">
        <v>0</v>
      </c>
      <c r="Z2643" s="1"/>
      <c r="AA2643" s="1"/>
    </row>
    <row r="2644" spans="1:27" x14ac:dyDescent="0.2">
      <c r="A2644" s="1" t="s">
        <v>76</v>
      </c>
      <c r="B2644" s="1">
        <v>2</v>
      </c>
      <c r="C2644" s="1">
        <v>1296</v>
      </c>
      <c r="D2644" s="1">
        <v>0.780092593</v>
      </c>
      <c r="E2644" s="1">
        <v>0.77700617299999997</v>
      </c>
      <c r="F2644" s="1">
        <v>42.111541029999998</v>
      </c>
      <c r="G2644" s="1">
        <v>0</v>
      </c>
      <c r="H2644" s="1">
        <v>1007</v>
      </c>
      <c r="I2644" s="1">
        <v>0</v>
      </c>
      <c r="J2644" s="1">
        <v>0</v>
      </c>
      <c r="K2644" s="1">
        <v>0</v>
      </c>
      <c r="L2644" s="1">
        <v>0</v>
      </c>
      <c r="M2644" s="1">
        <v>0</v>
      </c>
      <c r="N2644" s="1">
        <v>0</v>
      </c>
      <c r="O2644" s="1">
        <v>0</v>
      </c>
      <c r="P2644" s="1" t="s">
        <v>3</v>
      </c>
      <c r="Q2644" s="1">
        <v>3600</v>
      </c>
      <c r="R2644" s="1">
        <v>0</v>
      </c>
      <c r="S2644" s="1">
        <v>0</v>
      </c>
      <c r="T2644" s="1" t="b">
        <v>0</v>
      </c>
      <c r="U2644" s="1" t="b">
        <v>0</v>
      </c>
      <c r="V2644" s="1" t="b">
        <v>0</v>
      </c>
      <c r="W2644" s="1" t="s">
        <v>0</v>
      </c>
      <c r="X2644" s="1" t="s">
        <v>0</v>
      </c>
      <c r="Y2644" s="1" t="b">
        <v>0</v>
      </c>
      <c r="Z2644" s="1"/>
      <c r="AA2644" s="1"/>
    </row>
    <row r="2645" spans="1:27" x14ac:dyDescent="0.2">
      <c r="A2645" s="1" t="s">
        <v>76</v>
      </c>
      <c r="B2645" s="1">
        <v>3</v>
      </c>
      <c r="C2645" s="1">
        <v>1296</v>
      </c>
      <c r="D2645" s="1">
        <v>0.76620370400000004</v>
      </c>
      <c r="E2645" s="1">
        <v>0.81867283999999996</v>
      </c>
      <c r="F2645" s="1">
        <v>3600.0186229999999</v>
      </c>
      <c r="G2645" s="1">
        <v>0.213949105</v>
      </c>
      <c r="H2645" s="1">
        <v>1061</v>
      </c>
      <c r="I2645" s="1">
        <v>0</v>
      </c>
      <c r="J2645" s="1">
        <v>0</v>
      </c>
      <c r="K2645" s="1">
        <v>0</v>
      </c>
      <c r="L2645" s="1">
        <v>0</v>
      </c>
      <c r="M2645" s="1">
        <v>0</v>
      </c>
      <c r="N2645" s="1">
        <v>0</v>
      </c>
      <c r="O2645" s="1">
        <v>0</v>
      </c>
      <c r="P2645" s="1" t="s">
        <v>3</v>
      </c>
      <c r="Q2645" s="1">
        <v>3600</v>
      </c>
      <c r="R2645" s="1">
        <v>138</v>
      </c>
      <c r="S2645" s="1">
        <v>0</v>
      </c>
      <c r="T2645" s="1" t="b">
        <v>0</v>
      </c>
      <c r="U2645" s="1" t="b">
        <v>0</v>
      </c>
      <c r="V2645" s="1" t="b">
        <v>0</v>
      </c>
      <c r="W2645" s="1" t="s">
        <v>0</v>
      </c>
      <c r="X2645" s="1" t="s">
        <v>0</v>
      </c>
      <c r="Y2645" s="1" t="b">
        <v>0</v>
      </c>
      <c r="Z2645" s="1"/>
      <c r="AA2645" s="1"/>
    </row>
    <row r="2646" spans="1:27" x14ac:dyDescent="0.2">
      <c r="A2646" s="1" t="s">
        <v>76</v>
      </c>
      <c r="B2646" s="1">
        <v>3</v>
      </c>
      <c r="C2646" s="1">
        <v>1296</v>
      </c>
      <c r="D2646" s="1">
        <v>0.79861111100000004</v>
      </c>
      <c r="E2646" s="1">
        <v>0.80787036999999995</v>
      </c>
      <c r="F2646" s="1">
        <v>3600.008002</v>
      </c>
      <c r="G2646" s="1">
        <v>0.21394460400000001</v>
      </c>
      <c r="H2646" s="1">
        <v>1047</v>
      </c>
      <c r="I2646" s="1">
        <v>0</v>
      </c>
      <c r="J2646" s="1">
        <v>0</v>
      </c>
      <c r="K2646" s="1">
        <v>0</v>
      </c>
      <c r="L2646" s="1">
        <v>0</v>
      </c>
      <c r="M2646" s="1">
        <v>0</v>
      </c>
      <c r="N2646" s="1">
        <v>0</v>
      </c>
      <c r="O2646" s="1">
        <v>0</v>
      </c>
      <c r="P2646" s="1" t="s">
        <v>3</v>
      </c>
      <c r="Q2646" s="1">
        <v>3600</v>
      </c>
      <c r="R2646" s="1">
        <v>15</v>
      </c>
      <c r="S2646" s="1">
        <v>0</v>
      </c>
      <c r="T2646" s="1" t="b">
        <v>0</v>
      </c>
      <c r="U2646" s="1" t="b">
        <v>0</v>
      </c>
      <c r="V2646" s="1" t="b">
        <v>0</v>
      </c>
      <c r="W2646" s="1" t="s">
        <v>0</v>
      </c>
      <c r="X2646" s="1" t="s">
        <v>0</v>
      </c>
      <c r="Y2646" s="1" t="b">
        <v>0</v>
      </c>
      <c r="Z2646" s="1"/>
      <c r="AA2646" s="1"/>
    </row>
    <row r="2647" spans="1:27" x14ac:dyDescent="0.2">
      <c r="A2647" s="1" t="s">
        <v>76</v>
      </c>
      <c r="B2647" s="1">
        <v>3</v>
      </c>
      <c r="C2647" s="1">
        <v>1296</v>
      </c>
      <c r="D2647" s="1">
        <v>0.79166666699999999</v>
      </c>
      <c r="E2647" s="1">
        <v>0.81018518500000003</v>
      </c>
      <c r="F2647" s="1">
        <v>3600.0041529999999</v>
      </c>
      <c r="G2647" s="1">
        <v>0.21142857100000001</v>
      </c>
      <c r="H2647" s="1">
        <v>1050</v>
      </c>
      <c r="I2647" s="1">
        <v>0</v>
      </c>
      <c r="J2647" s="1">
        <v>0</v>
      </c>
      <c r="K2647" s="1">
        <v>0</v>
      </c>
      <c r="L2647" s="1">
        <v>0</v>
      </c>
      <c r="M2647" s="1">
        <v>0</v>
      </c>
      <c r="N2647" s="1">
        <v>0</v>
      </c>
      <c r="O2647" s="1">
        <v>0</v>
      </c>
      <c r="P2647" s="1" t="s">
        <v>3</v>
      </c>
      <c r="Q2647" s="1">
        <v>3600</v>
      </c>
      <c r="R2647" s="1">
        <v>89</v>
      </c>
      <c r="S2647" s="1">
        <v>0</v>
      </c>
      <c r="T2647" s="1" t="b">
        <v>0</v>
      </c>
      <c r="U2647" s="1" t="b">
        <v>0</v>
      </c>
      <c r="V2647" s="1" t="b">
        <v>0</v>
      </c>
      <c r="W2647" s="1" t="s">
        <v>0</v>
      </c>
      <c r="X2647" s="1" t="s">
        <v>0</v>
      </c>
      <c r="Y2647" s="1" t="b">
        <v>0</v>
      </c>
      <c r="Z2647" s="1"/>
      <c r="AA2647" s="1"/>
    </row>
    <row r="2648" spans="1:27" x14ac:dyDescent="0.2">
      <c r="A2648" s="1" t="s">
        <v>76</v>
      </c>
      <c r="B2648" s="1">
        <v>3</v>
      </c>
      <c r="C2648" s="1">
        <v>1296</v>
      </c>
      <c r="D2648" s="1">
        <v>0.80092592600000001</v>
      </c>
      <c r="E2648" s="1">
        <v>0.807098765</v>
      </c>
      <c r="F2648" s="1">
        <v>3600.0042539999999</v>
      </c>
      <c r="G2648" s="1">
        <v>0.15583174</v>
      </c>
      <c r="H2648" s="1">
        <v>1046</v>
      </c>
      <c r="I2648" s="1">
        <v>0</v>
      </c>
      <c r="J2648" s="1">
        <v>0</v>
      </c>
      <c r="K2648" s="1">
        <v>0</v>
      </c>
      <c r="L2648" s="1">
        <v>0</v>
      </c>
      <c r="M2648" s="1">
        <v>0</v>
      </c>
      <c r="N2648" s="1">
        <v>0</v>
      </c>
      <c r="O2648" s="1">
        <v>0</v>
      </c>
      <c r="P2648" s="1" t="s">
        <v>3</v>
      </c>
      <c r="Q2648" s="1">
        <v>3600</v>
      </c>
      <c r="R2648" s="1">
        <v>42</v>
      </c>
      <c r="S2648" s="1">
        <v>0</v>
      </c>
      <c r="T2648" s="1" t="b">
        <v>0</v>
      </c>
      <c r="U2648" s="1" t="b">
        <v>0</v>
      </c>
      <c r="V2648" s="1" t="b">
        <v>0</v>
      </c>
      <c r="W2648" s="1" t="s">
        <v>0</v>
      </c>
      <c r="X2648" s="1" t="s">
        <v>0</v>
      </c>
      <c r="Y2648" s="1" t="b">
        <v>0</v>
      </c>
      <c r="Z2648" s="1"/>
      <c r="AA2648" s="1"/>
    </row>
    <row r="2649" spans="1:27" x14ac:dyDescent="0.2">
      <c r="A2649" s="1" t="s">
        <v>76</v>
      </c>
      <c r="B2649" s="1">
        <v>3</v>
      </c>
      <c r="C2649" s="1">
        <v>1296</v>
      </c>
      <c r="D2649" s="1">
        <v>0.77546296299999995</v>
      </c>
      <c r="E2649" s="1">
        <v>0.81558642000000003</v>
      </c>
      <c r="F2649" s="1">
        <v>3600.004023</v>
      </c>
      <c r="G2649" s="1">
        <v>0.177861873</v>
      </c>
      <c r="H2649" s="1">
        <v>1057</v>
      </c>
      <c r="I2649" s="1">
        <v>0</v>
      </c>
      <c r="J2649" s="1">
        <v>0</v>
      </c>
      <c r="K2649" s="1">
        <v>0</v>
      </c>
      <c r="L2649" s="1">
        <v>0</v>
      </c>
      <c r="M2649" s="1">
        <v>0</v>
      </c>
      <c r="N2649" s="1">
        <v>0</v>
      </c>
      <c r="O2649" s="1">
        <v>0</v>
      </c>
      <c r="P2649" s="1" t="s">
        <v>3</v>
      </c>
      <c r="Q2649" s="1">
        <v>3600</v>
      </c>
      <c r="R2649" s="1">
        <v>0</v>
      </c>
      <c r="S2649" s="1">
        <v>0</v>
      </c>
      <c r="T2649" s="1" t="b">
        <v>0</v>
      </c>
      <c r="U2649" s="1" t="b">
        <v>0</v>
      </c>
      <c r="V2649" s="1" t="b">
        <v>0</v>
      </c>
      <c r="W2649" s="1" t="s">
        <v>0</v>
      </c>
      <c r="X2649" s="1" t="s">
        <v>0</v>
      </c>
      <c r="Y2649" s="1" t="b">
        <v>0</v>
      </c>
      <c r="Z2649" s="1"/>
      <c r="AA2649" s="1"/>
    </row>
    <row r="2650" spans="1:27" x14ac:dyDescent="0.2">
      <c r="A2650" s="1" t="s">
        <v>76</v>
      </c>
      <c r="B2650" s="1">
        <v>4</v>
      </c>
      <c r="C2650" s="1">
        <v>1296</v>
      </c>
      <c r="D2650" s="1">
        <v>0.76851851900000001</v>
      </c>
      <c r="E2650" s="1">
        <v>0.83179012299999999</v>
      </c>
      <c r="F2650" s="1">
        <v>3600.088577</v>
      </c>
      <c r="G2650" s="1">
        <v>0.202226345</v>
      </c>
      <c r="H2650" s="1">
        <v>1078</v>
      </c>
      <c r="I2650" s="1">
        <v>0</v>
      </c>
      <c r="J2650" s="1">
        <v>0</v>
      </c>
      <c r="K2650" s="1">
        <v>0</v>
      </c>
      <c r="L2650" s="1">
        <v>0</v>
      </c>
      <c r="M2650" s="1">
        <v>0</v>
      </c>
      <c r="N2650" s="1">
        <v>0</v>
      </c>
      <c r="O2650" s="1">
        <v>0</v>
      </c>
      <c r="P2650" s="1" t="s">
        <v>3</v>
      </c>
      <c r="Q2650" s="1">
        <v>3600</v>
      </c>
      <c r="R2650" s="1">
        <v>138</v>
      </c>
      <c r="S2650" s="1">
        <v>0</v>
      </c>
      <c r="T2650" s="1" t="b">
        <v>0</v>
      </c>
      <c r="U2650" s="1" t="b">
        <v>0</v>
      </c>
      <c r="V2650" s="1" t="b">
        <v>0</v>
      </c>
      <c r="W2650" s="1" t="s">
        <v>0</v>
      </c>
      <c r="X2650" s="1" t="s">
        <v>0</v>
      </c>
      <c r="Y2650" s="1" t="b">
        <v>0</v>
      </c>
      <c r="Z2650" s="1"/>
      <c r="AA2650" s="1"/>
    </row>
    <row r="2651" spans="1:27" x14ac:dyDescent="0.2">
      <c r="A2651" s="1" t="s">
        <v>76</v>
      </c>
      <c r="B2651" s="1">
        <v>4</v>
      </c>
      <c r="C2651" s="1">
        <v>1296</v>
      </c>
      <c r="D2651" s="1">
        <v>0.81018518500000003</v>
      </c>
      <c r="E2651" s="1">
        <v>0.81867283999999996</v>
      </c>
      <c r="F2651" s="1">
        <v>3600.0117959999998</v>
      </c>
      <c r="G2651" s="1">
        <v>0.22148916099999999</v>
      </c>
      <c r="H2651" s="1">
        <v>1061</v>
      </c>
      <c r="I2651" s="1">
        <v>0</v>
      </c>
      <c r="J2651" s="1">
        <v>0</v>
      </c>
      <c r="K2651" s="1">
        <v>0</v>
      </c>
      <c r="L2651" s="1">
        <v>0</v>
      </c>
      <c r="M2651" s="1">
        <v>0</v>
      </c>
      <c r="N2651" s="1">
        <v>0</v>
      </c>
      <c r="O2651" s="1">
        <v>0</v>
      </c>
      <c r="P2651" s="1" t="s">
        <v>3</v>
      </c>
      <c r="Q2651" s="1">
        <v>3600</v>
      </c>
      <c r="R2651" s="1">
        <v>15</v>
      </c>
      <c r="S2651" s="1">
        <v>0</v>
      </c>
      <c r="T2651" s="1" t="b">
        <v>0</v>
      </c>
      <c r="U2651" s="1" t="b">
        <v>0</v>
      </c>
      <c r="V2651" s="1" t="b">
        <v>0</v>
      </c>
      <c r="W2651" s="1" t="s">
        <v>0</v>
      </c>
      <c r="X2651" s="1" t="s">
        <v>0</v>
      </c>
      <c r="Y2651" s="1" t="b">
        <v>0</v>
      </c>
      <c r="Z2651" s="1"/>
      <c r="AA2651" s="1"/>
    </row>
    <row r="2652" spans="1:27" x14ac:dyDescent="0.2">
      <c r="A2652" s="1" t="s">
        <v>76</v>
      </c>
      <c r="B2652" s="1">
        <v>4</v>
      </c>
      <c r="C2652" s="1">
        <v>1296</v>
      </c>
      <c r="D2652" s="1">
        <v>0.84027777800000003</v>
      </c>
      <c r="E2652" s="1">
        <v>0.83101851900000001</v>
      </c>
      <c r="F2652" s="1">
        <v>3600.0112049999998</v>
      </c>
      <c r="G2652" s="1">
        <v>0.203342618</v>
      </c>
      <c r="H2652" s="1">
        <v>1077</v>
      </c>
      <c r="I2652" s="1">
        <v>0</v>
      </c>
      <c r="J2652" s="1">
        <v>0</v>
      </c>
      <c r="K2652" s="1">
        <v>0</v>
      </c>
      <c r="L2652" s="1">
        <v>0</v>
      </c>
      <c r="M2652" s="1">
        <v>0</v>
      </c>
      <c r="N2652" s="1">
        <v>0</v>
      </c>
      <c r="O2652" s="1">
        <v>0</v>
      </c>
      <c r="P2652" s="1" t="s">
        <v>3</v>
      </c>
      <c r="Q2652" s="1">
        <v>3600</v>
      </c>
      <c r="R2652" s="1">
        <v>89</v>
      </c>
      <c r="S2652" s="1">
        <v>0</v>
      </c>
      <c r="T2652" s="1" t="b">
        <v>0</v>
      </c>
      <c r="U2652" s="1" t="b">
        <v>0</v>
      </c>
      <c r="V2652" s="1" t="b">
        <v>0</v>
      </c>
      <c r="W2652" s="1" t="s">
        <v>0</v>
      </c>
      <c r="X2652" s="1" t="s">
        <v>0</v>
      </c>
      <c r="Y2652" s="1" t="b">
        <v>0</v>
      </c>
      <c r="Z2652" s="1"/>
      <c r="AA2652" s="1"/>
    </row>
    <row r="2653" spans="1:27" x14ac:dyDescent="0.2">
      <c r="A2653" s="1" t="s">
        <v>76</v>
      </c>
      <c r="B2653" s="1">
        <v>4</v>
      </c>
      <c r="C2653" s="1">
        <v>1296</v>
      </c>
      <c r="D2653" s="1">
        <v>0.77546296299999995</v>
      </c>
      <c r="E2653" s="1">
        <v>0.77237654300000003</v>
      </c>
      <c r="F2653" s="1">
        <v>3600.0125950000001</v>
      </c>
      <c r="G2653" s="1">
        <v>0.29470529499999998</v>
      </c>
      <c r="H2653" s="1">
        <v>1001</v>
      </c>
      <c r="I2653" s="1">
        <v>0</v>
      </c>
      <c r="J2653" s="1">
        <v>0</v>
      </c>
      <c r="K2653" s="1">
        <v>0</v>
      </c>
      <c r="L2653" s="1">
        <v>0</v>
      </c>
      <c r="M2653" s="1">
        <v>0</v>
      </c>
      <c r="N2653" s="1">
        <v>0</v>
      </c>
      <c r="O2653" s="1">
        <v>0</v>
      </c>
      <c r="P2653" s="1" t="s">
        <v>3</v>
      </c>
      <c r="Q2653" s="1">
        <v>3600</v>
      </c>
      <c r="R2653" s="1">
        <v>42</v>
      </c>
      <c r="S2653" s="1">
        <v>0</v>
      </c>
      <c r="T2653" s="1" t="b">
        <v>0</v>
      </c>
      <c r="U2653" s="1" t="b">
        <v>0</v>
      </c>
      <c r="V2653" s="1" t="b">
        <v>0</v>
      </c>
      <c r="W2653" s="1" t="s">
        <v>0</v>
      </c>
      <c r="X2653" s="1" t="s">
        <v>0</v>
      </c>
      <c r="Y2653" s="1" t="b">
        <v>0</v>
      </c>
      <c r="Z2653" s="1"/>
      <c r="AA2653" s="1"/>
    </row>
    <row r="2654" spans="1:27" x14ac:dyDescent="0.2">
      <c r="A2654" s="1" t="s">
        <v>76</v>
      </c>
      <c r="B2654" s="1">
        <v>4</v>
      </c>
      <c r="C2654" s="1">
        <v>1296</v>
      </c>
      <c r="D2654" s="1">
        <v>0.81944444400000005</v>
      </c>
      <c r="E2654" s="1">
        <v>0.82330246900000004</v>
      </c>
      <c r="F2654" s="1">
        <v>3600.0421179999998</v>
      </c>
      <c r="G2654" s="1">
        <v>0.214620431</v>
      </c>
      <c r="H2654" s="1">
        <v>1067</v>
      </c>
      <c r="I2654" s="1">
        <v>0</v>
      </c>
      <c r="J2654" s="1">
        <v>0</v>
      </c>
      <c r="K2654" s="1">
        <v>0</v>
      </c>
      <c r="L2654" s="1">
        <v>0</v>
      </c>
      <c r="M2654" s="1">
        <v>0</v>
      </c>
      <c r="N2654" s="1">
        <v>0</v>
      </c>
      <c r="O2654" s="1">
        <v>0</v>
      </c>
      <c r="P2654" s="1" t="s">
        <v>3</v>
      </c>
      <c r="Q2654" s="1">
        <v>3600</v>
      </c>
      <c r="R2654" s="1">
        <v>0</v>
      </c>
      <c r="S2654" s="1">
        <v>0</v>
      </c>
      <c r="T2654" s="1" t="b">
        <v>0</v>
      </c>
      <c r="U2654" s="1" t="b">
        <v>0</v>
      </c>
      <c r="V2654" s="1" t="b">
        <v>0</v>
      </c>
      <c r="W2654" s="1" t="s">
        <v>0</v>
      </c>
      <c r="X2654" s="1" t="s">
        <v>0</v>
      </c>
      <c r="Y2654" s="1" t="b">
        <v>0</v>
      </c>
      <c r="Z2654" s="1"/>
      <c r="AA2654" s="1"/>
    </row>
    <row r="2655" spans="1:27" x14ac:dyDescent="0.2">
      <c r="A2655" s="1" t="s">
        <v>76</v>
      </c>
      <c r="B2655" s="1">
        <v>5</v>
      </c>
      <c r="C2655" s="1">
        <v>1296</v>
      </c>
      <c r="D2655" s="1">
        <v>0.68518518500000003</v>
      </c>
      <c r="E2655" s="1">
        <v>0.70524691399999995</v>
      </c>
      <c r="F2655" s="1">
        <v>3600.061291</v>
      </c>
      <c r="G2655" s="1">
        <v>0.41794310699999998</v>
      </c>
      <c r="H2655" s="1">
        <v>914</v>
      </c>
      <c r="I2655" s="1">
        <v>0</v>
      </c>
      <c r="J2655" s="1">
        <v>0</v>
      </c>
      <c r="K2655" s="1">
        <v>0</v>
      </c>
      <c r="L2655" s="1">
        <v>0</v>
      </c>
      <c r="M2655" s="1">
        <v>0</v>
      </c>
      <c r="N2655" s="1">
        <v>0</v>
      </c>
      <c r="O2655" s="1">
        <v>0</v>
      </c>
      <c r="P2655" s="1" t="s">
        <v>3</v>
      </c>
      <c r="Q2655" s="1">
        <v>3600</v>
      </c>
      <c r="R2655" s="1">
        <v>138</v>
      </c>
      <c r="S2655" s="1">
        <v>0</v>
      </c>
      <c r="T2655" s="1" t="b">
        <v>0</v>
      </c>
      <c r="U2655" s="1" t="b">
        <v>0</v>
      </c>
      <c r="V2655" s="1" t="b">
        <v>0</v>
      </c>
      <c r="W2655" s="1" t="s">
        <v>0</v>
      </c>
      <c r="X2655" s="1" t="s">
        <v>0</v>
      </c>
      <c r="Y2655" s="1" t="b">
        <v>0</v>
      </c>
      <c r="Z2655" s="1"/>
      <c r="AA2655" s="1"/>
    </row>
    <row r="2656" spans="1:27" x14ac:dyDescent="0.2">
      <c r="A2656" s="1" t="s">
        <v>76</v>
      </c>
      <c r="B2656" s="1">
        <v>5</v>
      </c>
      <c r="C2656" s="1">
        <v>1296</v>
      </c>
      <c r="D2656" s="1">
        <v>0.70370370400000004</v>
      </c>
      <c r="E2656" s="1">
        <v>0.70447530899999999</v>
      </c>
      <c r="F2656" s="1">
        <v>3600.0357690000001</v>
      </c>
      <c r="G2656" s="1">
        <v>0.419496166</v>
      </c>
      <c r="H2656" s="1">
        <v>913</v>
      </c>
      <c r="I2656" s="1">
        <v>0</v>
      </c>
      <c r="J2656" s="1">
        <v>0</v>
      </c>
      <c r="K2656" s="1">
        <v>0</v>
      </c>
      <c r="L2656" s="1">
        <v>0</v>
      </c>
      <c r="M2656" s="1">
        <v>0</v>
      </c>
      <c r="N2656" s="1">
        <v>0</v>
      </c>
      <c r="O2656" s="1">
        <v>0</v>
      </c>
      <c r="P2656" s="1" t="s">
        <v>3</v>
      </c>
      <c r="Q2656" s="1">
        <v>3600</v>
      </c>
      <c r="R2656" s="1">
        <v>15</v>
      </c>
      <c r="S2656" s="1">
        <v>0</v>
      </c>
      <c r="T2656" s="1" t="b">
        <v>0</v>
      </c>
      <c r="U2656" s="1" t="b">
        <v>0</v>
      </c>
      <c r="V2656" s="1" t="b">
        <v>0</v>
      </c>
      <c r="W2656" s="1" t="s">
        <v>0</v>
      </c>
      <c r="X2656" s="1" t="s">
        <v>0</v>
      </c>
      <c r="Y2656" s="1" t="b">
        <v>0</v>
      </c>
      <c r="Z2656" s="1"/>
      <c r="AA2656" s="1"/>
    </row>
    <row r="2657" spans="1:27" x14ac:dyDescent="0.2">
      <c r="A2657" s="1" t="s">
        <v>76</v>
      </c>
      <c r="B2657" s="1">
        <v>5</v>
      </c>
      <c r="C2657" s="1">
        <v>1296</v>
      </c>
      <c r="D2657" s="1">
        <v>0.69444444400000005</v>
      </c>
      <c r="E2657" s="1">
        <v>0.70216049400000002</v>
      </c>
      <c r="F2657" s="1">
        <v>3600.0540740000001</v>
      </c>
      <c r="G2657" s="1">
        <v>0.42417582399999998</v>
      </c>
      <c r="H2657" s="1">
        <v>910</v>
      </c>
      <c r="I2657" s="1">
        <v>0</v>
      </c>
      <c r="J2657" s="1">
        <v>0</v>
      </c>
      <c r="K2657" s="1">
        <v>0</v>
      </c>
      <c r="L2657" s="1">
        <v>0</v>
      </c>
      <c r="M2657" s="1">
        <v>0</v>
      </c>
      <c r="N2657" s="1">
        <v>0</v>
      </c>
      <c r="O2657" s="1">
        <v>0</v>
      </c>
      <c r="P2657" s="1" t="s">
        <v>3</v>
      </c>
      <c r="Q2657" s="1">
        <v>3600</v>
      </c>
      <c r="R2657" s="1">
        <v>89</v>
      </c>
      <c r="S2657" s="1">
        <v>0</v>
      </c>
      <c r="T2657" s="1" t="b">
        <v>0</v>
      </c>
      <c r="U2657" s="1" t="b">
        <v>0</v>
      </c>
      <c r="V2657" s="1" t="b">
        <v>0</v>
      </c>
      <c r="W2657" s="1" t="s">
        <v>0</v>
      </c>
      <c r="X2657" s="1" t="s">
        <v>0</v>
      </c>
      <c r="Y2657" s="1" t="b">
        <v>0</v>
      </c>
      <c r="Z2657" s="1"/>
      <c r="AA2657" s="1"/>
    </row>
    <row r="2658" spans="1:27" x14ac:dyDescent="0.2">
      <c r="A2658" s="1" t="s">
        <v>76</v>
      </c>
      <c r="B2658" s="1">
        <v>5</v>
      </c>
      <c r="C2658" s="1">
        <v>1296</v>
      </c>
      <c r="D2658" s="1">
        <v>0.71527777800000003</v>
      </c>
      <c r="E2658" s="1">
        <v>0.70447530899999999</v>
      </c>
      <c r="F2658" s="1">
        <v>3600.0340529999999</v>
      </c>
      <c r="G2658" s="1">
        <v>0.419496166</v>
      </c>
      <c r="H2658" s="1">
        <v>913</v>
      </c>
      <c r="I2658" s="1">
        <v>0</v>
      </c>
      <c r="J2658" s="1">
        <v>0</v>
      </c>
      <c r="K2658" s="1">
        <v>0</v>
      </c>
      <c r="L2658" s="1">
        <v>0</v>
      </c>
      <c r="M2658" s="1">
        <v>0</v>
      </c>
      <c r="N2658" s="1">
        <v>0</v>
      </c>
      <c r="O2658" s="1">
        <v>0</v>
      </c>
      <c r="P2658" s="1" t="s">
        <v>3</v>
      </c>
      <c r="Q2658" s="1">
        <v>3600</v>
      </c>
      <c r="R2658" s="1">
        <v>42</v>
      </c>
      <c r="S2658" s="1">
        <v>0</v>
      </c>
      <c r="T2658" s="1" t="b">
        <v>0</v>
      </c>
      <c r="U2658" s="1" t="b">
        <v>0</v>
      </c>
      <c r="V2658" s="1" t="b">
        <v>0</v>
      </c>
      <c r="W2658" s="1" t="s">
        <v>0</v>
      </c>
      <c r="X2658" s="1" t="s">
        <v>0</v>
      </c>
      <c r="Y2658" s="1" t="b">
        <v>0</v>
      </c>
      <c r="Z2658" s="1"/>
      <c r="AA2658" s="1"/>
    </row>
    <row r="2659" spans="1:27" x14ac:dyDescent="0.2">
      <c r="A2659" s="1" t="s">
        <v>76</v>
      </c>
      <c r="B2659" s="1">
        <v>5</v>
      </c>
      <c r="C2659" s="1">
        <v>1296</v>
      </c>
      <c r="D2659" s="1">
        <v>0.76388888899999996</v>
      </c>
      <c r="E2659" s="1">
        <v>0.774691358</v>
      </c>
      <c r="F2659" s="1">
        <v>3600.0518390000002</v>
      </c>
      <c r="G2659" s="1">
        <v>0.290836653</v>
      </c>
      <c r="H2659" s="1">
        <v>1004</v>
      </c>
      <c r="I2659" s="1">
        <v>0</v>
      </c>
      <c r="J2659" s="1">
        <v>0</v>
      </c>
      <c r="K2659" s="1">
        <v>0</v>
      </c>
      <c r="L2659" s="1">
        <v>0</v>
      </c>
      <c r="M2659" s="1">
        <v>0</v>
      </c>
      <c r="N2659" s="1">
        <v>0</v>
      </c>
      <c r="O2659" s="1">
        <v>0</v>
      </c>
      <c r="P2659" s="1" t="s">
        <v>3</v>
      </c>
      <c r="Q2659" s="1">
        <v>3600</v>
      </c>
      <c r="R2659" s="1">
        <v>0</v>
      </c>
      <c r="S2659" s="1">
        <v>0</v>
      </c>
      <c r="T2659" s="1" t="b">
        <v>0</v>
      </c>
      <c r="U2659" s="1" t="b">
        <v>0</v>
      </c>
      <c r="V2659" s="1" t="b">
        <v>0</v>
      </c>
      <c r="W2659" s="1" t="s">
        <v>0</v>
      </c>
      <c r="X2659" s="1" t="s">
        <v>0</v>
      </c>
      <c r="Y2659" s="1" t="b">
        <v>0</v>
      </c>
      <c r="Z2659" s="1"/>
      <c r="AA2659" s="1"/>
    </row>
    <row r="2660" spans="1:27" x14ac:dyDescent="0.2">
      <c r="A2660" s="1" t="s">
        <v>76</v>
      </c>
      <c r="B2660" s="1">
        <v>2</v>
      </c>
      <c r="C2660" s="1">
        <v>1296</v>
      </c>
      <c r="D2660" s="1">
        <v>0.73611111100000004</v>
      </c>
      <c r="E2660" s="1">
        <v>0.79166666699999999</v>
      </c>
      <c r="F2660" s="1">
        <v>52.906525139999999</v>
      </c>
      <c r="G2660" s="1">
        <v>0</v>
      </c>
      <c r="H2660" s="1">
        <v>1026</v>
      </c>
      <c r="I2660" s="1">
        <v>6</v>
      </c>
      <c r="J2660" s="1">
        <v>4948</v>
      </c>
      <c r="K2660" s="1">
        <v>824.66666669999995</v>
      </c>
      <c r="L2660" s="1">
        <v>9.0649001000000007E-2</v>
      </c>
      <c r="M2660" s="1">
        <v>0</v>
      </c>
      <c r="N2660" s="1">
        <v>9.0649001000000007E-2</v>
      </c>
      <c r="O2660" s="1">
        <v>-4</v>
      </c>
      <c r="P2660" s="1" t="s">
        <v>4</v>
      </c>
      <c r="Q2660" s="1">
        <v>3600</v>
      </c>
      <c r="R2660" s="1">
        <v>138</v>
      </c>
      <c r="S2660" s="1">
        <v>0</v>
      </c>
      <c r="T2660" s="1" t="b">
        <v>0</v>
      </c>
      <c r="U2660" s="1" t="b">
        <v>0</v>
      </c>
      <c r="V2660" s="1" t="b">
        <v>0</v>
      </c>
      <c r="W2660" s="1" t="s">
        <v>0</v>
      </c>
      <c r="X2660" s="1" t="s">
        <v>0</v>
      </c>
      <c r="Y2660" s="1" t="b">
        <v>0</v>
      </c>
      <c r="Z2660" s="1"/>
      <c r="AA2660" s="1"/>
    </row>
    <row r="2661" spans="1:27" x14ac:dyDescent="0.2">
      <c r="A2661" s="1" t="s">
        <v>76</v>
      </c>
      <c r="B2661" s="1">
        <v>2</v>
      </c>
      <c r="C2661" s="1">
        <v>1296</v>
      </c>
      <c r="D2661" s="1">
        <v>0.78472222199999997</v>
      </c>
      <c r="E2661" s="1">
        <v>0.77546296299999995</v>
      </c>
      <c r="F2661" s="1">
        <v>48.072376970000001</v>
      </c>
      <c r="G2661" s="1">
        <v>0</v>
      </c>
      <c r="H2661" s="1">
        <v>1005</v>
      </c>
      <c r="I2661" s="1">
        <v>6</v>
      </c>
      <c r="J2661" s="1">
        <v>4969</v>
      </c>
      <c r="K2661" s="1">
        <v>828.16666669999995</v>
      </c>
      <c r="L2661" s="1">
        <v>8.3464796999999993E-2</v>
      </c>
      <c r="M2661" s="1">
        <v>0</v>
      </c>
      <c r="N2661" s="1">
        <v>8.3464796999999993E-2</v>
      </c>
      <c r="O2661" s="1">
        <v>-4</v>
      </c>
      <c r="P2661" s="1" t="s">
        <v>4</v>
      </c>
      <c r="Q2661" s="1">
        <v>3600</v>
      </c>
      <c r="R2661" s="1">
        <v>15</v>
      </c>
      <c r="S2661" s="1">
        <v>0</v>
      </c>
      <c r="T2661" s="1" t="b">
        <v>0</v>
      </c>
      <c r="U2661" s="1" t="b">
        <v>0</v>
      </c>
      <c r="V2661" s="1" t="b">
        <v>0</v>
      </c>
      <c r="W2661" s="1" t="s">
        <v>0</v>
      </c>
      <c r="X2661" s="1" t="s">
        <v>0</v>
      </c>
      <c r="Y2661" s="1" t="b">
        <v>0</v>
      </c>
      <c r="Z2661" s="1"/>
      <c r="AA2661" s="1"/>
    </row>
    <row r="2662" spans="1:27" x14ac:dyDescent="0.2">
      <c r="A2662" s="1" t="s">
        <v>76</v>
      </c>
      <c r="B2662" s="1">
        <v>2</v>
      </c>
      <c r="C2662" s="1">
        <v>1296</v>
      </c>
      <c r="D2662" s="1">
        <v>0.79861111100000004</v>
      </c>
      <c r="E2662" s="1">
        <v>0.77083333300000001</v>
      </c>
      <c r="F2662" s="1">
        <v>51.68642998</v>
      </c>
      <c r="G2662" s="1">
        <v>0</v>
      </c>
      <c r="H2662" s="1">
        <v>999</v>
      </c>
      <c r="I2662" s="1">
        <v>7</v>
      </c>
      <c r="J2662" s="1">
        <v>4978</v>
      </c>
      <c r="K2662" s="1">
        <v>711.14285710000001</v>
      </c>
      <c r="L2662" s="1">
        <v>7.5474402999999995E-2</v>
      </c>
      <c r="M2662" s="1">
        <v>0</v>
      </c>
      <c r="N2662" s="1">
        <v>7.5474402999999995E-2</v>
      </c>
      <c r="O2662" s="1">
        <v>-4</v>
      </c>
      <c r="P2662" s="1" t="s">
        <v>4</v>
      </c>
      <c r="Q2662" s="1">
        <v>3600</v>
      </c>
      <c r="R2662" s="1">
        <v>89</v>
      </c>
      <c r="S2662" s="1">
        <v>0</v>
      </c>
      <c r="T2662" s="1" t="b">
        <v>0</v>
      </c>
      <c r="U2662" s="1" t="b">
        <v>0</v>
      </c>
      <c r="V2662" s="1" t="b">
        <v>0</v>
      </c>
      <c r="W2662" s="1" t="s">
        <v>0</v>
      </c>
      <c r="X2662" s="1" t="s">
        <v>0</v>
      </c>
      <c r="Y2662" s="1" t="b">
        <v>0</v>
      </c>
      <c r="Z2662" s="1"/>
      <c r="AA2662" s="1"/>
    </row>
    <row r="2663" spans="1:27" x14ac:dyDescent="0.2">
      <c r="A2663" s="1" t="s">
        <v>76</v>
      </c>
      <c r="B2663" s="1">
        <v>2</v>
      </c>
      <c r="C2663" s="1">
        <v>1296</v>
      </c>
      <c r="D2663" s="1">
        <v>0.78935185200000002</v>
      </c>
      <c r="E2663" s="1">
        <v>0.77391975300000004</v>
      </c>
      <c r="F2663" s="1">
        <v>43.710510020000001</v>
      </c>
      <c r="G2663" s="1">
        <v>0</v>
      </c>
      <c r="H2663" s="1">
        <v>1003</v>
      </c>
      <c r="I2663" s="1">
        <v>6</v>
      </c>
      <c r="J2663" s="1">
        <v>4912</v>
      </c>
      <c r="K2663" s="1">
        <v>818.66666669999995</v>
      </c>
      <c r="L2663" s="1">
        <v>6.1432604000000002E-2</v>
      </c>
      <c r="M2663" s="1">
        <v>0</v>
      </c>
      <c r="N2663" s="1">
        <v>6.1432604000000002E-2</v>
      </c>
      <c r="O2663" s="1">
        <v>-4</v>
      </c>
      <c r="P2663" s="1" t="s">
        <v>4</v>
      </c>
      <c r="Q2663" s="1">
        <v>3600</v>
      </c>
      <c r="R2663" s="1">
        <v>42</v>
      </c>
      <c r="S2663" s="1">
        <v>0</v>
      </c>
      <c r="T2663" s="1" t="b">
        <v>0</v>
      </c>
      <c r="U2663" s="1" t="b">
        <v>0</v>
      </c>
      <c r="V2663" s="1" t="b">
        <v>0</v>
      </c>
      <c r="W2663" s="1" t="s">
        <v>0</v>
      </c>
      <c r="X2663" s="1" t="s">
        <v>0</v>
      </c>
      <c r="Y2663" s="1" t="b">
        <v>0</v>
      </c>
      <c r="Z2663" s="1"/>
      <c r="AA2663" s="1"/>
    </row>
    <row r="2664" spans="1:27" x14ac:dyDescent="0.2">
      <c r="A2664" s="1" t="s">
        <v>76</v>
      </c>
      <c r="B2664" s="1">
        <v>2</v>
      </c>
      <c r="C2664" s="1">
        <v>1296</v>
      </c>
      <c r="D2664" s="1">
        <v>0.780092593</v>
      </c>
      <c r="E2664" s="1">
        <v>0.77700617299999997</v>
      </c>
      <c r="F2664" s="1">
        <v>51.613020179999999</v>
      </c>
      <c r="G2664" s="1">
        <v>0</v>
      </c>
      <c r="H2664" s="1">
        <v>1007</v>
      </c>
      <c r="I2664" s="1">
        <v>9</v>
      </c>
      <c r="J2664" s="1">
        <v>5006</v>
      </c>
      <c r="K2664" s="1">
        <v>556.22222220000003</v>
      </c>
      <c r="L2664" s="1">
        <v>8.0870424999999996E-2</v>
      </c>
      <c r="M2664" s="1">
        <v>0</v>
      </c>
      <c r="N2664" s="1">
        <v>8.0870424999999996E-2</v>
      </c>
      <c r="O2664" s="1">
        <v>-4</v>
      </c>
      <c r="P2664" s="1" t="s">
        <v>4</v>
      </c>
      <c r="Q2664" s="1">
        <v>3600</v>
      </c>
      <c r="R2664" s="1">
        <v>0</v>
      </c>
      <c r="S2664" s="1">
        <v>0</v>
      </c>
      <c r="T2664" s="1" t="b">
        <v>0</v>
      </c>
      <c r="U2664" s="1" t="b">
        <v>0</v>
      </c>
      <c r="V2664" s="1" t="b">
        <v>0</v>
      </c>
      <c r="W2664" s="1" t="s">
        <v>0</v>
      </c>
      <c r="X2664" s="1" t="s">
        <v>0</v>
      </c>
      <c r="Y2664" s="1" t="b">
        <v>0</v>
      </c>
      <c r="Z2664" s="1"/>
      <c r="AA2664" s="1"/>
    </row>
    <row r="2665" spans="1:27" x14ac:dyDescent="0.2">
      <c r="A2665" s="1" t="s">
        <v>76</v>
      </c>
      <c r="B2665" s="1">
        <v>3</v>
      </c>
      <c r="C2665" s="1">
        <v>1296</v>
      </c>
      <c r="D2665" s="1">
        <v>0.76620370400000004</v>
      </c>
      <c r="E2665" s="1">
        <v>0.81867283999999996</v>
      </c>
      <c r="F2665" s="1">
        <v>3600.00288</v>
      </c>
      <c r="G2665" s="1">
        <v>0.184731385</v>
      </c>
      <c r="H2665" s="1">
        <v>1061</v>
      </c>
      <c r="I2665" s="1">
        <v>7</v>
      </c>
      <c r="J2665" s="1">
        <v>10877</v>
      </c>
      <c r="K2665" s="1">
        <v>1553.857143</v>
      </c>
      <c r="L2665" s="1">
        <v>0.19860617799999999</v>
      </c>
      <c r="M2665" s="1">
        <v>0</v>
      </c>
      <c r="N2665" s="1">
        <v>0.19860617799999999</v>
      </c>
      <c r="O2665" s="1">
        <v>-4</v>
      </c>
      <c r="P2665" s="1" t="s">
        <v>4</v>
      </c>
      <c r="Q2665" s="1">
        <v>3600</v>
      </c>
      <c r="R2665" s="1">
        <v>138</v>
      </c>
      <c r="S2665" s="1">
        <v>0</v>
      </c>
      <c r="T2665" s="1" t="b">
        <v>0</v>
      </c>
      <c r="U2665" s="1" t="b">
        <v>0</v>
      </c>
      <c r="V2665" s="1" t="b">
        <v>0</v>
      </c>
      <c r="W2665" s="1" t="s">
        <v>0</v>
      </c>
      <c r="X2665" s="1" t="s">
        <v>0</v>
      </c>
      <c r="Y2665" s="1" t="b">
        <v>0</v>
      </c>
      <c r="Z2665" s="1"/>
      <c r="AA2665" s="1"/>
    </row>
    <row r="2666" spans="1:27" x14ac:dyDescent="0.2">
      <c r="A2666" s="1" t="s">
        <v>76</v>
      </c>
      <c r="B2666" s="1">
        <v>3</v>
      </c>
      <c r="C2666" s="1">
        <v>1296</v>
      </c>
      <c r="D2666" s="1">
        <v>0.79861111100000004</v>
      </c>
      <c r="E2666" s="1">
        <v>0.80787036999999995</v>
      </c>
      <c r="F2666" s="1">
        <v>3600.002708</v>
      </c>
      <c r="G2666" s="1">
        <v>0.22254059200000001</v>
      </c>
      <c r="H2666" s="1">
        <v>1047</v>
      </c>
      <c r="I2666" s="1">
        <v>7</v>
      </c>
      <c r="J2666" s="1">
        <v>20230</v>
      </c>
      <c r="K2666" s="1">
        <v>2890</v>
      </c>
      <c r="L2666" s="1">
        <v>0.24616653899999999</v>
      </c>
      <c r="M2666" s="1">
        <v>0</v>
      </c>
      <c r="N2666" s="1">
        <v>0.24616653899999999</v>
      </c>
      <c r="O2666" s="1">
        <v>-4</v>
      </c>
      <c r="P2666" s="1" t="s">
        <v>4</v>
      </c>
      <c r="Q2666" s="1">
        <v>3600</v>
      </c>
      <c r="R2666" s="1">
        <v>15</v>
      </c>
      <c r="S2666" s="1">
        <v>0</v>
      </c>
      <c r="T2666" s="1" t="b">
        <v>0</v>
      </c>
      <c r="U2666" s="1" t="b">
        <v>0</v>
      </c>
      <c r="V2666" s="1" t="b">
        <v>0</v>
      </c>
      <c r="W2666" s="1" t="s">
        <v>0</v>
      </c>
      <c r="X2666" s="1" t="s">
        <v>0</v>
      </c>
      <c r="Y2666" s="1" t="b">
        <v>0</v>
      </c>
      <c r="Z2666" s="1"/>
      <c r="AA2666" s="1"/>
    </row>
    <row r="2667" spans="1:27" x14ac:dyDescent="0.2">
      <c r="A2667" s="1" t="s">
        <v>76</v>
      </c>
      <c r="B2667" s="1">
        <v>3</v>
      </c>
      <c r="C2667" s="1">
        <v>1296</v>
      </c>
      <c r="D2667" s="1">
        <v>0.79166666699999999</v>
      </c>
      <c r="E2667" s="1">
        <v>0.81018518500000003</v>
      </c>
      <c r="F2667" s="1">
        <v>3600.0023339999998</v>
      </c>
      <c r="G2667" s="1">
        <v>0.218095238</v>
      </c>
      <c r="H2667" s="1">
        <v>1050</v>
      </c>
      <c r="I2667" s="1">
        <v>7</v>
      </c>
      <c r="J2667" s="1">
        <v>20255</v>
      </c>
      <c r="K2667" s="1">
        <v>2893.5714290000001</v>
      </c>
      <c r="L2667" s="1">
        <v>0.255236089</v>
      </c>
      <c r="M2667" s="1">
        <v>0</v>
      </c>
      <c r="N2667" s="1">
        <v>0.255236089</v>
      </c>
      <c r="O2667" s="1">
        <v>-4</v>
      </c>
      <c r="P2667" s="1" t="s">
        <v>4</v>
      </c>
      <c r="Q2667" s="1">
        <v>3600</v>
      </c>
      <c r="R2667" s="1">
        <v>89</v>
      </c>
      <c r="S2667" s="1">
        <v>0</v>
      </c>
      <c r="T2667" s="1" t="b">
        <v>0</v>
      </c>
      <c r="U2667" s="1" t="b">
        <v>0</v>
      </c>
      <c r="V2667" s="1" t="b">
        <v>0</v>
      </c>
      <c r="W2667" s="1" t="s">
        <v>0</v>
      </c>
      <c r="X2667" s="1" t="s">
        <v>0</v>
      </c>
      <c r="Y2667" s="1" t="b">
        <v>0</v>
      </c>
      <c r="Z2667" s="1"/>
      <c r="AA2667" s="1"/>
    </row>
    <row r="2668" spans="1:27" x14ac:dyDescent="0.2">
      <c r="A2668" s="1" t="s">
        <v>76</v>
      </c>
      <c r="B2668" s="1">
        <v>3</v>
      </c>
      <c r="C2668" s="1">
        <v>1296</v>
      </c>
      <c r="D2668" s="1">
        <v>0.80092592600000001</v>
      </c>
      <c r="E2668" s="1">
        <v>0.807098765</v>
      </c>
      <c r="F2668" s="1">
        <v>3600.042723</v>
      </c>
      <c r="G2668" s="1">
        <v>0.238049713</v>
      </c>
      <c r="H2668" s="1">
        <v>1046</v>
      </c>
      <c r="I2668" s="1">
        <v>6</v>
      </c>
      <c r="J2668" s="1">
        <v>20208</v>
      </c>
      <c r="K2668" s="1">
        <v>3368</v>
      </c>
      <c r="L2668" s="1">
        <v>0.24694007600000001</v>
      </c>
      <c r="M2668" s="1">
        <v>0</v>
      </c>
      <c r="N2668" s="1">
        <v>0.24694007600000001</v>
      </c>
      <c r="O2668" s="1">
        <v>-4</v>
      </c>
      <c r="P2668" s="1" t="s">
        <v>4</v>
      </c>
      <c r="Q2668" s="1">
        <v>3600</v>
      </c>
      <c r="R2668" s="1">
        <v>42</v>
      </c>
      <c r="S2668" s="1">
        <v>0</v>
      </c>
      <c r="T2668" s="1" t="b">
        <v>0</v>
      </c>
      <c r="U2668" s="1" t="b">
        <v>0</v>
      </c>
      <c r="V2668" s="1" t="b">
        <v>0</v>
      </c>
      <c r="W2668" s="1" t="s">
        <v>0</v>
      </c>
      <c r="X2668" s="1" t="s">
        <v>0</v>
      </c>
      <c r="Y2668" s="1" t="b">
        <v>0</v>
      </c>
      <c r="Z2668" s="1"/>
      <c r="AA2668" s="1"/>
    </row>
    <row r="2669" spans="1:27" x14ac:dyDescent="0.2">
      <c r="A2669" s="1" t="s">
        <v>76</v>
      </c>
      <c r="B2669" s="1">
        <v>3</v>
      </c>
      <c r="C2669" s="1">
        <v>1296</v>
      </c>
      <c r="D2669" s="1">
        <v>0.78935185200000002</v>
      </c>
      <c r="E2669" s="1">
        <v>0.81095678999999998</v>
      </c>
      <c r="F2669" s="1">
        <v>3600.0024870000002</v>
      </c>
      <c r="G2669" s="1">
        <v>0.20932445299999999</v>
      </c>
      <c r="H2669" s="1">
        <v>1051</v>
      </c>
      <c r="I2669" s="1">
        <v>6</v>
      </c>
      <c r="J2669" s="1">
        <v>20540</v>
      </c>
      <c r="K2669" s="1">
        <v>3423.333333</v>
      </c>
      <c r="L2669" s="1">
        <v>0.243097485</v>
      </c>
      <c r="M2669" s="1">
        <v>0</v>
      </c>
      <c r="N2669" s="1">
        <v>0.243097485</v>
      </c>
      <c r="O2669" s="1">
        <v>-4</v>
      </c>
      <c r="P2669" s="1" t="s">
        <v>4</v>
      </c>
      <c r="Q2669" s="1">
        <v>3600</v>
      </c>
      <c r="R2669" s="1">
        <v>0</v>
      </c>
      <c r="S2669" s="1">
        <v>0</v>
      </c>
      <c r="T2669" s="1" t="b">
        <v>0</v>
      </c>
      <c r="U2669" s="1" t="b">
        <v>0</v>
      </c>
      <c r="V2669" s="1" t="b">
        <v>0</v>
      </c>
      <c r="W2669" s="1" t="s">
        <v>0</v>
      </c>
      <c r="X2669" s="1" t="s">
        <v>0</v>
      </c>
      <c r="Y2669" s="1" t="b">
        <v>0</v>
      </c>
      <c r="Z2669" s="1"/>
      <c r="AA2669" s="1"/>
    </row>
    <row r="2670" spans="1:27" x14ac:dyDescent="0.2">
      <c r="A2670" s="1" t="s">
        <v>76</v>
      </c>
      <c r="B2670" s="1">
        <v>4</v>
      </c>
      <c r="C2670" s="1">
        <v>1296</v>
      </c>
      <c r="D2670" s="1">
        <v>0.73611111100000004</v>
      </c>
      <c r="E2670" s="1">
        <v>0.80632716000000004</v>
      </c>
      <c r="F2670" s="1">
        <v>3600.0052559999999</v>
      </c>
      <c r="G2670" s="1">
        <v>0.24019138800000001</v>
      </c>
      <c r="H2670" s="1">
        <v>1045</v>
      </c>
      <c r="I2670" s="1">
        <v>7</v>
      </c>
      <c r="J2670" s="1">
        <v>32157</v>
      </c>
      <c r="K2670" s="1">
        <v>4593.8571430000002</v>
      </c>
      <c r="L2670" s="1">
        <v>0.63025852299999996</v>
      </c>
      <c r="M2670" s="1">
        <v>0</v>
      </c>
      <c r="N2670" s="1">
        <v>0.63025852299999996</v>
      </c>
      <c r="O2670" s="1">
        <v>-4</v>
      </c>
      <c r="P2670" s="1" t="s">
        <v>4</v>
      </c>
      <c r="Q2670" s="1">
        <v>3600</v>
      </c>
      <c r="R2670" s="1">
        <v>138</v>
      </c>
      <c r="S2670" s="1">
        <v>0</v>
      </c>
      <c r="T2670" s="1" t="b">
        <v>0</v>
      </c>
      <c r="U2670" s="1" t="b">
        <v>0</v>
      </c>
      <c r="V2670" s="1" t="b">
        <v>0</v>
      </c>
      <c r="W2670" s="1" t="s">
        <v>0</v>
      </c>
      <c r="X2670" s="1" t="s">
        <v>0</v>
      </c>
      <c r="Y2670" s="1" t="b">
        <v>0</v>
      </c>
      <c r="Z2670" s="1"/>
      <c r="AA2670" s="1"/>
    </row>
    <row r="2671" spans="1:27" x14ac:dyDescent="0.2">
      <c r="A2671" s="1" t="s">
        <v>76</v>
      </c>
      <c r="B2671" s="1">
        <v>4</v>
      </c>
      <c r="C2671" s="1">
        <v>1296</v>
      </c>
      <c r="D2671" s="1">
        <v>0.80555555599999995</v>
      </c>
      <c r="E2671" s="1">
        <v>0.80941357999999997</v>
      </c>
      <c r="F2671" s="1">
        <v>3600.0063439999999</v>
      </c>
      <c r="G2671" s="1">
        <v>0.23546234499999999</v>
      </c>
      <c r="H2671" s="1">
        <v>1049</v>
      </c>
      <c r="I2671" s="1">
        <v>5</v>
      </c>
      <c r="J2671" s="1">
        <v>61572</v>
      </c>
      <c r="K2671" s="1">
        <v>12314.4</v>
      </c>
      <c r="L2671" s="1">
        <v>0.81898423899999995</v>
      </c>
      <c r="M2671" s="1">
        <v>0</v>
      </c>
      <c r="N2671" s="1">
        <v>0.81898423899999995</v>
      </c>
      <c r="O2671" s="1">
        <v>-4</v>
      </c>
      <c r="P2671" s="1" t="s">
        <v>4</v>
      </c>
      <c r="Q2671" s="1">
        <v>3600</v>
      </c>
      <c r="R2671" s="1">
        <v>15</v>
      </c>
      <c r="S2671" s="1">
        <v>0</v>
      </c>
      <c r="T2671" s="1" t="b">
        <v>0</v>
      </c>
      <c r="U2671" s="1" t="b">
        <v>0</v>
      </c>
      <c r="V2671" s="1" t="b">
        <v>0</v>
      </c>
      <c r="W2671" s="1" t="s">
        <v>0</v>
      </c>
      <c r="X2671" s="1" t="s">
        <v>0</v>
      </c>
      <c r="Y2671" s="1" t="b">
        <v>0</v>
      </c>
      <c r="Z2671" s="1"/>
      <c r="AA2671" s="1"/>
    </row>
    <row r="2672" spans="1:27" x14ac:dyDescent="0.2">
      <c r="A2672" s="1" t="s">
        <v>76</v>
      </c>
      <c r="B2672" s="1">
        <v>4</v>
      </c>
      <c r="C2672" s="1">
        <v>1296</v>
      </c>
      <c r="D2672" s="1">
        <v>0.79166666699999999</v>
      </c>
      <c r="E2672" s="1">
        <v>0.79166666699999999</v>
      </c>
      <c r="F2672" s="1">
        <v>3600.0099369999998</v>
      </c>
      <c r="G2672" s="1">
        <v>0.26315789499999998</v>
      </c>
      <c r="H2672" s="1">
        <v>1026</v>
      </c>
      <c r="I2672" s="1">
        <v>6</v>
      </c>
      <c r="J2672" s="1">
        <v>32180</v>
      </c>
      <c r="K2672" s="1">
        <v>5363.3333329999996</v>
      </c>
      <c r="L2672" s="1">
        <v>0.68371001300000001</v>
      </c>
      <c r="M2672" s="1">
        <v>0</v>
      </c>
      <c r="N2672" s="1">
        <v>0.68371001300000001</v>
      </c>
      <c r="O2672" s="1">
        <v>-4</v>
      </c>
      <c r="P2672" s="1" t="s">
        <v>4</v>
      </c>
      <c r="Q2672" s="1">
        <v>3600</v>
      </c>
      <c r="R2672" s="1">
        <v>89</v>
      </c>
      <c r="S2672" s="1">
        <v>0</v>
      </c>
      <c r="T2672" s="1" t="b">
        <v>0</v>
      </c>
      <c r="U2672" s="1" t="b">
        <v>0</v>
      </c>
      <c r="V2672" s="1" t="b">
        <v>0</v>
      </c>
      <c r="W2672" s="1" t="s">
        <v>0</v>
      </c>
      <c r="X2672" s="1" t="s">
        <v>0</v>
      </c>
      <c r="Y2672" s="1" t="b">
        <v>0</v>
      </c>
      <c r="Z2672" s="1"/>
      <c r="AA2672" s="1"/>
    </row>
    <row r="2673" spans="1:27" x14ac:dyDescent="0.2">
      <c r="A2673" s="1" t="s">
        <v>76</v>
      </c>
      <c r="B2673" s="1">
        <v>4</v>
      </c>
      <c r="C2673" s="1">
        <v>1296</v>
      </c>
      <c r="D2673" s="1">
        <v>0.82175925900000002</v>
      </c>
      <c r="E2673" s="1">
        <v>0.81327160499999995</v>
      </c>
      <c r="F2673" s="1">
        <v>3600.0072019999998</v>
      </c>
      <c r="G2673" s="1">
        <v>0.229601518</v>
      </c>
      <c r="H2673" s="1">
        <v>1054</v>
      </c>
      <c r="I2673" s="1">
        <v>5</v>
      </c>
      <c r="J2673" s="1">
        <v>32254</v>
      </c>
      <c r="K2673" s="1">
        <v>6450.8</v>
      </c>
      <c r="L2673" s="1">
        <v>0.70179276000000002</v>
      </c>
      <c r="M2673" s="1">
        <v>0</v>
      </c>
      <c r="N2673" s="1">
        <v>0.70179276000000002</v>
      </c>
      <c r="O2673" s="1">
        <v>-4</v>
      </c>
      <c r="P2673" s="1" t="s">
        <v>4</v>
      </c>
      <c r="Q2673" s="1">
        <v>3600</v>
      </c>
      <c r="R2673" s="1">
        <v>42</v>
      </c>
      <c r="S2673" s="1">
        <v>0</v>
      </c>
      <c r="T2673" s="1" t="b">
        <v>0</v>
      </c>
      <c r="U2673" s="1" t="b">
        <v>0</v>
      </c>
      <c r="V2673" s="1" t="b">
        <v>0</v>
      </c>
      <c r="W2673" s="1" t="s">
        <v>0</v>
      </c>
      <c r="X2673" s="1" t="s">
        <v>0</v>
      </c>
      <c r="Y2673" s="1" t="b">
        <v>0</v>
      </c>
      <c r="Z2673" s="1"/>
      <c r="AA2673" s="1"/>
    </row>
    <row r="2674" spans="1:27" x14ac:dyDescent="0.2">
      <c r="A2674" s="1" t="s">
        <v>76</v>
      </c>
      <c r="B2674" s="1">
        <v>4</v>
      </c>
      <c r="C2674" s="1">
        <v>1296</v>
      </c>
      <c r="D2674" s="1">
        <v>0.79166666699999999</v>
      </c>
      <c r="E2674" s="1">
        <v>0.77932098800000005</v>
      </c>
      <c r="F2674" s="1">
        <v>3600.4653410000001</v>
      </c>
      <c r="G2674" s="1">
        <v>0.283168317</v>
      </c>
      <c r="H2674" s="1">
        <v>1010</v>
      </c>
      <c r="I2674" s="1">
        <v>6</v>
      </c>
      <c r="J2674" s="1">
        <v>62061</v>
      </c>
      <c r="K2674" s="1">
        <v>10343.5</v>
      </c>
      <c r="L2674" s="1">
        <v>1.0925753069999999</v>
      </c>
      <c r="M2674" s="1">
        <v>0</v>
      </c>
      <c r="N2674" s="1">
        <v>1.0925753069999999</v>
      </c>
      <c r="O2674" s="1">
        <v>-4</v>
      </c>
      <c r="P2674" s="1" t="s">
        <v>4</v>
      </c>
      <c r="Q2674" s="1">
        <v>3600</v>
      </c>
      <c r="R2674" s="1">
        <v>0</v>
      </c>
      <c r="S2674" s="1">
        <v>0</v>
      </c>
      <c r="T2674" s="1" t="b">
        <v>0</v>
      </c>
      <c r="U2674" s="1" t="b">
        <v>0</v>
      </c>
      <c r="V2674" s="1" t="b">
        <v>0</v>
      </c>
      <c r="W2674" s="1" t="s">
        <v>0</v>
      </c>
      <c r="X2674" s="1" t="s">
        <v>0</v>
      </c>
      <c r="Y2674" s="1" t="b">
        <v>0</v>
      </c>
      <c r="Z2674" s="1"/>
      <c r="AA2674" s="1"/>
    </row>
    <row r="2675" spans="1:27" x14ac:dyDescent="0.2">
      <c r="A2675" s="1" t="s">
        <v>76</v>
      </c>
      <c r="B2675" s="1">
        <v>5</v>
      </c>
      <c r="C2675" s="1">
        <v>1296</v>
      </c>
      <c r="D2675" s="1">
        <v>0.62037036999999995</v>
      </c>
      <c r="E2675" s="1">
        <v>0.67129629599999996</v>
      </c>
      <c r="F2675" s="1">
        <v>3600.02079</v>
      </c>
      <c r="G2675" s="1">
        <v>0.49308755799999998</v>
      </c>
      <c r="H2675" s="1">
        <v>868</v>
      </c>
      <c r="I2675" s="1">
        <v>6</v>
      </c>
      <c r="J2675" s="1">
        <v>83483</v>
      </c>
      <c r="K2675" s="1">
        <v>13913.833329999999</v>
      </c>
      <c r="L2675" s="1">
        <v>1.5045172680000001</v>
      </c>
      <c r="M2675" s="1">
        <v>0</v>
      </c>
      <c r="N2675" s="1">
        <v>1.5045172680000001</v>
      </c>
      <c r="O2675" s="1">
        <v>-4</v>
      </c>
      <c r="P2675" s="1" t="s">
        <v>4</v>
      </c>
      <c r="Q2675" s="1">
        <v>3600</v>
      </c>
      <c r="R2675" s="1">
        <v>138</v>
      </c>
      <c r="S2675" s="1">
        <v>0</v>
      </c>
      <c r="T2675" s="1" t="b">
        <v>0</v>
      </c>
      <c r="U2675" s="1" t="b">
        <v>0</v>
      </c>
      <c r="V2675" s="1" t="b">
        <v>0</v>
      </c>
      <c r="W2675" s="1" t="s">
        <v>0</v>
      </c>
      <c r="X2675" s="1" t="s">
        <v>0</v>
      </c>
      <c r="Y2675" s="1" t="b">
        <v>0</v>
      </c>
      <c r="Z2675" s="1"/>
      <c r="AA2675" s="1"/>
    </row>
    <row r="2676" spans="1:27" x14ac:dyDescent="0.2">
      <c r="A2676" s="1" t="s">
        <v>76</v>
      </c>
      <c r="B2676" s="1">
        <v>5</v>
      </c>
      <c r="C2676" s="1">
        <v>1296</v>
      </c>
      <c r="D2676" s="1">
        <v>0.70138888899999996</v>
      </c>
      <c r="E2676" s="1">
        <v>0.69907407399999999</v>
      </c>
      <c r="F2676" s="1">
        <v>3600.022316</v>
      </c>
      <c r="G2676" s="1">
        <v>0.43046357600000001</v>
      </c>
      <c r="H2676" s="1">
        <v>906</v>
      </c>
      <c r="I2676" s="1">
        <v>6</v>
      </c>
      <c r="J2676" s="1">
        <v>161938</v>
      </c>
      <c r="K2676" s="1">
        <v>26989.666669999999</v>
      </c>
      <c r="L2676" s="1">
        <v>2.3641885770000002</v>
      </c>
      <c r="M2676" s="1">
        <v>0</v>
      </c>
      <c r="N2676" s="1">
        <v>2.3641885770000002</v>
      </c>
      <c r="O2676" s="1">
        <v>-4</v>
      </c>
      <c r="P2676" s="1" t="s">
        <v>4</v>
      </c>
      <c r="Q2676" s="1">
        <v>3600</v>
      </c>
      <c r="R2676" s="1">
        <v>15</v>
      </c>
      <c r="S2676" s="1">
        <v>0</v>
      </c>
      <c r="T2676" s="1" t="b">
        <v>0</v>
      </c>
      <c r="U2676" s="1" t="b">
        <v>0</v>
      </c>
      <c r="V2676" s="1" t="b">
        <v>0</v>
      </c>
      <c r="W2676" s="1" t="s">
        <v>0</v>
      </c>
      <c r="X2676" s="1" t="s">
        <v>0</v>
      </c>
      <c r="Y2676" s="1" t="b">
        <v>0</v>
      </c>
      <c r="Z2676" s="1"/>
      <c r="AA2676" s="1"/>
    </row>
    <row r="2677" spans="1:27" x14ac:dyDescent="0.2">
      <c r="A2677" s="1" t="s">
        <v>76</v>
      </c>
      <c r="B2677" s="1">
        <v>5</v>
      </c>
      <c r="C2677" s="1">
        <v>1296</v>
      </c>
      <c r="D2677" s="1">
        <v>0.70370370400000004</v>
      </c>
      <c r="E2677" s="1">
        <v>0.70601851900000001</v>
      </c>
      <c r="F2677" s="1">
        <v>3600.033418</v>
      </c>
      <c r="G2677" s="1">
        <v>0.41794310699999998</v>
      </c>
      <c r="H2677" s="1">
        <v>914</v>
      </c>
      <c r="I2677" s="1">
        <v>6</v>
      </c>
      <c r="J2677" s="1">
        <v>82256</v>
      </c>
      <c r="K2677" s="1">
        <v>13709.333329999999</v>
      </c>
      <c r="L2677" s="1">
        <v>1.7604540470000001</v>
      </c>
      <c r="M2677" s="1">
        <v>0</v>
      </c>
      <c r="N2677" s="1">
        <v>1.7604540470000001</v>
      </c>
      <c r="O2677" s="1">
        <v>-4</v>
      </c>
      <c r="P2677" s="1" t="s">
        <v>4</v>
      </c>
      <c r="Q2677" s="1">
        <v>3600</v>
      </c>
      <c r="R2677" s="1">
        <v>89</v>
      </c>
      <c r="S2677" s="1">
        <v>0</v>
      </c>
      <c r="T2677" s="1" t="b">
        <v>0</v>
      </c>
      <c r="U2677" s="1" t="b">
        <v>0</v>
      </c>
      <c r="V2677" s="1" t="b">
        <v>0</v>
      </c>
      <c r="W2677" s="1" t="s">
        <v>0</v>
      </c>
      <c r="X2677" s="1" t="s">
        <v>0</v>
      </c>
      <c r="Y2677" s="1" t="b">
        <v>0</v>
      </c>
      <c r="Z2677" s="1"/>
      <c r="AA2677" s="1"/>
    </row>
    <row r="2678" spans="1:27" x14ac:dyDescent="0.2">
      <c r="A2678" s="1" t="s">
        <v>76</v>
      </c>
      <c r="B2678" s="1">
        <v>5</v>
      </c>
      <c r="C2678" s="1">
        <v>1296</v>
      </c>
      <c r="D2678" s="1">
        <v>0.71296296299999995</v>
      </c>
      <c r="E2678" s="1">
        <v>0.69598765399999996</v>
      </c>
      <c r="F2678" s="1">
        <v>3600.0296320000002</v>
      </c>
      <c r="G2678" s="1">
        <v>0.44160178</v>
      </c>
      <c r="H2678" s="1">
        <v>899</v>
      </c>
      <c r="I2678" s="1">
        <v>3</v>
      </c>
      <c r="J2678" s="1">
        <v>83819</v>
      </c>
      <c r="K2678" s="1">
        <v>27939.666669999999</v>
      </c>
      <c r="L2678" s="1">
        <v>1.2019832429999999</v>
      </c>
      <c r="M2678" s="1">
        <v>0</v>
      </c>
      <c r="N2678" s="1">
        <v>1.2019832429999999</v>
      </c>
      <c r="O2678" s="1">
        <v>-4</v>
      </c>
      <c r="P2678" s="1" t="s">
        <v>4</v>
      </c>
      <c r="Q2678" s="1">
        <v>3600</v>
      </c>
      <c r="R2678" s="1">
        <v>42</v>
      </c>
      <c r="S2678" s="1">
        <v>0</v>
      </c>
      <c r="T2678" s="1" t="b">
        <v>0</v>
      </c>
      <c r="U2678" s="1" t="b">
        <v>0</v>
      </c>
      <c r="V2678" s="1" t="b">
        <v>0</v>
      </c>
      <c r="W2678" s="1" t="s">
        <v>0</v>
      </c>
      <c r="X2678" s="1" t="s">
        <v>0</v>
      </c>
      <c r="Y2678" s="1" t="b">
        <v>0</v>
      </c>
      <c r="Z2678" s="1"/>
      <c r="AA2678" s="1"/>
    </row>
    <row r="2679" spans="1:27" x14ac:dyDescent="0.2">
      <c r="A2679" s="1" t="s">
        <v>76</v>
      </c>
      <c r="B2679" s="1">
        <v>5</v>
      </c>
      <c r="C2679" s="1">
        <v>1296</v>
      </c>
      <c r="D2679" s="1">
        <v>4.6296296000000001E-2</v>
      </c>
      <c r="E2679" s="1">
        <v>3.7808642000000003E-2</v>
      </c>
      <c r="F2679" s="1">
        <v>3600.0290669999999</v>
      </c>
      <c r="G2679" s="1" t="s">
        <v>25</v>
      </c>
      <c r="H2679" s="1">
        <v>0</v>
      </c>
      <c r="I2679" s="1">
        <v>2</v>
      </c>
      <c r="J2679" s="1">
        <v>165692</v>
      </c>
      <c r="K2679" s="1">
        <v>82846</v>
      </c>
      <c r="L2679" s="1">
        <v>1.347204866</v>
      </c>
      <c r="M2679" s="1">
        <v>0</v>
      </c>
      <c r="N2679" s="1">
        <v>1.347204866</v>
      </c>
      <c r="O2679" s="1">
        <v>-4</v>
      </c>
      <c r="P2679" s="1" t="s">
        <v>4</v>
      </c>
      <c r="Q2679" s="1">
        <v>3600</v>
      </c>
      <c r="R2679" s="1">
        <v>0</v>
      </c>
      <c r="S2679" s="1">
        <v>0</v>
      </c>
      <c r="T2679" s="1" t="b">
        <v>0</v>
      </c>
      <c r="U2679" s="1" t="b">
        <v>0</v>
      </c>
      <c r="V2679" s="1" t="b">
        <v>0</v>
      </c>
      <c r="W2679" s="1" t="s">
        <v>0</v>
      </c>
      <c r="X2679" s="1" t="s">
        <v>0</v>
      </c>
      <c r="Y2679" s="1" t="b">
        <v>0</v>
      </c>
      <c r="Z2679" s="1"/>
      <c r="AA2679" s="1"/>
    </row>
    <row r="2680" spans="1:27" x14ac:dyDescent="0.2">
      <c r="A2680" s="1" t="s">
        <v>76</v>
      </c>
      <c r="B2680" s="1">
        <v>2</v>
      </c>
      <c r="C2680" s="1">
        <v>1296</v>
      </c>
      <c r="D2680" s="1">
        <v>0.73611111100000004</v>
      </c>
      <c r="E2680" s="1">
        <v>0.79166666699999999</v>
      </c>
      <c r="F2680" s="1">
        <v>52.019635200000003</v>
      </c>
      <c r="G2680" s="1">
        <v>0</v>
      </c>
      <c r="H2680" s="1">
        <v>1026</v>
      </c>
      <c r="I2680" s="1">
        <v>6</v>
      </c>
      <c r="J2680" s="1">
        <v>4948</v>
      </c>
      <c r="K2680" s="1">
        <v>824.66666669999995</v>
      </c>
      <c r="L2680" s="1">
        <v>8.8888474999999995E-2</v>
      </c>
      <c r="M2680" s="1">
        <v>0</v>
      </c>
      <c r="N2680" s="1">
        <v>8.8888474999999995E-2</v>
      </c>
      <c r="O2680" s="1">
        <v>-4</v>
      </c>
      <c r="P2680" s="1" t="s">
        <v>5</v>
      </c>
      <c r="Q2680" s="1">
        <v>3600</v>
      </c>
      <c r="R2680" s="1">
        <v>138</v>
      </c>
      <c r="S2680" s="1">
        <v>0</v>
      </c>
      <c r="T2680" s="1" t="b">
        <v>0</v>
      </c>
      <c r="U2680" s="1" t="b">
        <v>0</v>
      </c>
      <c r="V2680" s="1" t="b">
        <v>0</v>
      </c>
      <c r="W2680" s="1" t="s">
        <v>0</v>
      </c>
      <c r="X2680" s="1" t="s">
        <v>0</v>
      </c>
      <c r="Y2680" s="1" t="b">
        <v>0</v>
      </c>
      <c r="Z2680" s="1"/>
      <c r="AA2680" s="1"/>
    </row>
    <row r="2681" spans="1:27" x14ac:dyDescent="0.2">
      <c r="A2681" s="1" t="s">
        <v>76</v>
      </c>
      <c r="B2681" s="1">
        <v>2</v>
      </c>
      <c r="C2681" s="1">
        <v>1296</v>
      </c>
      <c r="D2681" s="1">
        <v>0.78472222199999997</v>
      </c>
      <c r="E2681" s="1">
        <v>0.77546296299999995</v>
      </c>
      <c r="F2681" s="1">
        <v>47.996349100000003</v>
      </c>
      <c r="G2681" s="1">
        <v>0</v>
      </c>
      <c r="H2681" s="1">
        <v>1005</v>
      </c>
      <c r="I2681" s="1">
        <v>6</v>
      </c>
      <c r="J2681" s="1">
        <v>4969</v>
      </c>
      <c r="K2681" s="1">
        <v>828.16666669999995</v>
      </c>
      <c r="L2681" s="1">
        <v>7.1768773999999994E-2</v>
      </c>
      <c r="M2681" s="1">
        <v>0</v>
      </c>
      <c r="N2681" s="1">
        <v>7.1768773999999994E-2</v>
      </c>
      <c r="O2681" s="1">
        <v>-4</v>
      </c>
      <c r="P2681" s="1" t="s">
        <v>5</v>
      </c>
      <c r="Q2681" s="1">
        <v>3600</v>
      </c>
      <c r="R2681" s="1">
        <v>15</v>
      </c>
      <c r="S2681" s="1">
        <v>0</v>
      </c>
      <c r="T2681" s="1" t="b">
        <v>0</v>
      </c>
      <c r="U2681" s="1" t="b">
        <v>0</v>
      </c>
      <c r="V2681" s="1" t="b">
        <v>0</v>
      </c>
      <c r="W2681" s="1" t="s">
        <v>0</v>
      </c>
      <c r="X2681" s="1" t="s">
        <v>0</v>
      </c>
      <c r="Y2681" s="1" t="b">
        <v>0</v>
      </c>
      <c r="Z2681" s="1"/>
      <c r="AA2681" s="1"/>
    </row>
    <row r="2682" spans="1:27" x14ac:dyDescent="0.2">
      <c r="A2682" s="1" t="s">
        <v>76</v>
      </c>
      <c r="B2682" s="1">
        <v>2</v>
      </c>
      <c r="C2682" s="1">
        <v>1296</v>
      </c>
      <c r="D2682" s="1">
        <v>0.79861111100000004</v>
      </c>
      <c r="E2682" s="1">
        <v>0.77083333300000001</v>
      </c>
      <c r="F2682" s="1">
        <v>51.655123949999997</v>
      </c>
      <c r="G2682" s="1">
        <v>0</v>
      </c>
      <c r="H2682" s="1">
        <v>999</v>
      </c>
      <c r="I2682" s="1">
        <v>7</v>
      </c>
      <c r="J2682" s="1">
        <v>4978</v>
      </c>
      <c r="K2682" s="1">
        <v>711.14285710000001</v>
      </c>
      <c r="L2682" s="1">
        <v>7.4443882000000003E-2</v>
      </c>
      <c r="M2682" s="1">
        <v>0</v>
      </c>
      <c r="N2682" s="1">
        <v>7.4443882000000003E-2</v>
      </c>
      <c r="O2682" s="1">
        <v>-4</v>
      </c>
      <c r="P2682" s="1" t="s">
        <v>5</v>
      </c>
      <c r="Q2682" s="1">
        <v>3600</v>
      </c>
      <c r="R2682" s="1">
        <v>89</v>
      </c>
      <c r="S2682" s="1">
        <v>0</v>
      </c>
      <c r="T2682" s="1" t="b">
        <v>0</v>
      </c>
      <c r="U2682" s="1" t="b">
        <v>0</v>
      </c>
      <c r="V2682" s="1" t="b">
        <v>0</v>
      </c>
      <c r="W2682" s="1" t="s">
        <v>0</v>
      </c>
      <c r="X2682" s="1" t="s">
        <v>0</v>
      </c>
      <c r="Y2682" s="1" t="b">
        <v>0</v>
      </c>
      <c r="Z2682" s="1"/>
      <c r="AA2682" s="1"/>
    </row>
    <row r="2683" spans="1:27" x14ac:dyDescent="0.2">
      <c r="A2683" s="1" t="s">
        <v>76</v>
      </c>
      <c r="B2683" s="1">
        <v>2</v>
      </c>
      <c r="C2683" s="1">
        <v>1296</v>
      </c>
      <c r="D2683" s="1">
        <v>0.78935185200000002</v>
      </c>
      <c r="E2683" s="1">
        <v>0.77391975300000004</v>
      </c>
      <c r="F2683" s="1">
        <v>43.597817900000003</v>
      </c>
      <c r="G2683" s="1">
        <v>0</v>
      </c>
      <c r="H2683" s="1">
        <v>1003</v>
      </c>
      <c r="I2683" s="1">
        <v>6</v>
      </c>
      <c r="J2683" s="1">
        <v>4912</v>
      </c>
      <c r="K2683" s="1">
        <v>818.66666669999995</v>
      </c>
      <c r="L2683" s="1">
        <v>6.3892378E-2</v>
      </c>
      <c r="M2683" s="1">
        <v>0</v>
      </c>
      <c r="N2683" s="1">
        <v>6.3892378E-2</v>
      </c>
      <c r="O2683" s="1">
        <v>-4</v>
      </c>
      <c r="P2683" s="1" t="s">
        <v>5</v>
      </c>
      <c r="Q2683" s="1">
        <v>3600</v>
      </c>
      <c r="R2683" s="1">
        <v>42</v>
      </c>
      <c r="S2683" s="1">
        <v>0</v>
      </c>
      <c r="T2683" s="1" t="b">
        <v>0</v>
      </c>
      <c r="U2683" s="1" t="b">
        <v>0</v>
      </c>
      <c r="V2683" s="1" t="b">
        <v>0</v>
      </c>
      <c r="W2683" s="1" t="s">
        <v>0</v>
      </c>
      <c r="X2683" s="1" t="s">
        <v>0</v>
      </c>
      <c r="Y2683" s="1" t="b">
        <v>0</v>
      </c>
      <c r="Z2683" s="1"/>
      <c r="AA2683" s="1"/>
    </row>
    <row r="2684" spans="1:27" x14ac:dyDescent="0.2">
      <c r="A2684" s="1" t="s">
        <v>76</v>
      </c>
      <c r="B2684" s="1">
        <v>2</v>
      </c>
      <c r="C2684" s="1">
        <v>1296</v>
      </c>
      <c r="D2684" s="1">
        <v>0.780092593</v>
      </c>
      <c r="E2684" s="1">
        <v>0.77700617299999997</v>
      </c>
      <c r="F2684" s="1">
        <v>51.437618970000003</v>
      </c>
      <c r="G2684" s="1">
        <v>0</v>
      </c>
      <c r="H2684" s="1">
        <v>1007</v>
      </c>
      <c r="I2684" s="1">
        <v>9</v>
      </c>
      <c r="J2684" s="1">
        <v>5006</v>
      </c>
      <c r="K2684" s="1">
        <v>556.22222220000003</v>
      </c>
      <c r="L2684" s="1">
        <v>7.7961101000000005E-2</v>
      </c>
      <c r="M2684" s="1">
        <v>0</v>
      </c>
      <c r="N2684" s="1">
        <v>7.7961101000000005E-2</v>
      </c>
      <c r="O2684" s="1">
        <v>-4</v>
      </c>
      <c r="P2684" s="1" t="s">
        <v>5</v>
      </c>
      <c r="Q2684" s="1">
        <v>3600</v>
      </c>
      <c r="R2684" s="1">
        <v>0</v>
      </c>
      <c r="S2684" s="1">
        <v>0</v>
      </c>
      <c r="T2684" s="1" t="b">
        <v>0</v>
      </c>
      <c r="U2684" s="1" t="b">
        <v>0</v>
      </c>
      <c r="V2684" s="1" t="b">
        <v>0</v>
      </c>
      <c r="W2684" s="1" t="s">
        <v>0</v>
      </c>
      <c r="X2684" s="1" t="s">
        <v>0</v>
      </c>
      <c r="Y2684" s="1" t="b">
        <v>0</v>
      </c>
      <c r="Z2684" s="1"/>
      <c r="AA2684" s="1"/>
    </row>
    <row r="2685" spans="1:27" x14ac:dyDescent="0.2">
      <c r="A2685" s="1" t="s">
        <v>76</v>
      </c>
      <c r="B2685" s="1">
        <v>3</v>
      </c>
      <c r="C2685" s="1">
        <v>1296</v>
      </c>
      <c r="D2685" s="1">
        <v>0.75925925900000002</v>
      </c>
      <c r="E2685" s="1">
        <v>0.82098765399999996</v>
      </c>
      <c r="F2685" s="1">
        <v>3600.0035379999999</v>
      </c>
      <c r="G2685" s="1">
        <v>0.18703007499999999</v>
      </c>
      <c r="H2685" s="1">
        <v>1064</v>
      </c>
      <c r="I2685" s="1">
        <v>6</v>
      </c>
      <c r="J2685" s="1">
        <v>8030</v>
      </c>
      <c r="K2685" s="1">
        <v>1338.333333</v>
      </c>
      <c r="L2685" s="1">
        <v>0.154617003</v>
      </c>
      <c r="M2685" s="1">
        <v>0</v>
      </c>
      <c r="N2685" s="1">
        <v>0.154617003</v>
      </c>
      <c r="O2685" s="1">
        <v>-4</v>
      </c>
      <c r="P2685" s="1" t="s">
        <v>5</v>
      </c>
      <c r="Q2685" s="1">
        <v>3600</v>
      </c>
      <c r="R2685" s="1">
        <v>138</v>
      </c>
      <c r="S2685" s="1">
        <v>0</v>
      </c>
      <c r="T2685" s="1" t="b">
        <v>0</v>
      </c>
      <c r="U2685" s="1" t="b">
        <v>0</v>
      </c>
      <c r="V2685" s="1" t="b">
        <v>0</v>
      </c>
      <c r="W2685" s="1" t="s">
        <v>0</v>
      </c>
      <c r="X2685" s="1" t="s">
        <v>0</v>
      </c>
      <c r="Y2685" s="1" t="b">
        <v>0</v>
      </c>
      <c r="Z2685" s="1"/>
      <c r="AA2685" s="1"/>
    </row>
    <row r="2686" spans="1:27" x14ac:dyDescent="0.2">
      <c r="A2686" s="1" t="s">
        <v>76</v>
      </c>
      <c r="B2686" s="1">
        <v>3</v>
      </c>
      <c r="C2686" s="1">
        <v>1296</v>
      </c>
      <c r="D2686" s="1">
        <v>0.79861111100000004</v>
      </c>
      <c r="E2686" s="1">
        <v>0.80787036999999995</v>
      </c>
      <c r="F2686" s="1">
        <v>3600.0027190000001</v>
      </c>
      <c r="G2686" s="1">
        <v>0.18815663799999999</v>
      </c>
      <c r="H2686" s="1">
        <v>1047</v>
      </c>
      <c r="I2686" s="1">
        <v>6</v>
      </c>
      <c r="J2686" s="1">
        <v>10262</v>
      </c>
      <c r="K2686" s="1">
        <v>1710.333333</v>
      </c>
      <c r="L2686" s="1">
        <v>0.18120475</v>
      </c>
      <c r="M2686" s="1">
        <v>0</v>
      </c>
      <c r="N2686" s="1">
        <v>0.18120475</v>
      </c>
      <c r="O2686" s="1">
        <v>-4</v>
      </c>
      <c r="P2686" s="1" t="s">
        <v>5</v>
      </c>
      <c r="Q2686" s="1">
        <v>3600</v>
      </c>
      <c r="R2686" s="1">
        <v>15</v>
      </c>
      <c r="S2686" s="1">
        <v>0</v>
      </c>
      <c r="T2686" s="1" t="b">
        <v>0</v>
      </c>
      <c r="U2686" s="1" t="b">
        <v>0</v>
      </c>
      <c r="V2686" s="1" t="b">
        <v>0</v>
      </c>
      <c r="W2686" s="1" t="s">
        <v>0</v>
      </c>
      <c r="X2686" s="1" t="s">
        <v>0</v>
      </c>
      <c r="Y2686" s="1" t="b">
        <v>0</v>
      </c>
      <c r="Z2686" s="1"/>
      <c r="AA2686" s="1"/>
    </row>
    <row r="2687" spans="1:27" x14ac:dyDescent="0.2">
      <c r="A2687" s="1" t="s">
        <v>76</v>
      </c>
      <c r="B2687" s="1">
        <v>3</v>
      </c>
      <c r="C2687" s="1">
        <v>1296</v>
      </c>
      <c r="D2687" s="1">
        <v>0.79166666699999999</v>
      </c>
      <c r="E2687" s="1">
        <v>0.81018518500000003</v>
      </c>
      <c r="F2687" s="1">
        <v>3600.004089</v>
      </c>
      <c r="G2687" s="1">
        <v>0.17714285699999999</v>
      </c>
      <c r="H2687" s="1">
        <v>1050</v>
      </c>
      <c r="I2687" s="1">
        <v>7</v>
      </c>
      <c r="J2687" s="1">
        <v>10250</v>
      </c>
      <c r="K2687" s="1">
        <v>1464.2857140000001</v>
      </c>
      <c r="L2687" s="1">
        <v>0.199328222</v>
      </c>
      <c r="M2687" s="1">
        <v>0</v>
      </c>
      <c r="N2687" s="1">
        <v>0.199328222</v>
      </c>
      <c r="O2687" s="1">
        <v>-4</v>
      </c>
      <c r="P2687" s="1" t="s">
        <v>5</v>
      </c>
      <c r="Q2687" s="1">
        <v>3600</v>
      </c>
      <c r="R2687" s="1">
        <v>89</v>
      </c>
      <c r="S2687" s="1">
        <v>0</v>
      </c>
      <c r="T2687" s="1" t="b">
        <v>0</v>
      </c>
      <c r="U2687" s="1" t="b">
        <v>0</v>
      </c>
      <c r="V2687" s="1" t="b">
        <v>0</v>
      </c>
      <c r="W2687" s="1" t="s">
        <v>0</v>
      </c>
      <c r="X2687" s="1" t="s">
        <v>0</v>
      </c>
      <c r="Y2687" s="1" t="b">
        <v>0</v>
      </c>
      <c r="Z2687" s="1"/>
      <c r="AA2687" s="1"/>
    </row>
    <row r="2688" spans="1:27" x14ac:dyDescent="0.2">
      <c r="A2688" s="1" t="s">
        <v>76</v>
      </c>
      <c r="B2688" s="1">
        <v>3</v>
      </c>
      <c r="C2688" s="1">
        <v>1296</v>
      </c>
      <c r="D2688" s="1">
        <v>0.80092592600000001</v>
      </c>
      <c r="E2688" s="1">
        <v>0.807098765</v>
      </c>
      <c r="F2688" s="1">
        <v>3600.0029509999999</v>
      </c>
      <c r="G2688" s="1">
        <v>0.21414913999999999</v>
      </c>
      <c r="H2688" s="1">
        <v>1046</v>
      </c>
      <c r="I2688" s="1">
        <v>5</v>
      </c>
      <c r="J2688" s="1">
        <v>10104</v>
      </c>
      <c r="K2688" s="1">
        <v>2020.8</v>
      </c>
      <c r="L2688" s="1">
        <v>0.18057909799999999</v>
      </c>
      <c r="M2688" s="1">
        <v>0</v>
      </c>
      <c r="N2688" s="1">
        <v>0.18057909799999999</v>
      </c>
      <c r="O2688" s="1">
        <v>-4</v>
      </c>
      <c r="P2688" s="1" t="s">
        <v>5</v>
      </c>
      <c r="Q2688" s="1">
        <v>3600</v>
      </c>
      <c r="R2688" s="1">
        <v>42</v>
      </c>
      <c r="S2688" s="1">
        <v>0</v>
      </c>
      <c r="T2688" s="1" t="b">
        <v>0</v>
      </c>
      <c r="U2688" s="1" t="b">
        <v>0</v>
      </c>
      <c r="V2688" s="1" t="b">
        <v>0</v>
      </c>
      <c r="W2688" s="1" t="s">
        <v>0</v>
      </c>
      <c r="X2688" s="1" t="s">
        <v>0</v>
      </c>
      <c r="Y2688" s="1" t="b">
        <v>0</v>
      </c>
      <c r="Z2688" s="1"/>
      <c r="AA2688" s="1"/>
    </row>
    <row r="2689" spans="1:27" x14ac:dyDescent="0.2">
      <c r="A2689" s="1" t="s">
        <v>76</v>
      </c>
      <c r="B2689" s="1">
        <v>3</v>
      </c>
      <c r="C2689" s="1">
        <v>1296</v>
      </c>
      <c r="D2689" s="1">
        <v>0.77546296299999995</v>
      </c>
      <c r="E2689" s="1">
        <v>0.81558642000000003</v>
      </c>
      <c r="F2689" s="1">
        <v>3600.0022749999998</v>
      </c>
      <c r="G2689" s="1">
        <v>0.15326395500000001</v>
      </c>
      <c r="H2689" s="1">
        <v>1057</v>
      </c>
      <c r="I2689" s="1">
        <v>6</v>
      </c>
      <c r="J2689" s="1">
        <v>10270</v>
      </c>
      <c r="K2689" s="1">
        <v>1711.666667</v>
      </c>
      <c r="L2689" s="1">
        <v>0.186747047</v>
      </c>
      <c r="M2689" s="1">
        <v>0</v>
      </c>
      <c r="N2689" s="1">
        <v>0.186747047</v>
      </c>
      <c r="O2689" s="1">
        <v>-4</v>
      </c>
      <c r="P2689" s="1" t="s">
        <v>5</v>
      </c>
      <c r="Q2689" s="1">
        <v>3600</v>
      </c>
      <c r="R2689" s="1">
        <v>0</v>
      </c>
      <c r="S2689" s="1">
        <v>0</v>
      </c>
      <c r="T2689" s="1" t="b">
        <v>0</v>
      </c>
      <c r="U2689" s="1" t="b">
        <v>0</v>
      </c>
      <c r="V2689" s="1" t="b">
        <v>0</v>
      </c>
      <c r="W2689" s="1" t="s">
        <v>0</v>
      </c>
      <c r="X2689" s="1" t="s">
        <v>0</v>
      </c>
      <c r="Y2689" s="1" t="b">
        <v>0</v>
      </c>
      <c r="Z2689" s="1"/>
      <c r="AA2689" s="1"/>
    </row>
    <row r="2690" spans="1:27" x14ac:dyDescent="0.2">
      <c r="A2690" s="1" t="s">
        <v>76</v>
      </c>
      <c r="B2690" s="1">
        <v>4</v>
      </c>
      <c r="C2690" s="1">
        <v>1296</v>
      </c>
      <c r="D2690" s="1">
        <v>0.74768518500000003</v>
      </c>
      <c r="E2690" s="1">
        <v>0.78472222199999997</v>
      </c>
      <c r="F2690" s="1">
        <v>3600.006809</v>
      </c>
      <c r="G2690" s="1">
        <v>0.27433628300000001</v>
      </c>
      <c r="H2690" s="1">
        <v>1017</v>
      </c>
      <c r="I2690" s="1">
        <v>6</v>
      </c>
      <c r="J2690" s="1">
        <v>19546</v>
      </c>
      <c r="K2690" s="1">
        <v>3257.666667</v>
      </c>
      <c r="L2690" s="1">
        <v>0.47471840300000001</v>
      </c>
      <c r="M2690" s="1">
        <v>0</v>
      </c>
      <c r="N2690" s="1">
        <v>0.47471840300000001</v>
      </c>
      <c r="O2690" s="1">
        <v>-4</v>
      </c>
      <c r="P2690" s="1" t="s">
        <v>5</v>
      </c>
      <c r="Q2690" s="1">
        <v>3600</v>
      </c>
      <c r="R2690" s="1">
        <v>138</v>
      </c>
      <c r="S2690" s="1">
        <v>0</v>
      </c>
      <c r="T2690" s="1" t="b">
        <v>0</v>
      </c>
      <c r="U2690" s="1" t="b">
        <v>0</v>
      </c>
      <c r="V2690" s="1" t="b">
        <v>0</v>
      </c>
      <c r="W2690" s="1" t="s">
        <v>0</v>
      </c>
      <c r="X2690" s="1" t="s">
        <v>0</v>
      </c>
      <c r="Y2690" s="1" t="b">
        <v>0</v>
      </c>
      <c r="Z2690" s="1"/>
      <c r="AA2690" s="1"/>
    </row>
    <row r="2691" spans="1:27" x14ac:dyDescent="0.2">
      <c r="A2691" s="1" t="s">
        <v>76</v>
      </c>
      <c r="B2691" s="1">
        <v>4</v>
      </c>
      <c r="C2691" s="1">
        <v>1296</v>
      </c>
      <c r="D2691" s="1">
        <v>0.79861111100000004</v>
      </c>
      <c r="E2691" s="1">
        <v>0.78317901199999995</v>
      </c>
      <c r="F2691" s="1">
        <v>3600.0058629999999</v>
      </c>
      <c r="G2691" s="1">
        <v>0.276847291</v>
      </c>
      <c r="H2691" s="1">
        <v>1015</v>
      </c>
      <c r="I2691" s="1">
        <v>7</v>
      </c>
      <c r="J2691" s="1">
        <v>20573</v>
      </c>
      <c r="K2691" s="1">
        <v>2939</v>
      </c>
      <c r="L2691" s="1">
        <v>0.558433187</v>
      </c>
      <c r="M2691" s="1">
        <v>0</v>
      </c>
      <c r="N2691" s="1">
        <v>0.558433187</v>
      </c>
      <c r="O2691" s="1">
        <v>-4</v>
      </c>
      <c r="P2691" s="1" t="s">
        <v>5</v>
      </c>
      <c r="Q2691" s="1">
        <v>3600</v>
      </c>
      <c r="R2691" s="1">
        <v>15</v>
      </c>
      <c r="S2691" s="1">
        <v>0</v>
      </c>
      <c r="T2691" s="1" t="b">
        <v>0</v>
      </c>
      <c r="U2691" s="1" t="b">
        <v>0</v>
      </c>
      <c r="V2691" s="1" t="b">
        <v>0</v>
      </c>
      <c r="W2691" s="1" t="s">
        <v>0</v>
      </c>
      <c r="X2691" s="1" t="s">
        <v>0</v>
      </c>
      <c r="Y2691" s="1" t="b">
        <v>0</v>
      </c>
      <c r="Z2691" s="1"/>
      <c r="AA2691" s="1"/>
    </row>
    <row r="2692" spans="1:27" x14ac:dyDescent="0.2">
      <c r="A2692" s="1" t="s">
        <v>76</v>
      </c>
      <c r="B2692" s="1">
        <v>4</v>
      </c>
      <c r="C2692" s="1">
        <v>1296</v>
      </c>
      <c r="D2692" s="1">
        <v>0.80092592600000001</v>
      </c>
      <c r="E2692" s="1">
        <v>0.79783950599999998</v>
      </c>
      <c r="F2692" s="1">
        <v>3600.0203860000001</v>
      </c>
      <c r="G2692" s="1">
        <v>0.25338491299999999</v>
      </c>
      <c r="H2692" s="1">
        <v>1034</v>
      </c>
      <c r="I2692" s="1">
        <v>6</v>
      </c>
      <c r="J2692" s="1">
        <v>19711</v>
      </c>
      <c r="K2692" s="1">
        <v>3285.166667</v>
      </c>
      <c r="L2692" s="1">
        <v>0.54506767</v>
      </c>
      <c r="M2692" s="1">
        <v>0</v>
      </c>
      <c r="N2692" s="1">
        <v>0.54506767</v>
      </c>
      <c r="O2692" s="1">
        <v>-4</v>
      </c>
      <c r="P2692" s="1" t="s">
        <v>5</v>
      </c>
      <c r="Q2692" s="1">
        <v>3600</v>
      </c>
      <c r="R2692" s="1">
        <v>89</v>
      </c>
      <c r="S2692" s="1">
        <v>0</v>
      </c>
      <c r="T2692" s="1" t="b">
        <v>0</v>
      </c>
      <c r="U2692" s="1" t="b">
        <v>0</v>
      </c>
      <c r="V2692" s="1" t="b">
        <v>0</v>
      </c>
      <c r="W2692" s="1" t="s">
        <v>0</v>
      </c>
      <c r="X2692" s="1" t="s">
        <v>0</v>
      </c>
      <c r="Y2692" s="1" t="b">
        <v>0</v>
      </c>
      <c r="Z2692" s="1"/>
      <c r="AA2692" s="1"/>
    </row>
    <row r="2693" spans="1:27" x14ac:dyDescent="0.2">
      <c r="A2693" s="1" t="s">
        <v>76</v>
      </c>
      <c r="B2693" s="1">
        <v>4</v>
      </c>
      <c r="C2693" s="1">
        <v>1296</v>
      </c>
      <c r="D2693" s="1">
        <v>0.81481481499999997</v>
      </c>
      <c r="E2693" s="1">
        <v>0.80632716000000004</v>
      </c>
      <c r="F2693" s="1">
        <v>3600.0075360000001</v>
      </c>
      <c r="G2693" s="1">
        <v>0.24019138800000001</v>
      </c>
      <c r="H2693" s="1">
        <v>1045</v>
      </c>
      <c r="I2693" s="1">
        <v>5</v>
      </c>
      <c r="J2693" s="1">
        <v>19973</v>
      </c>
      <c r="K2693" s="1">
        <v>3994.6</v>
      </c>
      <c r="L2693" s="1">
        <v>0.49583762199999998</v>
      </c>
      <c r="M2693" s="1">
        <v>0</v>
      </c>
      <c r="N2693" s="1">
        <v>0.49583762199999998</v>
      </c>
      <c r="O2693" s="1">
        <v>-4</v>
      </c>
      <c r="P2693" s="1" t="s">
        <v>5</v>
      </c>
      <c r="Q2693" s="1">
        <v>3600</v>
      </c>
      <c r="R2693" s="1">
        <v>42</v>
      </c>
      <c r="S2693" s="1">
        <v>0</v>
      </c>
      <c r="T2693" s="1" t="b">
        <v>0</v>
      </c>
      <c r="U2693" s="1" t="b">
        <v>0</v>
      </c>
      <c r="V2693" s="1" t="b">
        <v>0</v>
      </c>
      <c r="W2693" s="1" t="s">
        <v>0</v>
      </c>
      <c r="X2693" s="1" t="s">
        <v>0</v>
      </c>
      <c r="Y2693" s="1" t="b">
        <v>0</v>
      </c>
      <c r="Z2693" s="1"/>
      <c r="AA2693" s="1"/>
    </row>
    <row r="2694" spans="1:27" x14ac:dyDescent="0.2">
      <c r="A2694" s="1" t="s">
        <v>76</v>
      </c>
      <c r="B2694" s="1">
        <v>4</v>
      </c>
      <c r="C2694" s="1">
        <v>1296</v>
      </c>
      <c r="D2694" s="1">
        <v>0.79398148099999999</v>
      </c>
      <c r="E2694" s="1">
        <v>0.81327160499999995</v>
      </c>
      <c r="F2694" s="1">
        <v>3600.0101759999998</v>
      </c>
      <c r="G2694" s="1">
        <v>0.229601518</v>
      </c>
      <c r="H2694" s="1">
        <v>1054</v>
      </c>
      <c r="I2694" s="1">
        <v>5</v>
      </c>
      <c r="J2694" s="1">
        <v>20687</v>
      </c>
      <c r="K2694" s="1">
        <v>4137.3999999999996</v>
      </c>
      <c r="L2694" s="1">
        <v>0.51110353100000006</v>
      </c>
      <c r="M2694" s="1">
        <v>0</v>
      </c>
      <c r="N2694" s="1">
        <v>0.51110353100000006</v>
      </c>
      <c r="O2694" s="1">
        <v>-4</v>
      </c>
      <c r="P2694" s="1" t="s">
        <v>5</v>
      </c>
      <c r="Q2694" s="1">
        <v>3600</v>
      </c>
      <c r="R2694" s="1">
        <v>0</v>
      </c>
      <c r="S2694" s="1">
        <v>0</v>
      </c>
      <c r="T2694" s="1" t="b">
        <v>0</v>
      </c>
      <c r="U2694" s="1" t="b">
        <v>0</v>
      </c>
      <c r="V2694" s="1" t="b">
        <v>0</v>
      </c>
      <c r="W2694" s="1" t="s">
        <v>0</v>
      </c>
      <c r="X2694" s="1" t="s">
        <v>0</v>
      </c>
      <c r="Y2694" s="1" t="b">
        <v>0</v>
      </c>
      <c r="Z2694" s="1"/>
      <c r="AA2694" s="1"/>
    </row>
    <row r="2695" spans="1:27" x14ac:dyDescent="0.2">
      <c r="A2695" s="1" t="s">
        <v>76</v>
      </c>
      <c r="B2695" s="1">
        <v>5</v>
      </c>
      <c r="C2695" s="1">
        <v>1296</v>
      </c>
      <c r="D2695" s="1">
        <v>0.55787036999999995</v>
      </c>
      <c r="E2695" s="1">
        <v>0.60879629599999996</v>
      </c>
      <c r="F2695" s="1">
        <v>3600.0778890000001</v>
      </c>
      <c r="G2695" s="1">
        <v>0.64467005099999997</v>
      </c>
      <c r="H2695" s="1">
        <v>788</v>
      </c>
      <c r="I2695" s="1">
        <v>3</v>
      </c>
      <c r="J2695" s="1">
        <v>40718</v>
      </c>
      <c r="K2695" s="1">
        <v>13572.666670000001</v>
      </c>
      <c r="L2695" s="1">
        <v>0.82198936600000005</v>
      </c>
      <c r="M2695" s="1">
        <v>0</v>
      </c>
      <c r="N2695" s="1">
        <v>0.82198936600000005</v>
      </c>
      <c r="O2695" s="1">
        <v>-4</v>
      </c>
      <c r="P2695" s="1" t="s">
        <v>5</v>
      </c>
      <c r="Q2695" s="1">
        <v>3600</v>
      </c>
      <c r="R2695" s="1">
        <v>138</v>
      </c>
      <c r="S2695" s="1">
        <v>0</v>
      </c>
      <c r="T2695" s="1" t="b">
        <v>0</v>
      </c>
      <c r="U2695" s="1" t="b">
        <v>0</v>
      </c>
      <c r="V2695" s="1" t="b">
        <v>0</v>
      </c>
      <c r="W2695" s="1" t="s">
        <v>0</v>
      </c>
      <c r="X2695" s="1" t="s">
        <v>0</v>
      </c>
      <c r="Y2695" s="1" t="b">
        <v>0</v>
      </c>
      <c r="Z2695" s="1"/>
      <c r="AA2695" s="1"/>
    </row>
    <row r="2696" spans="1:27" x14ac:dyDescent="0.2">
      <c r="A2696" s="1" t="s">
        <v>76</v>
      </c>
      <c r="B2696" s="1">
        <v>5</v>
      </c>
      <c r="C2696" s="1">
        <v>1296</v>
      </c>
      <c r="D2696" s="1">
        <v>0.76157407399999999</v>
      </c>
      <c r="E2696" s="1">
        <v>0.76466049400000002</v>
      </c>
      <c r="F2696" s="1">
        <v>3600.0178700000001</v>
      </c>
      <c r="G2696" s="1">
        <v>0.307769929</v>
      </c>
      <c r="H2696" s="1">
        <v>991</v>
      </c>
      <c r="I2696" s="1">
        <v>6</v>
      </c>
      <c r="J2696" s="1">
        <v>40754</v>
      </c>
      <c r="K2696" s="1">
        <v>6792.3333329999996</v>
      </c>
      <c r="L2696" s="1">
        <v>1.2268253499999999</v>
      </c>
      <c r="M2696" s="1">
        <v>0</v>
      </c>
      <c r="N2696" s="1">
        <v>1.2268253499999999</v>
      </c>
      <c r="O2696" s="1">
        <v>-4</v>
      </c>
      <c r="P2696" s="1" t="s">
        <v>5</v>
      </c>
      <c r="Q2696" s="1">
        <v>3600</v>
      </c>
      <c r="R2696" s="1">
        <v>15</v>
      </c>
      <c r="S2696" s="1">
        <v>0</v>
      </c>
      <c r="T2696" s="1" t="b">
        <v>0</v>
      </c>
      <c r="U2696" s="1" t="b">
        <v>0</v>
      </c>
      <c r="V2696" s="1" t="b">
        <v>0</v>
      </c>
      <c r="W2696" s="1" t="s">
        <v>0</v>
      </c>
      <c r="X2696" s="1" t="s">
        <v>0</v>
      </c>
      <c r="Y2696" s="1" t="b">
        <v>0</v>
      </c>
      <c r="Z2696" s="1"/>
      <c r="AA2696" s="1"/>
    </row>
    <row r="2697" spans="1:27" x14ac:dyDescent="0.2">
      <c r="A2697" s="1" t="s">
        <v>76</v>
      </c>
      <c r="B2697" s="1">
        <v>5</v>
      </c>
      <c r="C2697" s="1">
        <v>1296</v>
      </c>
      <c r="D2697" s="1">
        <v>0.69444444400000005</v>
      </c>
      <c r="E2697" s="1">
        <v>0.70216049400000002</v>
      </c>
      <c r="F2697" s="1">
        <v>3600.2891949999998</v>
      </c>
      <c r="G2697" s="1">
        <v>0.46110484800000001</v>
      </c>
      <c r="H2697" s="1">
        <v>887</v>
      </c>
      <c r="I2697" s="1">
        <v>6</v>
      </c>
      <c r="J2697" s="1">
        <v>40368</v>
      </c>
      <c r="K2697" s="1">
        <v>6728</v>
      </c>
      <c r="L2697" s="1">
        <v>1.2732941840000001</v>
      </c>
      <c r="M2697" s="1">
        <v>0</v>
      </c>
      <c r="N2697" s="1">
        <v>1.2732941840000001</v>
      </c>
      <c r="O2697" s="1">
        <v>-4</v>
      </c>
      <c r="P2697" s="1" t="s">
        <v>5</v>
      </c>
      <c r="Q2697" s="1">
        <v>3600</v>
      </c>
      <c r="R2697" s="1">
        <v>89</v>
      </c>
      <c r="S2697" s="1">
        <v>0</v>
      </c>
      <c r="T2697" s="1" t="b">
        <v>0</v>
      </c>
      <c r="U2697" s="1" t="b">
        <v>0</v>
      </c>
      <c r="V2697" s="1" t="b">
        <v>0</v>
      </c>
      <c r="W2697" s="1" t="s">
        <v>0</v>
      </c>
      <c r="X2697" s="1" t="s">
        <v>0</v>
      </c>
      <c r="Y2697" s="1" t="b">
        <v>0</v>
      </c>
      <c r="Z2697" s="1"/>
      <c r="AA2697" s="1"/>
    </row>
    <row r="2698" spans="1:27" x14ac:dyDescent="0.2">
      <c r="A2698" s="1" t="s">
        <v>76</v>
      </c>
      <c r="B2698" s="1">
        <v>5</v>
      </c>
      <c r="C2698" s="1">
        <v>1296</v>
      </c>
      <c r="D2698" s="1">
        <v>0.72685185200000002</v>
      </c>
      <c r="E2698" s="1">
        <v>0.70987654300000003</v>
      </c>
      <c r="F2698" s="1">
        <v>3600.0220800000002</v>
      </c>
      <c r="G2698" s="1">
        <v>0.41022850900000002</v>
      </c>
      <c r="H2698" s="1">
        <v>919</v>
      </c>
      <c r="I2698" s="1">
        <v>3</v>
      </c>
      <c r="J2698" s="1">
        <v>41728</v>
      </c>
      <c r="K2698" s="1">
        <v>13909.333329999999</v>
      </c>
      <c r="L2698" s="1">
        <v>0.89480151200000002</v>
      </c>
      <c r="M2698" s="1">
        <v>0</v>
      </c>
      <c r="N2698" s="1">
        <v>0.89480151200000002</v>
      </c>
      <c r="O2698" s="1">
        <v>-4</v>
      </c>
      <c r="P2698" s="1" t="s">
        <v>5</v>
      </c>
      <c r="Q2698" s="1">
        <v>3600</v>
      </c>
      <c r="R2698" s="1">
        <v>42</v>
      </c>
      <c r="S2698" s="1">
        <v>0</v>
      </c>
      <c r="T2698" s="1" t="b">
        <v>0</v>
      </c>
      <c r="U2698" s="1" t="b">
        <v>0</v>
      </c>
      <c r="V2698" s="1" t="b">
        <v>0</v>
      </c>
      <c r="W2698" s="1" t="s">
        <v>0</v>
      </c>
      <c r="X2698" s="1" t="s">
        <v>0</v>
      </c>
      <c r="Y2698" s="1" t="b">
        <v>0</v>
      </c>
      <c r="Z2698" s="1"/>
      <c r="AA2698" s="1"/>
    </row>
    <row r="2699" spans="1:27" x14ac:dyDescent="0.2">
      <c r="A2699" s="1" t="s">
        <v>76</v>
      </c>
      <c r="B2699" s="1">
        <v>5</v>
      </c>
      <c r="C2699" s="1">
        <v>1296</v>
      </c>
      <c r="D2699" s="1">
        <v>4.6296296000000001E-2</v>
      </c>
      <c r="E2699" s="1">
        <v>3.7808642000000003E-2</v>
      </c>
      <c r="F2699" s="1">
        <v>3600.0312199999998</v>
      </c>
      <c r="G2699" s="1" t="s">
        <v>25</v>
      </c>
      <c r="H2699" s="1">
        <v>0</v>
      </c>
      <c r="I2699" s="1">
        <v>2</v>
      </c>
      <c r="J2699" s="1">
        <v>41472</v>
      </c>
      <c r="K2699" s="1">
        <v>20736</v>
      </c>
      <c r="L2699" s="1">
        <v>0.57412560899999998</v>
      </c>
      <c r="M2699" s="1">
        <v>0</v>
      </c>
      <c r="N2699" s="1">
        <v>0.57412560899999998</v>
      </c>
      <c r="O2699" s="1">
        <v>-4</v>
      </c>
      <c r="P2699" s="1" t="s">
        <v>5</v>
      </c>
      <c r="Q2699" s="1">
        <v>3600</v>
      </c>
      <c r="R2699" s="1">
        <v>0</v>
      </c>
      <c r="S2699" s="1">
        <v>0</v>
      </c>
      <c r="T2699" s="1" t="b">
        <v>0</v>
      </c>
      <c r="U2699" s="1" t="b">
        <v>0</v>
      </c>
      <c r="V2699" s="1" t="b">
        <v>0</v>
      </c>
      <c r="W2699" s="1" t="s">
        <v>0</v>
      </c>
      <c r="X2699" s="1" t="s">
        <v>0</v>
      </c>
      <c r="Y2699" s="1" t="b">
        <v>0</v>
      </c>
      <c r="Z2699" s="1"/>
      <c r="AA2699" s="1"/>
    </row>
    <row r="2700" spans="1:27" x14ac:dyDescent="0.2">
      <c r="A2700" s="1" t="s">
        <v>76</v>
      </c>
      <c r="B2700" s="1">
        <v>2</v>
      </c>
      <c r="C2700" s="1">
        <v>1296</v>
      </c>
      <c r="D2700" s="1">
        <v>0.73611111100000004</v>
      </c>
      <c r="E2700" s="1">
        <v>0.79166666699999999</v>
      </c>
      <c r="F2700" s="1">
        <v>52.121119980000003</v>
      </c>
      <c r="G2700" s="1">
        <v>0</v>
      </c>
      <c r="H2700" s="1">
        <v>1026</v>
      </c>
      <c r="I2700" s="1">
        <v>6</v>
      </c>
      <c r="J2700" s="1">
        <v>4948</v>
      </c>
      <c r="K2700" s="1">
        <v>824.66666669999995</v>
      </c>
      <c r="L2700" s="1">
        <v>8.6530772000000006E-2</v>
      </c>
      <c r="M2700" s="1">
        <v>0</v>
      </c>
      <c r="N2700" s="1">
        <v>8.6530772000000006E-2</v>
      </c>
      <c r="O2700" s="1">
        <v>-4</v>
      </c>
      <c r="P2700" s="1" t="s">
        <v>6</v>
      </c>
      <c r="Q2700" s="1">
        <v>3600</v>
      </c>
      <c r="R2700" s="1">
        <v>138</v>
      </c>
      <c r="S2700" s="1">
        <v>0</v>
      </c>
      <c r="T2700" s="1" t="b">
        <v>0</v>
      </c>
      <c r="U2700" s="1" t="b">
        <v>0</v>
      </c>
      <c r="V2700" s="1" t="b">
        <v>0</v>
      </c>
      <c r="W2700" s="1" t="s">
        <v>0</v>
      </c>
      <c r="X2700" s="1" t="s">
        <v>0</v>
      </c>
      <c r="Y2700" s="1" t="b">
        <v>0</v>
      </c>
      <c r="Z2700" s="1"/>
      <c r="AA2700" s="1"/>
    </row>
    <row r="2701" spans="1:27" x14ac:dyDescent="0.2">
      <c r="A2701" s="1" t="s">
        <v>76</v>
      </c>
      <c r="B2701" s="1">
        <v>2</v>
      </c>
      <c r="C2701" s="1">
        <v>1296</v>
      </c>
      <c r="D2701" s="1">
        <v>0.78472222199999997</v>
      </c>
      <c r="E2701" s="1">
        <v>0.77546296299999995</v>
      </c>
      <c r="F2701" s="1">
        <v>48.05811095</v>
      </c>
      <c r="G2701" s="1">
        <v>0</v>
      </c>
      <c r="H2701" s="1">
        <v>1005</v>
      </c>
      <c r="I2701" s="1">
        <v>6</v>
      </c>
      <c r="J2701" s="1">
        <v>4969</v>
      </c>
      <c r="K2701" s="1">
        <v>828.16666669999995</v>
      </c>
      <c r="L2701" s="1">
        <v>8.7144750000000007E-2</v>
      </c>
      <c r="M2701" s="1">
        <v>0</v>
      </c>
      <c r="N2701" s="1">
        <v>8.7144750000000007E-2</v>
      </c>
      <c r="O2701" s="1">
        <v>-4</v>
      </c>
      <c r="P2701" s="1" t="s">
        <v>6</v>
      </c>
      <c r="Q2701" s="1">
        <v>3600</v>
      </c>
      <c r="R2701" s="1">
        <v>15</v>
      </c>
      <c r="S2701" s="1">
        <v>0</v>
      </c>
      <c r="T2701" s="1" t="b">
        <v>0</v>
      </c>
      <c r="U2701" s="1" t="b">
        <v>0</v>
      </c>
      <c r="V2701" s="1" t="b">
        <v>0</v>
      </c>
      <c r="W2701" s="1" t="s">
        <v>0</v>
      </c>
      <c r="X2701" s="1" t="s">
        <v>0</v>
      </c>
      <c r="Y2701" s="1" t="b">
        <v>0</v>
      </c>
      <c r="Z2701" s="1"/>
      <c r="AA2701" s="1"/>
    </row>
    <row r="2702" spans="1:27" x14ac:dyDescent="0.2">
      <c r="A2702" s="1" t="s">
        <v>76</v>
      </c>
      <c r="B2702" s="1">
        <v>2</v>
      </c>
      <c r="C2702" s="1">
        <v>1296</v>
      </c>
      <c r="D2702" s="1">
        <v>0.79861111100000004</v>
      </c>
      <c r="E2702" s="1">
        <v>0.77083333300000001</v>
      </c>
      <c r="F2702" s="1">
        <v>51.216682910000003</v>
      </c>
      <c r="G2702" s="1">
        <v>0</v>
      </c>
      <c r="H2702" s="1">
        <v>999</v>
      </c>
      <c r="I2702" s="1">
        <v>7</v>
      </c>
      <c r="J2702" s="1">
        <v>4978</v>
      </c>
      <c r="K2702" s="1">
        <v>711.14285710000001</v>
      </c>
      <c r="L2702" s="1">
        <v>7.6217319000000006E-2</v>
      </c>
      <c r="M2702" s="1">
        <v>0</v>
      </c>
      <c r="N2702" s="1">
        <v>7.6217319000000006E-2</v>
      </c>
      <c r="O2702" s="1">
        <v>-4</v>
      </c>
      <c r="P2702" s="1" t="s">
        <v>6</v>
      </c>
      <c r="Q2702" s="1">
        <v>3600</v>
      </c>
      <c r="R2702" s="1">
        <v>89</v>
      </c>
      <c r="S2702" s="1">
        <v>0</v>
      </c>
      <c r="T2702" s="1" t="b">
        <v>0</v>
      </c>
      <c r="U2702" s="1" t="b">
        <v>0</v>
      </c>
      <c r="V2702" s="1" t="b">
        <v>0</v>
      </c>
      <c r="W2702" s="1" t="s">
        <v>0</v>
      </c>
      <c r="X2702" s="1" t="s">
        <v>0</v>
      </c>
      <c r="Y2702" s="1" t="b">
        <v>0</v>
      </c>
      <c r="Z2702" s="1"/>
      <c r="AA2702" s="1"/>
    </row>
    <row r="2703" spans="1:27" x14ac:dyDescent="0.2">
      <c r="A2703" s="1" t="s">
        <v>76</v>
      </c>
      <c r="B2703" s="1">
        <v>2</v>
      </c>
      <c r="C2703" s="1">
        <v>1296</v>
      </c>
      <c r="D2703" s="1">
        <v>0.78935185200000002</v>
      </c>
      <c r="E2703" s="1">
        <v>0.77391975300000004</v>
      </c>
      <c r="F2703" s="1">
        <v>43.423424959999998</v>
      </c>
      <c r="G2703" s="1">
        <v>0</v>
      </c>
      <c r="H2703" s="1">
        <v>1003</v>
      </c>
      <c r="I2703" s="1">
        <v>6</v>
      </c>
      <c r="J2703" s="1">
        <v>4912</v>
      </c>
      <c r="K2703" s="1">
        <v>818.66666669999995</v>
      </c>
      <c r="L2703" s="1">
        <v>6.9381365E-2</v>
      </c>
      <c r="M2703" s="1">
        <v>0</v>
      </c>
      <c r="N2703" s="1">
        <v>6.9381365E-2</v>
      </c>
      <c r="O2703" s="1">
        <v>-4</v>
      </c>
      <c r="P2703" s="1" t="s">
        <v>6</v>
      </c>
      <c r="Q2703" s="1">
        <v>3600</v>
      </c>
      <c r="R2703" s="1">
        <v>42</v>
      </c>
      <c r="S2703" s="1">
        <v>0</v>
      </c>
      <c r="T2703" s="1" t="b">
        <v>0</v>
      </c>
      <c r="U2703" s="1" t="b">
        <v>0</v>
      </c>
      <c r="V2703" s="1" t="b">
        <v>0</v>
      </c>
      <c r="W2703" s="1" t="s">
        <v>0</v>
      </c>
      <c r="X2703" s="1" t="s">
        <v>0</v>
      </c>
      <c r="Y2703" s="1" t="b">
        <v>0</v>
      </c>
      <c r="Z2703" s="1"/>
      <c r="AA2703" s="1"/>
    </row>
    <row r="2704" spans="1:27" x14ac:dyDescent="0.2">
      <c r="A2704" s="1" t="s">
        <v>76</v>
      </c>
      <c r="B2704" s="1">
        <v>2</v>
      </c>
      <c r="C2704" s="1">
        <v>1296</v>
      </c>
      <c r="D2704" s="1">
        <v>0.780092593</v>
      </c>
      <c r="E2704" s="1">
        <v>0.77700617299999997</v>
      </c>
      <c r="F2704" s="1">
        <v>51.676394940000002</v>
      </c>
      <c r="G2704" s="1">
        <v>0</v>
      </c>
      <c r="H2704" s="1">
        <v>1007</v>
      </c>
      <c r="I2704" s="1">
        <v>9</v>
      </c>
      <c r="J2704" s="1">
        <v>5006</v>
      </c>
      <c r="K2704" s="1">
        <v>556.22222220000003</v>
      </c>
      <c r="L2704" s="1">
        <v>8.9506342000000003E-2</v>
      </c>
      <c r="M2704" s="1">
        <v>0</v>
      </c>
      <c r="N2704" s="1">
        <v>8.9506342000000003E-2</v>
      </c>
      <c r="O2704" s="1">
        <v>-4</v>
      </c>
      <c r="P2704" s="1" t="s">
        <v>6</v>
      </c>
      <c r="Q2704" s="1">
        <v>3600</v>
      </c>
      <c r="R2704" s="1">
        <v>0</v>
      </c>
      <c r="S2704" s="1">
        <v>0</v>
      </c>
      <c r="T2704" s="1" t="b">
        <v>0</v>
      </c>
      <c r="U2704" s="1" t="b">
        <v>0</v>
      </c>
      <c r="V2704" s="1" t="b">
        <v>0</v>
      </c>
      <c r="W2704" s="1" t="s">
        <v>0</v>
      </c>
      <c r="X2704" s="1" t="s">
        <v>0</v>
      </c>
      <c r="Y2704" s="1" t="b">
        <v>0</v>
      </c>
      <c r="Z2704" s="1"/>
      <c r="AA2704" s="1"/>
    </row>
    <row r="2705" spans="1:27" x14ac:dyDescent="0.2">
      <c r="A2705" s="1" t="s">
        <v>76</v>
      </c>
      <c r="B2705" s="1">
        <v>3</v>
      </c>
      <c r="C2705" s="1">
        <v>1296</v>
      </c>
      <c r="D2705" s="1">
        <v>0.75925925900000002</v>
      </c>
      <c r="E2705" s="1">
        <v>0.82098765399999996</v>
      </c>
      <c r="F2705" s="1">
        <v>3600.0022290000002</v>
      </c>
      <c r="G2705" s="1">
        <v>0.18703007499999999</v>
      </c>
      <c r="H2705" s="1">
        <v>1064</v>
      </c>
      <c r="I2705" s="1">
        <v>6</v>
      </c>
      <c r="J2705" s="1">
        <v>8030</v>
      </c>
      <c r="K2705" s="1">
        <v>1338.333333</v>
      </c>
      <c r="L2705" s="1">
        <v>0.18191997600000001</v>
      </c>
      <c r="M2705" s="1">
        <v>0</v>
      </c>
      <c r="N2705" s="1">
        <v>0.18191997600000001</v>
      </c>
      <c r="O2705" s="1">
        <v>-4</v>
      </c>
      <c r="P2705" s="1" t="s">
        <v>6</v>
      </c>
      <c r="Q2705" s="1">
        <v>3600</v>
      </c>
      <c r="R2705" s="1">
        <v>138</v>
      </c>
      <c r="S2705" s="1">
        <v>0</v>
      </c>
      <c r="T2705" s="1" t="b">
        <v>0</v>
      </c>
      <c r="U2705" s="1" t="b">
        <v>0</v>
      </c>
      <c r="V2705" s="1" t="b">
        <v>0</v>
      </c>
      <c r="W2705" s="1" t="s">
        <v>0</v>
      </c>
      <c r="X2705" s="1" t="s">
        <v>0</v>
      </c>
      <c r="Y2705" s="1" t="b">
        <v>0</v>
      </c>
      <c r="Z2705" s="1"/>
      <c r="AA2705" s="1"/>
    </row>
    <row r="2706" spans="1:27" x14ac:dyDescent="0.2">
      <c r="A2706" s="1" t="s">
        <v>76</v>
      </c>
      <c r="B2706" s="1">
        <v>3</v>
      </c>
      <c r="C2706" s="1">
        <v>1296</v>
      </c>
      <c r="D2706" s="1">
        <v>0.79861111100000004</v>
      </c>
      <c r="E2706" s="1">
        <v>0.80787036999999995</v>
      </c>
      <c r="F2706" s="1">
        <v>3600.0025230000001</v>
      </c>
      <c r="G2706" s="1">
        <v>0.18815663799999999</v>
      </c>
      <c r="H2706" s="1">
        <v>1047</v>
      </c>
      <c r="I2706" s="1">
        <v>6</v>
      </c>
      <c r="J2706" s="1">
        <v>10262</v>
      </c>
      <c r="K2706" s="1">
        <v>1710.333333</v>
      </c>
      <c r="L2706" s="1">
        <v>0.19535720000000001</v>
      </c>
      <c r="M2706" s="1">
        <v>0</v>
      </c>
      <c r="N2706" s="1">
        <v>0.19535720000000001</v>
      </c>
      <c r="O2706" s="1">
        <v>-4</v>
      </c>
      <c r="P2706" s="1" t="s">
        <v>6</v>
      </c>
      <c r="Q2706" s="1">
        <v>3600</v>
      </c>
      <c r="R2706" s="1">
        <v>15</v>
      </c>
      <c r="S2706" s="1">
        <v>0</v>
      </c>
      <c r="T2706" s="1" t="b">
        <v>0</v>
      </c>
      <c r="U2706" s="1" t="b">
        <v>0</v>
      </c>
      <c r="V2706" s="1" t="b">
        <v>0</v>
      </c>
      <c r="W2706" s="1" t="s">
        <v>0</v>
      </c>
      <c r="X2706" s="1" t="s">
        <v>0</v>
      </c>
      <c r="Y2706" s="1" t="b">
        <v>0</v>
      </c>
      <c r="Z2706" s="1"/>
      <c r="AA2706" s="1"/>
    </row>
    <row r="2707" spans="1:27" x14ac:dyDescent="0.2">
      <c r="A2707" s="1" t="s">
        <v>76</v>
      </c>
      <c r="B2707" s="1">
        <v>3</v>
      </c>
      <c r="C2707" s="1">
        <v>1296</v>
      </c>
      <c r="D2707" s="1">
        <v>0.79166666699999999</v>
      </c>
      <c r="E2707" s="1">
        <v>0.81018518500000003</v>
      </c>
      <c r="F2707" s="1">
        <v>3600.0028480000001</v>
      </c>
      <c r="G2707" s="1">
        <v>0.16761904799999999</v>
      </c>
      <c r="H2707" s="1">
        <v>1050</v>
      </c>
      <c r="I2707" s="1">
        <v>7</v>
      </c>
      <c r="J2707" s="1">
        <v>10250</v>
      </c>
      <c r="K2707" s="1">
        <v>1464.2857140000001</v>
      </c>
      <c r="L2707" s="1">
        <v>0.22411716800000001</v>
      </c>
      <c r="M2707" s="1">
        <v>0</v>
      </c>
      <c r="N2707" s="1">
        <v>0.22411716800000001</v>
      </c>
      <c r="O2707" s="1">
        <v>-4</v>
      </c>
      <c r="P2707" s="1" t="s">
        <v>6</v>
      </c>
      <c r="Q2707" s="1">
        <v>3600</v>
      </c>
      <c r="R2707" s="1">
        <v>89</v>
      </c>
      <c r="S2707" s="1">
        <v>0</v>
      </c>
      <c r="T2707" s="1" t="b">
        <v>0</v>
      </c>
      <c r="U2707" s="1" t="b">
        <v>0</v>
      </c>
      <c r="V2707" s="1" t="b">
        <v>0</v>
      </c>
      <c r="W2707" s="1" t="s">
        <v>0</v>
      </c>
      <c r="X2707" s="1" t="s">
        <v>0</v>
      </c>
      <c r="Y2707" s="1" t="b">
        <v>0</v>
      </c>
      <c r="Z2707" s="1"/>
      <c r="AA2707" s="1"/>
    </row>
    <row r="2708" spans="1:27" x14ac:dyDescent="0.2">
      <c r="A2708" s="1" t="s">
        <v>76</v>
      </c>
      <c r="B2708" s="1">
        <v>3</v>
      </c>
      <c r="C2708" s="1">
        <v>1296</v>
      </c>
      <c r="D2708" s="1">
        <v>0.80092592600000001</v>
      </c>
      <c r="E2708" s="1">
        <v>0.807098765</v>
      </c>
      <c r="F2708" s="1">
        <v>3600.1470199999999</v>
      </c>
      <c r="G2708" s="1">
        <v>0.21606118499999999</v>
      </c>
      <c r="H2708" s="1">
        <v>1046</v>
      </c>
      <c r="I2708" s="1">
        <v>5</v>
      </c>
      <c r="J2708" s="1">
        <v>10104</v>
      </c>
      <c r="K2708" s="1">
        <v>2020.8</v>
      </c>
      <c r="L2708" s="1">
        <v>0.18074588899999999</v>
      </c>
      <c r="M2708" s="1">
        <v>0</v>
      </c>
      <c r="N2708" s="1">
        <v>0.18074588899999999</v>
      </c>
      <c r="O2708" s="1">
        <v>-4</v>
      </c>
      <c r="P2708" s="1" t="s">
        <v>6</v>
      </c>
      <c r="Q2708" s="1">
        <v>3600</v>
      </c>
      <c r="R2708" s="1">
        <v>42</v>
      </c>
      <c r="S2708" s="1">
        <v>0</v>
      </c>
      <c r="T2708" s="1" t="b">
        <v>0</v>
      </c>
      <c r="U2708" s="1" t="b">
        <v>0</v>
      </c>
      <c r="V2708" s="1" t="b">
        <v>0</v>
      </c>
      <c r="W2708" s="1" t="s">
        <v>0</v>
      </c>
      <c r="X2708" s="1" t="s">
        <v>0</v>
      </c>
      <c r="Y2708" s="1" t="b">
        <v>0</v>
      </c>
      <c r="Z2708" s="1"/>
      <c r="AA2708" s="1"/>
    </row>
    <row r="2709" spans="1:27" x14ac:dyDescent="0.2">
      <c r="A2709" s="1" t="s">
        <v>76</v>
      </c>
      <c r="B2709" s="1">
        <v>3</v>
      </c>
      <c r="C2709" s="1">
        <v>1296</v>
      </c>
      <c r="D2709" s="1">
        <v>0.77546296299999995</v>
      </c>
      <c r="E2709" s="1">
        <v>0.81558642000000003</v>
      </c>
      <c r="F2709" s="1">
        <v>3600.002786</v>
      </c>
      <c r="G2709" s="1">
        <v>0.154210028</v>
      </c>
      <c r="H2709" s="1">
        <v>1057</v>
      </c>
      <c r="I2709" s="1">
        <v>6</v>
      </c>
      <c r="J2709" s="1">
        <v>10270</v>
      </c>
      <c r="K2709" s="1">
        <v>1711.666667</v>
      </c>
      <c r="L2709" s="1">
        <v>0.195428619</v>
      </c>
      <c r="M2709" s="1">
        <v>0</v>
      </c>
      <c r="N2709" s="1">
        <v>0.195428619</v>
      </c>
      <c r="O2709" s="1">
        <v>-4</v>
      </c>
      <c r="P2709" s="1" t="s">
        <v>6</v>
      </c>
      <c r="Q2709" s="1">
        <v>3600</v>
      </c>
      <c r="R2709" s="1">
        <v>0</v>
      </c>
      <c r="S2709" s="1">
        <v>0</v>
      </c>
      <c r="T2709" s="1" t="b">
        <v>0</v>
      </c>
      <c r="U2709" s="1" t="b">
        <v>0</v>
      </c>
      <c r="V2709" s="1" t="b">
        <v>0</v>
      </c>
      <c r="W2709" s="1" t="s">
        <v>0</v>
      </c>
      <c r="X2709" s="1" t="s">
        <v>0</v>
      </c>
      <c r="Y2709" s="1" t="b">
        <v>0</v>
      </c>
      <c r="Z2709" s="1"/>
      <c r="AA2709" s="1"/>
    </row>
    <row r="2710" spans="1:27" x14ac:dyDescent="0.2">
      <c r="A2710" s="1" t="s">
        <v>76</v>
      </c>
      <c r="B2710" s="1">
        <v>4</v>
      </c>
      <c r="C2710" s="1">
        <v>1296</v>
      </c>
      <c r="D2710" s="1">
        <v>0.74768518500000003</v>
      </c>
      <c r="E2710" s="1">
        <v>0.78472222199999997</v>
      </c>
      <c r="F2710" s="1">
        <v>3600.0077879999999</v>
      </c>
      <c r="G2710" s="1">
        <v>0.27433628300000001</v>
      </c>
      <c r="H2710" s="1">
        <v>1017</v>
      </c>
      <c r="I2710" s="1">
        <v>6</v>
      </c>
      <c r="J2710" s="1">
        <v>19546</v>
      </c>
      <c r="K2710" s="1">
        <v>3257.666667</v>
      </c>
      <c r="L2710" s="1">
        <v>0.51310302399999996</v>
      </c>
      <c r="M2710" s="1">
        <v>0</v>
      </c>
      <c r="N2710" s="1">
        <v>0.51310302399999996</v>
      </c>
      <c r="O2710" s="1">
        <v>-4</v>
      </c>
      <c r="P2710" s="1" t="s">
        <v>6</v>
      </c>
      <c r="Q2710" s="1">
        <v>3600</v>
      </c>
      <c r="R2710" s="1">
        <v>138</v>
      </c>
      <c r="S2710" s="1">
        <v>0</v>
      </c>
      <c r="T2710" s="1" t="b">
        <v>0</v>
      </c>
      <c r="U2710" s="1" t="b">
        <v>0</v>
      </c>
      <c r="V2710" s="1" t="b">
        <v>0</v>
      </c>
      <c r="W2710" s="1" t="s">
        <v>0</v>
      </c>
      <c r="X2710" s="1" t="s">
        <v>0</v>
      </c>
      <c r="Y2710" s="1" t="b">
        <v>0</v>
      </c>
      <c r="Z2710" s="1"/>
      <c r="AA2710" s="1"/>
    </row>
    <row r="2711" spans="1:27" x14ac:dyDescent="0.2">
      <c r="A2711" s="1" t="s">
        <v>76</v>
      </c>
      <c r="B2711" s="1">
        <v>4</v>
      </c>
      <c r="C2711" s="1">
        <v>1296</v>
      </c>
      <c r="D2711" s="1">
        <v>0.79861111100000004</v>
      </c>
      <c r="E2711" s="1">
        <v>0.78317901199999995</v>
      </c>
      <c r="F2711" s="1">
        <v>3600.0722099999998</v>
      </c>
      <c r="G2711" s="1">
        <v>0.276847291</v>
      </c>
      <c r="H2711" s="1">
        <v>1015</v>
      </c>
      <c r="I2711" s="1">
        <v>7</v>
      </c>
      <c r="J2711" s="1">
        <v>20573</v>
      </c>
      <c r="K2711" s="1">
        <v>2939</v>
      </c>
      <c r="L2711" s="1">
        <v>0.59780835200000004</v>
      </c>
      <c r="M2711" s="1">
        <v>0</v>
      </c>
      <c r="N2711" s="1">
        <v>0.59780835200000004</v>
      </c>
      <c r="O2711" s="1">
        <v>-4</v>
      </c>
      <c r="P2711" s="1" t="s">
        <v>6</v>
      </c>
      <c r="Q2711" s="1">
        <v>3600</v>
      </c>
      <c r="R2711" s="1">
        <v>15</v>
      </c>
      <c r="S2711" s="1">
        <v>0</v>
      </c>
      <c r="T2711" s="1" t="b">
        <v>0</v>
      </c>
      <c r="U2711" s="1" t="b">
        <v>0</v>
      </c>
      <c r="V2711" s="1" t="b">
        <v>0</v>
      </c>
      <c r="W2711" s="1" t="s">
        <v>0</v>
      </c>
      <c r="X2711" s="1" t="s">
        <v>0</v>
      </c>
      <c r="Y2711" s="1" t="b">
        <v>0</v>
      </c>
      <c r="Z2711" s="1"/>
      <c r="AA2711" s="1"/>
    </row>
    <row r="2712" spans="1:27" x14ac:dyDescent="0.2">
      <c r="A2712" s="1" t="s">
        <v>76</v>
      </c>
      <c r="B2712" s="1">
        <v>4</v>
      </c>
      <c r="C2712" s="1">
        <v>1296</v>
      </c>
      <c r="D2712" s="1">
        <v>0.80092592600000001</v>
      </c>
      <c r="E2712" s="1">
        <v>0.79783950599999998</v>
      </c>
      <c r="F2712" s="1">
        <v>3600.006304</v>
      </c>
      <c r="G2712" s="1">
        <v>0.25338491299999999</v>
      </c>
      <c r="H2712" s="1">
        <v>1034</v>
      </c>
      <c r="I2712" s="1">
        <v>6</v>
      </c>
      <c r="J2712" s="1">
        <v>19711</v>
      </c>
      <c r="K2712" s="1">
        <v>3285.166667</v>
      </c>
      <c r="L2712" s="1">
        <v>0.54070604200000005</v>
      </c>
      <c r="M2712" s="1">
        <v>0</v>
      </c>
      <c r="N2712" s="1">
        <v>0.54070604200000005</v>
      </c>
      <c r="O2712" s="1">
        <v>-4</v>
      </c>
      <c r="P2712" s="1" t="s">
        <v>6</v>
      </c>
      <c r="Q2712" s="1">
        <v>3600</v>
      </c>
      <c r="R2712" s="1">
        <v>89</v>
      </c>
      <c r="S2712" s="1">
        <v>0</v>
      </c>
      <c r="T2712" s="1" t="b">
        <v>0</v>
      </c>
      <c r="U2712" s="1" t="b">
        <v>0</v>
      </c>
      <c r="V2712" s="1" t="b">
        <v>0</v>
      </c>
      <c r="W2712" s="1" t="s">
        <v>0</v>
      </c>
      <c r="X2712" s="1" t="s">
        <v>0</v>
      </c>
      <c r="Y2712" s="1" t="b">
        <v>0</v>
      </c>
      <c r="Z2712" s="1"/>
      <c r="AA2712" s="1"/>
    </row>
    <row r="2713" spans="1:27" x14ac:dyDescent="0.2">
      <c r="A2713" s="1" t="s">
        <v>76</v>
      </c>
      <c r="B2713" s="1">
        <v>4</v>
      </c>
      <c r="C2713" s="1">
        <v>1296</v>
      </c>
      <c r="D2713" s="1">
        <v>0.81481481499999997</v>
      </c>
      <c r="E2713" s="1">
        <v>0.80632716000000004</v>
      </c>
      <c r="F2713" s="1">
        <v>3600.0086609999998</v>
      </c>
      <c r="G2713" s="1">
        <v>0.24019138800000001</v>
      </c>
      <c r="H2713" s="1">
        <v>1045</v>
      </c>
      <c r="I2713" s="1">
        <v>5</v>
      </c>
      <c r="J2713" s="1">
        <v>19973</v>
      </c>
      <c r="K2713" s="1">
        <v>3994.6</v>
      </c>
      <c r="L2713" s="1">
        <v>0.54046916300000003</v>
      </c>
      <c r="M2713" s="1">
        <v>0</v>
      </c>
      <c r="N2713" s="1">
        <v>0.54046916300000003</v>
      </c>
      <c r="O2713" s="1">
        <v>-4</v>
      </c>
      <c r="P2713" s="1" t="s">
        <v>6</v>
      </c>
      <c r="Q2713" s="1">
        <v>3600</v>
      </c>
      <c r="R2713" s="1">
        <v>42</v>
      </c>
      <c r="S2713" s="1">
        <v>0</v>
      </c>
      <c r="T2713" s="1" t="b">
        <v>0</v>
      </c>
      <c r="U2713" s="1" t="b">
        <v>0</v>
      </c>
      <c r="V2713" s="1" t="b">
        <v>0</v>
      </c>
      <c r="W2713" s="1" t="s">
        <v>0</v>
      </c>
      <c r="X2713" s="1" t="s">
        <v>0</v>
      </c>
      <c r="Y2713" s="1" t="b">
        <v>0</v>
      </c>
      <c r="Z2713" s="1"/>
      <c r="AA2713" s="1"/>
    </row>
    <row r="2714" spans="1:27" x14ac:dyDescent="0.2">
      <c r="A2714" s="1" t="s">
        <v>76</v>
      </c>
      <c r="B2714" s="1">
        <v>4</v>
      </c>
      <c r="C2714" s="1">
        <v>1296</v>
      </c>
      <c r="D2714" s="1">
        <v>0.79398148099999999</v>
      </c>
      <c r="E2714" s="1">
        <v>0.81327160499999995</v>
      </c>
      <c r="F2714" s="1">
        <v>3600.0673069999998</v>
      </c>
      <c r="G2714" s="1">
        <v>0.229601518</v>
      </c>
      <c r="H2714" s="1">
        <v>1054</v>
      </c>
      <c r="I2714" s="1">
        <v>5</v>
      </c>
      <c r="J2714" s="1">
        <v>20687</v>
      </c>
      <c r="K2714" s="1">
        <v>4137.3999999999996</v>
      </c>
      <c r="L2714" s="1">
        <v>0.56895127899999998</v>
      </c>
      <c r="M2714" s="1">
        <v>0</v>
      </c>
      <c r="N2714" s="1">
        <v>0.56895127899999998</v>
      </c>
      <c r="O2714" s="1">
        <v>-4</v>
      </c>
      <c r="P2714" s="1" t="s">
        <v>6</v>
      </c>
      <c r="Q2714" s="1">
        <v>3600</v>
      </c>
      <c r="R2714" s="1">
        <v>0</v>
      </c>
      <c r="S2714" s="1">
        <v>0</v>
      </c>
      <c r="T2714" s="1" t="b">
        <v>0</v>
      </c>
      <c r="U2714" s="1" t="b">
        <v>0</v>
      </c>
      <c r="V2714" s="1" t="b">
        <v>0</v>
      </c>
      <c r="W2714" s="1" t="s">
        <v>0</v>
      </c>
      <c r="X2714" s="1" t="s">
        <v>0</v>
      </c>
      <c r="Y2714" s="1" t="b">
        <v>0</v>
      </c>
      <c r="Z2714" s="1"/>
      <c r="AA2714" s="1"/>
    </row>
    <row r="2715" spans="1:27" x14ac:dyDescent="0.2">
      <c r="A2715" s="1" t="s">
        <v>76</v>
      </c>
      <c r="B2715" s="1">
        <v>5</v>
      </c>
      <c r="C2715" s="1">
        <v>1296</v>
      </c>
      <c r="D2715" s="1">
        <v>0.55787036999999995</v>
      </c>
      <c r="E2715" s="1">
        <v>0.60879629599999996</v>
      </c>
      <c r="F2715" s="1">
        <v>3600.0226259999999</v>
      </c>
      <c r="G2715" s="1">
        <v>0.64467005099999997</v>
      </c>
      <c r="H2715" s="1">
        <v>788</v>
      </c>
      <c r="I2715" s="1">
        <v>3</v>
      </c>
      <c r="J2715" s="1">
        <v>40718</v>
      </c>
      <c r="K2715" s="1">
        <v>13572.666670000001</v>
      </c>
      <c r="L2715" s="1">
        <v>0.91878410099999996</v>
      </c>
      <c r="M2715" s="1">
        <v>0</v>
      </c>
      <c r="N2715" s="1">
        <v>0.91878410099999996</v>
      </c>
      <c r="O2715" s="1">
        <v>-4</v>
      </c>
      <c r="P2715" s="1" t="s">
        <v>6</v>
      </c>
      <c r="Q2715" s="1">
        <v>3600</v>
      </c>
      <c r="R2715" s="1">
        <v>138</v>
      </c>
      <c r="S2715" s="1">
        <v>0</v>
      </c>
      <c r="T2715" s="1" t="b">
        <v>0</v>
      </c>
      <c r="U2715" s="1" t="b">
        <v>0</v>
      </c>
      <c r="V2715" s="1" t="b">
        <v>0</v>
      </c>
      <c r="W2715" s="1" t="s">
        <v>0</v>
      </c>
      <c r="X2715" s="1" t="s">
        <v>0</v>
      </c>
      <c r="Y2715" s="1" t="b">
        <v>0</v>
      </c>
      <c r="Z2715" s="1"/>
      <c r="AA2715" s="1"/>
    </row>
    <row r="2716" spans="1:27" x14ac:dyDescent="0.2">
      <c r="A2716" s="1" t="s">
        <v>76</v>
      </c>
      <c r="B2716" s="1">
        <v>5</v>
      </c>
      <c r="C2716" s="1">
        <v>1296</v>
      </c>
      <c r="D2716" s="1">
        <v>0.76157407399999999</v>
      </c>
      <c r="E2716" s="1">
        <v>0.76466049400000002</v>
      </c>
      <c r="F2716" s="1">
        <v>3600.021033</v>
      </c>
      <c r="G2716" s="1">
        <v>0.307769929</v>
      </c>
      <c r="H2716" s="1">
        <v>991</v>
      </c>
      <c r="I2716" s="1">
        <v>6</v>
      </c>
      <c r="J2716" s="1">
        <v>40754</v>
      </c>
      <c r="K2716" s="1">
        <v>6792.3333329999996</v>
      </c>
      <c r="L2716" s="1">
        <v>1.2725299670000001</v>
      </c>
      <c r="M2716" s="1">
        <v>0</v>
      </c>
      <c r="N2716" s="1">
        <v>1.2725299670000001</v>
      </c>
      <c r="O2716" s="1">
        <v>-4</v>
      </c>
      <c r="P2716" s="1" t="s">
        <v>6</v>
      </c>
      <c r="Q2716" s="1">
        <v>3600</v>
      </c>
      <c r="R2716" s="1">
        <v>15</v>
      </c>
      <c r="S2716" s="1">
        <v>0</v>
      </c>
      <c r="T2716" s="1" t="b">
        <v>0</v>
      </c>
      <c r="U2716" s="1" t="b">
        <v>0</v>
      </c>
      <c r="V2716" s="1" t="b">
        <v>0</v>
      </c>
      <c r="W2716" s="1" t="s">
        <v>0</v>
      </c>
      <c r="X2716" s="1" t="s">
        <v>0</v>
      </c>
      <c r="Y2716" s="1" t="b">
        <v>0</v>
      </c>
      <c r="Z2716" s="1"/>
      <c r="AA2716" s="1"/>
    </row>
    <row r="2717" spans="1:27" x14ac:dyDescent="0.2">
      <c r="A2717" s="1" t="s">
        <v>76</v>
      </c>
      <c r="B2717" s="1">
        <v>5</v>
      </c>
      <c r="C2717" s="1">
        <v>1296</v>
      </c>
      <c r="D2717" s="1">
        <v>0.69444444400000005</v>
      </c>
      <c r="E2717" s="1">
        <v>0.70216049400000002</v>
      </c>
      <c r="F2717" s="1">
        <v>3600.4325250000002</v>
      </c>
      <c r="G2717" s="1">
        <v>0.46110484800000001</v>
      </c>
      <c r="H2717" s="1">
        <v>887</v>
      </c>
      <c r="I2717" s="1">
        <v>6</v>
      </c>
      <c r="J2717" s="1">
        <v>40368</v>
      </c>
      <c r="K2717" s="1">
        <v>6728</v>
      </c>
      <c r="L2717" s="1">
        <v>1.4157267849999999</v>
      </c>
      <c r="M2717" s="1">
        <v>0</v>
      </c>
      <c r="N2717" s="1">
        <v>1.4157267849999999</v>
      </c>
      <c r="O2717" s="1">
        <v>-4</v>
      </c>
      <c r="P2717" s="1" t="s">
        <v>6</v>
      </c>
      <c r="Q2717" s="1">
        <v>3600</v>
      </c>
      <c r="R2717" s="1">
        <v>89</v>
      </c>
      <c r="S2717" s="1">
        <v>0</v>
      </c>
      <c r="T2717" s="1" t="b">
        <v>0</v>
      </c>
      <c r="U2717" s="1" t="b">
        <v>0</v>
      </c>
      <c r="V2717" s="1" t="b">
        <v>0</v>
      </c>
      <c r="W2717" s="1" t="s">
        <v>0</v>
      </c>
      <c r="X2717" s="1" t="s">
        <v>0</v>
      </c>
      <c r="Y2717" s="1" t="b">
        <v>0</v>
      </c>
      <c r="Z2717" s="1"/>
      <c r="AA2717" s="1"/>
    </row>
    <row r="2718" spans="1:27" x14ac:dyDescent="0.2">
      <c r="A2718" s="1" t="s">
        <v>76</v>
      </c>
      <c r="B2718" s="1">
        <v>5</v>
      </c>
      <c r="C2718" s="1">
        <v>1296</v>
      </c>
      <c r="D2718" s="1">
        <v>0.59953703700000005</v>
      </c>
      <c r="E2718" s="1">
        <v>0.594907407</v>
      </c>
      <c r="F2718" s="1">
        <v>3600.027403</v>
      </c>
      <c r="G2718" s="1">
        <v>1.6013986010000001</v>
      </c>
      <c r="H2718" s="1">
        <v>572</v>
      </c>
      <c r="I2718" s="1">
        <v>2</v>
      </c>
      <c r="J2718" s="1">
        <v>40727</v>
      </c>
      <c r="K2718" s="1">
        <v>20363.5</v>
      </c>
      <c r="L2718" s="1">
        <v>0.73057446400000003</v>
      </c>
      <c r="M2718" s="1">
        <v>0</v>
      </c>
      <c r="N2718" s="1">
        <v>0.73057446400000003</v>
      </c>
      <c r="O2718" s="1">
        <v>-4</v>
      </c>
      <c r="P2718" s="1" t="s">
        <v>6</v>
      </c>
      <c r="Q2718" s="1">
        <v>3600</v>
      </c>
      <c r="R2718" s="1">
        <v>42</v>
      </c>
      <c r="S2718" s="1">
        <v>0</v>
      </c>
      <c r="T2718" s="1" t="b">
        <v>0</v>
      </c>
      <c r="U2718" s="1" t="b">
        <v>0</v>
      </c>
      <c r="V2718" s="1" t="b">
        <v>0</v>
      </c>
      <c r="W2718" s="1" t="s">
        <v>0</v>
      </c>
      <c r="X2718" s="1" t="s">
        <v>0</v>
      </c>
      <c r="Y2718" s="1" t="b">
        <v>0</v>
      </c>
      <c r="Z2718" s="1"/>
      <c r="AA2718" s="1"/>
    </row>
    <row r="2719" spans="1:27" x14ac:dyDescent="0.2">
      <c r="A2719" s="1" t="s">
        <v>76</v>
      </c>
      <c r="B2719" s="1">
        <v>5</v>
      </c>
      <c r="C2719" s="1">
        <v>1296</v>
      </c>
      <c r="D2719" s="1">
        <v>4.6296296000000001E-2</v>
      </c>
      <c r="E2719" s="1">
        <v>3.7808642000000003E-2</v>
      </c>
      <c r="F2719" s="1">
        <v>3600.030201</v>
      </c>
      <c r="G2719" s="1" t="s">
        <v>25</v>
      </c>
      <c r="H2719" s="1">
        <v>0</v>
      </c>
      <c r="I2719" s="1">
        <v>2</v>
      </c>
      <c r="J2719" s="1">
        <v>41472</v>
      </c>
      <c r="K2719" s="1">
        <v>20736</v>
      </c>
      <c r="L2719" s="1">
        <v>0.63697842800000004</v>
      </c>
      <c r="M2719" s="1">
        <v>0</v>
      </c>
      <c r="N2719" s="1">
        <v>0.63697842800000004</v>
      </c>
      <c r="O2719" s="1">
        <v>-4</v>
      </c>
      <c r="P2719" s="1" t="s">
        <v>6</v>
      </c>
      <c r="Q2719" s="1">
        <v>3600</v>
      </c>
      <c r="R2719" s="1">
        <v>0</v>
      </c>
      <c r="S2719" s="1">
        <v>0</v>
      </c>
      <c r="T2719" s="1" t="b">
        <v>0</v>
      </c>
      <c r="U2719" s="1" t="b">
        <v>0</v>
      </c>
      <c r="V2719" s="1" t="b">
        <v>0</v>
      </c>
      <c r="W2719" s="1" t="s">
        <v>0</v>
      </c>
      <c r="X2719" s="1" t="s">
        <v>0</v>
      </c>
      <c r="Y2719" s="1" t="b">
        <v>0</v>
      </c>
      <c r="Z2719" s="1"/>
      <c r="AA2719" s="1"/>
    </row>
    <row r="2720" spans="1:27" x14ac:dyDescent="0.2">
      <c r="A2720" s="1" t="s">
        <v>76</v>
      </c>
      <c r="B2720" s="1">
        <v>2</v>
      </c>
      <c r="C2720" s="1">
        <v>1296</v>
      </c>
      <c r="D2720" s="1">
        <v>0.73611111100000004</v>
      </c>
      <c r="E2720" s="1">
        <v>0.79166666699999999</v>
      </c>
      <c r="F2720" s="1">
        <v>45.212244990000002</v>
      </c>
      <c r="G2720" s="1">
        <v>0</v>
      </c>
      <c r="H2720" s="1">
        <v>1026</v>
      </c>
      <c r="I2720" s="1">
        <v>0</v>
      </c>
      <c r="J2720" s="1">
        <v>0</v>
      </c>
      <c r="K2720" s="1">
        <v>0</v>
      </c>
      <c r="L2720" s="1">
        <v>0</v>
      </c>
      <c r="M2720" s="1">
        <v>0</v>
      </c>
      <c r="N2720" s="1">
        <v>0</v>
      </c>
      <c r="O2720" s="1">
        <v>0</v>
      </c>
      <c r="P2720" s="1" t="s">
        <v>7</v>
      </c>
      <c r="Q2720" s="1">
        <v>3600</v>
      </c>
      <c r="R2720" s="1">
        <v>138</v>
      </c>
      <c r="S2720" s="1">
        <v>0</v>
      </c>
      <c r="T2720" s="1" t="b">
        <v>0</v>
      </c>
      <c r="U2720" s="1" t="b">
        <v>0</v>
      </c>
      <c r="V2720" s="1" t="b">
        <v>0</v>
      </c>
      <c r="W2720" s="1" t="s">
        <v>0</v>
      </c>
      <c r="X2720" s="1" t="s">
        <v>0</v>
      </c>
      <c r="Y2720" s="1" t="b">
        <v>0</v>
      </c>
      <c r="Z2720" s="1"/>
      <c r="AA2720" s="1"/>
    </row>
    <row r="2721" spans="1:27" x14ac:dyDescent="0.2">
      <c r="A2721" s="1" t="s">
        <v>76</v>
      </c>
      <c r="B2721" s="1">
        <v>2</v>
      </c>
      <c r="C2721" s="1">
        <v>1296</v>
      </c>
      <c r="D2721" s="1">
        <v>0.78472222199999997</v>
      </c>
      <c r="E2721" s="1">
        <v>0.77546296299999995</v>
      </c>
      <c r="F2721" s="1">
        <v>49.517256979999999</v>
      </c>
      <c r="G2721" s="1">
        <v>0</v>
      </c>
      <c r="H2721" s="1">
        <v>1005</v>
      </c>
      <c r="I2721" s="1">
        <v>0</v>
      </c>
      <c r="J2721" s="1">
        <v>0</v>
      </c>
      <c r="K2721" s="1">
        <v>0</v>
      </c>
      <c r="L2721" s="1">
        <v>0</v>
      </c>
      <c r="M2721" s="1">
        <v>0</v>
      </c>
      <c r="N2721" s="1">
        <v>0</v>
      </c>
      <c r="O2721" s="1">
        <v>0</v>
      </c>
      <c r="P2721" s="1" t="s">
        <v>7</v>
      </c>
      <c r="Q2721" s="1">
        <v>3600</v>
      </c>
      <c r="R2721" s="1">
        <v>15</v>
      </c>
      <c r="S2721" s="1">
        <v>0</v>
      </c>
      <c r="T2721" s="1" t="b">
        <v>0</v>
      </c>
      <c r="U2721" s="1" t="b">
        <v>0</v>
      </c>
      <c r="V2721" s="1" t="b">
        <v>0</v>
      </c>
      <c r="W2721" s="1" t="s">
        <v>0</v>
      </c>
      <c r="X2721" s="1" t="s">
        <v>0</v>
      </c>
      <c r="Y2721" s="1" t="b">
        <v>0</v>
      </c>
      <c r="Z2721" s="1"/>
      <c r="AA2721" s="1"/>
    </row>
    <row r="2722" spans="1:27" x14ac:dyDescent="0.2">
      <c r="A2722" s="1" t="s">
        <v>76</v>
      </c>
      <c r="B2722" s="1">
        <v>2</v>
      </c>
      <c r="C2722" s="1">
        <v>1296</v>
      </c>
      <c r="D2722" s="1">
        <v>0.79861111100000004</v>
      </c>
      <c r="E2722" s="1">
        <v>0.77083333300000001</v>
      </c>
      <c r="F2722" s="1">
        <v>52.449329849999998</v>
      </c>
      <c r="G2722" s="1">
        <v>0</v>
      </c>
      <c r="H2722" s="1">
        <v>999</v>
      </c>
      <c r="I2722" s="1">
        <v>0</v>
      </c>
      <c r="J2722" s="1">
        <v>0</v>
      </c>
      <c r="K2722" s="1">
        <v>0</v>
      </c>
      <c r="L2722" s="1">
        <v>0</v>
      </c>
      <c r="M2722" s="1">
        <v>0</v>
      </c>
      <c r="N2722" s="1">
        <v>0</v>
      </c>
      <c r="O2722" s="1">
        <v>0</v>
      </c>
      <c r="P2722" s="1" t="s">
        <v>7</v>
      </c>
      <c r="Q2722" s="1">
        <v>3600</v>
      </c>
      <c r="R2722" s="1">
        <v>89</v>
      </c>
      <c r="S2722" s="1">
        <v>0</v>
      </c>
      <c r="T2722" s="1" t="b">
        <v>0</v>
      </c>
      <c r="U2722" s="1" t="b">
        <v>0</v>
      </c>
      <c r="V2722" s="1" t="b">
        <v>0</v>
      </c>
      <c r="W2722" s="1" t="s">
        <v>0</v>
      </c>
      <c r="X2722" s="1" t="s">
        <v>0</v>
      </c>
      <c r="Y2722" s="1" t="b">
        <v>0</v>
      </c>
      <c r="Z2722" s="1"/>
      <c r="AA2722" s="1"/>
    </row>
    <row r="2723" spans="1:27" x14ac:dyDescent="0.2">
      <c r="A2723" s="1" t="s">
        <v>76</v>
      </c>
      <c r="B2723" s="1">
        <v>2</v>
      </c>
      <c r="C2723" s="1">
        <v>1296</v>
      </c>
      <c r="D2723" s="1">
        <v>0.78935185200000002</v>
      </c>
      <c r="E2723" s="1">
        <v>0.77391975300000004</v>
      </c>
      <c r="F2723" s="1">
        <v>44.156554939999999</v>
      </c>
      <c r="G2723" s="1">
        <v>0</v>
      </c>
      <c r="H2723" s="1">
        <v>1003</v>
      </c>
      <c r="I2723" s="1">
        <v>0</v>
      </c>
      <c r="J2723" s="1">
        <v>0</v>
      </c>
      <c r="K2723" s="1">
        <v>0</v>
      </c>
      <c r="L2723" s="1">
        <v>0</v>
      </c>
      <c r="M2723" s="1">
        <v>0</v>
      </c>
      <c r="N2723" s="1">
        <v>0</v>
      </c>
      <c r="O2723" s="1">
        <v>0</v>
      </c>
      <c r="P2723" s="1" t="s">
        <v>7</v>
      </c>
      <c r="Q2723" s="1">
        <v>3600</v>
      </c>
      <c r="R2723" s="1">
        <v>42</v>
      </c>
      <c r="S2723" s="1">
        <v>0</v>
      </c>
      <c r="T2723" s="1" t="b">
        <v>0</v>
      </c>
      <c r="U2723" s="1" t="b">
        <v>0</v>
      </c>
      <c r="V2723" s="1" t="b">
        <v>0</v>
      </c>
      <c r="W2723" s="1" t="s">
        <v>0</v>
      </c>
      <c r="X2723" s="1" t="s">
        <v>0</v>
      </c>
      <c r="Y2723" s="1" t="b">
        <v>0</v>
      </c>
      <c r="Z2723" s="1"/>
      <c r="AA2723" s="1"/>
    </row>
    <row r="2724" spans="1:27" x14ac:dyDescent="0.2">
      <c r="A2724" s="1" t="s">
        <v>76</v>
      </c>
      <c r="B2724" s="1">
        <v>2</v>
      </c>
      <c r="C2724" s="1">
        <v>1296</v>
      </c>
      <c r="D2724" s="1">
        <v>0.780092593</v>
      </c>
      <c r="E2724" s="1">
        <v>0.77700617299999997</v>
      </c>
      <c r="F2724" s="1">
        <v>47.601619960000001</v>
      </c>
      <c r="G2724" s="1">
        <v>0</v>
      </c>
      <c r="H2724" s="1">
        <v>1007</v>
      </c>
      <c r="I2724" s="1">
        <v>0</v>
      </c>
      <c r="J2724" s="1">
        <v>0</v>
      </c>
      <c r="K2724" s="1">
        <v>0</v>
      </c>
      <c r="L2724" s="1">
        <v>0</v>
      </c>
      <c r="M2724" s="1">
        <v>0</v>
      </c>
      <c r="N2724" s="1">
        <v>0</v>
      </c>
      <c r="O2724" s="1">
        <v>0</v>
      </c>
      <c r="P2724" s="1" t="s">
        <v>7</v>
      </c>
      <c r="Q2724" s="1">
        <v>3600</v>
      </c>
      <c r="R2724" s="1">
        <v>0</v>
      </c>
      <c r="S2724" s="1">
        <v>0</v>
      </c>
      <c r="T2724" s="1" t="b">
        <v>0</v>
      </c>
      <c r="U2724" s="1" t="b">
        <v>0</v>
      </c>
      <c r="V2724" s="1" t="b">
        <v>0</v>
      </c>
      <c r="W2724" s="1" t="s">
        <v>0</v>
      </c>
      <c r="X2724" s="1" t="s">
        <v>0</v>
      </c>
      <c r="Y2724" s="1" t="b">
        <v>0</v>
      </c>
      <c r="Z2724" s="1"/>
      <c r="AA2724" s="1"/>
    </row>
    <row r="2725" spans="1:27" x14ac:dyDescent="0.2">
      <c r="A2725" s="1" t="s">
        <v>76</v>
      </c>
      <c r="B2725" s="1">
        <v>3</v>
      </c>
      <c r="C2725" s="1">
        <v>1296</v>
      </c>
      <c r="D2725" s="1">
        <v>0.75925925900000002</v>
      </c>
      <c r="E2725" s="1">
        <v>0.82098765399999996</v>
      </c>
      <c r="F2725" s="1">
        <v>3600.0029760000002</v>
      </c>
      <c r="G2725" s="1">
        <v>0.17293233099999999</v>
      </c>
      <c r="H2725" s="1">
        <v>1064</v>
      </c>
      <c r="I2725" s="1">
        <v>0</v>
      </c>
      <c r="J2725" s="1">
        <v>0</v>
      </c>
      <c r="K2725" s="1">
        <v>0</v>
      </c>
      <c r="L2725" s="1">
        <v>0</v>
      </c>
      <c r="M2725" s="1">
        <v>0</v>
      </c>
      <c r="N2725" s="1">
        <v>0</v>
      </c>
      <c r="O2725" s="1">
        <v>0</v>
      </c>
      <c r="P2725" s="1" t="s">
        <v>7</v>
      </c>
      <c r="Q2725" s="1">
        <v>3600</v>
      </c>
      <c r="R2725" s="1">
        <v>138</v>
      </c>
      <c r="S2725" s="1">
        <v>0</v>
      </c>
      <c r="T2725" s="1" t="b">
        <v>0</v>
      </c>
      <c r="U2725" s="1" t="b">
        <v>0</v>
      </c>
      <c r="V2725" s="1" t="b">
        <v>0</v>
      </c>
      <c r="W2725" s="1" t="s">
        <v>0</v>
      </c>
      <c r="X2725" s="1" t="s">
        <v>0</v>
      </c>
      <c r="Y2725" s="1" t="b">
        <v>0</v>
      </c>
      <c r="Z2725" s="1"/>
      <c r="AA2725" s="1"/>
    </row>
    <row r="2726" spans="1:27" x14ac:dyDescent="0.2">
      <c r="A2726" s="1" t="s">
        <v>76</v>
      </c>
      <c r="B2726" s="1">
        <v>3</v>
      </c>
      <c r="C2726" s="1">
        <v>1296</v>
      </c>
      <c r="D2726" s="1">
        <v>0.81018518500000003</v>
      </c>
      <c r="E2726" s="1">
        <v>0.80401234600000004</v>
      </c>
      <c r="F2726" s="1">
        <v>3600.0034569999998</v>
      </c>
      <c r="G2726" s="1">
        <v>0.21209213099999999</v>
      </c>
      <c r="H2726" s="1">
        <v>1042</v>
      </c>
      <c r="I2726" s="1">
        <v>0</v>
      </c>
      <c r="J2726" s="1">
        <v>0</v>
      </c>
      <c r="K2726" s="1">
        <v>0</v>
      </c>
      <c r="L2726" s="1">
        <v>0</v>
      </c>
      <c r="M2726" s="1">
        <v>0</v>
      </c>
      <c r="N2726" s="1">
        <v>0</v>
      </c>
      <c r="O2726" s="1">
        <v>0</v>
      </c>
      <c r="P2726" s="1" t="s">
        <v>7</v>
      </c>
      <c r="Q2726" s="1">
        <v>3600</v>
      </c>
      <c r="R2726" s="1">
        <v>15</v>
      </c>
      <c r="S2726" s="1">
        <v>0</v>
      </c>
      <c r="T2726" s="1" t="b">
        <v>0</v>
      </c>
      <c r="U2726" s="1" t="b">
        <v>0</v>
      </c>
      <c r="V2726" s="1" t="b">
        <v>0</v>
      </c>
      <c r="W2726" s="1" t="s">
        <v>0</v>
      </c>
      <c r="X2726" s="1" t="s">
        <v>0</v>
      </c>
      <c r="Y2726" s="1" t="b">
        <v>0</v>
      </c>
      <c r="Z2726" s="1"/>
      <c r="AA2726" s="1"/>
    </row>
    <row r="2727" spans="1:27" x14ac:dyDescent="0.2">
      <c r="A2727" s="1" t="s">
        <v>76</v>
      </c>
      <c r="B2727" s="1">
        <v>3</v>
      </c>
      <c r="C2727" s="1">
        <v>1296</v>
      </c>
      <c r="D2727" s="1">
        <v>0.79166666699999999</v>
      </c>
      <c r="E2727" s="1">
        <v>0.81018518500000003</v>
      </c>
      <c r="F2727" s="1">
        <v>3600.0021470000002</v>
      </c>
      <c r="G2727" s="1">
        <v>0.19047618999999999</v>
      </c>
      <c r="H2727" s="1">
        <v>1050</v>
      </c>
      <c r="I2727" s="1">
        <v>0</v>
      </c>
      <c r="J2727" s="1">
        <v>0</v>
      </c>
      <c r="K2727" s="1">
        <v>0</v>
      </c>
      <c r="L2727" s="1">
        <v>0</v>
      </c>
      <c r="M2727" s="1">
        <v>0</v>
      </c>
      <c r="N2727" s="1">
        <v>0</v>
      </c>
      <c r="O2727" s="1">
        <v>0</v>
      </c>
      <c r="P2727" s="1" t="s">
        <v>7</v>
      </c>
      <c r="Q2727" s="1">
        <v>3600</v>
      </c>
      <c r="R2727" s="1">
        <v>89</v>
      </c>
      <c r="S2727" s="1">
        <v>0</v>
      </c>
      <c r="T2727" s="1" t="b">
        <v>0</v>
      </c>
      <c r="U2727" s="1" t="b">
        <v>0</v>
      </c>
      <c r="V2727" s="1" t="b">
        <v>0</v>
      </c>
      <c r="W2727" s="1" t="s">
        <v>0</v>
      </c>
      <c r="X2727" s="1" t="s">
        <v>0</v>
      </c>
      <c r="Y2727" s="1" t="b">
        <v>0</v>
      </c>
      <c r="Z2727" s="1"/>
      <c r="AA2727" s="1"/>
    </row>
    <row r="2728" spans="1:27" x14ac:dyDescent="0.2">
      <c r="A2728" s="1" t="s">
        <v>76</v>
      </c>
      <c r="B2728" s="1">
        <v>3</v>
      </c>
      <c r="C2728" s="1">
        <v>1296</v>
      </c>
      <c r="D2728" s="1">
        <v>0.80092592600000001</v>
      </c>
      <c r="E2728" s="1">
        <v>0.807098765</v>
      </c>
      <c r="F2728" s="1">
        <v>3600.0025959999998</v>
      </c>
      <c r="G2728" s="1">
        <v>0.19120458900000001</v>
      </c>
      <c r="H2728" s="1">
        <v>1046</v>
      </c>
      <c r="I2728" s="1">
        <v>0</v>
      </c>
      <c r="J2728" s="1">
        <v>0</v>
      </c>
      <c r="K2728" s="1">
        <v>0</v>
      </c>
      <c r="L2728" s="1">
        <v>0</v>
      </c>
      <c r="M2728" s="1">
        <v>0</v>
      </c>
      <c r="N2728" s="1">
        <v>0</v>
      </c>
      <c r="O2728" s="1">
        <v>0</v>
      </c>
      <c r="P2728" s="1" t="s">
        <v>7</v>
      </c>
      <c r="Q2728" s="1">
        <v>3600</v>
      </c>
      <c r="R2728" s="1">
        <v>42</v>
      </c>
      <c r="S2728" s="1">
        <v>0</v>
      </c>
      <c r="T2728" s="1" t="b">
        <v>0</v>
      </c>
      <c r="U2728" s="1" t="b">
        <v>0</v>
      </c>
      <c r="V2728" s="1" t="b">
        <v>0</v>
      </c>
      <c r="W2728" s="1" t="s">
        <v>0</v>
      </c>
      <c r="X2728" s="1" t="s">
        <v>0</v>
      </c>
      <c r="Y2728" s="1" t="b">
        <v>0</v>
      </c>
      <c r="Z2728" s="1"/>
      <c r="AA2728" s="1"/>
    </row>
    <row r="2729" spans="1:27" x14ac:dyDescent="0.2">
      <c r="A2729" s="1" t="s">
        <v>76</v>
      </c>
      <c r="B2729" s="1">
        <v>3</v>
      </c>
      <c r="C2729" s="1">
        <v>1296</v>
      </c>
      <c r="D2729" s="1">
        <v>0.77546296299999995</v>
      </c>
      <c r="E2729" s="1">
        <v>0.81558642000000003</v>
      </c>
      <c r="F2729" s="1">
        <v>3600.0030109999998</v>
      </c>
      <c r="G2729" s="1">
        <v>0.16840113500000001</v>
      </c>
      <c r="H2729" s="1">
        <v>1057</v>
      </c>
      <c r="I2729" s="1">
        <v>0</v>
      </c>
      <c r="J2729" s="1">
        <v>0</v>
      </c>
      <c r="K2729" s="1">
        <v>0</v>
      </c>
      <c r="L2729" s="1">
        <v>0</v>
      </c>
      <c r="M2729" s="1">
        <v>0</v>
      </c>
      <c r="N2729" s="1">
        <v>0</v>
      </c>
      <c r="O2729" s="1">
        <v>0</v>
      </c>
      <c r="P2729" s="1" t="s">
        <v>7</v>
      </c>
      <c r="Q2729" s="1">
        <v>3600</v>
      </c>
      <c r="R2729" s="1">
        <v>0</v>
      </c>
      <c r="S2729" s="1">
        <v>0</v>
      </c>
      <c r="T2729" s="1" t="b">
        <v>0</v>
      </c>
      <c r="U2729" s="1" t="b">
        <v>0</v>
      </c>
      <c r="V2729" s="1" t="b">
        <v>0</v>
      </c>
      <c r="W2729" s="1" t="s">
        <v>0</v>
      </c>
      <c r="X2729" s="1" t="s">
        <v>0</v>
      </c>
      <c r="Y2729" s="1" t="b">
        <v>0</v>
      </c>
      <c r="Z2729" s="1"/>
      <c r="AA2729" s="1"/>
    </row>
    <row r="2730" spans="1:27" x14ac:dyDescent="0.2">
      <c r="A2730" s="1" t="s">
        <v>76</v>
      </c>
      <c r="B2730" s="1">
        <v>4</v>
      </c>
      <c r="C2730" s="1">
        <v>1296</v>
      </c>
      <c r="D2730" s="1">
        <v>0.73611111100000004</v>
      </c>
      <c r="E2730" s="1">
        <v>0.79166666699999999</v>
      </c>
      <c r="F2730" s="1">
        <v>3600.0133070000002</v>
      </c>
      <c r="G2730" s="1">
        <v>0.26315789499999998</v>
      </c>
      <c r="H2730" s="1">
        <v>1026</v>
      </c>
      <c r="I2730" s="1">
        <v>0</v>
      </c>
      <c r="J2730" s="1">
        <v>0</v>
      </c>
      <c r="K2730" s="1">
        <v>0</v>
      </c>
      <c r="L2730" s="1">
        <v>0</v>
      </c>
      <c r="M2730" s="1">
        <v>0</v>
      </c>
      <c r="N2730" s="1">
        <v>0</v>
      </c>
      <c r="O2730" s="1">
        <v>0</v>
      </c>
      <c r="P2730" s="1" t="s">
        <v>7</v>
      </c>
      <c r="Q2730" s="1">
        <v>3600</v>
      </c>
      <c r="R2730" s="1">
        <v>138</v>
      </c>
      <c r="S2730" s="1">
        <v>0</v>
      </c>
      <c r="T2730" s="1" t="b">
        <v>0</v>
      </c>
      <c r="U2730" s="1" t="b">
        <v>0</v>
      </c>
      <c r="V2730" s="1" t="b">
        <v>0</v>
      </c>
      <c r="W2730" s="1" t="s">
        <v>0</v>
      </c>
      <c r="X2730" s="1" t="s">
        <v>0</v>
      </c>
      <c r="Y2730" s="1" t="b">
        <v>0</v>
      </c>
      <c r="Z2730" s="1"/>
      <c r="AA2730" s="1"/>
    </row>
    <row r="2731" spans="1:27" x14ac:dyDescent="0.2">
      <c r="A2731" s="1" t="s">
        <v>76</v>
      </c>
      <c r="B2731" s="1">
        <v>4</v>
      </c>
      <c r="C2731" s="1">
        <v>1296</v>
      </c>
      <c r="D2731" s="1">
        <v>0.80555555599999995</v>
      </c>
      <c r="E2731" s="1">
        <v>0.80941357999999997</v>
      </c>
      <c r="F2731" s="1">
        <v>3600.0060229999999</v>
      </c>
      <c r="G2731" s="1">
        <v>0.23546234499999999</v>
      </c>
      <c r="H2731" s="1">
        <v>1049</v>
      </c>
      <c r="I2731" s="1">
        <v>0</v>
      </c>
      <c r="J2731" s="1">
        <v>0</v>
      </c>
      <c r="K2731" s="1">
        <v>0</v>
      </c>
      <c r="L2731" s="1">
        <v>0</v>
      </c>
      <c r="M2731" s="1">
        <v>0</v>
      </c>
      <c r="N2731" s="1">
        <v>0</v>
      </c>
      <c r="O2731" s="1">
        <v>0</v>
      </c>
      <c r="P2731" s="1" t="s">
        <v>7</v>
      </c>
      <c r="Q2731" s="1">
        <v>3600</v>
      </c>
      <c r="R2731" s="1">
        <v>15</v>
      </c>
      <c r="S2731" s="1">
        <v>0</v>
      </c>
      <c r="T2731" s="1" t="b">
        <v>0</v>
      </c>
      <c r="U2731" s="1" t="b">
        <v>0</v>
      </c>
      <c r="V2731" s="1" t="b">
        <v>0</v>
      </c>
      <c r="W2731" s="1" t="s">
        <v>0</v>
      </c>
      <c r="X2731" s="1" t="s">
        <v>0</v>
      </c>
      <c r="Y2731" s="1" t="b">
        <v>0</v>
      </c>
      <c r="Z2731" s="1"/>
      <c r="AA2731" s="1"/>
    </row>
    <row r="2732" spans="1:27" x14ac:dyDescent="0.2">
      <c r="A2732" s="1" t="s">
        <v>76</v>
      </c>
      <c r="B2732" s="1">
        <v>4</v>
      </c>
      <c r="C2732" s="1">
        <v>1296</v>
      </c>
      <c r="D2732" s="1">
        <v>0.78703703700000005</v>
      </c>
      <c r="E2732" s="1">
        <v>0.77546296299999995</v>
      </c>
      <c r="F2732" s="1">
        <v>3601.1982010000002</v>
      </c>
      <c r="G2732" s="1">
        <v>0.28955223899999999</v>
      </c>
      <c r="H2732" s="1">
        <v>1005</v>
      </c>
      <c r="I2732" s="1">
        <v>0</v>
      </c>
      <c r="J2732" s="1">
        <v>0</v>
      </c>
      <c r="K2732" s="1">
        <v>0</v>
      </c>
      <c r="L2732" s="1">
        <v>0</v>
      </c>
      <c r="M2732" s="1">
        <v>0</v>
      </c>
      <c r="N2732" s="1">
        <v>0</v>
      </c>
      <c r="O2732" s="1">
        <v>0</v>
      </c>
      <c r="P2732" s="1" t="s">
        <v>7</v>
      </c>
      <c r="Q2732" s="1">
        <v>3600</v>
      </c>
      <c r="R2732" s="1">
        <v>89</v>
      </c>
      <c r="S2732" s="1">
        <v>0</v>
      </c>
      <c r="T2732" s="1" t="b">
        <v>0</v>
      </c>
      <c r="U2732" s="1" t="b">
        <v>0</v>
      </c>
      <c r="V2732" s="1" t="b">
        <v>0</v>
      </c>
      <c r="W2732" s="1" t="s">
        <v>0</v>
      </c>
      <c r="X2732" s="1" t="s">
        <v>0</v>
      </c>
      <c r="Y2732" s="1" t="b">
        <v>0</v>
      </c>
      <c r="Z2732" s="1"/>
      <c r="AA2732" s="1"/>
    </row>
    <row r="2733" spans="1:27" x14ac:dyDescent="0.2">
      <c r="A2733" s="1" t="s">
        <v>76</v>
      </c>
      <c r="B2733" s="1">
        <v>4</v>
      </c>
      <c r="C2733" s="1">
        <v>1296</v>
      </c>
      <c r="D2733" s="1">
        <v>0.81481481499999997</v>
      </c>
      <c r="E2733" s="1">
        <v>0.80632716000000004</v>
      </c>
      <c r="F2733" s="1">
        <v>3600.007286</v>
      </c>
      <c r="G2733" s="1">
        <v>0.24019138800000001</v>
      </c>
      <c r="H2733" s="1">
        <v>1045</v>
      </c>
      <c r="I2733" s="1">
        <v>0</v>
      </c>
      <c r="J2733" s="1">
        <v>0</v>
      </c>
      <c r="K2733" s="1">
        <v>0</v>
      </c>
      <c r="L2733" s="1">
        <v>0</v>
      </c>
      <c r="M2733" s="1">
        <v>0</v>
      </c>
      <c r="N2733" s="1">
        <v>0</v>
      </c>
      <c r="O2733" s="1">
        <v>0</v>
      </c>
      <c r="P2733" s="1" t="s">
        <v>7</v>
      </c>
      <c r="Q2733" s="1">
        <v>3600</v>
      </c>
      <c r="R2733" s="1">
        <v>42</v>
      </c>
      <c r="S2733" s="1">
        <v>0</v>
      </c>
      <c r="T2733" s="1" t="b">
        <v>0</v>
      </c>
      <c r="U2733" s="1" t="b">
        <v>0</v>
      </c>
      <c r="V2733" s="1" t="b">
        <v>0</v>
      </c>
      <c r="W2733" s="1" t="s">
        <v>0</v>
      </c>
      <c r="X2733" s="1" t="s">
        <v>0</v>
      </c>
      <c r="Y2733" s="1" t="b">
        <v>0</v>
      </c>
      <c r="Z2733" s="1"/>
      <c r="AA2733" s="1"/>
    </row>
    <row r="2734" spans="1:27" x14ac:dyDescent="0.2">
      <c r="A2734" s="1" t="s">
        <v>76</v>
      </c>
      <c r="B2734" s="1">
        <v>4</v>
      </c>
      <c r="C2734" s="1">
        <v>1296</v>
      </c>
      <c r="D2734" s="1">
        <v>0.79861111100000004</v>
      </c>
      <c r="E2734" s="1">
        <v>0.82638888899999996</v>
      </c>
      <c r="F2734" s="1">
        <v>3600.0124430000001</v>
      </c>
      <c r="G2734" s="1">
        <v>0.210084034</v>
      </c>
      <c r="H2734" s="1">
        <v>1071</v>
      </c>
      <c r="I2734" s="1">
        <v>0</v>
      </c>
      <c r="J2734" s="1">
        <v>0</v>
      </c>
      <c r="K2734" s="1">
        <v>0</v>
      </c>
      <c r="L2734" s="1">
        <v>0</v>
      </c>
      <c r="M2734" s="1">
        <v>0</v>
      </c>
      <c r="N2734" s="1">
        <v>0</v>
      </c>
      <c r="O2734" s="1">
        <v>0</v>
      </c>
      <c r="P2734" s="1" t="s">
        <v>7</v>
      </c>
      <c r="Q2734" s="1">
        <v>3600</v>
      </c>
      <c r="R2734" s="1">
        <v>0</v>
      </c>
      <c r="S2734" s="1">
        <v>0</v>
      </c>
      <c r="T2734" s="1" t="b">
        <v>0</v>
      </c>
      <c r="U2734" s="1" t="b">
        <v>0</v>
      </c>
      <c r="V2734" s="1" t="b">
        <v>0</v>
      </c>
      <c r="W2734" s="1" t="s">
        <v>0</v>
      </c>
      <c r="X2734" s="1" t="s">
        <v>0</v>
      </c>
      <c r="Y2734" s="1" t="b">
        <v>0</v>
      </c>
      <c r="Z2734" s="1"/>
      <c r="AA2734" s="1"/>
    </row>
    <row r="2735" spans="1:27" x14ac:dyDescent="0.2">
      <c r="A2735" s="1" t="s">
        <v>76</v>
      </c>
      <c r="B2735" s="1">
        <v>5</v>
      </c>
      <c r="C2735" s="1">
        <v>1296</v>
      </c>
      <c r="D2735" s="1">
        <v>0.39814814799999998</v>
      </c>
      <c r="E2735" s="1">
        <v>0.43055555600000001</v>
      </c>
      <c r="F2735" s="1">
        <v>3600.0295409999999</v>
      </c>
      <c r="G2735" s="1">
        <v>1.3225806449999999</v>
      </c>
      <c r="H2735" s="1">
        <v>558</v>
      </c>
      <c r="I2735" s="1">
        <v>0</v>
      </c>
      <c r="J2735" s="1">
        <v>0</v>
      </c>
      <c r="K2735" s="1">
        <v>0</v>
      </c>
      <c r="L2735" s="1">
        <v>0</v>
      </c>
      <c r="M2735" s="1">
        <v>0</v>
      </c>
      <c r="N2735" s="1">
        <v>0</v>
      </c>
      <c r="O2735" s="1">
        <v>0</v>
      </c>
      <c r="P2735" s="1" t="s">
        <v>7</v>
      </c>
      <c r="Q2735" s="1">
        <v>3600</v>
      </c>
      <c r="R2735" s="1">
        <v>138</v>
      </c>
      <c r="S2735" s="1">
        <v>0</v>
      </c>
      <c r="T2735" s="1" t="b">
        <v>0</v>
      </c>
      <c r="U2735" s="1" t="b">
        <v>0</v>
      </c>
      <c r="V2735" s="1" t="b">
        <v>0</v>
      </c>
      <c r="W2735" s="1" t="s">
        <v>0</v>
      </c>
      <c r="X2735" s="1" t="s">
        <v>0</v>
      </c>
      <c r="Y2735" s="1" t="b">
        <v>0</v>
      </c>
      <c r="Z2735" s="1"/>
      <c r="AA2735" s="1"/>
    </row>
    <row r="2736" spans="1:27" x14ac:dyDescent="0.2">
      <c r="A2736" s="1" t="s">
        <v>76</v>
      </c>
      <c r="B2736" s="1">
        <v>5</v>
      </c>
      <c r="C2736" s="1">
        <v>1296</v>
      </c>
      <c r="D2736" s="1">
        <v>0.31018518499999997</v>
      </c>
      <c r="E2736" s="1">
        <v>0.33950617300000002</v>
      </c>
      <c r="F2736" s="1">
        <v>3600.0252059999998</v>
      </c>
      <c r="G2736" s="1">
        <v>1.945454545</v>
      </c>
      <c r="H2736" s="1">
        <v>440</v>
      </c>
      <c r="I2736" s="1">
        <v>0</v>
      </c>
      <c r="J2736" s="1">
        <v>0</v>
      </c>
      <c r="K2736" s="1">
        <v>0</v>
      </c>
      <c r="L2736" s="1">
        <v>0</v>
      </c>
      <c r="M2736" s="1">
        <v>0</v>
      </c>
      <c r="N2736" s="1">
        <v>0</v>
      </c>
      <c r="O2736" s="1">
        <v>0</v>
      </c>
      <c r="P2736" s="1" t="s">
        <v>7</v>
      </c>
      <c r="Q2736" s="1">
        <v>3600</v>
      </c>
      <c r="R2736" s="1">
        <v>15</v>
      </c>
      <c r="S2736" s="1">
        <v>0</v>
      </c>
      <c r="T2736" s="1" t="b">
        <v>0</v>
      </c>
      <c r="U2736" s="1" t="b">
        <v>0</v>
      </c>
      <c r="V2736" s="1" t="b">
        <v>0</v>
      </c>
      <c r="W2736" s="1" t="s">
        <v>0</v>
      </c>
      <c r="X2736" s="1" t="s">
        <v>0</v>
      </c>
      <c r="Y2736" s="1" t="b">
        <v>0</v>
      </c>
      <c r="Z2736" s="1"/>
      <c r="AA2736" s="1"/>
    </row>
    <row r="2737" spans="1:27" x14ac:dyDescent="0.2">
      <c r="A2737" s="1" t="s">
        <v>76</v>
      </c>
      <c r="B2737" s="1">
        <v>5</v>
      </c>
      <c r="C2737" s="1">
        <v>1296</v>
      </c>
      <c r="D2737" s="1">
        <v>0.32175925900000002</v>
      </c>
      <c r="E2737" s="1">
        <v>0.30401234599999999</v>
      </c>
      <c r="F2737" s="1">
        <v>3600.09789</v>
      </c>
      <c r="G2737" s="1">
        <v>2.2893401020000002</v>
      </c>
      <c r="H2737" s="1">
        <v>394</v>
      </c>
      <c r="I2737" s="1">
        <v>0</v>
      </c>
      <c r="J2737" s="1">
        <v>0</v>
      </c>
      <c r="K2737" s="1">
        <v>0</v>
      </c>
      <c r="L2737" s="1">
        <v>0</v>
      </c>
      <c r="M2737" s="1">
        <v>0</v>
      </c>
      <c r="N2737" s="1">
        <v>0</v>
      </c>
      <c r="O2737" s="1">
        <v>0</v>
      </c>
      <c r="P2737" s="1" t="s">
        <v>7</v>
      </c>
      <c r="Q2737" s="1">
        <v>3600</v>
      </c>
      <c r="R2737" s="1">
        <v>89</v>
      </c>
      <c r="S2737" s="1">
        <v>0</v>
      </c>
      <c r="T2737" s="1" t="b">
        <v>0</v>
      </c>
      <c r="U2737" s="1" t="b">
        <v>0</v>
      </c>
      <c r="V2737" s="1" t="b">
        <v>0</v>
      </c>
      <c r="W2737" s="1" t="s">
        <v>0</v>
      </c>
      <c r="X2737" s="1" t="s">
        <v>0</v>
      </c>
      <c r="Y2737" s="1" t="b">
        <v>0</v>
      </c>
      <c r="Z2737" s="1"/>
      <c r="AA2737" s="1"/>
    </row>
    <row r="2738" spans="1:27" x14ac:dyDescent="0.2">
      <c r="A2738" s="1" t="s">
        <v>76</v>
      </c>
      <c r="B2738" s="1">
        <v>5</v>
      </c>
      <c r="C2738" s="1">
        <v>1296</v>
      </c>
      <c r="D2738" s="1">
        <v>0.81481481499999997</v>
      </c>
      <c r="E2738" s="1">
        <v>0.78472222199999997</v>
      </c>
      <c r="F2738" s="1">
        <v>3600.0214209999999</v>
      </c>
      <c r="G2738" s="1">
        <v>0.71428571399999996</v>
      </c>
      <c r="H2738" s="1">
        <v>756</v>
      </c>
      <c r="I2738" s="1">
        <v>0</v>
      </c>
      <c r="J2738" s="1">
        <v>0</v>
      </c>
      <c r="K2738" s="1">
        <v>0</v>
      </c>
      <c r="L2738" s="1">
        <v>0</v>
      </c>
      <c r="M2738" s="1">
        <v>0</v>
      </c>
      <c r="N2738" s="1">
        <v>0</v>
      </c>
      <c r="O2738" s="1">
        <v>0</v>
      </c>
      <c r="P2738" s="1" t="s">
        <v>7</v>
      </c>
      <c r="Q2738" s="1">
        <v>3600</v>
      </c>
      <c r="R2738" s="1">
        <v>42</v>
      </c>
      <c r="S2738" s="1">
        <v>0</v>
      </c>
      <c r="T2738" s="1" t="b">
        <v>0</v>
      </c>
      <c r="U2738" s="1" t="b">
        <v>0</v>
      </c>
      <c r="V2738" s="1" t="b">
        <v>0</v>
      </c>
      <c r="W2738" s="1" t="s">
        <v>0</v>
      </c>
      <c r="X2738" s="1" t="s">
        <v>0</v>
      </c>
      <c r="Y2738" s="1" t="b">
        <v>0</v>
      </c>
      <c r="Z2738" s="1"/>
      <c r="AA2738" s="1"/>
    </row>
    <row r="2739" spans="1:27" x14ac:dyDescent="0.2">
      <c r="A2739" s="1" t="s">
        <v>76</v>
      </c>
      <c r="B2739" s="1">
        <v>5</v>
      </c>
      <c r="C2739" s="1">
        <v>1296</v>
      </c>
      <c r="D2739" s="1">
        <v>4.6296296000000001E-2</v>
      </c>
      <c r="E2739" s="1">
        <v>3.7808642000000003E-2</v>
      </c>
      <c r="F2739" s="1">
        <v>3600.0307969999999</v>
      </c>
      <c r="G2739" s="1" t="s">
        <v>25</v>
      </c>
      <c r="H2739" s="1">
        <v>0</v>
      </c>
      <c r="I2739" s="1">
        <v>0</v>
      </c>
      <c r="J2739" s="1">
        <v>0</v>
      </c>
      <c r="K2739" s="1">
        <v>0</v>
      </c>
      <c r="L2739" s="1">
        <v>0</v>
      </c>
      <c r="M2739" s="1">
        <v>0</v>
      </c>
      <c r="N2739" s="1">
        <v>0</v>
      </c>
      <c r="O2739" s="1">
        <v>0</v>
      </c>
      <c r="P2739" s="1" t="s">
        <v>7</v>
      </c>
      <c r="Q2739" s="1">
        <v>3600</v>
      </c>
      <c r="R2739" s="1">
        <v>0</v>
      </c>
      <c r="S2739" s="1">
        <v>0</v>
      </c>
      <c r="T2739" s="1" t="b">
        <v>0</v>
      </c>
      <c r="U2739" s="1" t="b">
        <v>0</v>
      </c>
      <c r="V2739" s="1" t="b">
        <v>0</v>
      </c>
      <c r="W2739" s="1" t="s">
        <v>0</v>
      </c>
      <c r="X2739" s="1" t="s">
        <v>0</v>
      </c>
      <c r="Y2739" s="1" t="b">
        <v>0</v>
      </c>
      <c r="Z2739" s="1"/>
      <c r="AA2739" s="1"/>
    </row>
    <row r="2740" spans="1:27" x14ac:dyDescent="0.2">
      <c r="A2740" s="1" t="s">
        <v>76</v>
      </c>
      <c r="B2740" s="1">
        <v>2</v>
      </c>
      <c r="C2740" s="1">
        <v>1296</v>
      </c>
      <c r="D2740" s="1">
        <v>0.73611111100000004</v>
      </c>
      <c r="E2740" s="1">
        <v>0.79166666699999999</v>
      </c>
      <c r="F2740" s="1">
        <v>32.283412929999997</v>
      </c>
      <c r="G2740" s="1">
        <v>0</v>
      </c>
      <c r="H2740" s="1">
        <v>1026</v>
      </c>
      <c r="I2740" s="1">
        <v>0</v>
      </c>
      <c r="J2740" s="1">
        <v>0</v>
      </c>
      <c r="K2740" s="1">
        <v>0</v>
      </c>
      <c r="L2740" s="1">
        <v>0</v>
      </c>
      <c r="M2740" s="1">
        <v>0</v>
      </c>
      <c r="N2740" s="1">
        <v>0</v>
      </c>
      <c r="O2740" s="1">
        <v>0</v>
      </c>
      <c r="P2740" s="1" t="s">
        <v>8</v>
      </c>
      <c r="Q2740" s="1">
        <v>3600</v>
      </c>
      <c r="R2740" s="1">
        <v>138</v>
      </c>
      <c r="S2740" s="1">
        <v>0</v>
      </c>
      <c r="T2740" s="1" t="b">
        <v>0</v>
      </c>
      <c r="U2740" s="1" t="b">
        <v>0</v>
      </c>
      <c r="V2740" s="1" t="b">
        <v>0</v>
      </c>
      <c r="W2740" s="1" t="s">
        <v>0</v>
      </c>
      <c r="X2740" s="1" t="s">
        <v>0</v>
      </c>
      <c r="Y2740" s="1" t="b">
        <v>0</v>
      </c>
      <c r="Z2740" s="1"/>
      <c r="AA2740" s="1"/>
    </row>
    <row r="2741" spans="1:27" x14ac:dyDescent="0.2">
      <c r="A2741" s="1" t="s">
        <v>76</v>
      </c>
      <c r="B2741" s="1">
        <v>2</v>
      </c>
      <c r="C2741" s="1">
        <v>1296</v>
      </c>
      <c r="D2741" s="1">
        <v>0.78472222199999997</v>
      </c>
      <c r="E2741" s="1">
        <v>0.77546296299999995</v>
      </c>
      <c r="F2741" s="1">
        <v>33.119079110000001</v>
      </c>
      <c r="G2741" s="1">
        <v>0</v>
      </c>
      <c r="H2741" s="1">
        <v>1005</v>
      </c>
      <c r="I2741" s="1">
        <v>0</v>
      </c>
      <c r="J2741" s="1">
        <v>0</v>
      </c>
      <c r="K2741" s="1">
        <v>0</v>
      </c>
      <c r="L2741" s="1">
        <v>0</v>
      </c>
      <c r="M2741" s="1">
        <v>0</v>
      </c>
      <c r="N2741" s="1">
        <v>0</v>
      </c>
      <c r="O2741" s="1">
        <v>0</v>
      </c>
      <c r="P2741" s="1" t="s">
        <v>8</v>
      </c>
      <c r="Q2741" s="1">
        <v>3600</v>
      </c>
      <c r="R2741" s="1">
        <v>15</v>
      </c>
      <c r="S2741" s="1">
        <v>0</v>
      </c>
      <c r="T2741" s="1" t="b">
        <v>0</v>
      </c>
      <c r="U2741" s="1" t="b">
        <v>0</v>
      </c>
      <c r="V2741" s="1" t="b">
        <v>0</v>
      </c>
      <c r="W2741" s="1" t="s">
        <v>0</v>
      </c>
      <c r="X2741" s="1" t="s">
        <v>0</v>
      </c>
      <c r="Y2741" s="1" t="b">
        <v>0</v>
      </c>
      <c r="Z2741" s="1"/>
      <c r="AA2741" s="1"/>
    </row>
    <row r="2742" spans="1:27" x14ac:dyDescent="0.2">
      <c r="A2742" s="1" t="s">
        <v>76</v>
      </c>
      <c r="B2742" s="1">
        <v>2</v>
      </c>
      <c r="C2742" s="1">
        <v>1296</v>
      </c>
      <c r="D2742" s="1">
        <v>0.79861111100000004</v>
      </c>
      <c r="E2742" s="1">
        <v>0.77083333300000001</v>
      </c>
      <c r="F2742" s="1">
        <v>37.002713919999998</v>
      </c>
      <c r="G2742" s="1">
        <v>0</v>
      </c>
      <c r="H2742" s="1">
        <v>999</v>
      </c>
      <c r="I2742" s="1">
        <v>0</v>
      </c>
      <c r="J2742" s="1">
        <v>0</v>
      </c>
      <c r="K2742" s="1">
        <v>0</v>
      </c>
      <c r="L2742" s="1">
        <v>0</v>
      </c>
      <c r="M2742" s="1">
        <v>0</v>
      </c>
      <c r="N2742" s="1">
        <v>0</v>
      </c>
      <c r="O2742" s="1">
        <v>0</v>
      </c>
      <c r="P2742" s="1" t="s">
        <v>8</v>
      </c>
      <c r="Q2742" s="1">
        <v>3600</v>
      </c>
      <c r="R2742" s="1">
        <v>89</v>
      </c>
      <c r="S2742" s="1">
        <v>0</v>
      </c>
      <c r="T2742" s="1" t="b">
        <v>0</v>
      </c>
      <c r="U2742" s="1" t="b">
        <v>0</v>
      </c>
      <c r="V2742" s="1" t="b">
        <v>0</v>
      </c>
      <c r="W2742" s="1" t="s">
        <v>0</v>
      </c>
      <c r="X2742" s="1" t="s">
        <v>0</v>
      </c>
      <c r="Y2742" s="1" t="b">
        <v>0</v>
      </c>
      <c r="Z2742" s="1"/>
      <c r="AA2742" s="1"/>
    </row>
    <row r="2743" spans="1:27" x14ac:dyDescent="0.2">
      <c r="A2743" s="1" t="s">
        <v>76</v>
      </c>
      <c r="B2743" s="1">
        <v>2</v>
      </c>
      <c r="C2743" s="1">
        <v>1296</v>
      </c>
      <c r="D2743" s="1">
        <v>0.78935185200000002</v>
      </c>
      <c r="E2743" s="1">
        <v>0.77391975300000004</v>
      </c>
      <c r="F2743" s="1">
        <v>41.094179150000002</v>
      </c>
      <c r="G2743" s="1">
        <v>0</v>
      </c>
      <c r="H2743" s="1">
        <v>1003</v>
      </c>
      <c r="I2743" s="1">
        <v>0</v>
      </c>
      <c r="J2743" s="1">
        <v>0</v>
      </c>
      <c r="K2743" s="1">
        <v>0</v>
      </c>
      <c r="L2743" s="1">
        <v>0</v>
      </c>
      <c r="M2743" s="1">
        <v>0</v>
      </c>
      <c r="N2743" s="1">
        <v>0</v>
      </c>
      <c r="O2743" s="1">
        <v>0</v>
      </c>
      <c r="P2743" s="1" t="s">
        <v>8</v>
      </c>
      <c r="Q2743" s="1">
        <v>3600</v>
      </c>
      <c r="R2743" s="1">
        <v>42</v>
      </c>
      <c r="S2743" s="1">
        <v>0</v>
      </c>
      <c r="T2743" s="1" t="b">
        <v>0</v>
      </c>
      <c r="U2743" s="1" t="b">
        <v>0</v>
      </c>
      <c r="V2743" s="1" t="b">
        <v>0</v>
      </c>
      <c r="W2743" s="1" t="s">
        <v>0</v>
      </c>
      <c r="X2743" s="1" t="s">
        <v>0</v>
      </c>
      <c r="Y2743" s="1" t="b">
        <v>0</v>
      </c>
      <c r="Z2743" s="1"/>
      <c r="AA2743" s="1"/>
    </row>
    <row r="2744" spans="1:27" x14ac:dyDescent="0.2">
      <c r="A2744" s="1" t="s">
        <v>76</v>
      </c>
      <c r="B2744" s="1">
        <v>2</v>
      </c>
      <c r="C2744" s="1">
        <v>1296</v>
      </c>
      <c r="D2744" s="1">
        <v>0.780092593</v>
      </c>
      <c r="E2744" s="1">
        <v>0.77700617299999997</v>
      </c>
      <c r="F2744" s="1">
        <v>36.33575106</v>
      </c>
      <c r="G2744" s="1">
        <v>0</v>
      </c>
      <c r="H2744" s="1">
        <v>1007</v>
      </c>
      <c r="I2744" s="1">
        <v>0</v>
      </c>
      <c r="J2744" s="1">
        <v>0</v>
      </c>
      <c r="K2744" s="1">
        <v>0</v>
      </c>
      <c r="L2744" s="1">
        <v>0</v>
      </c>
      <c r="M2744" s="1">
        <v>0</v>
      </c>
      <c r="N2744" s="1">
        <v>0</v>
      </c>
      <c r="O2744" s="1">
        <v>0</v>
      </c>
      <c r="P2744" s="1" t="s">
        <v>8</v>
      </c>
      <c r="Q2744" s="1">
        <v>3600</v>
      </c>
      <c r="R2744" s="1">
        <v>0</v>
      </c>
      <c r="S2744" s="1">
        <v>0</v>
      </c>
      <c r="T2744" s="1" t="b">
        <v>0</v>
      </c>
      <c r="U2744" s="1" t="b">
        <v>0</v>
      </c>
      <c r="V2744" s="1" t="b">
        <v>0</v>
      </c>
      <c r="W2744" s="1" t="s">
        <v>0</v>
      </c>
      <c r="X2744" s="1" t="s">
        <v>0</v>
      </c>
      <c r="Y2744" s="1" t="b">
        <v>0</v>
      </c>
      <c r="Z2744" s="1"/>
      <c r="AA2744" s="1"/>
    </row>
    <row r="2745" spans="1:27" x14ac:dyDescent="0.2">
      <c r="A2745" s="1" t="s">
        <v>76</v>
      </c>
      <c r="B2745" s="1">
        <v>3</v>
      </c>
      <c r="C2745" s="1">
        <v>1296</v>
      </c>
      <c r="D2745" s="1">
        <v>0.76388888899999996</v>
      </c>
      <c r="E2745" s="1">
        <v>0.81944444400000005</v>
      </c>
      <c r="F2745" s="1">
        <v>3600.0048149999998</v>
      </c>
      <c r="G2745" s="1">
        <v>0.12900188300000001</v>
      </c>
      <c r="H2745" s="1">
        <v>1062</v>
      </c>
      <c r="I2745" s="1">
        <v>0</v>
      </c>
      <c r="J2745" s="1">
        <v>0</v>
      </c>
      <c r="K2745" s="1">
        <v>0</v>
      </c>
      <c r="L2745" s="1">
        <v>0</v>
      </c>
      <c r="M2745" s="1">
        <v>0</v>
      </c>
      <c r="N2745" s="1">
        <v>0</v>
      </c>
      <c r="O2745" s="1">
        <v>0</v>
      </c>
      <c r="P2745" s="1" t="s">
        <v>8</v>
      </c>
      <c r="Q2745" s="1">
        <v>3600</v>
      </c>
      <c r="R2745" s="1">
        <v>138</v>
      </c>
      <c r="S2745" s="1">
        <v>0</v>
      </c>
      <c r="T2745" s="1" t="b">
        <v>0</v>
      </c>
      <c r="U2745" s="1" t="b">
        <v>0</v>
      </c>
      <c r="V2745" s="1" t="b">
        <v>0</v>
      </c>
      <c r="W2745" s="1" t="s">
        <v>0</v>
      </c>
      <c r="X2745" s="1" t="s">
        <v>0</v>
      </c>
      <c r="Y2745" s="1" t="b">
        <v>0</v>
      </c>
      <c r="Z2745" s="1"/>
      <c r="AA2745" s="1"/>
    </row>
    <row r="2746" spans="1:27" x14ac:dyDescent="0.2">
      <c r="A2746" s="1" t="s">
        <v>76</v>
      </c>
      <c r="B2746" s="1">
        <v>3</v>
      </c>
      <c r="C2746" s="1">
        <v>1296</v>
      </c>
      <c r="D2746" s="1">
        <v>0.79861111100000004</v>
      </c>
      <c r="E2746" s="1">
        <v>0.80787036999999995</v>
      </c>
      <c r="F2746" s="1">
        <v>3600.0049560000002</v>
      </c>
      <c r="G2746" s="1">
        <v>0.18147086900000001</v>
      </c>
      <c r="H2746" s="1">
        <v>1047</v>
      </c>
      <c r="I2746" s="1">
        <v>0</v>
      </c>
      <c r="J2746" s="1">
        <v>0</v>
      </c>
      <c r="K2746" s="1">
        <v>0</v>
      </c>
      <c r="L2746" s="1">
        <v>0</v>
      </c>
      <c r="M2746" s="1">
        <v>0</v>
      </c>
      <c r="N2746" s="1">
        <v>0</v>
      </c>
      <c r="O2746" s="1">
        <v>0</v>
      </c>
      <c r="P2746" s="1" t="s">
        <v>8</v>
      </c>
      <c r="Q2746" s="1">
        <v>3600</v>
      </c>
      <c r="R2746" s="1">
        <v>15</v>
      </c>
      <c r="S2746" s="1">
        <v>0</v>
      </c>
      <c r="T2746" s="1" t="b">
        <v>0</v>
      </c>
      <c r="U2746" s="1" t="b">
        <v>0</v>
      </c>
      <c r="V2746" s="1" t="b">
        <v>0</v>
      </c>
      <c r="W2746" s="1" t="s">
        <v>0</v>
      </c>
      <c r="X2746" s="1" t="s">
        <v>0</v>
      </c>
      <c r="Y2746" s="1" t="b">
        <v>0</v>
      </c>
      <c r="Z2746" s="1"/>
      <c r="AA2746" s="1"/>
    </row>
    <row r="2747" spans="1:27" x14ac:dyDescent="0.2">
      <c r="A2747" s="1" t="s">
        <v>76</v>
      </c>
      <c r="B2747" s="1">
        <v>3</v>
      </c>
      <c r="C2747" s="1">
        <v>1296</v>
      </c>
      <c r="D2747" s="1">
        <v>0.79166666699999999</v>
      </c>
      <c r="E2747" s="1">
        <v>0.81018518500000003</v>
      </c>
      <c r="F2747" s="1">
        <v>3600.0042210000001</v>
      </c>
      <c r="G2747" s="1">
        <v>0.21238095200000001</v>
      </c>
      <c r="H2747" s="1">
        <v>1050</v>
      </c>
      <c r="I2747" s="1">
        <v>0</v>
      </c>
      <c r="J2747" s="1">
        <v>0</v>
      </c>
      <c r="K2747" s="1">
        <v>0</v>
      </c>
      <c r="L2747" s="1">
        <v>0</v>
      </c>
      <c r="M2747" s="1">
        <v>0</v>
      </c>
      <c r="N2747" s="1">
        <v>0</v>
      </c>
      <c r="O2747" s="1">
        <v>0</v>
      </c>
      <c r="P2747" s="1" t="s">
        <v>8</v>
      </c>
      <c r="Q2747" s="1">
        <v>3600</v>
      </c>
      <c r="R2747" s="1">
        <v>89</v>
      </c>
      <c r="S2747" s="1">
        <v>0</v>
      </c>
      <c r="T2747" s="1" t="b">
        <v>0</v>
      </c>
      <c r="U2747" s="1" t="b">
        <v>0</v>
      </c>
      <c r="V2747" s="1" t="b">
        <v>0</v>
      </c>
      <c r="W2747" s="1" t="s">
        <v>0</v>
      </c>
      <c r="X2747" s="1" t="s">
        <v>0</v>
      </c>
      <c r="Y2747" s="1" t="b">
        <v>0</v>
      </c>
      <c r="Z2747" s="1"/>
      <c r="AA2747" s="1"/>
    </row>
    <row r="2748" spans="1:27" x14ac:dyDescent="0.2">
      <c r="A2748" s="1" t="s">
        <v>76</v>
      </c>
      <c r="B2748" s="1">
        <v>3</v>
      </c>
      <c r="C2748" s="1">
        <v>1296</v>
      </c>
      <c r="D2748" s="1">
        <v>0.80555555599999995</v>
      </c>
      <c r="E2748" s="1">
        <v>0.80555555599999995</v>
      </c>
      <c r="F2748" s="1">
        <v>3600.0103949999998</v>
      </c>
      <c r="G2748" s="1">
        <v>0.16954022999999999</v>
      </c>
      <c r="H2748" s="1">
        <v>1044</v>
      </c>
      <c r="I2748" s="1">
        <v>0</v>
      </c>
      <c r="J2748" s="1">
        <v>0</v>
      </c>
      <c r="K2748" s="1">
        <v>0</v>
      </c>
      <c r="L2748" s="1">
        <v>0</v>
      </c>
      <c r="M2748" s="1">
        <v>0</v>
      </c>
      <c r="N2748" s="1">
        <v>0</v>
      </c>
      <c r="O2748" s="1">
        <v>0</v>
      </c>
      <c r="P2748" s="1" t="s">
        <v>8</v>
      </c>
      <c r="Q2748" s="1">
        <v>3600</v>
      </c>
      <c r="R2748" s="1">
        <v>42</v>
      </c>
      <c r="S2748" s="1">
        <v>0</v>
      </c>
      <c r="T2748" s="1" t="b">
        <v>0</v>
      </c>
      <c r="U2748" s="1" t="b">
        <v>0</v>
      </c>
      <c r="V2748" s="1" t="b">
        <v>0</v>
      </c>
      <c r="W2748" s="1" t="s">
        <v>0</v>
      </c>
      <c r="X2748" s="1" t="s">
        <v>0</v>
      </c>
      <c r="Y2748" s="1" t="b">
        <v>0</v>
      </c>
      <c r="Z2748" s="1"/>
      <c r="AA2748" s="1"/>
    </row>
    <row r="2749" spans="1:27" x14ac:dyDescent="0.2">
      <c r="A2749" s="1" t="s">
        <v>76</v>
      </c>
      <c r="B2749" s="1">
        <v>3</v>
      </c>
      <c r="C2749" s="1">
        <v>1296</v>
      </c>
      <c r="D2749" s="1">
        <v>0.78703703700000005</v>
      </c>
      <c r="E2749" s="1">
        <v>0.81172839500000005</v>
      </c>
      <c r="F2749" s="1">
        <v>3600.0043970000002</v>
      </c>
      <c r="G2749" s="1">
        <v>0.18250950599999999</v>
      </c>
      <c r="H2749" s="1">
        <v>1052</v>
      </c>
      <c r="I2749" s="1">
        <v>0</v>
      </c>
      <c r="J2749" s="1">
        <v>0</v>
      </c>
      <c r="K2749" s="1">
        <v>0</v>
      </c>
      <c r="L2749" s="1">
        <v>0</v>
      </c>
      <c r="M2749" s="1">
        <v>0</v>
      </c>
      <c r="N2749" s="1">
        <v>0</v>
      </c>
      <c r="O2749" s="1">
        <v>0</v>
      </c>
      <c r="P2749" s="1" t="s">
        <v>8</v>
      </c>
      <c r="Q2749" s="1">
        <v>3600</v>
      </c>
      <c r="R2749" s="1">
        <v>0</v>
      </c>
      <c r="S2749" s="1">
        <v>0</v>
      </c>
      <c r="T2749" s="1" t="b">
        <v>0</v>
      </c>
      <c r="U2749" s="1" t="b">
        <v>0</v>
      </c>
      <c r="V2749" s="1" t="b">
        <v>0</v>
      </c>
      <c r="W2749" s="1" t="s">
        <v>0</v>
      </c>
      <c r="X2749" s="1" t="s">
        <v>0</v>
      </c>
      <c r="Y2749" s="1" t="b">
        <v>0</v>
      </c>
      <c r="Z2749" s="1"/>
      <c r="AA2749" s="1"/>
    </row>
    <row r="2750" spans="1:27" x14ac:dyDescent="0.2">
      <c r="A2750" s="1" t="s">
        <v>76</v>
      </c>
      <c r="B2750" s="1">
        <v>4</v>
      </c>
      <c r="C2750" s="1">
        <v>1296</v>
      </c>
      <c r="D2750" s="1">
        <v>0.77083333300000001</v>
      </c>
      <c r="E2750" s="1">
        <v>0.83179012299999999</v>
      </c>
      <c r="F2750" s="1">
        <v>3600.037116</v>
      </c>
      <c r="G2750" s="1">
        <v>0.202226345</v>
      </c>
      <c r="H2750" s="1">
        <v>1078</v>
      </c>
      <c r="I2750" s="1">
        <v>0</v>
      </c>
      <c r="J2750" s="1">
        <v>0</v>
      </c>
      <c r="K2750" s="1">
        <v>0</v>
      </c>
      <c r="L2750" s="1">
        <v>0</v>
      </c>
      <c r="M2750" s="1">
        <v>0</v>
      </c>
      <c r="N2750" s="1">
        <v>0</v>
      </c>
      <c r="O2750" s="1">
        <v>0</v>
      </c>
      <c r="P2750" s="1" t="s">
        <v>8</v>
      </c>
      <c r="Q2750" s="1">
        <v>3600</v>
      </c>
      <c r="R2750" s="1">
        <v>138</v>
      </c>
      <c r="S2750" s="1">
        <v>0</v>
      </c>
      <c r="T2750" s="1" t="b">
        <v>0</v>
      </c>
      <c r="U2750" s="1" t="b">
        <v>0</v>
      </c>
      <c r="V2750" s="1" t="b">
        <v>0</v>
      </c>
      <c r="W2750" s="1" t="s">
        <v>0</v>
      </c>
      <c r="X2750" s="1" t="s">
        <v>0</v>
      </c>
      <c r="Y2750" s="1" t="b">
        <v>0</v>
      </c>
      <c r="Z2750" s="1"/>
      <c r="AA2750" s="1"/>
    </row>
    <row r="2751" spans="1:27" x14ac:dyDescent="0.2">
      <c r="A2751" s="1" t="s">
        <v>76</v>
      </c>
      <c r="B2751" s="1">
        <v>4</v>
      </c>
      <c r="C2751" s="1">
        <v>1296</v>
      </c>
      <c r="D2751" s="1">
        <v>0.79861111100000004</v>
      </c>
      <c r="E2751" s="1">
        <v>0.81712963000000005</v>
      </c>
      <c r="F2751" s="1">
        <v>3600.0110669999999</v>
      </c>
      <c r="G2751" s="1">
        <v>0.223796034</v>
      </c>
      <c r="H2751" s="1">
        <v>1059</v>
      </c>
      <c r="I2751" s="1">
        <v>0</v>
      </c>
      <c r="J2751" s="1">
        <v>0</v>
      </c>
      <c r="K2751" s="1">
        <v>0</v>
      </c>
      <c r="L2751" s="1">
        <v>0</v>
      </c>
      <c r="M2751" s="1">
        <v>0</v>
      </c>
      <c r="N2751" s="1">
        <v>0</v>
      </c>
      <c r="O2751" s="1">
        <v>0</v>
      </c>
      <c r="P2751" s="1" t="s">
        <v>8</v>
      </c>
      <c r="Q2751" s="1">
        <v>3600</v>
      </c>
      <c r="R2751" s="1">
        <v>15</v>
      </c>
      <c r="S2751" s="1">
        <v>0</v>
      </c>
      <c r="T2751" s="1" t="b">
        <v>0</v>
      </c>
      <c r="U2751" s="1" t="b">
        <v>0</v>
      </c>
      <c r="V2751" s="1" t="b">
        <v>0</v>
      </c>
      <c r="W2751" s="1" t="s">
        <v>0</v>
      </c>
      <c r="X2751" s="1" t="s">
        <v>0</v>
      </c>
      <c r="Y2751" s="1" t="b">
        <v>0</v>
      </c>
      <c r="Z2751" s="1"/>
      <c r="AA2751" s="1"/>
    </row>
    <row r="2752" spans="1:27" x14ac:dyDescent="0.2">
      <c r="A2752" s="1" t="s">
        <v>76</v>
      </c>
      <c r="B2752" s="1">
        <v>4</v>
      </c>
      <c r="C2752" s="1">
        <v>1296</v>
      </c>
      <c r="D2752" s="1">
        <v>0.82407407399999999</v>
      </c>
      <c r="E2752" s="1">
        <v>0.83641975300000004</v>
      </c>
      <c r="F2752" s="1">
        <v>3600.0126770000002</v>
      </c>
      <c r="G2752" s="1">
        <v>0.19557195599999999</v>
      </c>
      <c r="H2752" s="1">
        <v>1084</v>
      </c>
      <c r="I2752" s="1">
        <v>0</v>
      </c>
      <c r="J2752" s="1">
        <v>0</v>
      </c>
      <c r="K2752" s="1">
        <v>0</v>
      </c>
      <c r="L2752" s="1">
        <v>0</v>
      </c>
      <c r="M2752" s="1">
        <v>0</v>
      </c>
      <c r="N2752" s="1">
        <v>0</v>
      </c>
      <c r="O2752" s="1">
        <v>0</v>
      </c>
      <c r="P2752" s="1" t="s">
        <v>8</v>
      </c>
      <c r="Q2752" s="1">
        <v>3600</v>
      </c>
      <c r="R2752" s="1">
        <v>89</v>
      </c>
      <c r="S2752" s="1">
        <v>0</v>
      </c>
      <c r="T2752" s="1" t="b">
        <v>0</v>
      </c>
      <c r="U2752" s="1" t="b">
        <v>0</v>
      </c>
      <c r="V2752" s="1" t="b">
        <v>0</v>
      </c>
      <c r="W2752" s="1" t="s">
        <v>0</v>
      </c>
      <c r="X2752" s="1" t="s">
        <v>0</v>
      </c>
      <c r="Y2752" s="1" t="b">
        <v>0</v>
      </c>
      <c r="Z2752" s="1"/>
      <c r="AA2752" s="1"/>
    </row>
    <row r="2753" spans="1:27" x14ac:dyDescent="0.2">
      <c r="A2753" s="1" t="s">
        <v>76</v>
      </c>
      <c r="B2753" s="1">
        <v>4</v>
      </c>
      <c r="C2753" s="1">
        <v>1296</v>
      </c>
      <c r="D2753" s="1">
        <v>0.82175925900000002</v>
      </c>
      <c r="E2753" s="1">
        <v>0.81327160499999995</v>
      </c>
      <c r="F2753" s="1">
        <v>3600.0186720000002</v>
      </c>
      <c r="G2753" s="1">
        <v>0.229601518</v>
      </c>
      <c r="H2753" s="1">
        <v>1054</v>
      </c>
      <c r="I2753" s="1">
        <v>0</v>
      </c>
      <c r="J2753" s="1">
        <v>0</v>
      </c>
      <c r="K2753" s="1">
        <v>0</v>
      </c>
      <c r="L2753" s="1">
        <v>0</v>
      </c>
      <c r="M2753" s="1">
        <v>0</v>
      </c>
      <c r="N2753" s="1">
        <v>0</v>
      </c>
      <c r="O2753" s="1">
        <v>0</v>
      </c>
      <c r="P2753" s="1" t="s">
        <v>8</v>
      </c>
      <c r="Q2753" s="1">
        <v>3600</v>
      </c>
      <c r="R2753" s="1">
        <v>42</v>
      </c>
      <c r="S2753" s="1">
        <v>0</v>
      </c>
      <c r="T2753" s="1" t="b">
        <v>0</v>
      </c>
      <c r="U2753" s="1" t="b">
        <v>0</v>
      </c>
      <c r="V2753" s="1" t="b">
        <v>0</v>
      </c>
      <c r="W2753" s="1" t="s">
        <v>0</v>
      </c>
      <c r="X2753" s="1" t="s">
        <v>0</v>
      </c>
      <c r="Y2753" s="1" t="b">
        <v>0</v>
      </c>
      <c r="Z2753" s="1"/>
      <c r="AA2753" s="1"/>
    </row>
    <row r="2754" spans="1:27" x14ac:dyDescent="0.2">
      <c r="A2754" s="1" t="s">
        <v>76</v>
      </c>
      <c r="B2754" s="1">
        <v>4</v>
      </c>
      <c r="C2754" s="1">
        <v>1296</v>
      </c>
      <c r="D2754" s="1">
        <v>0.79629629599999996</v>
      </c>
      <c r="E2754" s="1">
        <v>0.80401234600000004</v>
      </c>
      <c r="F2754" s="1">
        <v>3600.0169129999999</v>
      </c>
      <c r="G2754" s="1">
        <v>0.24376199600000001</v>
      </c>
      <c r="H2754" s="1">
        <v>1042</v>
      </c>
      <c r="I2754" s="1">
        <v>0</v>
      </c>
      <c r="J2754" s="1">
        <v>0</v>
      </c>
      <c r="K2754" s="1">
        <v>0</v>
      </c>
      <c r="L2754" s="1">
        <v>0</v>
      </c>
      <c r="M2754" s="1">
        <v>0</v>
      </c>
      <c r="N2754" s="1">
        <v>0</v>
      </c>
      <c r="O2754" s="1">
        <v>0</v>
      </c>
      <c r="P2754" s="1" t="s">
        <v>8</v>
      </c>
      <c r="Q2754" s="1">
        <v>3600</v>
      </c>
      <c r="R2754" s="1">
        <v>0</v>
      </c>
      <c r="S2754" s="1">
        <v>0</v>
      </c>
      <c r="T2754" s="1" t="b">
        <v>0</v>
      </c>
      <c r="U2754" s="1" t="b">
        <v>0</v>
      </c>
      <c r="V2754" s="1" t="b">
        <v>0</v>
      </c>
      <c r="W2754" s="1" t="s">
        <v>0</v>
      </c>
      <c r="X2754" s="1" t="s">
        <v>0</v>
      </c>
      <c r="Y2754" s="1" t="b">
        <v>0</v>
      </c>
      <c r="Z2754" s="1"/>
      <c r="AA2754" s="1"/>
    </row>
    <row r="2755" spans="1:27" x14ac:dyDescent="0.2">
      <c r="A2755" s="1" t="s">
        <v>76</v>
      </c>
      <c r="B2755" s="1">
        <v>5</v>
      </c>
      <c r="C2755" s="1">
        <v>1296</v>
      </c>
      <c r="D2755" s="1">
        <v>0.72685185200000002</v>
      </c>
      <c r="E2755" s="1">
        <v>0.73456790100000002</v>
      </c>
      <c r="F2755" s="1">
        <v>3600.0456939999999</v>
      </c>
      <c r="G2755" s="1">
        <v>0.36134453799999999</v>
      </c>
      <c r="H2755" s="1">
        <v>952</v>
      </c>
      <c r="I2755" s="1">
        <v>0</v>
      </c>
      <c r="J2755" s="1">
        <v>0</v>
      </c>
      <c r="K2755" s="1">
        <v>0</v>
      </c>
      <c r="L2755" s="1">
        <v>0</v>
      </c>
      <c r="M2755" s="1">
        <v>0</v>
      </c>
      <c r="N2755" s="1">
        <v>0</v>
      </c>
      <c r="O2755" s="1">
        <v>0</v>
      </c>
      <c r="P2755" s="1" t="s">
        <v>8</v>
      </c>
      <c r="Q2755" s="1">
        <v>3600</v>
      </c>
      <c r="R2755" s="1">
        <v>138</v>
      </c>
      <c r="S2755" s="1">
        <v>0</v>
      </c>
      <c r="T2755" s="1" t="b">
        <v>0</v>
      </c>
      <c r="U2755" s="1" t="b">
        <v>0</v>
      </c>
      <c r="V2755" s="1" t="b">
        <v>0</v>
      </c>
      <c r="W2755" s="1" t="s">
        <v>0</v>
      </c>
      <c r="X2755" s="1" t="s">
        <v>0</v>
      </c>
      <c r="Y2755" s="1" t="b">
        <v>0</v>
      </c>
      <c r="Z2755" s="1"/>
      <c r="AA2755" s="1"/>
    </row>
    <row r="2756" spans="1:27" x14ac:dyDescent="0.2">
      <c r="A2756" s="1" t="s">
        <v>76</v>
      </c>
      <c r="B2756" s="1">
        <v>5</v>
      </c>
      <c r="C2756" s="1">
        <v>1296</v>
      </c>
      <c r="D2756" s="1">
        <v>0.71296296299999995</v>
      </c>
      <c r="E2756" s="1">
        <v>0.69058642000000003</v>
      </c>
      <c r="F2756" s="1">
        <v>3600.0426550000002</v>
      </c>
      <c r="G2756" s="1">
        <v>0.44804469299999999</v>
      </c>
      <c r="H2756" s="1">
        <v>895</v>
      </c>
      <c r="I2756" s="1">
        <v>0</v>
      </c>
      <c r="J2756" s="1">
        <v>0</v>
      </c>
      <c r="K2756" s="1">
        <v>0</v>
      </c>
      <c r="L2756" s="1">
        <v>0</v>
      </c>
      <c r="M2756" s="1">
        <v>0</v>
      </c>
      <c r="N2756" s="1">
        <v>0</v>
      </c>
      <c r="O2756" s="1">
        <v>0</v>
      </c>
      <c r="P2756" s="1" t="s">
        <v>8</v>
      </c>
      <c r="Q2756" s="1">
        <v>3600</v>
      </c>
      <c r="R2756" s="1">
        <v>15</v>
      </c>
      <c r="S2756" s="1">
        <v>0</v>
      </c>
      <c r="T2756" s="1" t="b">
        <v>0</v>
      </c>
      <c r="U2756" s="1" t="b">
        <v>0</v>
      </c>
      <c r="V2756" s="1" t="b">
        <v>0</v>
      </c>
      <c r="W2756" s="1" t="s">
        <v>0</v>
      </c>
      <c r="X2756" s="1" t="s">
        <v>0</v>
      </c>
      <c r="Y2756" s="1" t="b">
        <v>0</v>
      </c>
      <c r="Z2756" s="1"/>
      <c r="AA2756" s="1"/>
    </row>
    <row r="2757" spans="1:27" x14ac:dyDescent="0.2">
      <c r="A2757" s="1" t="s">
        <v>76</v>
      </c>
      <c r="B2757" s="1">
        <v>5</v>
      </c>
      <c r="C2757" s="1">
        <v>1296</v>
      </c>
      <c r="D2757" s="1">
        <v>0.80324074099999998</v>
      </c>
      <c r="E2757" s="1">
        <v>0.81018518500000003</v>
      </c>
      <c r="F2757" s="1">
        <v>3600.0393089999998</v>
      </c>
      <c r="G2757" s="1">
        <v>0.23428571400000001</v>
      </c>
      <c r="H2757" s="1">
        <v>1050</v>
      </c>
      <c r="I2757" s="1">
        <v>0</v>
      </c>
      <c r="J2757" s="1">
        <v>0</v>
      </c>
      <c r="K2757" s="1">
        <v>0</v>
      </c>
      <c r="L2757" s="1">
        <v>0</v>
      </c>
      <c r="M2757" s="1">
        <v>0</v>
      </c>
      <c r="N2757" s="1">
        <v>0</v>
      </c>
      <c r="O2757" s="1">
        <v>0</v>
      </c>
      <c r="P2757" s="1" t="s">
        <v>8</v>
      </c>
      <c r="Q2757" s="1">
        <v>3600</v>
      </c>
      <c r="R2757" s="1">
        <v>89</v>
      </c>
      <c r="S2757" s="1">
        <v>0</v>
      </c>
      <c r="T2757" s="1" t="b">
        <v>0</v>
      </c>
      <c r="U2757" s="1" t="b">
        <v>0</v>
      </c>
      <c r="V2757" s="1" t="b">
        <v>0</v>
      </c>
      <c r="W2757" s="1" t="s">
        <v>0</v>
      </c>
      <c r="X2757" s="1" t="s">
        <v>0</v>
      </c>
      <c r="Y2757" s="1" t="b">
        <v>0</v>
      </c>
      <c r="Z2757" s="1"/>
      <c r="AA2757" s="1"/>
    </row>
    <row r="2758" spans="1:27" x14ac:dyDescent="0.2">
      <c r="A2758" s="1" t="s">
        <v>76</v>
      </c>
      <c r="B2758" s="1">
        <v>5</v>
      </c>
      <c r="C2758" s="1">
        <v>1296</v>
      </c>
      <c r="D2758" s="1">
        <v>0.76157407399999999</v>
      </c>
      <c r="E2758" s="1">
        <v>0.73996913600000003</v>
      </c>
      <c r="F2758" s="1">
        <v>3600.0378580000001</v>
      </c>
      <c r="G2758" s="1">
        <v>0.35140771599999998</v>
      </c>
      <c r="H2758" s="1">
        <v>959</v>
      </c>
      <c r="I2758" s="1">
        <v>0</v>
      </c>
      <c r="J2758" s="1">
        <v>0</v>
      </c>
      <c r="K2758" s="1">
        <v>0</v>
      </c>
      <c r="L2758" s="1">
        <v>0</v>
      </c>
      <c r="M2758" s="1">
        <v>0</v>
      </c>
      <c r="N2758" s="1">
        <v>0</v>
      </c>
      <c r="O2758" s="1">
        <v>0</v>
      </c>
      <c r="P2758" s="1" t="s">
        <v>8</v>
      </c>
      <c r="Q2758" s="1">
        <v>3600</v>
      </c>
      <c r="R2758" s="1">
        <v>42</v>
      </c>
      <c r="S2758" s="1">
        <v>0</v>
      </c>
      <c r="T2758" s="1" t="b">
        <v>0</v>
      </c>
      <c r="U2758" s="1" t="b">
        <v>0</v>
      </c>
      <c r="V2758" s="1" t="b">
        <v>0</v>
      </c>
      <c r="W2758" s="1" t="s">
        <v>0</v>
      </c>
      <c r="X2758" s="1" t="s">
        <v>0</v>
      </c>
      <c r="Y2758" s="1" t="b">
        <v>0</v>
      </c>
      <c r="Z2758" s="1"/>
      <c r="AA2758" s="1"/>
    </row>
    <row r="2759" spans="1:27" x14ac:dyDescent="0.2">
      <c r="A2759" s="1" t="s">
        <v>76</v>
      </c>
      <c r="B2759" s="1">
        <v>5</v>
      </c>
      <c r="C2759" s="1">
        <v>1296</v>
      </c>
      <c r="D2759" s="1">
        <v>0.74537036999999995</v>
      </c>
      <c r="E2759" s="1">
        <v>0.75385802499999999</v>
      </c>
      <c r="F2759" s="1">
        <v>3600.0564020000002</v>
      </c>
      <c r="G2759" s="1">
        <v>0.326509724</v>
      </c>
      <c r="H2759" s="1">
        <v>977</v>
      </c>
      <c r="I2759" s="1">
        <v>0</v>
      </c>
      <c r="J2759" s="1">
        <v>0</v>
      </c>
      <c r="K2759" s="1">
        <v>0</v>
      </c>
      <c r="L2759" s="1">
        <v>0</v>
      </c>
      <c r="M2759" s="1">
        <v>0</v>
      </c>
      <c r="N2759" s="1">
        <v>0</v>
      </c>
      <c r="O2759" s="1">
        <v>0</v>
      </c>
      <c r="P2759" s="1" t="s">
        <v>8</v>
      </c>
      <c r="Q2759" s="1">
        <v>3600</v>
      </c>
      <c r="R2759" s="1">
        <v>0</v>
      </c>
      <c r="S2759" s="1">
        <v>0</v>
      </c>
      <c r="T2759" s="1" t="b">
        <v>0</v>
      </c>
      <c r="U2759" s="1" t="b">
        <v>0</v>
      </c>
      <c r="V2759" s="1" t="b">
        <v>0</v>
      </c>
      <c r="W2759" s="1" t="s">
        <v>0</v>
      </c>
      <c r="X2759" s="1" t="s">
        <v>0</v>
      </c>
      <c r="Y2759" s="1" t="b">
        <v>0</v>
      </c>
      <c r="Z2759" s="1"/>
      <c r="AA2759" s="1"/>
    </row>
    <row r="2760" spans="1:27" x14ac:dyDescent="0.2">
      <c r="A2760" s="1" t="s">
        <v>76</v>
      </c>
      <c r="B2760" s="1">
        <v>2</v>
      </c>
      <c r="C2760" s="1">
        <v>1296</v>
      </c>
      <c r="D2760" s="1">
        <v>0.73611111100000004</v>
      </c>
      <c r="E2760" s="1">
        <v>0.79166666699999999</v>
      </c>
      <c r="F2760" s="1">
        <v>46.568254949999996</v>
      </c>
      <c r="G2760" s="1">
        <v>0</v>
      </c>
      <c r="H2760" s="1">
        <v>1026</v>
      </c>
      <c r="I2760" s="1">
        <v>6</v>
      </c>
      <c r="J2760" s="1">
        <v>7470</v>
      </c>
      <c r="K2760" s="1">
        <v>1245</v>
      </c>
      <c r="L2760" s="1">
        <v>0.148091003</v>
      </c>
      <c r="M2760" s="1">
        <v>0</v>
      </c>
      <c r="N2760" s="1">
        <v>0.148091003</v>
      </c>
      <c r="O2760" s="1">
        <v>-4</v>
      </c>
      <c r="P2760" s="1" t="s">
        <v>9</v>
      </c>
      <c r="Q2760" s="1">
        <v>3600</v>
      </c>
      <c r="R2760" s="1">
        <v>138</v>
      </c>
      <c r="S2760" s="1">
        <v>0</v>
      </c>
      <c r="T2760" s="1" t="b">
        <v>0</v>
      </c>
      <c r="U2760" s="1" t="b">
        <v>0</v>
      </c>
      <c r="V2760" s="1" t="b">
        <v>0</v>
      </c>
      <c r="W2760" s="1" t="s">
        <v>0</v>
      </c>
      <c r="X2760" s="1" t="s">
        <v>0</v>
      </c>
      <c r="Y2760" s="1" t="b">
        <v>0</v>
      </c>
      <c r="Z2760" s="1"/>
      <c r="AA2760" s="1"/>
    </row>
    <row r="2761" spans="1:27" x14ac:dyDescent="0.2">
      <c r="A2761" s="1" t="s">
        <v>76</v>
      </c>
      <c r="B2761" s="1">
        <v>2</v>
      </c>
      <c r="C2761" s="1">
        <v>1296</v>
      </c>
      <c r="D2761" s="1">
        <v>0.78472222199999997</v>
      </c>
      <c r="E2761" s="1">
        <v>0.77546296299999995</v>
      </c>
      <c r="F2761" s="1">
        <v>56.489619019999999</v>
      </c>
      <c r="G2761" s="1">
        <v>0</v>
      </c>
      <c r="H2761" s="1">
        <v>1005</v>
      </c>
      <c r="I2761" s="1">
        <v>6</v>
      </c>
      <c r="J2761" s="1">
        <v>7529</v>
      </c>
      <c r="K2761" s="1">
        <v>1254.833333</v>
      </c>
      <c r="L2761" s="1">
        <v>0.14302485000000001</v>
      </c>
      <c r="M2761" s="1">
        <v>0</v>
      </c>
      <c r="N2761" s="1">
        <v>0.14302485000000001</v>
      </c>
      <c r="O2761" s="1">
        <v>-4</v>
      </c>
      <c r="P2761" s="1" t="s">
        <v>9</v>
      </c>
      <c r="Q2761" s="1">
        <v>3600</v>
      </c>
      <c r="R2761" s="1">
        <v>15</v>
      </c>
      <c r="S2761" s="1">
        <v>0</v>
      </c>
      <c r="T2761" s="1" t="b">
        <v>0</v>
      </c>
      <c r="U2761" s="1" t="b">
        <v>0</v>
      </c>
      <c r="V2761" s="1" t="b">
        <v>0</v>
      </c>
      <c r="W2761" s="1" t="s">
        <v>0</v>
      </c>
      <c r="X2761" s="1" t="s">
        <v>0</v>
      </c>
      <c r="Y2761" s="1" t="b">
        <v>0</v>
      </c>
      <c r="Z2761" s="1"/>
      <c r="AA2761" s="1"/>
    </row>
    <row r="2762" spans="1:27" x14ac:dyDescent="0.2">
      <c r="A2762" s="1" t="s">
        <v>76</v>
      </c>
      <c r="B2762" s="1">
        <v>2</v>
      </c>
      <c r="C2762" s="1">
        <v>1296</v>
      </c>
      <c r="D2762" s="1">
        <v>0.79861111100000004</v>
      </c>
      <c r="E2762" s="1">
        <v>0.77083333300000001</v>
      </c>
      <c r="F2762" s="1">
        <v>50.735217089999999</v>
      </c>
      <c r="G2762" s="1">
        <v>0</v>
      </c>
      <c r="H2762" s="1">
        <v>999</v>
      </c>
      <c r="I2762" s="1">
        <v>6</v>
      </c>
      <c r="J2762" s="1">
        <v>7521</v>
      </c>
      <c r="K2762" s="1">
        <v>1253.5</v>
      </c>
      <c r="L2762" s="1">
        <v>0.116063861</v>
      </c>
      <c r="M2762" s="1">
        <v>0</v>
      </c>
      <c r="N2762" s="1">
        <v>0.116063861</v>
      </c>
      <c r="O2762" s="1">
        <v>-4</v>
      </c>
      <c r="P2762" s="1" t="s">
        <v>9</v>
      </c>
      <c r="Q2762" s="1">
        <v>3600</v>
      </c>
      <c r="R2762" s="1">
        <v>89</v>
      </c>
      <c r="S2762" s="1">
        <v>0</v>
      </c>
      <c r="T2762" s="1" t="b">
        <v>0</v>
      </c>
      <c r="U2762" s="1" t="b">
        <v>0</v>
      </c>
      <c r="V2762" s="1" t="b">
        <v>0</v>
      </c>
      <c r="W2762" s="1" t="s">
        <v>0</v>
      </c>
      <c r="X2762" s="1" t="s">
        <v>0</v>
      </c>
      <c r="Y2762" s="1" t="b">
        <v>0</v>
      </c>
      <c r="Z2762" s="1"/>
      <c r="AA2762" s="1"/>
    </row>
    <row r="2763" spans="1:27" x14ac:dyDescent="0.2">
      <c r="A2763" s="1" t="s">
        <v>76</v>
      </c>
      <c r="B2763" s="1">
        <v>2</v>
      </c>
      <c r="C2763" s="1">
        <v>1296</v>
      </c>
      <c r="D2763" s="1">
        <v>0.78935185200000002</v>
      </c>
      <c r="E2763" s="1">
        <v>0.77391975300000004</v>
      </c>
      <c r="F2763" s="1">
        <v>49.588366989999997</v>
      </c>
      <c r="G2763" s="1">
        <v>0</v>
      </c>
      <c r="H2763" s="1">
        <v>1003</v>
      </c>
      <c r="I2763" s="1">
        <v>6</v>
      </c>
      <c r="J2763" s="1">
        <v>7422</v>
      </c>
      <c r="K2763" s="1">
        <v>1237</v>
      </c>
      <c r="L2763" s="1">
        <v>0.12029181999999999</v>
      </c>
      <c r="M2763" s="1">
        <v>0</v>
      </c>
      <c r="N2763" s="1">
        <v>0.12029181999999999</v>
      </c>
      <c r="O2763" s="1">
        <v>-4</v>
      </c>
      <c r="P2763" s="1" t="s">
        <v>9</v>
      </c>
      <c r="Q2763" s="1">
        <v>3600</v>
      </c>
      <c r="R2763" s="1">
        <v>42</v>
      </c>
      <c r="S2763" s="1">
        <v>0</v>
      </c>
      <c r="T2763" s="1" t="b">
        <v>0</v>
      </c>
      <c r="U2763" s="1" t="b">
        <v>0</v>
      </c>
      <c r="V2763" s="1" t="b">
        <v>0</v>
      </c>
      <c r="W2763" s="1" t="s">
        <v>0</v>
      </c>
      <c r="X2763" s="1" t="s">
        <v>0</v>
      </c>
      <c r="Y2763" s="1" t="b">
        <v>0</v>
      </c>
      <c r="Z2763" s="1"/>
      <c r="AA2763" s="1"/>
    </row>
    <row r="2764" spans="1:27" x14ac:dyDescent="0.2">
      <c r="A2764" s="1" t="s">
        <v>76</v>
      </c>
      <c r="B2764" s="1">
        <v>2</v>
      </c>
      <c r="C2764" s="1">
        <v>1296</v>
      </c>
      <c r="D2764" s="1">
        <v>0.780092593</v>
      </c>
      <c r="E2764" s="1">
        <v>0.77700617299999997</v>
      </c>
      <c r="F2764" s="1">
        <v>51.628321890000002</v>
      </c>
      <c r="G2764" s="1">
        <v>0</v>
      </c>
      <c r="H2764" s="1">
        <v>1007</v>
      </c>
      <c r="I2764" s="1">
        <v>6</v>
      </c>
      <c r="J2764" s="1">
        <v>7558</v>
      </c>
      <c r="K2764" s="1">
        <v>1259.666667</v>
      </c>
      <c r="L2764" s="1">
        <v>0.114501195</v>
      </c>
      <c r="M2764" s="1">
        <v>0</v>
      </c>
      <c r="N2764" s="1">
        <v>0.114501195</v>
      </c>
      <c r="O2764" s="1">
        <v>-4</v>
      </c>
      <c r="P2764" s="1" t="s">
        <v>9</v>
      </c>
      <c r="Q2764" s="1">
        <v>3600</v>
      </c>
      <c r="R2764" s="1">
        <v>0</v>
      </c>
      <c r="S2764" s="1">
        <v>0</v>
      </c>
      <c r="T2764" s="1" t="b">
        <v>0</v>
      </c>
      <c r="U2764" s="1" t="b">
        <v>0</v>
      </c>
      <c r="V2764" s="1" t="b">
        <v>0</v>
      </c>
      <c r="W2764" s="1" t="s">
        <v>0</v>
      </c>
      <c r="X2764" s="1" t="s">
        <v>0</v>
      </c>
      <c r="Y2764" s="1" t="b">
        <v>0</v>
      </c>
      <c r="Z2764" s="1"/>
      <c r="AA2764" s="1"/>
    </row>
    <row r="2765" spans="1:27" x14ac:dyDescent="0.2">
      <c r="A2765" s="1" t="s">
        <v>76</v>
      </c>
      <c r="B2765" s="1">
        <v>3</v>
      </c>
      <c r="C2765" s="1">
        <v>1296</v>
      </c>
      <c r="D2765" s="1">
        <v>0.75925925900000002</v>
      </c>
      <c r="E2765" s="1">
        <v>0.82098765399999996</v>
      </c>
      <c r="F2765" s="1">
        <v>3600.0046470000002</v>
      </c>
      <c r="G2765" s="1">
        <v>0.19454887200000001</v>
      </c>
      <c r="H2765" s="1">
        <v>1064</v>
      </c>
      <c r="I2765" s="1">
        <v>7</v>
      </c>
      <c r="J2765" s="1">
        <v>18908</v>
      </c>
      <c r="K2765" s="1">
        <v>2701.1428569999998</v>
      </c>
      <c r="L2765" s="1">
        <v>0.393081344</v>
      </c>
      <c r="M2765" s="1">
        <v>0</v>
      </c>
      <c r="N2765" s="1">
        <v>0.393081344</v>
      </c>
      <c r="O2765" s="1">
        <v>-4</v>
      </c>
      <c r="P2765" s="1" t="s">
        <v>9</v>
      </c>
      <c r="Q2765" s="1">
        <v>3600</v>
      </c>
      <c r="R2765" s="1">
        <v>138</v>
      </c>
      <c r="S2765" s="1">
        <v>0</v>
      </c>
      <c r="T2765" s="1" t="b">
        <v>0</v>
      </c>
      <c r="U2765" s="1" t="b">
        <v>0</v>
      </c>
      <c r="V2765" s="1" t="b">
        <v>0</v>
      </c>
      <c r="W2765" s="1" t="s">
        <v>0</v>
      </c>
      <c r="X2765" s="1" t="s">
        <v>0</v>
      </c>
      <c r="Y2765" s="1" t="b">
        <v>0</v>
      </c>
      <c r="Z2765" s="1"/>
      <c r="AA2765" s="1"/>
    </row>
    <row r="2766" spans="1:27" x14ac:dyDescent="0.2">
      <c r="A2766" s="1" t="s">
        <v>76</v>
      </c>
      <c r="B2766" s="1">
        <v>3</v>
      </c>
      <c r="C2766" s="1">
        <v>1296</v>
      </c>
      <c r="D2766" s="1">
        <v>0.79166666699999999</v>
      </c>
      <c r="E2766" s="1">
        <v>0.79166666699999999</v>
      </c>
      <c r="F2766" s="1">
        <v>3600.0590550000002</v>
      </c>
      <c r="G2766" s="1">
        <v>0.26315789499999998</v>
      </c>
      <c r="H2766" s="1">
        <v>1026</v>
      </c>
      <c r="I2766" s="1">
        <v>7</v>
      </c>
      <c r="J2766" s="1">
        <v>32945</v>
      </c>
      <c r="K2766" s="1">
        <v>4706.4285710000004</v>
      </c>
      <c r="L2766" s="1">
        <v>0.53408950600000005</v>
      </c>
      <c r="M2766" s="1">
        <v>0</v>
      </c>
      <c r="N2766" s="1">
        <v>0.53408950600000005</v>
      </c>
      <c r="O2766" s="1">
        <v>-4</v>
      </c>
      <c r="P2766" s="1" t="s">
        <v>9</v>
      </c>
      <c r="Q2766" s="1">
        <v>3600</v>
      </c>
      <c r="R2766" s="1">
        <v>15</v>
      </c>
      <c r="S2766" s="1">
        <v>0</v>
      </c>
      <c r="T2766" s="1" t="b">
        <v>0</v>
      </c>
      <c r="U2766" s="1" t="b">
        <v>0</v>
      </c>
      <c r="V2766" s="1" t="b">
        <v>0</v>
      </c>
      <c r="W2766" s="1" t="s">
        <v>0</v>
      </c>
      <c r="X2766" s="1" t="s">
        <v>0</v>
      </c>
      <c r="Y2766" s="1" t="b">
        <v>0</v>
      </c>
      <c r="Z2766" s="1"/>
      <c r="AA2766" s="1"/>
    </row>
    <row r="2767" spans="1:27" x14ac:dyDescent="0.2">
      <c r="A2767" s="1" t="s">
        <v>76</v>
      </c>
      <c r="B2767" s="1">
        <v>3</v>
      </c>
      <c r="C2767" s="1">
        <v>1296</v>
      </c>
      <c r="D2767" s="1">
        <v>0.79166666699999999</v>
      </c>
      <c r="E2767" s="1">
        <v>0.81018518500000003</v>
      </c>
      <c r="F2767" s="1">
        <v>3600.0026120000002</v>
      </c>
      <c r="G2767" s="1">
        <v>0.21047619000000001</v>
      </c>
      <c r="H2767" s="1">
        <v>1050</v>
      </c>
      <c r="I2767" s="1">
        <v>7</v>
      </c>
      <c r="J2767" s="1">
        <v>32676</v>
      </c>
      <c r="K2767" s="1">
        <v>4668</v>
      </c>
      <c r="L2767" s="1">
        <v>0.53428899399999996</v>
      </c>
      <c r="M2767" s="1">
        <v>0</v>
      </c>
      <c r="N2767" s="1">
        <v>0.53428899399999996</v>
      </c>
      <c r="O2767" s="1">
        <v>-4</v>
      </c>
      <c r="P2767" s="1" t="s">
        <v>9</v>
      </c>
      <c r="Q2767" s="1">
        <v>3600</v>
      </c>
      <c r="R2767" s="1">
        <v>89</v>
      </c>
      <c r="S2767" s="1">
        <v>0</v>
      </c>
      <c r="T2767" s="1" t="b">
        <v>0</v>
      </c>
      <c r="U2767" s="1" t="b">
        <v>0</v>
      </c>
      <c r="V2767" s="1" t="b">
        <v>0</v>
      </c>
      <c r="W2767" s="1" t="s">
        <v>0</v>
      </c>
      <c r="X2767" s="1" t="s">
        <v>0</v>
      </c>
      <c r="Y2767" s="1" t="b">
        <v>0</v>
      </c>
      <c r="Z2767" s="1"/>
      <c r="AA2767" s="1"/>
    </row>
    <row r="2768" spans="1:27" x14ac:dyDescent="0.2">
      <c r="A2768" s="1" t="s">
        <v>76</v>
      </c>
      <c r="B2768" s="1">
        <v>3</v>
      </c>
      <c r="C2768" s="1">
        <v>1296</v>
      </c>
      <c r="D2768" s="1">
        <v>0.80555555599999995</v>
      </c>
      <c r="E2768" s="1">
        <v>0.80555555599999995</v>
      </c>
      <c r="F2768" s="1">
        <v>3600.0061799999999</v>
      </c>
      <c r="G2768" s="1">
        <v>0.208812261</v>
      </c>
      <c r="H2768" s="1">
        <v>1044</v>
      </c>
      <c r="I2768" s="1">
        <v>7</v>
      </c>
      <c r="J2768" s="1">
        <v>33264</v>
      </c>
      <c r="K2768" s="1">
        <v>4752</v>
      </c>
      <c r="L2768" s="1">
        <v>0.57537355300000004</v>
      </c>
      <c r="M2768" s="1">
        <v>0</v>
      </c>
      <c r="N2768" s="1">
        <v>0.57537355300000004</v>
      </c>
      <c r="O2768" s="1">
        <v>-4</v>
      </c>
      <c r="P2768" s="1" t="s">
        <v>9</v>
      </c>
      <c r="Q2768" s="1">
        <v>3600</v>
      </c>
      <c r="R2768" s="1">
        <v>42</v>
      </c>
      <c r="S2768" s="1">
        <v>0</v>
      </c>
      <c r="T2768" s="1" t="b">
        <v>0</v>
      </c>
      <c r="U2768" s="1" t="b">
        <v>0</v>
      </c>
      <c r="V2768" s="1" t="b">
        <v>0</v>
      </c>
      <c r="W2768" s="1" t="s">
        <v>0</v>
      </c>
      <c r="X2768" s="1" t="s">
        <v>0</v>
      </c>
      <c r="Y2768" s="1" t="b">
        <v>0</v>
      </c>
      <c r="Z2768" s="1"/>
      <c r="AA2768" s="1"/>
    </row>
    <row r="2769" spans="1:27" x14ac:dyDescent="0.2">
      <c r="A2769" s="1" t="s">
        <v>76</v>
      </c>
      <c r="B2769" s="1">
        <v>3</v>
      </c>
      <c r="C2769" s="1">
        <v>1296</v>
      </c>
      <c r="D2769" s="1">
        <v>0.77546296299999995</v>
      </c>
      <c r="E2769" s="1">
        <v>0.81558642000000003</v>
      </c>
      <c r="F2769" s="1">
        <v>3600.0024229999999</v>
      </c>
      <c r="G2769" s="1">
        <v>0.17218543</v>
      </c>
      <c r="H2769" s="1">
        <v>1057</v>
      </c>
      <c r="I2769" s="1">
        <v>7</v>
      </c>
      <c r="J2769" s="1">
        <v>33304</v>
      </c>
      <c r="K2769" s="1">
        <v>4757.7142860000004</v>
      </c>
      <c r="L2769" s="1">
        <v>0.52106261300000001</v>
      </c>
      <c r="M2769" s="1">
        <v>0</v>
      </c>
      <c r="N2769" s="1">
        <v>0.52106261300000001</v>
      </c>
      <c r="O2769" s="1">
        <v>-4</v>
      </c>
      <c r="P2769" s="1" t="s">
        <v>9</v>
      </c>
      <c r="Q2769" s="1">
        <v>3600</v>
      </c>
      <c r="R2769" s="1">
        <v>0</v>
      </c>
      <c r="S2769" s="1">
        <v>0</v>
      </c>
      <c r="T2769" s="1" t="b">
        <v>0</v>
      </c>
      <c r="U2769" s="1" t="b">
        <v>0</v>
      </c>
      <c r="V2769" s="1" t="b">
        <v>0</v>
      </c>
      <c r="W2769" s="1" t="s">
        <v>0</v>
      </c>
      <c r="X2769" s="1" t="s">
        <v>0</v>
      </c>
      <c r="Y2769" s="1" t="b">
        <v>0</v>
      </c>
      <c r="Z2769" s="1"/>
      <c r="AA2769" s="1"/>
    </row>
    <row r="2770" spans="1:27" x14ac:dyDescent="0.2">
      <c r="A2770" s="1" t="s">
        <v>76</v>
      </c>
      <c r="B2770" s="1">
        <v>4</v>
      </c>
      <c r="C2770" s="1">
        <v>1296</v>
      </c>
      <c r="D2770" s="1">
        <v>0.76388888899999996</v>
      </c>
      <c r="E2770" s="1">
        <v>0.79552469100000001</v>
      </c>
      <c r="F2770" s="1">
        <v>3600.0195840000001</v>
      </c>
      <c r="G2770" s="1">
        <v>0.25703200799999998</v>
      </c>
      <c r="H2770" s="1">
        <v>1031</v>
      </c>
      <c r="I2770" s="1">
        <v>7</v>
      </c>
      <c r="J2770" s="1">
        <v>61081</v>
      </c>
      <c r="K2770" s="1">
        <v>8725.8571429999993</v>
      </c>
      <c r="L2770" s="1">
        <v>1.4169127480000001</v>
      </c>
      <c r="M2770" s="1">
        <v>0</v>
      </c>
      <c r="N2770" s="1">
        <v>1.4169127480000001</v>
      </c>
      <c r="O2770" s="1">
        <v>-4</v>
      </c>
      <c r="P2770" s="1" t="s">
        <v>9</v>
      </c>
      <c r="Q2770" s="1">
        <v>3600</v>
      </c>
      <c r="R2770" s="1">
        <v>138</v>
      </c>
      <c r="S2770" s="1">
        <v>0</v>
      </c>
      <c r="T2770" s="1" t="b">
        <v>0</v>
      </c>
      <c r="U2770" s="1" t="b">
        <v>0</v>
      </c>
      <c r="V2770" s="1" t="b">
        <v>0</v>
      </c>
      <c r="W2770" s="1" t="s">
        <v>0</v>
      </c>
      <c r="X2770" s="1" t="s">
        <v>0</v>
      </c>
      <c r="Y2770" s="1" t="b">
        <v>0</v>
      </c>
      <c r="Z2770" s="1"/>
      <c r="AA2770" s="1"/>
    </row>
    <row r="2771" spans="1:27" x14ac:dyDescent="0.2">
      <c r="A2771" s="1" t="s">
        <v>76</v>
      </c>
      <c r="B2771" s="1">
        <v>4</v>
      </c>
      <c r="C2771" s="1">
        <v>1296</v>
      </c>
      <c r="D2771" s="1">
        <v>0.79861111100000004</v>
      </c>
      <c r="E2771" s="1">
        <v>0.8125</v>
      </c>
      <c r="F2771" s="1">
        <v>3600.0063009999999</v>
      </c>
      <c r="G2771" s="1">
        <v>0.23076923099999999</v>
      </c>
      <c r="H2771" s="1">
        <v>1053</v>
      </c>
      <c r="I2771" s="1">
        <v>5</v>
      </c>
      <c r="J2771" s="1">
        <v>105048</v>
      </c>
      <c r="K2771" s="1">
        <v>21009.599999999999</v>
      </c>
      <c r="L2771" s="1">
        <v>1.692039377</v>
      </c>
      <c r="M2771" s="1">
        <v>0</v>
      </c>
      <c r="N2771" s="1">
        <v>1.692039377</v>
      </c>
      <c r="O2771" s="1">
        <v>-4</v>
      </c>
      <c r="P2771" s="1" t="s">
        <v>9</v>
      </c>
      <c r="Q2771" s="1">
        <v>3600</v>
      </c>
      <c r="R2771" s="1">
        <v>15</v>
      </c>
      <c r="S2771" s="1">
        <v>0</v>
      </c>
      <c r="T2771" s="1" t="b">
        <v>0</v>
      </c>
      <c r="U2771" s="1" t="b">
        <v>0</v>
      </c>
      <c r="V2771" s="1" t="b">
        <v>0</v>
      </c>
      <c r="W2771" s="1" t="s">
        <v>0</v>
      </c>
      <c r="X2771" s="1" t="s">
        <v>0</v>
      </c>
      <c r="Y2771" s="1" t="b">
        <v>0</v>
      </c>
      <c r="Z2771" s="1"/>
      <c r="AA2771" s="1"/>
    </row>
    <row r="2772" spans="1:27" x14ac:dyDescent="0.2">
      <c r="A2772" s="1" t="s">
        <v>76</v>
      </c>
      <c r="B2772" s="1">
        <v>4</v>
      </c>
      <c r="C2772" s="1">
        <v>1296</v>
      </c>
      <c r="D2772" s="1">
        <v>0.80324074099999998</v>
      </c>
      <c r="E2772" s="1">
        <v>0.79552469100000001</v>
      </c>
      <c r="F2772" s="1">
        <v>3600.0062400000002</v>
      </c>
      <c r="G2772" s="1">
        <v>0.25703200799999998</v>
      </c>
      <c r="H2772" s="1">
        <v>1031</v>
      </c>
      <c r="I2772" s="1">
        <v>6</v>
      </c>
      <c r="J2772" s="1">
        <v>61212</v>
      </c>
      <c r="K2772" s="1">
        <v>10202</v>
      </c>
      <c r="L2772" s="1">
        <v>1.522438049</v>
      </c>
      <c r="M2772" s="1">
        <v>0</v>
      </c>
      <c r="N2772" s="1">
        <v>1.522438049</v>
      </c>
      <c r="O2772" s="1">
        <v>-4</v>
      </c>
      <c r="P2772" s="1" t="s">
        <v>9</v>
      </c>
      <c r="Q2772" s="1">
        <v>3600</v>
      </c>
      <c r="R2772" s="1">
        <v>89</v>
      </c>
      <c r="S2772" s="1">
        <v>0</v>
      </c>
      <c r="T2772" s="1" t="b">
        <v>0</v>
      </c>
      <c r="U2772" s="1" t="b">
        <v>0</v>
      </c>
      <c r="V2772" s="1" t="b">
        <v>0</v>
      </c>
      <c r="W2772" s="1" t="s">
        <v>0</v>
      </c>
      <c r="X2772" s="1" t="s">
        <v>0</v>
      </c>
      <c r="Y2772" s="1" t="b">
        <v>0</v>
      </c>
      <c r="Z2772" s="1"/>
      <c r="AA2772" s="1"/>
    </row>
    <row r="2773" spans="1:27" x14ac:dyDescent="0.2">
      <c r="A2773" s="1" t="s">
        <v>76</v>
      </c>
      <c r="B2773" s="1">
        <v>4</v>
      </c>
      <c r="C2773" s="1">
        <v>1296</v>
      </c>
      <c r="D2773" s="1">
        <v>0.71296296299999995</v>
      </c>
      <c r="E2773" s="1">
        <v>0.69598765399999996</v>
      </c>
      <c r="F2773" s="1">
        <v>3600.1967599999998</v>
      </c>
      <c r="G2773" s="1">
        <v>0.43680709499999998</v>
      </c>
      <c r="H2773" s="1">
        <v>902</v>
      </c>
      <c r="I2773" s="1">
        <v>5</v>
      </c>
      <c r="J2773" s="1">
        <v>61763</v>
      </c>
      <c r="K2773" s="1">
        <v>12352.6</v>
      </c>
      <c r="L2773" s="1">
        <v>1.478150394</v>
      </c>
      <c r="M2773" s="1">
        <v>0</v>
      </c>
      <c r="N2773" s="1">
        <v>1.478150394</v>
      </c>
      <c r="O2773" s="1">
        <v>-4</v>
      </c>
      <c r="P2773" s="1" t="s">
        <v>9</v>
      </c>
      <c r="Q2773" s="1">
        <v>3600</v>
      </c>
      <c r="R2773" s="1">
        <v>42</v>
      </c>
      <c r="S2773" s="1">
        <v>0</v>
      </c>
      <c r="T2773" s="1" t="b">
        <v>0</v>
      </c>
      <c r="U2773" s="1" t="b">
        <v>0</v>
      </c>
      <c r="V2773" s="1" t="b">
        <v>0</v>
      </c>
      <c r="W2773" s="1" t="s">
        <v>0</v>
      </c>
      <c r="X2773" s="1" t="s">
        <v>0</v>
      </c>
      <c r="Y2773" s="1" t="b">
        <v>0</v>
      </c>
      <c r="Z2773" s="1"/>
      <c r="AA2773" s="1"/>
    </row>
    <row r="2774" spans="1:27" x14ac:dyDescent="0.2">
      <c r="A2774" s="1" t="s">
        <v>76</v>
      </c>
      <c r="B2774" s="1">
        <v>4</v>
      </c>
      <c r="C2774" s="1">
        <v>1296</v>
      </c>
      <c r="D2774" s="1">
        <v>0.79166666699999999</v>
      </c>
      <c r="E2774" s="1">
        <v>0.80169753099999996</v>
      </c>
      <c r="F2774" s="1">
        <v>3600.0088230000001</v>
      </c>
      <c r="G2774" s="1">
        <v>0.24735322400000001</v>
      </c>
      <c r="H2774" s="1">
        <v>1039</v>
      </c>
      <c r="I2774" s="1">
        <v>5</v>
      </c>
      <c r="J2774" s="1">
        <v>105096</v>
      </c>
      <c r="K2774" s="1">
        <v>21019.200000000001</v>
      </c>
      <c r="L2774" s="1">
        <v>2.1044398339999999</v>
      </c>
      <c r="M2774" s="1">
        <v>0</v>
      </c>
      <c r="N2774" s="1">
        <v>2.1044398339999999</v>
      </c>
      <c r="O2774" s="1">
        <v>-4</v>
      </c>
      <c r="P2774" s="1" t="s">
        <v>9</v>
      </c>
      <c r="Q2774" s="1">
        <v>3600</v>
      </c>
      <c r="R2774" s="1">
        <v>0</v>
      </c>
      <c r="S2774" s="1">
        <v>0</v>
      </c>
      <c r="T2774" s="1" t="b">
        <v>0</v>
      </c>
      <c r="U2774" s="1" t="b">
        <v>0</v>
      </c>
      <c r="V2774" s="1" t="b">
        <v>0</v>
      </c>
      <c r="W2774" s="1" t="s">
        <v>0</v>
      </c>
      <c r="X2774" s="1" t="s">
        <v>0</v>
      </c>
      <c r="Y2774" s="1" t="b">
        <v>0</v>
      </c>
      <c r="Z2774" s="1"/>
      <c r="AA2774" s="1"/>
    </row>
    <row r="2775" spans="1:27" x14ac:dyDescent="0.2">
      <c r="A2775" s="1" t="s">
        <v>76</v>
      </c>
      <c r="B2775" s="1">
        <v>5</v>
      </c>
      <c r="C2775" s="1">
        <v>1296</v>
      </c>
      <c r="D2775" s="1">
        <v>0.29398148099999999</v>
      </c>
      <c r="E2775" s="1">
        <v>0.33410493800000002</v>
      </c>
      <c r="F2775" s="1">
        <v>3600.0409110000001</v>
      </c>
      <c r="G2775" s="1">
        <v>1.9930715939999999</v>
      </c>
      <c r="H2775" s="1">
        <v>433</v>
      </c>
      <c r="I2775" s="1">
        <v>3</v>
      </c>
      <c r="J2775" s="1">
        <v>168421</v>
      </c>
      <c r="K2775" s="1">
        <v>56140.333330000001</v>
      </c>
      <c r="L2775" s="1">
        <v>3.1296995239999998</v>
      </c>
      <c r="M2775" s="1">
        <v>0</v>
      </c>
      <c r="N2775" s="1">
        <v>3.1296995239999998</v>
      </c>
      <c r="O2775" s="1">
        <v>-4</v>
      </c>
      <c r="P2775" s="1" t="s">
        <v>9</v>
      </c>
      <c r="Q2775" s="1">
        <v>3600</v>
      </c>
      <c r="R2775" s="1">
        <v>138</v>
      </c>
      <c r="S2775" s="1">
        <v>0</v>
      </c>
      <c r="T2775" s="1" t="b">
        <v>0</v>
      </c>
      <c r="U2775" s="1" t="b">
        <v>0</v>
      </c>
      <c r="V2775" s="1" t="b">
        <v>0</v>
      </c>
      <c r="W2775" s="1" t="s">
        <v>0</v>
      </c>
      <c r="X2775" s="1" t="s">
        <v>0</v>
      </c>
      <c r="Y2775" s="1" t="b">
        <v>0</v>
      </c>
      <c r="Z2775" s="1"/>
      <c r="AA2775" s="1"/>
    </row>
    <row r="2776" spans="1:27" x14ac:dyDescent="0.2">
      <c r="A2776" s="1" t="s">
        <v>76</v>
      </c>
      <c r="B2776" s="1">
        <v>5</v>
      </c>
      <c r="C2776" s="1">
        <v>1296</v>
      </c>
      <c r="D2776" s="1">
        <v>0.73842592600000001</v>
      </c>
      <c r="E2776" s="1">
        <v>0.72839506200000004</v>
      </c>
      <c r="F2776" s="1">
        <v>3600.0661049999999</v>
      </c>
      <c r="G2776" s="1">
        <v>0.37433722200000003</v>
      </c>
      <c r="H2776" s="1">
        <v>943</v>
      </c>
      <c r="I2776" s="1">
        <v>6</v>
      </c>
      <c r="J2776" s="1">
        <v>285761</v>
      </c>
      <c r="K2776" s="1">
        <v>47626.833330000001</v>
      </c>
      <c r="L2776" s="1">
        <v>5.1327423110000003</v>
      </c>
      <c r="M2776" s="1">
        <v>0</v>
      </c>
      <c r="N2776" s="1">
        <v>5.1327423110000003</v>
      </c>
      <c r="O2776" s="1">
        <v>-4</v>
      </c>
      <c r="P2776" s="1" t="s">
        <v>9</v>
      </c>
      <c r="Q2776" s="1">
        <v>3600</v>
      </c>
      <c r="R2776" s="1">
        <v>15</v>
      </c>
      <c r="S2776" s="1">
        <v>0</v>
      </c>
      <c r="T2776" s="1" t="b">
        <v>0</v>
      </c>
      <c r="U2776" s="1" t="b">
        <v>0</v>
      </c>
      <c r="V2776" s="1" t="b">
        <v>0</v>
      </c>
      <c r="W2776" s="1" t="s">
        <v>0</v>
      </c>
      <c r="X2776" s="1" t="s">
        <v>0</v>
      </c>
      <c r="Y2776" s="1" t="b">
        <v>0</v>
      </c>
      <c r="Z2776" s="1"/>
      <c r="AA2776" s="1"/>
    </row>
    <row r="2777" spans="1:27" x14ac:dyDescent="0.2">
      <c r="A2777" s="1" t="s">
        <v>76</v>
      </c>
      <c r="B2777" s="1">
        <v>5</v>
      </c>
      <c r="C2777" s="1">
        <v>1296</v>
      </c>
      <c r="D2777" s="1">
        <v>0.592592593</v>
      </c>
      <c r="E2777" s="1">
        <v>0.54320987700000001</v>
      </c>
      <c r="F2777" s="1">
        <v>3600.0230329999999</v>
      </c>
      <c r="G2777" s="1">
        <v>0.840909091</v>
      </c>
      <c r="H2777" s="1">
        <v>704</v>
      </c>
      <c r="I2777" s="1">
        <v>6</v>
      </c>
      <c r="J2777" s="1">
        <v>167052</v>
      </c>
      <c r="K2777" s="1">
        <v>27842</v>
      </c>
      <c r="L2777" s="1">
        <v>3.8616240479999999</v>
      </c>
      <c r="M2777" s="1">
        <v>0</v>
      </c>
      <c r="N2777" s="1">
        <v>3.8616240479999999</v>
      </c>
      <c r="O2777" s="1">
        <v>-4</v>
      </c>
      <c r="P2777" s="1" t="s">
        <v>9</v>
      </c>
      <c r="Q2777" s="1">
        <v>3600</v>
      </c>
      <c r="R2777" s="1">
        <v>89</v>
      </c>
      <c r="S2777" s="1">
        <v>0</v>
      </c>
      <c r="T2777" s="1" t="b">
        <v>0</v>
      </c>
      <c r="U2777" s="1" t="b">
        <v>0</v>
      </c>
      <c r="V2777" s="1" t="b">
        <v>0</v>
      </c>
      <c r="W2777" s="1" t="s">
        <v>0</v>
      </c>
      <c r="X2777" s="1" t="s">
        <v>0</v>
      </c>
      <c r="Y2777" s="1" t="b">
        <v>0</v>
      </c>
      <c r="Z2777" s="1"/>
      <c r="AA2777" s="1"/>
    </row>
    <row r="2778" spans="1:27" x14ac:dyDescent="0.2">
      <c r="A2778" s="1" t="s">
        <v>76</v>
      </c>
      <c r="B2778" s="1">
        <v>5</v>
      </c>
      <c r="C2778" s="1">
        <v>1296</v>
      </c>
      <c r="D2778" s="1">
        <v>0.72685185200000002</v>
      </c>
      <c r="E2778" s="1">
        <v>0.68518518500000003</v>
      </c>
      <c r="F2778" s="1">
        <v>3600.0187970000002</v>
      </c>
      <c r="G2778" s="1">
        <v>0.46606334799999999</v>
      </c>
      <c r="H2778" s="1">
        <v>884</v>
      </c>
      <c r="I2778" s="1">
        <v>3</v>
      </c>
      <c r="J2778" s="1">
        <v>168319</v>
      </c>
      <c r="K2778" s="1">
        <v>56106.333330000001</v>
      </c>
      <c r="L2778" s="1">
        <v>3.0740933020000001</v>
      </c>
      <c r="M2778" s="1">
        <v>0</v>
      </c>
      <c r="N2778" s="1">
        <v>3.0740933020000001</v>
      </c>
      <c r="O2778" s="1">
        <v>-4</v>
      </c>
      <c r="P2778" s="1" t="s">
        <v>9</v>
      </c>
      <c r="Q2778" s="1">
        <v>3600</v>
      </c>
      <c r="R2778" s="1">
        <v>42</v>
      </c>
      <c r="S2778" s="1">
        <v>0</v>
      </c>
      <c r="T2778" s="1" t="b">
        <v>0</v>
      </c>
      <c r="U2778" s="1" t="b">
        <v>0</v>
      </c>
      <c r="V2778" s="1" t="b">
        <v>0</v>
      </c>
      <c r="W2778" s="1" t="s">
        <v>0</v>
      </c>
      <c r="X2778" s="1" t="s">
        <v>0</v>
      </c>
      <c r="Y2778" s="1" t="b">
        <v>0</v>
      </c>
      <c r="Z2778" s="1"/>
      <c r="AA2778" s="1"/>
    </row>
    <row r="2779" spans="1:27" x14ac:dyDescent="0.2">
      <c r="A2779" s="1" t="s">
        <v>76</v>
      </c>
      <c r="B2779" s="1">
        <v>5</v>
      </c>
      <c r="C2779" s="1">
        <v>1296</v>
      </c>
      <c r="D2779" s="1">
        <v>3.7037037000000002E-2</v>
      </c>
      <c r="E2779" s="1">
        <v>3.7808642000000003E-2</v>
      </c>
      <c r="F2779" s="1">
        <v>3600.0387660000001</v>
      </c>
      <c r="G2779" s="1" t="s">
        <v>25</v>
      </c>
      <c r="H2779" s="1">
        <v>0</v>
      </c>
      <c r="I2779" s="1">
        <v>2</v>
      </c>
      <c r="J2779" s="1">
        <v>289760</v>
      </c>
      <c r="K2779" s="1">
        <v>144880</v>
      </c>
      <c r="L2779" s="1">
        <v>3.46721623</v>
      </c>
      <c r="M2779" s="1">
        <v>0</v>
      </c>
      <c r="N2779" s="1">
        <v>3.46721623</v>
      </c>
      <c r="O2779" s="1">
        <v>-4</v>
      </c>
      <c r="P2779" s="1" t="s">
        <v>9</v>
      </c>
      <c r="Q2779" s="1">
        <v>3600</v>
      </c>
      <c r="R2779" s="1">
        <v>0</v>
      </c>
      <c r="S2779" s="1">
        <v>0</v>
      </c>
      <c r="T2779" s="1" t="b">
        <v>0</v>
      </c>
      <c r="U2779" s="1" t="b">
        <v>0</v>
      </c>
      <c r="V2779" s="1" t="b">
        <v>0</v>
      </c>
      <c r="W2779" s="1" t="s">
        <v>0</v>
      </c>
      <c r="X2779" s="1" t="s">
        <v>0</v>
      </c>
      <c r="Y2779" s="1" t="b">
        <v>0</v>
      </c>
      <c r="Z2779" s="1"/>
      <c r="AA2779" s="1"/>
    </row>
    <row r="2780" spans="1:27" x14ac:dyDescent="0.2">
      <c r="A2780" s="1" t="s">
        <v>76</v>
      </c>
      <c r="B2780" s="1">
        <v>2</v>
      </c>
      <c r="C2780" s="1">
        <v>1296</v>
      </c>
      <c r="D2780" s="1">
        <v>0.73611111100000004</v>
      </c>
      <c r="E2780" s="1">
        <v>0.79166666699999999</v>
      </c>
      <c r="F2780" s="1">
        <v>46.580712800000001</v>
      </c>
      <c r="G2780" s="1">
        <v>0</v>
      </c>
      <c r="H2780" s="1">
        <v>1026</v>
      </c>
      <c r="I2780" s="1">
        <v>6</v>
      </c>
      <c r="J2780" s="1">
        <v>7470</v>
      </c>
      <c r="K2780" s="1">
        <v>1245</v>
      </c>
      <c r="L2780" s="1">
        <v>0.14655356899999999</v>
      </c>
      <c r="M2780" s="1">
        <v>0</v>
      </c>
      <c r="N2780" s="1">
        <v>0.14655356899999999</v>
      </c>
      <c r="O2780" s="1">
        <v>-4</v>
      </c>
      <c r="P2780" s="1" t="s">
        <v>10</v>
      </c>
      <c r="Q2780" s="1">
        <v>3600</v>
      </c>
      <c r="R2780" s="1">
        <v>138</v>
      </c>
      <c r="S2780" s="1">
        <v>0</v>
      </c>
      <c r="T2780" s="1" t="b">
        <v>0</v>
      </c>
      <c r="U2780" s="1" t="b">
        <v>0</v>
      </c>
      <c r="V2780" s="1" t="b">
        <v>0</v>
      </c>
      <c r="W2780" s="1" t="s">
        <v>0</v>
      </c>
      <c r="X2780" s="1" t="s">
        <v>0</v>
      </c>
      <c r="Y2780" s="1" t="b">
        <v>0</v>
      </c>
      <c r="Z2780" s="1"/>
      <c r="AA2780" s="1"/>
    </row>
    <row r="2781" spans="1:27" x14ac:dyDescent="0.2">
      <c r="A2781" s="1" t="s">
        <v>76</v>
      </c>
      <c r="B2781" s="1">
        <v>2</v>
      </c>
      <c r="C2781" s="1">
        <v>1296</v>
      </c>
      <c r="D2781" s="1">
        <v>0.78472222199999997</v>
      </c>
      <c r="E2781" s="1">
        <v>0.77546296299999995</v>
      </c>
      <c r="F2781" s="1">
        <v>55.563768860000003</v>
      </c>
      <c r="G2781" s="1">
        <v>0</v>
      </c>
      <c r="H2781" s="1">
        <v>1005</v>
      </c>
      <c r="I2781" s="1">
        <v>6</v>
      </c>
      <c r="J2781" s="1">
        <v>7529</v>
      </c>
      <c r="K2781" s="1">
        <v>1254.833333</v>
      </c>
      <c r="L2781" s="1">
        <v>0.13806331099999999</v>
      </c>
      <c r="M2781" s="1">
        <v>0</v>
      </c>
      <c r="N2781" s="1">
        <v>0.13806331099999999</v>
      </c>
      <c r="O2781" s="1">
        <v>-4</v>
      </c>
      <c r="P2781" s="1" t="s">
        <v>10</v>
      </c>
      <c r="Q2781" s="1">
        <v>3600</v>
      </c>
      <c r="R2781" s="1">
        <v>15</v>
      </c>
      <c r="S2781" s="1">
        <v>0</v>
      </c>
      <c r="T2781" s="1" t="b">
        <v>0</v>
      </c>
      <c r="U2781" s="1" t="b">
        <v>0</v>
      </c>
      <c r="V2781" s="1" t="b">
        <v>0</v>
      </c>
      <c r="W2781" s="1" t="s">
        <v>0</v>
      </c>
      <c r="X2781" s="1" t="s">
        <v>0</v>
      </c>
      <c r="Y2781" s="1" t="b">
        <v>0</v>
      </c>
      <c r="Z2781" s="1"/>
      <c r="AA2781" s="1"/>
    </row>
    <row r="2782" spans="1:27" x14ac:dyDescent="0.2">
      <c r="A2782" s="1" t="s">
        <v>76</v>
      </c>
      <c r="B2782" s="1">
        <v>2</v>
      </c>
      <c r="C2782" s="1">
        <v>1296</v>
      </c>
      <c r="D2782" s="1">
        <v>0.79861111100000004</v>
      </c>
      <c r="E2782" s="1">
        <v>0.77083333300000001</v>
      </c>
      <c r="F2782" s="1">
        <v>51.672542100000001</v>
      </c>
      <c r="G2782" s="1">
        <v>0</v>
      </c>
      <c r="H2782" s="1">
        <v>999</v>
      </c>
      <c r="I2782" s="1">
        <v>6</v>
      </c>
      <c r="J2782" s="1">
        <v>7521</v>
      </c>
      <c r="K2782" s="1">
        <v>1253.5</v>
      </c>
      <c r="L2782" s="1">
        <v>0.124286229</v>
      </c>
      <c r="M2782" s="1">
        <v>0</v>
      </c>
      <c r="N2782" s="1">
        <v>0.124286229</v>
      </c>
      <c r="O2782" s="1">
        <v>-4</v>
      </c>
      <c r="P2782" s="1" t="s">
        <v>10</v>
      </c>
      <c r="Q2782" s="1">
        <v>3600</v>
      </c>
      <c r="R2782" s="1">
        <v>89</v>
      </c>
      <c r="S2782" s="1">
        <v>0</v>
      </c>
      <c r="T2782" s="1" t="b">
        <v>0</v>
      </c>
      <c r="U2782" s="1" t="b">
        <v>0</v>
      </c>
      <c r="V2782" s="1" t="b">
        <v>0</v>
      </c>
      <c r="W2782" s="1" t="s">
        <v>0</v>
      </c>
      <c r="X2782" s="1" t="s">
        <v>0</v>
      </c>
      <c r="Y2782" s="1" t="b">
        <v>0</v>
      </c>
      <c r="Z2782" s="1"/>
      <c r="AA2782" s="1"/>
    </row>
    <row r="2783" spans="1:27" x14ac:dyDescent="0.2">
      <c r="A2783" s="1" t="s">
        <v>76</v>
      </c>
      <c r="B2783" s="1">
        <v>2</v>
      </c>
      <c r="C2783" s="1">
        <v>1296</v>
      </c>
      <c r="D2783" s="1">
        <v>0.78935185200000002</v>
      </c>
      <c r="E2783" s="1">
        <v>0.77391975300000004</v>
      </c>
      <c r="F2783" s="1">
        <v>49.442722080000003</v>
      </c>
      <c r="G2783" s="1">
        <v>0</v>
      </c>
      <c r="H2783" s="1">
        <v>1003</v>
      </c>
      <c r="I2783" s="1">
        <v>6</v>
      </c>
      <c r="J2783" s="1">
        <v>7422</v>
      </c>
      <c r="K2783" s="1">
        <v>1237</v>
      </c>
      <c r="L2783" s="1">
        <v>0.1098667</v>
      </c>
      <c r="M2783" s="1">
        <v>0</v>
      </c>
      <c r="N2783" s="1">
        <v>0.1098667</v>
      </c>
      <c r="O2783" s="1">
        <v>-4</v>
      </c>
      <c r="P2783" s="1" t="s">
        <v>10</v>
      </c>
      <c r="Q2783" s="1">
        <v>3600</v>
      </c>
      <c r="R2783" s="1">
        <v>42</v>
      </c>
      <c r="S2783" s="1">
        <v>0</v>
      </c>
      <c r="T2783" s="1" t="b">
        <v>0</v>
      </c>
      <c r="U2783" s="1" t="b">
        <v>0</v>
      </c>
      <c r="V2783" s="1" t="b">
        <v>0</v>
      </c>
      <c r="W2783" s="1" t="s">
        <v>0</v>
      </c>
      <c r="X2783" s="1" t="s">
        <v>0</v>
      </c>
      <c r="Y2783" s="1" t="b">
        <v>0</v>
      </c>
      <c r="Z2783" s="1"/>
      <c r="AA2783" s="1"/>
    </row>
    <row r="2784" spans="1:27" x14ac:dyDescent="0.2">
      <c r="A2784" s="1" t="s">
        <v>76</v>
      </c>
      <c r="B2784" s="1">
        <v>2</v>
      </c>
      <c r="C2784" s="1">
        <v>1296</v>
      </c>
      <c r="D2784" s="1">
        <v>0.780092593</v>
      </c>
      <c r="E2784" s="1">
        <v>0.77700617299999997</v>
      </c>
      <c r="F2784" s="1">
        <v>51.498746869999998</v>
      </c>
      <c r="G2784" s="1">
        <v>0</v>
      </c>
      <c r="H2784" s="1">
        <v>1007</v>
      </c>
      <c r="I2784" s="1">
        <v>6</v>
      </c>
      <c r="J2784" s="1">
        <v>7558</v>
      </c>
      <c r="K2784" s="1">
        <v>1259.666667</v>
      </c>
      <c r="L2784" s="1">
        <v>0.115737592</v>
      </c>
      <c r="M2784" s="1">
        <v>0</v>
      </c>
      <c r="N2784" s="1">
        <v>0.115737592</v>
      </c>
      <c r="O2784" s="1">
        <v>-4</v>
      </c>
      <c r="P2784" s="1" t="s">
        <v>10</v>
      </c>
      <c r="Q2784" s="1">
        <v>3600</v>
      </c>
      <c r="R2784" s="1">
        <v>0</v>
      </c>
      <c r="S2784" s="1">
        <v>0</v>
      </c>
      <c r="T2784" s="1" t="b">
        <v>0</v>
      </c>
      <c r="U2784" s="1" t="b">
        <v>0</v>
      </c>
      <c r="V2784" s="1" t="b">
        <v>0</v>
      </c>
      <c r="W2784" s="1" t="s">
        <v>0</v>
      </c>
      <c r="X2784" s="1" t="s">
        <v>0</v>
      </c>
      <c r="Y2784" s="1" t="b">
        <v>0</v>
      </c>
      <c r="Z2784" s="1"/>
      <c r="AA2784" s="1"/>
    </row>
    <row r="2785" spans="1:27" x14ac:dyDescent="0.2">
      <c r="A2785" s="1" t="s">
        <v>76</v>
      </c>
      <c r="B2785" s="1">
        <v>3</v>
      </c>
      <c r="C2785" s="1">
        <v>1296</v>
      </c>
      <c r="D2785" s="1">
        <v>0.73611111100000004</v>
      </c>
      <c r="E2785" s="1">
        <v>0.81018518500000003</v>
      </c>
      <c r="F2785" s="1">
        <v>3600.002399</v>
      </c>
      <c r="G2785" s="1">
        <v>0.20476190499999999</v>
      </c>
      <c r="H2785" s="1">
        <v>1050</v>
      </c>
      <c r="I2785" s="1">
        <v>6</v>
      </c>
      <c r="J2785" s="1">
        <v>15136</v>
      </c>
      <c r="K2785" s="1">
        <v>2522.666667</v>
      </c>
      <c r="L2785" s="1">
        <v>0.32161110700000001</v>
      </c>
      <c r="M2785" s="1">
        <v>0</v>
      </c>
      <c r="N2785" s="1">
        <v>0.32161110700000001</v>
      </c>
      <c r="O2785" s="1">
        <v>-4</v>
      </c>
      <c r="P2785" s="1" t="s">
        <v>10</v>
      </c>
      <c r="Q2785" s="1">
        <v>3600</v>
      </c>
      <c r="R2785" s="1">
        <v>138</v>
      </c>
      <c r="S2785" s="1">
        <v>0</v>
      </c>
      <c r="T2785" s="1" t="b">
        <v>0</v>
      </c>
      <c r="U2785" s="1" t="b">
        <v>0</v>
      </c>
      <c r="V2785" s="1" t="b">
        <v>0</v>
      </c>
      <c r="W2785" s="1" t="s">
        <v>0</v>
      </c>
      <c r="X2785" s="1" t="s">
        <v>0</v>
      </c>
      <c r="Y2785" s="1" t="b">
        <v>0</v>
      </c>
      <c r="Z2785" s="1"/>
      <c r="AA2785" s="1"/>
    </row>
    <row r="2786" spans="1:27" x14ac:dyDescent="0.2">
      <c r="A2786" s="1" t="s">
        <v>76</v>
      </c>
      <c r="B2786" s="1">
        <v>3</v>
      </c>
      <c r="C2786" s="1">
        <v>1296</v>
      </c>
      <c r="D2786" s="1">
        <v>0.8125</v>
      </c>
      <c r="E2786" s="1">
        <v>0.80324074099999998</v>
      </c>
      <c r="F2786" s="1">
        <v>3600.0030769999998</v>
      </c>
      <c r="G2786" s="1">
        <v>0.209414025</v>
      </c>
      <c r="H2786" s="1">
        <v>1041</v>
      </c>
      <c r="I2786" s="1">
        <v>7</v>
      </c>
      <c r="J2786" s="1">
        <v>17891</v>
      </c>
      <c r="K2786" s="1">
        <v>2555.8571430000002</v>
      </c>
      <c r="L2786" s="1">
        <v>0.40173045400000001</v>
      </c>
      <c r="M2786" s="1">
        <v>0</v>
      </c>
      <c r="N2786" s="1">
        <v>0.40173045400000001</v>
      </c>
      <c r="O2786" s="1">
        <v>-4</v>
      </c>
      <c r="P2786" s="1" t="s">
        <v>10</v>
      </c>
      <c r="Q2786" s="1">
        <v>3600</v>
      </c>
      <c r="R2786" s="1">
        <v>15</v>
      </c>
      <c r="S2786" s="1">
        <v>0</v>
      </c>
      <c r="T2786" s="1" t="b">
        <v>0</v>
      </c>
      <c r="U2786" s="1" t="b">
        <v>0</v>
      </c>
      <c r="V2786" s="1" t="b">
        <v>0</v>
      </c>
      <c r="W2786" s="1" t="s">
        <v>0</v>
      </c>
      <c r="X2786" s="1" t="s">
        <v>0</v>
      </c>
      <c r="Y2786" s="1" t="b">
        <v>0</v>
      </c>
      <c r="Z2786" s="1"/>
      <c r="AA2786" s="1"/>
    </row>
    <row r="2787" spans="1:27" x14ac:dyDescent="0.2">
      <c r="A2787" s="1" t="s">
        <v>76</v>
      </c>
      <c r="B2787" s="1">
        <v>3</v>
      </c>
      <c r="C2787" s="1">
        <v>1296</v>
      </c>
      <c r="D2787" s="1">
        <v>0.79166666699999999</v>
      </c>
      <c r="E2787" s="1">
        <v>0.81018518500000003</v>
      </c>
      <c r="F2787" s="1">
        <v>3600.0023040000001</v>
      </c>
      <c r="G2787" s="1">
        <v>0.16380952400000001</v>
      </c>
      <c r="H2787" s="1">
        <v>1050</v>
      </c>
      <c r="I2787" s="1">
        <v>7</v>
      </c>
      <c r="J2787" s="1">
        <v>17830</v>
      </c>
      <c r="K2787" s="1">
        <v>2547.1428569999998</v>
      </c>
      <c r="L2787" s="1">
        <v>0.40581982</v>
      </c>
      <c r="M2787" s="1">
        <v>0</v>
      </c>
      <c r="N2787" s="1">
        <v>0.40581982</v>
      </c>
      <c r="O2787" s="1">
        <v>-4</v>
      </c>
      <c r="P2787" s="1" t="s">
        <v>10</v>
      </c>
      <c r="Q2787" s="1">
        <v>3600</v>
      </c>
      <c r="R2787" s="1">
        <v>89</v>
      </c>
      <c r="S2787" s="1">
        <v>0</v>
      </c>
      <c r="T2787" s="1" t="b">
        <v>0</v>
      </c>
      <c r="U2787" s="1" t="b">
        <v>0</v>
      </c>
      <c r="V2787" s="1" t="b">
        <v>0</v>
      </c>
      <c r="W2787" s="1" t="s">
        <v>0</v>
      </c>
      <c r="X2787" s="1" t="s">
        <v>0</v>
      </c>
      <c r="Y2787" s="1" t="b">
        <v>0</v>
      </c>
      <c r="Z2787" s="1"/>
      <c r="AA2787" s="1"/>
    </row>
    <row r="2788" spans="1:27" x14ac:dyDescent="0.2">
      <c r="A2788" s="1" t="s">
        <v>76</v>
      </c>
      <c r="B2788" s="1">
        <v>3</v>
      </c>
      <c r="C2788" s="1">
        <v>1296</v>
      </c>
      <c r="D2788" s="1">
        <v>0.80092592600000001</v>
      </c>
      <c r="E2788" s="1">
        <v>0.807098765</v>
      </c>
      <c r="F2788" s="1">
        <v>3600.0029089999998</v>
      </c>
      <c r="G2788" s="1">
        <v>0.21319311699999999</v>
      </c>
      <c r="H2788" s="1">
        <v>1046</v>
      </c>
      <c r="I2788" s="1">
        <v>6</v>
      </c>
      <c r="J2788" s="1">
        <v>17928</v>
      </c>
      <c r="K2788" s="1">
        <v>2988</v>
      </c>
      <c r="L2788" s="1">
        <v>0.37145863800000001</v>
      </c>
      <c r="M2788" s="1">
        <v>0</v>
      </c>
      <c r="N2788" s="1">
        <v>0.37145863800000001</v>
      </c>
      <c r="O2788" s="1">
        <v>-4</v>
      </c>
      <c r="P2788" s="1" t="s">
        <v>10</v>
      </c>
      <c r="Q2788" s="1">
        <v>3600</v>
      </c>
      <c r="R2788" s="1">
        <v>42</v>
      </c>
      <c r="S2788" s="1">
        <v>0</v>
      </c>
      <c r="T2788" s="1" t="b">
        <v>0</v>
      </c>
      <c r="U2788" s="1" t="b">
        <v>0</v>
      </c>
      <c r="V2788" s="1" t="b">
        <v>0</v>
      </c>
      <c r="W2788" s="1" t="s">
        <v>0</v>
      </c>
      <c r="X2788" s="1" t="s">
        <v>0</v>
      </c>
      <c r="Y2788" s="1" t="b">
        <v>0</v>
      </c>
      <c r="Z2788" s="1"/>
      <c r="AA2788" s="1"/>
    </row>
    <row r="2789" spans="1:27" x14ac:dyDescent="0.2">
      <c r="A2789" s="1" t="s">
        <v>76</v>
      </c>
      <c r="B2789" s="1">
        <v>3</v>
      </c>
      <c r="C2789" s="1">
        <v>1296</v>
      </c>
      <c r="D2789" s="1">
        <v>0.77546296299999995</v>
      </c>
      <c r="E2789" s="1">
        <v>0.81558642000000003</v>
      </c>
      <c r="F2789" s="1">
        <v>3600.0029290000002</v>
      </c>
      <c r="G2789" s="1">
        <v>0.190160833</v>
      </c>
      <c r="H2789" s="1">
        <v>1057</v>
      </c>
      <c r="I2789" s="1">
        <v>6</v>
      </c>
      <c r="J2789" s="1">
        <v>17948</v>
      </c>
      <c r="K2789" s="1">
        <v>2991.333333</v>
      </c>
      <c r="L2789" s="1">
        <v>0.35177463799999997</v>
      </c>
      <c r="M2789" s="1">
        <v>0</v>
      </c>
      <c r="N2789" s="1">
        <v>0.35177463799999997</v>
      </c>
      <c r="O2789" s="1">
        <v>-4</v>
      </c>
      <c r="P2789" s="1" t="s">
        <v>10</v>
      </c>
      <c r="Q2789" s="1">
        <v>3600</v>
      </c>
      <c r="R2789" s="1">
        <v>0</v>
      </c>
      <c r="S2789" s="1">
        <v>0</v>
      </c>
      <c r="T2789" s="1" t="b">
        <v>0</v>
      </c>
      <c r="U2789" s="1" t="b">
        <v>0</v>
      </c>
      <c r="V2789" s="1" t="b">
        <v>0</v>
      </c>
      <c r="W2789" s="1" t="s">
        <v>0</v>
      </c>
      <c r="X2789" s="1" t="s">
        <v>0</v>
      </c>
      <c r="Y2789" s="1" t="b">
        <v>0</v>
      </c>
      <c r="Z2789" s="1"/>
      <c r="AA2789" s="1"/>
    </row>
    <row r="2790" spans="1:27" x14ac:dyDescent="0.2">
      <c r="A2790" s="1" t="s">
        <v>76</v>
      </c>
      <c r="B2790" s="1">
        <v>4</v>
      </c>
      <c r="C2790" s="1">
        <v>1296</v>
      </c>
      <c r="D2790" s="1">
        <v>0.782407407</v>
      </c>
      <c r="E2790" s="1">
        <v>0.84182098800000005</v>
      </c>
      <c r="F2790" s="1">
        <v>3600.0065549999999</v>
      </c>
      <c r="G2790" s="1">
        <v>0.18790100800000001</v>
      </c>
      <c r="H2790" s="1">
        <v>1091</v>
      </c>
      <c r="I2790" s="1">
        <v>6</v>
      </c>
      <c r="J2790" s="1">
        <v>37058</v>
      </c>
      <c r="K2790" s="1">
        <v>6176.3333329999996</v>
      </c>
      <c r="L2790" s="1">
        <v>0.96387517099999998</v>
      </c>
      <c r="M2790" s="1">
        <v>0</v>
      </c>
      <c r="N2790" s="1">
        <v>0.96387517099999998</v>
      </c>
      <c r="O2790" s="1">
        <v>-4</v>
      </c>
      <c r="P2790" s="1" t="s">
        <v>10</v>
      </c>
      <c r="Q2790" s="1">
        <v>3600</v>
      </c>
      <c r="R2790" s="1">
        <v>138</v>
      </c>
      <c r="S2790" s="1">
        <v>0</v>
      </c>
      <c r="T2790" s="1" t="b">
        <v>0</v>
      </c>
      <c r="U2790" s="1" t="b">
        <v>0</v>
      </c>
      <c r="V2790" s="1" t="b">
        <v>0</v>
      </c>
      <c r="W2790" s="1" t="s">
        <v>0</v>
      </c>
      <c r="X2790" s="1" t="s">
        <v>0</v>
      </c>
      <c r="Y2790" s="1" t="b">
        <v>0</v>
      </c>
      <c r="Z2790" s="1"/>
      <c r="AA2790" s="1"/>
    </row>
    <row r="2791" spans="1:27" x14ac:dyDescent="0.2">
      <c r="A2791" s="1" t="s">
        <v>76</v>
      </c>
      <c r="B2791" s="1">
        <v>4</v>
      </c>
      <c r="C2791" s="1">
        <v>1296</v>
      </c>
      <c r="D2791" s="1">
        <v>0.81481481499999997</v>
      </c>
      <c r="E2791" s="1">
        <v>0.79320987700000001</v>
      </c>
      <c r="F2791" s="1">
        <v>3600.0298120000002</v>
      </c>
      <c r="G2791" s="1">
        <v>0.26070038899999998</v>
      </c>
      <c r="H2791" s="1">
        <v>1028</v>
      </c>
      <c r="I2791" s="1">
        <v>6</v>
      </c>
      <c r="J2791" s="1">
        <v>38472</v>
      </c>
      <c r="K2791" s="1">
        <v>6412</v>
      </c>
      <c r="L2791" s="1">
        <v>0.99585802999999995</v>
      </c>
      <c r="M2791" s="1">
        <v>0</v>
      </c>
      <c r="N2791" s="1">
        <v>0.99585802999999995</v>
      </c>
      <c r="O2791" s="1">
        <v>-4</v>
      </c>
      <c r="P2791" s="1" t="s">
        <v>10</v>
      </c>
      <c r="Q2791" s="1">
        <v>3600</v>
      </c>
      <c r="R2791" s="1">
        <v>15</v>
      </c>
      <c r="S2791" s="1">
        <v>0</v>
      </c>
      <c r="T2791" s="1" t="b">
        <v>0</v>
      </c>
      <c r="U2791" s="1" t="b">
        <v>0</v>
      </c>
      <c r="V2791" s="1" t="b">
        <v>0</v>
      </c>
      <c r="W2791" s="1" t="s">
        <v>0</v>
      </c>
      <c r="X2791" s="1" t="s">
        <v>0</v>
      </c>
      <c r="Y2791" s="1" t="b">
        <v>0</v>
      </c>
      <c r="Z2791" s="1"/>
      <c r="AA2791" s="1"/>
    </row>
    <row r="2792" spans="1:27" x14ac:dyDescent="0.2">
      <c r="A2792" s="1" t="s">
        <v>76</v>
      </c>
      <c r="B2792" s="1">
        <v>4</v>
      </c>
      <c r="C2792" s="1">
        <v>1296</v>
      </c>
      <c r="D2792" s="1">
        <v>0.717592593</v>
      </c>
      <c r="E2792" s="1">
        <v>0.74614197500000001</v>
      </c>
      <c r="F2792" s="1">
        <v>3600.0550360000002</v>
      </c>
      <c r="G2792" s="1">
        <v>0.34022750800000001</v>
      </c>
      <c r="H2792" s="1">
        <v>967</v>
      </c>
      <c r="I2792" s="1">
        <v>7</v>
      </c>
      <c r="J2792" s="1">
        <v>37339</v>
      </c>
      <c r="K2792" s="1">
        <v>5334.1428569999998</v>
      </c>
      <c r="L2792" s="1">
        <v>1.2552801650000001</v>
      </c>
      <c r="M2792" s="1">
        <v>0</v>
      </c>
      <c r="N2792" s="1">
        <v>1.2552801650000001</v>
      </c>
      <c r="O2792" s="1">
        <v>-4</v>
      </c>
      <c r="P2792" s="1" t="s">
        <v>10</v>
      </c>
      <c r="Q2792" s="1">
        <v>3600</v>
      </c>
      <c r="R2792" s="1">
        <v>89</v>
      </c>
      <c r="S2792" s="1">
        <v>0</v>
      </c>
      <c r="T2792" s="1" t="b">
        <v>0</v>
      </c>
      <c r="U2792" s="1" t="b">
        <v>0</v>
      </c>
      <c r="V2792" s="1" t="b">
        <v>0</v>
      </c>
      <c r="W2792" s="1" t="s">
        <v>0</v>
      </c>
      <c r="X2792" s="1" t="s">
        <v>0</v>
      </c>
      <c r="Y2792" s="1" t="b">
        <v>0</v>
      </c>
      <c r="Z2792" s="1"/>
      <c r="AA2792" s="1"/>
    </row>
    <row r="2793" spans="1:27" x14ac:dyDescent="0.2">
      <c r="A2793" s="1" t="s">
        <v>76</v>
      </c>
      <c r="B2793" s="1">
        <v>4</v>
      </c>
      <c r="C2793" s="1">
        <v>1296</v>
      </c>
      <c r="D2793" s="1">
        <v>0.77083333300000001</v>
      </c>
      <c r="E2793" s="1">
        <v>0.78549382700000003</v>
      </c>
      <c r="F2793" s="1">
        <v>3600.0099559999999</v>
      </c>
      <c r="G2793" s="1">
        <v>0.27308447899999999</v>
      </c>
      <c r="H2793" s="1">
        <v>1018</v>
      </c>
      <c r="I2793" s="1">
        <v>5</v>
      </c>
      <c r="J2793" s="1">
        <v>38599</v>
      </c>
      <c r="K2793" s="1">
        <v>7719.8</v>
      </c>
      <c r="L2793" s="1">
        <v>1.0724148339999999</v>
      </c>
      <c r="M2793" s="1">
        <v>0</v>
      </c>
      <c r="N2793" s="1">
        <v>1.0724148339999999</v>
      </c>
      <c r="O2793" s="1">
        <v>-4</v>
      </c>
      <c r="P2793" s="1" t="s">
        <v>10</v>
      </c>
      <c r="Q2793" s="1">
        <v>3600</v>
      </c>
      <c r="R2793" s="1">
        <v>42</v>
      </c>
      <c r="S2793" s="1">
        <v>0</v>
      </c>
      <c r="T2793" s="1" t="b">
        <v>0</v>
      </c>
      <c r="U2793" s="1" t="b">
        <v>0</v>
      </c>
      <c r="V2793" s="1" t="b">
        <v>0</v>
      </c>
      <c r="W2793" s="1" t="s">
        <v>0</v>
      </c>
      <c r="X2793" s="1" t="s">
        <v>0</v>
      </c>
      <c r="Y2793" s="1" t="b">
        <v>0</v>
      </c>
      <c r="Z2793" s="1"/>
      <c r="AA2793" s="1"/>
    </row>
    <row r="2794" spans="1:27" x14ac:dyDescent="0.2">
      <c r="A2794" s="1" t="s">
        <v>76</v>
      </c>
      <c r="B2794" s="1">
        <v>4</v>
      </c>
      <c r="C2794" s="1">
        <v>1296</v>
      </c>
      <c r="D2794" s="1">
        <v>0.80092592600000001</v>
      </c>
      <c r="E2794" s="1">
        <v>0.820216049</v>
      </c>
      <c r="F2794" s="1">
        <v>3600.5151989999999</v>
      </c>
      <c r="G2794" s="1">
        <v>0.21919096900000001</v>
      </c>
      <c r="H2794" s="1">
        <v>1063</v>
      </c>
      <c r="I2794" s="1">
        <v>5</v>
      </c>
      <c r="J2794" s="1">
        <v>38488</v>
      </c>
      <c r="K2794" s="1">
        <v>7697.6</v>
      </c>
      <c r="L2794" s="1">
        <v>1.092654585</v>
      </c>
      <c r="M2794" s="1">
        <v>0</v>
      </c>
      <c r="N2794" s="1">
        <v>1.092654585</v>
      </c>
      <c r="O2794" s="1">
        <v>-4</v>
      </c>
      <c r="P2794" s="1" t="s">
        <v>10</v>
      </c>
      <c r="Q2794" s="1">
        <v>3600</v>
      </c>
      <c r="R2794" s="1">
        <v>0</v>
      </c>
      <c r="S2794" s="1">
        <v>0</v>
      </c>
      <c r="T2794" s="1" t="b">
        <v>0</v>
      </c>
      <c r="U2794" s="1" t="b">
        <v>0</v>
      </c>
      <c r="V2794" s="1" t="b">
        <v>0</v>
      </c>
      <c r="W2794" s="1" t="s">
        <v>0</v>
      </c>
      <c r="X2794" s="1" t="s">
        <v>0</v>
      </c>
      <c r="Y2794" s="1" t="b">
        <v>0</v>
      </c>
      <c r="Z2794" s="1"/>
      <c r="AA2794" s="1"/>
    </row>
    <row r="2795" spans="1:27" x14ac:dyDescent="0.2">
      <c r="A2795" s="1" t="s">
        <v>76</v>
      </c>
      <c r="B2795" s="1">
        <v>5</v>
      </c>
      <c r="C2795" s="1">
        <v>1296</v>
      </c>
      <c r="D2795" s="1">
        <v>0.222222222</v>
      </c>
      <c r="E2795" s="1">
        <v>0.24922839499999999</v>
      </c>
      <c r="F2795" s="1">
        <v>3600.0360780000001</v>
      </c>
      <c r="G2795" s="1">
        <v>3.0123839010000002</v>
      </c>
      <c r="H2795" s="1">
        <v>323</v>
      </c>
      <c r="I2795" s="1">
        <v>3</v>
      </c>
      <c r="J2795" s="1">
        <v>78322</v>
      </c>
      <c r="K2795" s="1">
        <v>26107.333330000001</v>
      </c>
      <c r="L2795" s="1">
        <v>1.760808382</v>
      </c>
      <c r="M2795" s="1">
        <v>0</v>
      </c>
      <c r="N2795" s="1">
        <v>1.760808382</v>
      </c>
      <c r="O2795" s="1">
        <v>-4</v>
      </c>
      <c r="P2795" s="1" t="s">
        <v>10</v>
      </c>
      <c r="Q2795" s="1">
        <v>3600</v>
      </c>
      <c r="R2795" s="1">
        <v>138</v>
      </c>
      <c r="S2795" s="1">
        <v>0</v>
      </c>
      <c r="T2795" s="1" t="b">
        <v>0</v>
      </c>
      <c r="U2795" s="1" t="b">
        <v>0</v>
      </c>
      <c r="V2795" s="1" t="b">
        <v>0</v>
      </c>
      <c r="W2795" s="1" t="s">
        <v>0</v>
      </c>
      <c r="X2795" s="1" t="s">
        <v>0</v>
      </c>
      <c r="Y2795" s="1" t="b">
        <v>0</v>
      </c>
      <c r="Z2795" s="1"/>
      <c r="AA2795" s="1"/>
    </row>
    <row r="2796" spans="1:27" x14ac:dyDescent="0.2">
      <c r="A2796" s="1" t="s">
        <v>76</v>
      </c>
      <c r="B2796" s="1">
        <v>5</v>
      </c>
      <c r="C2796" s="1">
        <v>1296</v>
      </c>
      <c r="D2796" s="1">
        <v>0.70601851900000001</v>
      </c>
      <c r="E2796" s="1">
        <v>0.69830246900000004</v>
      </c>
      <c r="F2796" s="1">
        <v>3600.033246</v>
      </c>
      <c r="G2796" s="1">
        <v>0.43204419900000002</v>
      </c>
      <c r="H2796" s="1">
        <v>905</v>
      </c>
      <c r="I2796" s="1">
        <v>5</v>
      </c>
      <c r="J2796" s="1">
        <v>79046</v>
      </c>
      <c r="K2796" s="1">
        <v>15809.2</v>
      </c>
      <c r="L2796" s="1">
        <v>2.469070785</v>
      </c>
      <c r="M2796" s="1">
        <v>0</v>
      </c>
      <c r="N2796" s="1">
        <v>2.469070785</v>
      </c>
      <c r="O2796" s="1">
        <v>-4</v>
      </c>
      <c r="P2796" s="1" t="s">
        <v>10</v>
      </c>
      <c r="Q2796" s="1">
        <v>3600</v>
      </c>
      <c r="R2796" s="1">
        <v>15</v>
      </c>
      <c r="S2796" s="1">
        <v>0</v>
      </c>
      <c r="T2796" s="1" t="b">
        <v>0</v>
      </c>
      <c r="U2796" s="1" t="b">
        <v>0</v>
      </c>
      <c r="V2796" s="1" t="b">
        <v>0</v>
      </c>
      <c r="W2796" s="1" t="s">
        <v>0</v>
      </c>
      <c r="X2796" s="1" t="s">
        <v>0</v>
      </c>
      <c r="Y2796" s="1" t="b">
        <v>0</v>
      </c>
      <c r="Z2796" s="1"/>
      <c r="AA2796" s="1"/>
    </row>
    <row r="2797" spans="1:27" x14ac:dyDescent="0.2">
      <c r="A2797" s="1" t="s">
        <v>76</v>
      </c>
      <c r="B2797" s="1">
        <v>5</v>
      </c>
      <c r="C2797" s="1">
        <v>1296</v>
      </c>
      <c r="D2797" s="1">
        <v>0.66898148099999999</v>
      </c>
      <c r="E2797" s="1">
        <v>0.67361111100000004</v>
      </c>
      <c r="F2797" s="1">
        <v>3600.02369</v>
      </c>
      <c r="G2797" s="1">
        <v>0.48453608199999998</v>
      </c>
      <c r="H2797" s="1">
        <v>873</v>
      </c>
      <c r="I2797" s="1">
        <v>5</v>
      </c>
      <c r="J2797" s="1">
        <v>79060</v>
      </c>
      <c r="K2797" s="1">
        <v>15812</v>
      </c>
      <c r="L2797" s="1">
        <v>2.420753172</v>
      </c>
      <c r="M2797" s="1">
        <v>0</v>
      </c>
      <c r="N2797" s="1">
        <v>2.420753172</v>
      </c>
      <c r="O2797" s="1">
        <v>-4</v>
      </c>
      <c r="P2797" s="1" t="s">
        <v>10</v>
      </c>
      <c r="Q2797" s="1">
        <v>3600</v>
      </c>
      <c r="R2797" s="1">
        <v>89</v>
      </c>
      <c r="S2797" s="1">
        <v>0</v>
      </c>
      <c r="T2797" s="1" t="b">
        <v>0</v>
      </c>
      <c r="U2797" s="1" t="b">
        <v>0</v>
      </c>
      <c r="V2797" s="1" t="b">
        <v>0</v>
      </c>
      <c r="W2797" s="1" t="s">
        <v>0</v>
      </c>
      <c r="X2797" s="1" t="s">
        <v>0</v>
      </c>
      <c r="Y2797" s="1" t="b">
        <v>0</v>
      </c>
      <c r="Z2797" s="1"/>
      <c r="AA2797" s="1"/>
    </row>
    <row r="2798" spans="1:27" x14ac:dyDescent="0.2">
      <c r="A2798" s="1" t="s">
        <v>76</v>
      </c>
      <c r="B2798" s="1">
        <v>5</v>
      </c>
      <c r="C2798" s="1">
        <v>1296</v>
      </c>
      <c r="D2798" s="1">
        <v>3.4722221999999997E-2</v>
      </c>
      <c r="E2798" s="1">
        <v>4.1666666999999998E-2</v>
      </c>
      <c r="F2798" s="1">
        <v>3600.033351</v>
      </c>
      <c r="G2798" s="1" t="s">
        <v>25</v>
      </c>
      <c r="H2798" s="1">
        <v>0</v>
      </c>
      <c r="I2798" s="1">
        <v>2</v>
      </c>
      <c r="J2798" s="1">
        <v>78653</v>
      </c>
      <c r="K2798" s="1">
        <v>39326.5</v>
      </c>
      <c r="L2798" s="1">
        <v>1.203579406</v>
      </c>
      <c r="M2798" s="1">
        <v>0</v>
      </c>
      <c r="N2798" s="1">
        <v>1.203579406</v>
      </c>
      <c r="O2798" s="1">
        <v>-4</v>
      </c>
      <c r="P2798" s="1" t="s">
        <v>10</v>
      </c>
      <c r="Q2798" s="1">
        <v>3600</v>
      </c>
      <c r="R2798" s="1">
        <v>42</v>
      </c>
      <c r="S2798" s="1">
        <v>0</v>
      </c>
      <c r="T2798" s="1" t="b">
        <v>0</v>
      </c>
      <c r="U2798" s="1" t="b">
        <v>0</v>
      </c>
      <c r="V2798" s="1" t="b">
        <v>0</v>
      </c>
      <c r="W2798" s="1" t="s">
        <v>0</v>
      </c>
      <c r="X2798" s="1" t="s">
        <v>0</v>
      </c>
      <c r="Y2798" s="1" t="b">
        <v>0</v>
      </c>
      <c r="Z2798" s="1"/>
      <c r="AA2798" s="1"/>
    </row>
    <row r="2799" spans="1:27" x14ac:dyDescent="0.2">
      <c r="A2799" s="1" t="s">
        <v>76</v>
      </c>
      <c r="B2799" s="1">
        <v>5</v>
      </c>
      <c r="C2799" s="1">
        <v>1296</v>
      </c>
      <c r="D2799" s="1">
        <v>3.7037037000000002E-2</v>
      </c>
      <c r="E2799" s="1">
        <v>3.7808642000000003E-2</v>
      </c>
      <c r="F2799" s="1">
        <v>3600.0314389999999</v>
      </c>
      <c r="G2799" s="1" t="s">
        <v>25</v>
      </c>
      <c r="H2799" s="1">
        <v>0</v>
      </c>
      <c r="I2799" s="1">
        <v>2</v>
      </c>
      <c r="J2799" s="1">
        <v>79568</v>
      </c>
      <c r="K2799" s="1">
        <v>39784</v>
      </c>
      <c r="L2799" s="1">
        <v>1.2369003629999999</v>
      </c>
      <c r="M2799" s="1">
        <v>0</v>
      </c>
      <c r="N2799" s="1">
        <v>1.2369003629999999</v>
      </c>
      <c r="O2799" s="1">
        <v>-4</v>
      </c>
      <c r="P2799" s="1" t="s">
        <v>10</v>
      </c>
      <c r="Q2799" s="1">
        <v>3600</v>
      </c>
      <c r="R2799" s="1">
        <v>0</v>
      </c>
      <c r="S2799" s="1">
        <v>0</v>
      </c>
      <c r="T2799" s="1" t="b">
        <v>0</v>
      </c>
      <c r="U2799" s="1" t="b">
        <v>0</v>
      </c>
      <c r="V2799" s="1" t="b">
        <v>0</v>
      </c>
      <c r="W2799" s="1" t="s">
        <v>0</v>
      </c>
      <c r="X2799" s="1" t="s">
        <v>0</v>
      </c>
      <c r="Y2799" s="1" t="b">
        <v>0</v>
      </c>
      <c r="Z2799" s="1"/>
      <c r="AA2799" s="1"/>
    </row>
    <row r="2800" spans="1:27" x14ac:dyDescent="0.2">
      <c r="A2800" s="1" t="s">
        <v>76</v>
      </c>
      <c r="B2800" s="1">
        <v>2</v>
      </c>
      <c r="C2800" s="1">
        <v>1296</v>
      </c>
      <c r="D2800" s="1">
        <v>0.73611111100000004</v>
      </c>
      <c r="E2800" s="1">
        <v>0.79166666699999999</v>
      </c>
      <c r="F2800" s="1">
        <v>46.48272395</v>
      </c>
      <c r="G2800" s="1">
        <v>0</v>
      </c>
      <c r="H2800" s="1">
        <v>1026</v>
      </c>
      <c r="I2800" s="1">
        <v>6</v>
      </c>
      <c r="J2800" s="1">
        <v>7470</v>
      </c>
      <c r="K2800" s="1">
        <v>1245</v>
      </c>
      <c r="L2800" s="1">
        <v>0.158521205</v>
      </c>
      <c r="M2800" s="1">
        <v>0</v>
      </c>
      <c r="N2800" s="1">
        <v>0.158521205</v>
      </c>
      <c r="O2800" s="1">
        <v>-4</v>
      </c>
      <c r="P2800" s="1" t="s">
        <v>11</v>
      </c>
      <c r="Q2800" s="1">
        <v>3600</v>
      </c>
      <c r="R2800" s="1">
        <v>138</v>
      </c>
      <c r="S2800" s="1">
        <v>0</v>
      </c>
      <c r="T2800" s="1" t="b">
        <v>0</v>
      </c>
      <c r="U2800" s="1" t="b">
        <v>0</v>
      </c>
      <c r="V2800" s="1" t="b">
        <v>0</v>
      </c>
      <c r="W2800" s="1" t="s">
        <v>0</v>
      </c>
      <c r="X2800" s="1" t="s">
        <v>0</v>
      </c>
      <c r="Y2800" s="1" t="b">
        <v>0</v>
      </c>
      <c r="Z2800" s="1"/>
      <c r="AA2800" s="1"/>
    </row>
    <row r="2801" spans="1:27" x14ac:dyDescent="0.2">
      <c r="A2801" s="1" t="s">
        <v>76</v>
      </c>
      <c r="B2801" s="1">
        <v>2</v>
      </c>
      <c r="C2801" s="1">
        <v>1296</v>
      </c>
      <c r="D2801" s="1">
        <v>0.78472222199999997</v>
      </c>
      <c r="E2801" s="1">
        <v>0.77546296299999995</v>
      </c>
      <c r="F2801" s="1">
        <v>56.013478040000003</v>
      </c>
      <c r="G2801" s="1">
        <v>0</v>
      </c>
      <c r="H2801" s="1">
        <v>1005</v>
      </c>
      <c r="I2801" s="1">
        <v>6</v>
      </c>
      <c r="J2801" s="1">
        <v>7529</v>
      </c>
      <c r="K2801" s="1">
        <v>1254.833333</v>
      </c>
      <c r="L2801" s="1">
        <v>0.15217189</v>
      </c>
      <c r="M2801" s="1">
        <v>0</v>
      </c>
      <c r="N2801" s="1">
        <v>0.15217189</v>
      </c>
      <c r="O2801" s="1">
        <v>-4</v>
      </c>
      <c r="P2801" s="1" t="s">
        <v>11</v>
      </c>
      <c r="Q2801" s="1">
        <v>3600</v>
      </c>
      <c r="R2801" s="1">
        <v>15</v>
      </c>
      <c r="S2801" s="1">
        <v>0</v>
      </c>
      <c r="T2801" s="1" t="b">
        <v>0</v>
      </c>
      <c r="U2801" s="1" t="b">
        <v>0</v>
      </c>
      <c r="V2801" s="1" t="b">
        <v>0</v>
      </c>
      <c r="W2801" s="1" t="s">
        <v>0</v>
      </c>
      <c r="X2801" s="1" t="s">
        <v>0</v>
      </c>
      <c r="Y2801" s="1" t="b">
        <v>0</v>
      </c>
      <c r="Z2801" s="1"/>
      <c r="AA2801" s="1"/>
    </row>
    <row r="2802" spans="1:27" x14ac:dyDescent="0.2">
      <c r="A2802" s="1" t="s">
        <v>76</v>
      </c>
      <c r="B2802" s="1">
        <v>2</v>
      </c>
      <c r="C2802" s="1">
        <v>1296</v>
      </c>
      <c r="D2802" s="1">
        <v>0.79861111100000004</v>
      </c>
      <c r="E2802" s="1">
        <v>0.77083333300000001</v>
      </c>
      <c r="F2802" s="1">
        <v>50.613209959999999</v>
      </c>
      <c r="G2802" s="1">
        <v>0</v>
      </c>
      <c r="H2802" s="1">
        <v>999</v>
      </c>
      <c r="I2802" s="1">
        <v>6</v>
      </c>
      <c r="J2802" s="1">
        <v>7521</v>
      </c>
      <c r="K2802" s="1">
        <v>1253.5</v>
      </c>
      <c r="L2802" s="1">
        <v>0.13156791600000001</v>
      </c>
      <c r="M2802" s="1">
        <v>0</v>
      </c>
      <c r="N2802" s="1">
        <v>0.13156791600000001</v>
      </c>
      <c r="O2802" s="1">
        <v>-4</v>
      </c>
      <c r="P2802" s="1" t="s">
        <v>11</v>
      </c>
      <c r="Q2802" s="1">
        <v>3600</v>
      </c>
      <c r="R2802" s="1">
        <v>89</v>
      </c>
      <c r="S2802" s="1">
        <v>0</v>
      </c>
      <c r="T2802" s="1" t="b">
        <v>0</v>
      </c>
      <c r="U2802" s="1" t="b">
        <v>0</v>
      </c>
      <c r="V2802" s="1" t="b">
        <v>0</v>
      </c>
      <c r="W2802" s="1" t="s">
        <v>0</v>
      </c>
      <c r="X2802" s="1" t="s">
        <v>0</v>
      </c>
      <c r="Y2802" s="1" t="b">
        <v>0</v>
      </c>
      <c r="Z2802" s="1"/>
      <c r="AA2802" s="1"/>
    </row>
    <row r="2803" spans="1:27" x14ac:dyDescent="0.2">
      <c r="A2803" s="1" t="s">
        <v>76</v>
      </c>
      <c r="B2803" s="1">
        <v>2</v>
      </c>
      <c r="C2803" s="1">
        <v>1296</v>
      </c>
      <c r="D2803" s="1">
        <v>0.78935185200000002</v>
      </c>
      <c r="E2803" s="1">
        <v>0.77391975300000004</v>
      </c>
      <c r="F2803" s="1">
        <v>50.517444849999997</v>
      </c>
      <c r="G2803" s="1">
        <v>0</v>
      </c>
      <c r="H2803" s="1">
        <v>1003</v>
      </c>
      <c r="I2803" s="1">
        <v>6</v>
      </c>
      <c r="J2803" s="1">
        <v>7422</v>
      </c>
      <c r="K2803" s="1">
        <v>1237</v>
      </c>
      <c r="L2803" s="1">
        <v>0.13038070600000001</v>
      </c>
      <c r="M2803" s="1">
        <v>0</v>
      </c>
      <c r="N2803" s="1">
        <v>0.13038070600000001</v>
      </c>
      <c r="O2803" s="1">
        <v>-4</v>
      </c>
      <c r="P2803" s="1" t="s">
        <v>11</v>
      </c>
      <c r="Q2803" s="1">
        <v>3600</v>
      </c>
      <c r="R2803" s="1">
        <v>42</v>
      </c>
      <c r="S2803" s="1">
        <v>0</v>
      </c>
      <c r="T2803" s="1" t="b">
        <v>0</v>
      </c>
      <c r="U2803" s="1" t="b">
        <v>0</v>
      </c>
      <c r="V2803" s="1" t="b">
        <v>0</v>
      </c>
      <c r="W2803" s="1" t="s">
        <v>0</v>
      </c>
      <c r="X2803" s="1" t="s">
        <v>0</v>
      </c>
      <c r="Y2803" s="1" t="b">
        <v>0</v>
      </c>
      <c r="Z2803" s="1"/>
      <c r="AA2803" s="1"/>
    </row>
    <row r="2804" spans="1:27" x14ac:dyDescent="0.2">
      <c r="A2804" s="1" t="s">
        <v>76</v>
      </c>
      <c r="B2804" s="1">
        <v>2</v>
      </c>
      <c r="C2804" s="1">
        <v>1296</v>
      </c>
      <c r="D2804" s="1">
        <v>0.780092593</v>
      </c>
      <c r="E2804" s="1">
        <v>0.77700617299999997</v>
      </c>
      <c r="F2804" s="1">
        <v>51.058664800000003</v>
      </c>
      <c r="G2804" s="1">
        <v>0</v>
      </c>
      <c r="H2804" s="1">
        <v>1007</v>
      </c>
      <c r="I2804" s="1">
        <v>6</v>
      </c>
      <c r="J2804" s="1">
        <v>7558</v>
      </c>
      <c r="K2804" s="1">
        <v>1259.666667</v>
      </c>
      <c r="L2804" s="1">
        <v>0.127642597</v>
      </c>
      <c r="M2804" s="1">
        <v>0</v>
      </c>
      <c r="N2804" s="1">
        <v>0.127642597</v>
      </c>
      <c r="O2804" s="1">
        <v>-4</v>
      </c>
      <c r="P2804" s="1" t="s">
        <v>11</v>
      </c>
      <c r="Q2804" s="1">
        <v>3600</v>
      </c>
      <c r="R2804" s="1">
        <v>0</v>
      </c>
      <c r="S2804" s="1">
        <v>0</v>
      </c>
      <c r="T2804" s="1" t="b">
        <v>0</v>
      </c>
      <c r="U2804" s="1" t="b">
        <v>0</v>
      </c>
      <c r="V2804" s="1" t="b">
        <v>0</v>
      </c>
      <c r="W2804" s="1" t="s">
        <v>0</v>
      </c>
      <c r="X2804" s="1" t="s">
        <v>0</v>
      </c>
      <c r="Y2804" s="1" t="b">
        <v>0</v>
      </c>
      <c r="Z2804" s="1"/>
      <c r="AA2804" s="1"/>
    </row>
    <row r="2805" spans="1:27" x14ac:dyDescent="0.2">
      <c r="A2805" s="1" t="s">
        <v>76</v>
      </c>
      <c r="B2805" s="1">
        <v>3</v>
      </c>
      <c r="C2805" s="1">
        <v>1296</v>
      </c>
      <c r="D2805" s="1">
        <v>0.73611111100000004</v>
      </c>
      <c r="E2805" s="1">
        <v>0.81018518500000003</v>
      </c>
      <c r="F2805" s="1">
        <v>3600.0024600000002</v>
      </c>
      <c r="G2805" s="1">
        <v>0.20095238100000001</v>
      </c>
      <c r="H2805" s="1">
        <v>1050</v>
      </c>
      <c r="I2805" s="1">
        <v>6</v>
      </c>
      <c r="J2805" s="1">
        <v>15136</v>
      </c>
      <c r="K2805" s="1">
        <v>2522.666667</v>
      </c>
      <c r="L2805" s="1">
        <v>0.376963626</v>
      </c>
      <c r="M2805" s="1">
        <v>0</v>
      </c>
      <c r="N2805" s="1">
        <v>0.376963626</v>
      </c>
      <c r="O2805" s="1">
        <v>-4</v>
      </c>
      <c r="P2805" s="1" t="s">
        <v>11</v>
      </c>
      <c r="Q2805" s="1">
        <v>3600</v>
      </c>
      <c r="R2805" s="1">
        <v>138</v>
      </c>
      <c r="S2805" s="1">
        <v>0</v>
      </c>
      <c r="T2805" s="1" t="b">
        <v>0</v>
      </c>
      <c r="U2805" s="1" t="b">
        <v>0</v>
      </c>
      <c r="V2805" s="1" t="b">
        <v>0</v>
      </c>
      <c r="W2805" s="1" t="s">
        <v>0</v>
      </c>
      <c r="X2805" s="1" t="s">
        <v>0</v>
      </c>
      <c r="Y2805" s="1" t="b">
        <v>0</v>
      </c>
      <c r="Z2805" s="1"/>
      <c r="AA2805" s="1"/>
    </row>
    <row r="2806" spans="1:27" x14ac:dyDescent="0.2">
      <c r="A2806" s="1" t="s">
        <v>76</v>
      </c>
      <c r="B2806" s="1">
        <v>3</v>
      </c>
      <c r="C2806" s="1">
        <v>1296</v>
      </c>
      <c r="D2806" s="1">
        <v>0.8125</v>
      </c>
      <c r="E2806" s="1">
        <v>0.80324074099999998</v>
      </c>
      <c r="F2806" s="1">
        <v>3600.0209329999998</v>
      </c>
      <c r="G2806" s="1">
        <v>0.20365033599999999</v>
      </c>
      <c r="H2806" s="1">
        <v>1041</v>
      </c>
      <c r="I2806" s="1">
        <v>7</v>
      </c>
      <c r="J2806" s="1">
        <v>17891</v>
      </c>
      <c r="K2806" s="1">
        <v>2555.8571430000002</v>
      </c>
      <c r="L2806" s="1">
        <v>0.43070688800000001</v>
      </c>
      <c r="M2806" s="1">
        <v>0</v>
      </c>
      <c r="N2806" s="1">
        <v>0.43070688800000001</v>
      </c>
      <c r="O2806" s="1">
        <v>-4</v>
      </c>
      <c r="P2806" s="1" t="s">
        <v>11</v>
      </c>
      <c r="Q2806" s="1">
        <v>3600</v>
      </c>
      <c r="R2806" s="1">
        <v>15</v>
      </c>
      <c r="S2806" s="1">
        <v>0</v>
      </c>
      <c r="T2806" s="1" t="b">
        <v>0</v>
      </c>
      <c r="U2806" s="1" t="b">
        <v>0</v>
      </c>
      <c r="V2806" s="1" t="b">
        <v>0</v>
      </c>
      <c r="W2806" s="1" t="s">
        <v>0</v>
      </c>
      <c r="X2806" s="1" t="s">
        <v>0</v>
      </c>
      <c r="Y2806" s="1" t="b">
        <v>0</v>
      </c>
      <c r="Z2806" s="1"/>
      <c r="AA2806" s="1"/>
    </row>
    <row r="2807" spans="1:27" x14ac:dyDescent="0.2">
      <c r="A2807" s="1" t="s">
        <v>76</v>
      </c>
      <c r="B2807" s="1">
        <v>3</v>
      </c>
      <c r="C2807" s="1">
        <v>1296</v>
      </c>
      <c r="D2807" s="1">
        <v>0.79166666699999999</v>
      </c>
      <c r="E2807" s="1">
        <v>0.81018518500000003</v>
      </c>
      <c r="F2807" s="1">
        <v>3600.003721</v>
      </c>
      <c r="G2807" s="1">
        <v>0.16380952400000001</v>
      </c>
      <c r="H2807" s="1">
        <v>1050</v>
      </c>
      <c r="I2807" s="1">
        <v>7</v>
      </c>
      <c r="J2807" s="1">
        <v>17830</v>
      </c>
      <c r="K2807" s="1">
        <v>2547.1428569999998</v>
      </c>
      <c r="L2807" s="1">
        <v>0.43610377</v>
      </c>
      <c r="M2807" s="1">
        <v>0</v>
      </c>
      <c r="N2807" s="1">
        <v>0.43610377</v>
      </c>
      <c r="O2807" s="1">
        <v>-4</v>
      </c>
      <c r="P2807" s="1" t="s">
        <v>11</v>
      </c>
      <c r="Q2807" s="1">
        <v>3600</v>
      </c>
      <c r="R2807" s="1">
        <v>89</v>
      </c>
      <c r="S2807" s="1">
        <v>0</v>
      </c>
      <c r="T2807" s="1" t="b">
        <v>0</v>
      </c>
      <c r="U2807" s="1" t="b">
        <v>0</v>
      </c>
      <c r="V2807" s="1" t="b">
        <v>0</v>
      </c>
      <c r="W2807" s="1" t="s">
        <v>0</v>
      </c>
      <c r="X2807" s="1" t="s">
        <v>0</v>
      </c>
      <c r="Y2807" s="1" t="b">
        <v>0</v>
      </c>
      <c r="Z2807" s="1"/>
      <c r="AA2807" s="1"/>
    </row>
    <row r="2808" spans="1:27" x14ac:dyDescent="0.2">
      <c r="A2808" s="1" t="s">
        <v>76</v>
      </c>
      <c r="B2808" s="1">
        <v>3</v>
      </c>
      <c r="C2808" s="1">
        <v>1296</v>
      </c>
      <c r="D2808" s="1">
        <v>0.80092592600000001</v>
      </c>
      <c r="E2808" s="1">
        <v>0.807098765</v>
      </c>
      <c r="F2808" s="1">
        <v>3600.0030849999998</v>
      </c>
      <c r="G2808" s="1">
        <v>0.21223709399999999</v>
      </c>
      <c r="H2808" s="1">
        <v>1046</v>
      </c>
      <c r="I2808" s="1">
        <v>6</v>
      </c>
      <c r="J2808" s="1">
        <v>17928</v>
      </c>
      <c r="K2808" s="1">
        <v>2988</v>
      </c>
      <c r="L2808" s="1">
        <v>0.47080445599999998</v>
      </c>
      <c r="M2808" s="1">
        <v>0</v>
      </c>
      <c r="N2808" s="1">
        <v>0.47080445599999998</v>
      </c>
      <c r="O2808" s="1">
        <v>-4</v>
      </c>
      <c r="P2808" s="1" t="s">
        <v>11</v>
      </c>
      <c r="Q2808" s="1">
        <v>3600</v>
      </c>
      <c r="R2808" s="1">
        <v>42</v>
      </c>
      <c r="S2808" s="1">
        <v>0</v>
      </c>
      <c r="T2808" s="1" t="b">
        <v>0</v>
      </c>
      <c r="U2808" s="1" t="b">
        <v>0</v>
      </c>
      <c r="V2808" s="1" t="b">
        <v>0</v>
      </c>
      <c r="W2808" s="1" t="s">
        <v>0</v>
      </c>
      <c r="X2808" s="1" t="s">
        <v>0</v>
      </c>
      <c r="Y2808" s="1" t="b">
        <v>0</v>
      </c>
      <c r="Z2808" s="1"/>
      <c r="AA2808" s="1"/>
    </row>
    <row r="2809" spans="1:27" x14ac:dyDescent="0.2">
      <c r="A2809" s="1" t="s">
        <v>76</v>
      </c>
      <c r="B2809" s="1">
        <v>3</v>
      </c>
      <c r="C2809" s="1">
        <v>1296</v>
      </c>
      <c r="D2809" s="1">
        <v>0.77546296299999995</v>
      </c>
      <c r="E2809" s="1">
        <v>0.81558642000000003</v>
      </c>
      <c r="F2809" s="1">
        <v>3600.0116560000001</v>
      </c>
      <c r="G2809" s="1">
        <v>0.19489120200000001</v>
      </c>
      <c r="H2809" s="1">
        <v>1057</v>
      </c>
      <c r="I2809" s="1">
        <v>6</v>
      </c>
      <c r="J2809" s="1">
        <v>17948</v>
      </c>
      <c r="K2809" s="1">
        <v>2991.333333</v>
      </c>
      <c r="L2809" s="1">
        <v>0.42126389199999997</v>
      </c>
      <c r="M2809" s="1">
        <v>0</v>
      </c>
      <c r="N2809" s="1">
        <v>0.42126389199999997</v>
      </c>
      <c r="O2809" s="1">
        <v>-4</v>
      </c>
      <c r="P2809" s="1" t="s">
        <v>11</v>
      </c>
      <c r="Q2809" s="1">
        <v>3600</v>
      </c>
      <c r="R2809" s="1">
        <v>0</v>
      </c>
      <c r="S2809" s="1">
        <v>0</v>
      </c>
      <c r="T2809" s="1" t="b">
        <v>0</v>
      </c>
      <c r="U2809" s="1" t="b">
        <v>0</v>
      </c>
      <c r="V2809" s="1" t="b">
        <v>0</v>
      </c>
      <c r="W2809" s="1" t="s">
        <v>0</v>
      </c>
      <c r="X2809" s="1" t="s">
        <v>0</v>
      </c>
      <c r="Y2809" s="1" t="b">
        <v>0</v>
      </c>
      <c r="Z2809" s="1"/>
      <c r="AA2809" s="1"/>
    </row>
    <row r="2810" spans="1:27" x14ac:dyDescent="0.2">
      <c r="A2810" s="1" t="s">
        <v>76</v>
      </c>
      <c r="B2810" s="1">
        <v>4</v>
      </c>
      <c r="C2810" s="1">
        <v>1296</v>
      </c>
      <c r="D2810" s="1">
        <v>0.76157407399999999</v>
      </c>
      <c r="E2810" s="1">
        <v>0.82175925900000002</v>
      </c>
      <c r="F2810" s="1">
        <v>3600.0283989999998</v>
      </c>
      <c r="G2810" s="1">
        <v>0.21690140799999999</v>
      </c>
      <c r="H2810" s="1">
        <v>1065</v>
      </c>
      <c r="I2810" s="1">
        <v>7</v>
      </c>
      <c r="J2810" s="1">
        <v>37288</v>
      </c>
      <c r="K2810" s="1">
        <v>5326.8571430000002</v>
      </c>
      <c r="L2810" s="1">
        <v>1.2698504390000001</v>
      </c>
      <c r="M2810" s="1">
        <v>0</v>
      </c>
      <c r="N2810" s="1">
        <v>1.2698504390000001</v>
      </c>
      <c r="O2810" s="1">
        <v>-4</v>
      </c>
      <c r="P2810" s="1" t="s">
        <v>11</v>
      </c>
      <c r="Q2810" s="1">
        <v>3600</v>
      </c>
      <c r="R2810" s="1">
        <v>138</v>
      </c>
      <c r="S2810" s="1">
        <v>0</v>
      </c>
      <c r="T2810" s="1" t="b">
        <v>0</v>
      </c>
      <c r="U2810" s="1" t="b">
        <v>0</v>
      </c>
      <c r="V2810" s="1" t="b">
        <v>0</v>
      </c>
      <c r="W2810" s="1" t="s">
        <v>0</v>
      </c>
      <c r="X2810" s="1" t="s">
        <v>0</v>
      </c>
      <c r="Y2810" s="1" t="b">
        <v>0</v>
      </c>
      <c r="Z2810" s="1"/>
      <c r="AA2810" s="1"/>
    </row>
    <row r="2811" spans="1:27" x14ac:dyDescent="0.2">
      <c r="A2811" s="1" t="s">
        <v>76</v>
      </c>
      <c r="B2811" s="1">
        <v>4</v>
      </c>
      <c r="C2811" s="1">
        <v>1296</v>
      </c>
      <c r="D2811" s="1">
        <v>0.81481481499999997</v>
      </c>
      <c r="E2811" s="1">
        <v>0.79320987700000001</v>
      </c>
      <c r="F2811" s="1">
        <v>3600.007044</v>
      </c>
      <c r="G2811" s="1">
        <v>0.26070038899999998</v>
      </c>
      <c r="H2811" s="1">
        <v>1028</v>
      </c>
      <c r="I2811" s="1">
        <v>6</v>
      </c>
      <c r="J2811" s="1">
        <v>38472</v>
      </c>
      <c r="K2811" s="1">
        <v>6412</v>
      </c>
      <c r="L2811" s="1">
        <v>1.1500860610000001</v>
      </c>
      <c r="M2811" s="1">
        <v>0</v>
      </c>
      <c r="N2811" s="1">
        <v>1.1500860610000001</v>
      </c>
      <c r="O2811" s="1">
        <v>-4</v>
      </c>
      <c r="P2811" s="1" t="s">
        <v>11</v>
      </c>
      <c r="Q2811" s="1">
        <v>3600</v>
      </c>
      <c r="R2811" s="1">
        <v>15</v>
      </c>
      <c r="S2811" s="1">
        <v>0</v>
      </c>
      <c r="T2811" s="1" t="b">
        <v>0</v>
      </c>
      <c r="U2811" s="1" t="b">
        <v>0</v>
      </c>
      <c r="V2811" s="1" t="b">
        <v>0</v>
      </c>
      <c r="W2811" s="1" t="s">
        <v>0</v>
      </c>
      <c r="X2811" s="1" t="s">
        <v>0</v>
      </c>
      <c r="Y2811" s="1" t="b">
        <v>0</v>
      </c>
      <c r="Z2811" s="1"/>
      <c r="AA2811" s="1"/>
    </row>
    <row r="2812" spans="1:27" x14ac:dyDescent="0.2">
      <c r="A2812" s="1" t="s">
        <v>76</v>
      </c>
      <c r="B2812" s="1">
        <v>4</v>
      </c>
      <c r="C2812" s="1">
        <v>1296</v>
      </c>
      <c r="D2812" s="1">
        <v>0.79861111100000004</v>
      </c>
      <c r="E2812" s="1">
        <v>0.79629629599999996</v>
      </c>
      <c r="F2812" s="1">
        <v>3600.0069640000002</v>
      </c>
      <c r="G2812" s="1">
        <v>0.25703200799999998</v>
      </c>
      <c r="H2812" s="1">
        <v>1031</v>
      </c>
      <c r="I2812" s="1">
        <v>7</v>
      </c>
      <c r="J2812" s="1">
        <v>37378</v>
      </c>
      <c r="K2812" s="1">
        <v>5339.7142860000004</v>
      </c>
      <c r="L2812" s="1">
        <v>1.3861931169999999</v>
      </c>
      <c r="M2812" s="1">
        <v>0</v>
      </c>
      <c r="N2812" s="1">
        <v>1.3861931169999999</v>
      </c>
      <c r="O2812" s="1">
        <v>-4</v>
      </c>
      <c r="P2812" s="1" t="s">
        <v>11</v>
      </c>
      <c r="Q2812" s="1">
        <v>3600</v>
      </c>
      <c r="R2812" s="1">
        <v>89</v>
      </c>
      <c r="S2812" s="1">
        <v>0</v>
      </c>
      <c r="T2812" s="1" t="b">
        <v>0</v>
      </c>
      <c r="U2812" s="1" t="b">
        <v>0</v>
      </c>
      <c r="V2812" s="1" t="b">
        <v>0</v>
      </c>
      <c r="W2812" s="1" t="s">
        <v>0</v>
      </c>
      <c r="X2812" s="1" t="s">
        <v>0</v>
      </c>
      <c r="Y2812" s="1" t="b">
        <v>0</v>
      </c>
      <c r="Z2812" s="1"/>
      <c r="AA2812" s="1"/>
    </row>
    <row r="2813" spans="1:27" x14ac:dyDescent="0.2">
      <c r="A2813" s="1" t="s">
        <v>76</v>
      </c>
      <c r="B2813" s="1">
        <v>4</v>
      </c>
      <c r="C2813" s="1">
        <v>1296</v>
      </c>
      <c r="D2813" s="1">
        <v>0.76388888899999996</v>
      </c>
      <c r="E2813" s="1">
        <v>0.76157407399999999</v>
      </c>
      <c r="F2813" s="1">
        <v>3600.0083770000001</v>
      </c>
      <c r="G2813" s="1">
        <v>0.31306990899999998</v>
      </c>
      <c r="H2813" s="1">
        <v>987</v>
      </c>
      <c r="I2813" s="1">
        <v>5</v>
      </c>
      <c r="J2813" s="1">
        <v>38211</v>
      </c>
      <c r="K2813" s="1">
        <v>7642.2</v>
      </c>
      <c r="L2813" s="1">
        <v>1.222226729</v>
      </c>
      <c r="M2813" s="1">
        <v>0</v>
      </c>
      <c r="N2813" s="1">
        <v>1.222226729</v>
      </c>
      <c r="O2813" s="1">
        <v>-4</v>
      </c>
      <c r="P2813" s="1" t="s">
        <v>11</v>
      </c>
      <c r="Q2813" s="1">
        <v>3600</v>
      </c>
      <c r="R2813" s="1">
        <v>42</v>
      </c>
      <c r="S2813" s="1">
        <v>0</v>
      </c>
      <c r="T2813" s="1" t="b">
        <v>0</v>
      </c>
      <c r="U2813" s="1" t="b">
        <v>0</v>
      </c>
      <c r="V2813" s="1" t="b">
        <v>0</v>
      </c>
      <c r="W2813" s="1" t="s">
        <v>0</v>
      </c>
      <c r="X2813" s="1" t="s">
        <v>0</v>
      </c>
      <c r="Y2813" s="1" t="b">
        <v>0</v>
      </c>
      <c r="Z2813" s="1"/>
      <c r="AA2813" s="1"/>
    </row>
    <row r="2814" spans="1:27" x14ac:dyDescent="0.2">
      <c r="A2814" s="1" t="s">
        <v>76</v>
      </c>
      <c r="B2814" s="1">
        <v>4</v>
      </c>
      <c r="C2814" s="1">
        <v>1296</v>
      </c>
      <c r="D2814" s="1">
        <v>0.80092592600000001</v>
      </c>
      <c r="E2814" s="1">
        <v>0.820216049</v>
      </c>
      <c r="F2814" s="1">
        <v>3600.1066080000001</v>
      </c>
      <c r="G2814" s="1">
        <v>0.21919096900000001</v>
      </c>
      <c r="H2814" s="1">
        <v>1063</v>
      </c>
      <c r="I2814" s="1">
        <v>5</v>
      </c>
      <c r="J2814" s="1">
        <v>38488</v>
      </c>
      <c r="K2814" s="1">
        <v>7697.6</v>
      </c>
      <c r="L2814" s="1">
        <v>1.2130678580000001</v>
      </c>
      <c r="M2814" s="1">
        <v>0</v>
      </c>
      <c r="N2814" s="1">
        <v>1.2130678580000001</v>
      </c>
      <c r="O2814" s="1">
        <v>-4</v>
      </c>
      <c r="P2814" s="1" t="s">
        <v>11</v>
      </c>
      <c r="Q2814" s="1">
        <v>3600</v>
      </c>
      <c r="R2814" s="1">
        <v>0</v>
      </c>
      <c r="S2814" s="1">
        <v>0</v>
      </c>
      <c r="T2814" s="1" t="b">
        <v>0</v>
      </c>
      <c r="U2814" s="1" t="b">
        <v>0</v>
      </c>
      <c r="V2814" s="1" t="b">
        <v>0</v>
      </c>
      <c r="W2814" s="1" t="s">
        <v>0</v>
      </c>
      <c r="X2814" s="1" t="s">
        <v>0</v>
      </c>
      <c r="Y2814" s="1" t="b">
        <v>0</v>
      </c>
      <c r="Z2814" s="1"/>
      <c r="AA2814" s="1"/>
    </row>
    <row r="2815" spans="1:27" x14ac:dyDescent="0.2">
      <c r="A2815" s="1" t="s">
        <v>76</v>
      </c>
      <c r="B2815" s="1">
        <v>5</v>
      </c>
      <c r="C2815" s="1">
        <v>1296</v>
      </c>
      <c r="D2815" s="1">
        <v>0.68518518500000003</v>
      </c>
      <c r="E2815" s="1">
        <v>0.70524691399999995</v>
      </c>
      <c r="F2815" s="1">
        <v>3600.0255520000001</v>
      </c>
      <c r="G2815" s="1">
        <v>0.42105263199999998</v>
      </c>
      <c r="H2815" s="1">
        <v>912</v>
      </c>
      <c r="I2815" s="1">
        <v>4</v>
      </c>
      <c r="J2815" s="1">
        <v>78128</v>
      </c>
      <c r="K2815" s="1">
        <v>19532</v>
      </c>
      <c r="L2815" s="1">
        <v>2.5771380420000001</v>
      </c>
      <c r="M2815" s="1">
        <v>0</v>
      </c>
      <c r="N2815" s="1">
        <v>2.5771380420000001</v>
      </c>
      <c r="O2815" s="1">
        <v>-4</v>
      </c>
      <c r="P2815" s="1" t="s">
        <v>11</v>
      </c>
      <c r="Q2815" s="1">
        <v>3600</v>
      </c>
      <c r="R2815" s="1">
        <v>138</v>
      </c>
      <c r="S2815" s="1">
        <v>0</v>
      </c>
      <c r="T2815" s="1" t="b">
        <v>0</v>
      </c>
      <c r="U2815" s="1" t="b">
        <v>0</v>
      </c>
      <c r="V2815" s="1" t="b">
        <v>0</v>
      </c>
      <c r="W2815" s="1" t="s">
        <v>0</v>
      </c>
      <c r="X2815" s="1" t="s">
        <v>0</v>
      </c>
      <c r="Y2815" s="1" t="b">
        <v>0</v>
      </c>
      <c r="Z2815" s="1"/>
      <c r="AA2815" s="1"/>
    </row>
    <row r="2816" spans="1:27" x14ac:dyDescent="0.2">
      <c r="A2816" s="1" t="s">
        <v>76</v>
      </c>
      <c r="B2816" s="1">
        <v>5</v>
      </c>
      <c r="C2816" s="1">
        <v>1296</v>
      </c>
      <c r="D2816" s="1">
        <v>0.70601851900000001</v>
      </c>
      <c r="E2816" s="1">
        <v>0.69830246900000004</v>
      </c>
      <c r="F2816" s="1">
        <v>3600.02693</v>
      </c>
      <c r="G2816" s="1">
        <v>0.43204419900000002</v>
      </c>
      <c r="H2816" s="1">
        <v>905</v>
      </c>
      <c r="I2816" s="1">
        <v>5</v>
      </c>
      <c r="J2816" s="1">
        <v>79046</v>
      </c>
      <c r="K2816" s="1">
        <v>15809.2</v>
      </c>
      <c r="L2816" s="1">
        <v>2.684638299</v>
      </c>
      <c r="M2816" s="1">
        <v>0</v>
      </c>
      <c r="N2816" s="1">
        <v>2.684638299</v>
      </c>
      <c r="O2816" s="1">
        <v>-4</v>
      </c>
      <c r="P2816" s="1" t="s">
        <v>11</v>
      </c>
      <c r="Q2816" s="1">
        <v>3600</v>
      </c>
      <c r="R2816" s="1">
        <v>15</v>
      </c>
      <c r="S2816" s="1">
        <v>0</v>
      </c>
      <c r="T2816" s="1" t="b">
        <v>0</v>
      </c>
      <c r="U2816" s="1" t="b">
        <v>0</v>
      </c>
      <c r="V2816" s="1" t="b">
        <v>0</v>
      </c>
      <c r="W2816" s="1" t="s">
        <v>0</v>
      </c>
      <c r="X2816" s="1" t="s">
        <v>0</v>
      </c>
      <c r="Y2816" s="1" t="b">
        <v>0</v>
      </c>
      <c r="Z2816" s="1"/>
      <c r="AA2816" s="1"/>
    </row>
    <row r="2817" spans="1:27" x14ac:dyDescent="0.2">
      <c r="A2817" s="1" t="s">
        <v>76</v>
      </c>
      <c r="B2817" s="1">
        <v>5</v>
      </c>
      <c r="C2817" s="1">
        <v>1296</v>
      </c>
      <c r="D2817" s="1">
        <v>0.61111111100000004</v>
      </c>
      <c r="E2817" s="1">
        <v>0.60262345699999997</v>
      </c>
      <c r="F2817" s="1">
        <v>3600.1788969999998</v>
      </c>
      <c r="G2817" s="1">
        <v>0.79253112000000003</v>
      </c>
      <c r="H2817" s="1">
        <v>723</v>
      </c>
      <c r="I2817" s="1">
        <v>5</v>
      </c>
      <c r="J2817" s="1">
        <v>78504</v>
      </c>
      <c r="K2817" s="1">
        <v>15700.8</v>
      </c>
      <c r="L2817" s="1">
        <v>2.7576287509999999</v>
      </c>
      <c r="M2817" s="1">
        <v>0</v>
      </c>
      <c r="N2817" s="1">
        <v>2.7576287509999999</v>
      </c>
      <c r="O2817" s="1">
        <v>-4</v>
      </c>
      <c r="P2817" s="1" t="s">
        <v>11</v>
      </c>
      <c r="Q2817" s="1">
        <v>3600</v>
      </c>
      <c r="R2817" s="1">
        <v>89</v>
      </c>
      <c r="S2817" s="1">
        <v>0</v>
      </c>
      <c r="T2817" s="1" t="b">
        <v>0</v>
      </c>
      <c r="U2817" s="1" t="b">
        <v>0</v>
      </c>
      <c r="V2817" s="1" t="b">
        <v>0</v>
      </c>
      <c r="W2817" s="1" t="s">
        <v>0</v>
      </c>
      <c r="X2817" s="1" t="s">
        <v>0</v>
      </c>
      <c r="Y2817" s="1" t="b">
        <v>0</v>
      </c>
      <c r="Z2817" s="1"/>
      <c r="AA2817" s="1"/>
    </row>
    <row r="2818" spans="1:27" x14ac:dyDescent="0.2">
      <c r="A2818" s="1" t="s">
        <v>76</v>
      </c>
      <c r="B2818" s="1">
        <v>5</v>
      </c>
      <c r="C2818" s="1">
        <v>1296</v>
      </c>
      <c r="D2818" s="1">
        <v>0.52083333300000001</v>
      </c>
      <c r="E2818" s="1">
        <v>0.51774691399999995</v>
      </c>
      <c r="F2818" s="1">
        <v>3600.0354280000001</v>
      </c>
      <c r="G2818" s="1">
        <v>1.9176470590000001</v>
      </c>
      <c r="H2818" s="1">
        <v>510</v>
      </c>
      <c r="I2818" s="1">
        <v>2</v>
      </c>
      <c r="J2818" s="1">
        <v>78600</v>
      </c>
      <c r="K2818" s="1">
        <v>39300</v>
      </c>
      <c r="L2818" s="1">
        <v>1.68438752</v>
      </c>
      <c r="M2818" s="1">
        <v>0</v>
      </c>
      <c r="N2818" s="1">
        <v>1.68438752</v>
      </c>
      <c r="O2818" s="1">
        <v>-4</v>
      </c>
      <c r="P2818" s="1" t="s">
        <v>11</v>
      </c>
      <c r="Q2818" s="1">
        <v>3600</v>
      </c>
      <c r="R2818" s="1">
        <v>42</v>
      </c>
      <c r="S2818" s="1">
        <v>0</v>
      </c>
      <c r="T2818" s="1" t="b">
        <v>0</v>
      </c>
      <c r="U2818" s="1" t="b">
        <v>0</v>
      </c>
      <c r="V2818" s="1" t="b">
        <v>0</v>
      </c>
      <c r="W2818" s="1" t="s">
        <v>0</v>
      </c>
      <c r="X2818" s="1" t="s">
        <v>0</v>
      </c>
      <c r="Y2818" s="1" t="b">
        <v>0</v>
      </c>
      <c r="Z2818" s="1"/>
      <c r="AA2818" s="1"/>
    </row>
    <row r="2819" spans="1:27" x14ac:dyDescent="0.2">
      <c r="A2819" s="1" t="s">
        <v>76</v>
      </c>
      <c r="B2819" s="1">
        <v>5</v>
      </c>
      <c r="C2819" s="1">
        <v>1296</v>
      </c>
      <c r="D2819" s="1">
        <v>3.7037037000000002E-2</v>
      </c>
      <c r="E2819" s="1">
        <v>3.7808642000000003E-2</v>
      </c>
      <c r="F2819" s="1">
        <v>3600.044652</v>
      </c>
      <c r="G2819" s="1" t="s">
        <v>25</v>
      </c>
      <c r="H2819" s="1">
        <v>0</v>
      </c>
      <c r="I2819" s="1">
        <v>2</v>
      </c>
      <c r="J2819" s="1">
        <v>79568</v>
      </c>
      <c r="K2819" s="1">
        <v>39784</v>
      </c>
      <c r="L2819" s="1">
        <v>1.688116784</v>
      </c>
      <c r="M2819" s="1">
        <v>0</v>
      </c>
      <c r="N2819" s="1">
        <v>1.688116784</v>
      </c>
      <c r="O2819" s="1">
        <v>-4</v>
      </c>
      <c r="P2819" s="1" t="s">
        <v>11</v>
      </c>
      <c r="Q2819" s="1">
        <v>3600</v>
      </c>
      <c r="R2819" s="1">
        <v>0</v>
      </c>
      <c r="S2819" s="1">
        <v>0</v>
      </c>
      <c r="T2819" s="1" t="b">
        <v>0</v>
      </c>
      <c r="U2819" s="1" t="b">
        <v>0</v>
      </c>
      <c r="V2819" s="1" t="b">
        <v>0</v>
      </c>
      <c r="W2819" s="1" t="s">
        <v>0</v>
      </c>
      <c r="X2819" s="1" t="s">
        <v>0</v>
      </c>
      <c r="Y2819" s="1" t="b">
        <v>0</v>
      </c>
      <c r="Z2819" s="1"/>
      <c r="AA2819" s="1"/>
    </row>
    <row r="2820" spans="1:27" x14ac:dyDescent="0.2">
      <c r="A2820" s="1" t="s">
        <v>76</v>
      </c>
      <c r="B2820" s="1">
        <v>2</v>
      </c>
      <c r="C2820" s="1">
        <v>1296</v>
      </c>
      <c r="D2820" s="1">
        <v>0.73611111100000004</v>
      </c>
      <c r="E2820" s="1">
        <v>0.79166666699999999</v>
      </c>
      <c r="F2820" s="1">
        <v>45.128092049999999</v>
      </c>
      <c r="G2820" s="1">
        <v>0</v>
      </c>
      <c r="H2820" s="1">
        <v>1026</v>
      </c>
      <c r="I2820" s="1">
        <v>0</v>
      </c>
      <c r="J2820" s="1">
        <v>0</v>
      </c>
      <c r="K2820" s="1">
        <v>0</v>
      </c>
      <c r="L2820" s="1">
        <v>0</v>
      </c>
      <c r="M2820" s="1">
        <v>0</v>
      </c>
      <c r="N2820" s="1">
        <v>0</v>
      </c>
      <c r="O2820" s="1">
        <v>0</v>
      </c>
      <c r="P2820" s="1" t="s">
        <v>12</v>
      </c>
      <c r="Q2820" s="1">
        <v>3600</v>
      </c>
      <c r="R2820" s="1">
        <v>138</v>
      </c>
      <c r="S2820" s="1">
        <v>0</v>
      </c>
      <c r="T2820" s="1" t="b">
        <v>0</v>
      </c>
      <c r="U2820" s="1" t="b">
        <v>0</v>
      </c>
      <c r="V2820" s="1" t="b">
        <v>0</v>
      </c>
      <c r="W2820" s="1" t="s">
        <v>0</v>
      </c>
      <c r="X2820" s="1" t="s">
        <v>0</v>
      </c>
      <c r="Y2820" s="1" t="b">
        <v>0</v>
      </c>
      <c r="Z2820" s="1"/>
      <c r="AA2820" s="1"/>
    </row>
    <row r="2821" spans="1:27" x14ac:dyDescent="0.2">
      <c r="A2821" s="1" t="s">
        <v>76</v>
      </c>
      <c r="B2821" s="1">
        <v>2</v>
      </c>
      <c r="C2821" s="1">
        <v>1296</v>
      </c>
      <c r="D2821" s="1">
        <v>0.78472222199999997</v>
      </c>
      <c r="E2821" s="1">
        <v>0.77546296299999995</v>
      </c>
      <c r="F2821" s="1">
        <v>50.040260080000003</v>
      </c>
      <c r="G2821" s="1">
        <v>0</v>
      </c>
      <c r="H2821" s="1">
        <v>1005</v>
      </c>
      <c r="I2821" s="1">
        <v>0</v>
      </c>
      <c r="J2821" s="1">
        <v>0</v>
      </c>
      <c r="K2821" s="1">
        <v>0</v>
      </c>
      <c r="L2821" s="1">
        <v>0</v>
      </c>
      <c r="M2821" s="1">
        <v>0</v>
      </c>
      <c r="N2821" s="1">
        <v>0</v>
      </c>
      <c r="O2821" s="1">
        <v>0</v>
      </c>
      <c r="P2821" s="1" t="s">
        <v>12</v>
      </c>
      <c r="Q2821" s="1">
        <v>3600</v>
      </c>
      <c r="R2821" s="1">
        <v>15</v>
      </c>
      <c r="S2821" s="1">
        <v>0</v>
      </c>
      <c r="T2821" s="1" t="b">
        <v>0</v>
      </c>
      <c r="U2821" s="1" t="b">
        <v>0</v>
      </c>
      <c r="V2821" s="1" t="b">
        <v>0</v>
      </c>
      <c r="W2821" s="1" t="s">
        <v>0</v>
      </c>
      <c r="X2821" s="1" t="s">
        <v>0</v>
      </c>
      <c r="Y2821" s="1" t="b">
        <v>0</v>
      </c>
      <c r="Z2821" s="1"/>
      <c r="AA2821" s="1"/>
    </row>
    <row r="2822" spans="1:27" x14ac:dyDescent="0.2">
      <c r="A2822" s="1" t="s">
        <v>76</v>
      </c>
      <c r="B2822" s="1">
        <v>2</v>
      </c>
      <c r="C2822" s="1">
        <v>1296</v>
      </c>
      <c r="D2822" s="1">
        <v>0.79861111100000004</v>
      </c>
      <c r="E2822" s="1">
        <v>0.77083333300000001</v>
      </c>
      <c r="F2822" s="1">
        <v>52.650988099999999</v>
      </c>
      <c r="G2822" s="1">
        <v>0</v>
      </c>
      <c r="H2822" s="1">
        <v>999</v>
      </c>
      <c r="I2822" s="1">
        <v>0</v>
      </c>
      <c r="J2822" s="1">
        <v>0</v>
      </c>
      <c r="K2822" s="1">
        <v>0</v>
      </c>
      <c r="L2822" s="1">
        <v>0</v>
      </c>
      <c r="M2822" s="1">
        <v>0</v>
      </c>
      <c r="N2822" s="1">
        <v>0</v>
      </c>
      <c r="O2822" s="1">
        <v>0</v>
      </c>
      <c r="P2822" s="1" t="s">
        <v>12</v>
      </c>
      <c r="Q2822" s="1">
        <v>3600</v>
      </c>
      <c r="R2822" s="1">
        <v>89</v>
      </c>
      <c r="S2822" s="1">
        <v>0</v>
      </c>
      <c r="T2822" s="1" t="b">
        <v>0</v>
      </c>
      <c r="U2822" s="1" t="b">
        <v>0</v>
      </c>
      <c r="V2822" s="1" t="b">
        <v>0</v>
      </c>
      <c r="W2822" s="1" t="s">
        <v>0</v>
      </c>
      <c r="X2822" s="1" t="s">
        <v>0</v>
      </c>
      <c r="Y2822" s="1" t="b">
        <v>0</v>
      </c>
      <c r="Z2822" s="1"/>
      <c r="AA2822" s="1"/>
    </row>
    <row r="2823" spans="1:27" x14ac:dyDescent="0.2">
      <c r="A2823" s="1" t="s">
        <v>76</v>
      </c>
      <c r="B2823" s="1">
        <v>2</v>
      </c>
      <c r="C2823" s="1">
        <v>1296</v>
      </c>
      <c r="D2823" s="1">
        <v>0.78935185200000002</v>
      </c>
      <c r="E2823" s="1">
        <v>0.77391975300000004</v>
      </c>
      <c r="F2823" s="1">
        <v>43.951089140000001</v>
      </c>
      <c r="G2823" s="1">
        <v>0</v>
      </c>
      <c r="H2823" s="1">
        <v>1003</v>
      </c>
      <c r="I2823" s="1">
        <v>0</v>
      </c>
      <c r="J2823" s="1">
        <v>0</v>
      </c>
      <c r="K2823" s="1">
        <v>0</v>
      </c>
      <c r="L2823" s="1">
        <v>0</v>
      </c>
      <c r="M2823" s="1">
        <v>0</v>
      </c>
      <c r="N2823" s="1">
        <v>0</v>
      </c>
      <c r="O2823" s="1">
        <v>0</v>
      </c>
      <c r="P2823" s="1" t="s">
        <v>12</v>
      </c>
      <c r="Q2823" s="1">
        <v>3600</v>
      </c>
      <c r="R2823" s="1">
        <v>42</v>
      </c>
      <c r="S2823" s="1">
        <v>0</v>
      </c>
      <c r="T2823" s="1" t="b">
        <v>0</v>
      </c>
      <c r="U2823" s="1" t="b">
        <v>0</v>
      </c>
      <c r="V2823" s="1" t="b">
        <v>0</v>
      </c>
      <c r="W2823" s="1" t="s">
        <v>0</v>
      </c>
      <c r="X2823" s="1" t="s">
        <v>0</v>
      </c>
      <c r="Y2823" s="1" t="b">
        <v>0</v>
      </c>
      <c r="Z2823" s="1"/>
      <c r="AA2823" s="1"/>
    </row>
    <row r="2824" spans="1:27" x14ac:dyDescent="0.2">
      <c r="A2824" s="1" t="s">
        <v>76</v>
      </c>
      <c r="B2824" s="1">
        <v>2</v>
      </c>
      <c r="C2824" s="1">
        <v>1296</v>
      </c>
      <c r="D2824" s="1">
        <v>0.780092593</v>
      </c>
      <c r="E2824" s="1">
        <v>0.77700617299999997</v>
      </c>
      <c r="F2824" s="1">
        <v>47.681267980000001</v>
      </c>
      <c r="G2824" s="1">
        <v>0</v>
      </c>
      <c r="H2824" s="1">
        <v>1007</v>
      </c>
      <c r="I2824" s="1">
        <v>0</v>
      </c>
      <c r="J2824" s="1">
        <v>0</v>
      </c>
      <c r="K2824" s="1">
        <v>0</v>
      </c>
      <c r="L2824" s="1">
        <v>0</v>
      </c>
      <c r="M2824" s="1">
        <v>0</v>
      </c>
      <c r="N2824" s="1">
        <v>0</v>
      </c>
      <c r="O2824" s="1">
        <v>0</v>
      </c>
      <c r="P2824" s="1" t="s">
        <v>12</v>
      </c>
      <c r="Q2824" s="1">
        <v>3600</v>
      </c>
      <c r="R2824" s="1">
        <v>0</v>
      </c>
      <c r="S2824" s="1">
        <v>0</v>
      </c>
      <c r="T2824" s="1" t="b">
        <v>0</v>
      </c>
      <c r="U2824" s="1" t="b">
        <v>0</v>
      </c>
      <c r="V2824" s="1" t="b">
        <v>0</v>
      </c>
      <c r="W2824" s="1" t="s">
        <v>0</v>
      </c>
      <c r="X2824" s="1" t="s">
        <v>0</v>
      </c>
      <c r="Y2824" s="1" t="b">
        <v>0</v>
      </c>
      <c r="Z2824" s="1"/>
      <c r="AA2824" s="1"/>
    </row>
    <row r="2825" spans="1:27" x14ac:dyDescent="0.2">
      <c r="A2825" s="1" t="s">
        <v>76</v>
      </c>
      <c r="B2825" s="1">
        <v>3</v>
      </c>
      <c r="C2825" s="1">
        <v>1296</v>
      </c>
      <c r="D2825" s="1">
        <v>0.75925925900000002</v>
      </c>
      <c r="E2825" s="1">
        <v>0.82098765399999996</v>
      </c>
      <c r="F2825" s="1">
        <v>3600.0028269999998</v>
      </c>
      <c r="G2825" s="1">
        <v>0.17293233099999999</v>
      </c>
      <c r="H2825" s="1">
        <v>1064</v>
      </c>
      <c r="I2825" s="1">
        <v>0</v>
      </c>
      <c r="J2825" s="1">
        <v>0</v>
      </c>
      <c r="K2825" s="1">
        <v>0</v>
      </c>
      <c r="L2825" s="1">
        <v>0</v>
      </c>
      <c r="M2825" s="1">
        <v>0</v>
      </c>
      <c r="N2825" s="1">
        <v>0</v>
      </c>
      <c r="O2825" s="1">
        <v>0</v>
      </c>
      <c r="P2825" s="1" t="s">
        <v>12</v>
      </c>
      <c r="Q2825" s="1">
        <v>3600</v>
      </c>
      <c r="R2825" s="1">
        <v>138</v>
      </c>
      <c r="S2825" s="1">
        <v>0</v>
      </c>
      <c r="T2825" s="1" t="b">
        <v>0</v>
      </c>
      <c r="U2825" s="1" t="b">
        <v>0</v>
      </c>
      <c r="V2825" s="1" t="b">
        <v>0</v>
      </c>
      <c r="W2825" s="1" t="s">
        <v>0</v>
      </c>
      <c r="X2825" s="1" t="s">
        <v>0</v>
      </c>
      <c r="Y2825" s="1" t="b">
        <v>0</v>
      </c>
      <c r="Z2825" s="1"/>
      <c r="AA2825" s="1"/>
    </row>
    <row r="2826" spans="1:27" x14ac:dyDescent="0.2">
      <c r="A2826" s="1" t="s">
        <v>76</v>
      </c>
      <c r="B2826" s="1">
        <v>3</v>
      </c>
      <c r="C2826" s="1">
        <v>1296</v>
      </c>
      <c r="D2826" s="1">
        <v>0.80092592600000001</v>
      </c>
      <c r="E2826" s="1">
        <v>0.807098765</v>
      </c>
      <c r="F2826" s="1">
        <v>3600.006809</v>
      </c>
      <c r="G2826" s="1">
        <v>0.21606118499999999</v>
      </c>
      <c r="H2826" s="1">
        <v>1046</v>
      </c>
      <c r="I2826" s="1">
        <v>0</v>
      </c>
      <c r="J2826" s="1">
        <v>0</v>
      </c>
      <c r="K2826" s="1">
        <v>0</v>
      </c>
      <c r="L2826" s="1">
        <v>0</v>
      </c>
      <c r="M2826" s="1">
        <v>0</v>
      </c>
      <c r="N2826" s="1">
        <v>0</v>
      </c>
      <c r="O2826" s="1">
        <v>0</v>
      </c>
      <c r="P2826" s="1" t="s">
        <v>12</v>
      </c>
      <c r="Q2826" s="1">
        <v>3600</v>
      </c>
      <c r="R2826" s="1">
        <v>15</v>
      </c>
      <c r="S2826" s="1">
        <v>0</v>
      </c>
      <c r="T2826" s="1" t="b">
        <v>0</v>
      </c>
      <c r="U2826" s="1" t="b">
        <v>0</v>
      </c>
      <c r="V2826" s="1" t="b">
        <v>0</v>
      </c>
      <c r="W2826" s="1" t="s">
        <v>0</v>
      </c>
      <c r="X2826" s="1" t="s">
        <v>0</v>
      </c>
      <c r="Y2826" s="1" t="b">
        <v>0</v>
      </c>
      <c r="Z2826" s="1"/>
      <c r="AA2826" s="1"/>
    </row>
    <row r="2827" spans="1:27" x14ac:dyDescent="0.2">
      <c r="A2827" s="1" t="s">
        <v>76</v>
      </c>
      <c r="B2827" s="1">
        <v>3</v>
      </c>
      <c r="C2827" s="1">
        <v>1296</v>
      </c>
      <c r="D2827" s="1">
        <v>0.79166666699999999</v>
      </c>
      <c r="E2827" s="1">
        <v>0.81018518500000003</v>
      </c>
      <c r="F2827" s="1">
        <v>3600.0027799999998</v>
      </c>
      <c r="G2827" s="1">
        <v>0.18761904800000001</v>
      </c>
      <c r="H2827" s="1">
        <v>1050</v>
      </c>
      <c r="I2827" s="1">
        <v>0</v>
      </c>
      <c r="J2827" s="1">
        <v>0</v>
      </c>
      <c r="K2827" s="1">
        <v>0</v>
      </c>
      <c r="L2827" s="1">
        <v>0</v>
      </c>
      <c r="M2827" s="1">
        <v>0</v>
      </c>
      <c r="N2827" s="1">
        <v>0</v>
      </c>
      <c r="O2827" s="1">
        <v>0</v>
      </c>
      <c r="P2827" s="1" t="s">
        <v>12</v>
      </c>
      <c r="Q2827" s="1">
        <v>3600</v>
      </c>
      <c r="R2827" s="1">
        <v>89</v>
      </c>
      <c r="S2827" s="1">
        <v>0</v>
      </c>
      <c r="T2827" s="1" t="b">
        <v>0</v>
      </c>
      <c r="U2827" s="1" t="b">
        <v>0</v>
      </c>
      <c r="V2827" s="1" t="b">
        <v>0</v>
      </c>
      <c r="W2827" s="1" t="s">
        <v>0</v>
      </c>
      <c r="X2827" s="1" t="s">
        <v>0</v>
      </c>
      <c r="Y2827" s="1" t="b">
        <v>0</v>
      </c>
      <c r="Z2827" s="1"/>
      <c r="AA2827" s="1"/>
    </row>
    <row r="2828" spans="1:27" x14ac:dyDescent="0.2">
      <c r="A2828" s="1" t="s">
        <v>76</v>
      </c>
      <c r="B2828" s="1">
        <v>3</v>
      </c>
      <c r="C2828" s="1">
        <v>1296</v>
      </c>
      <c r="D2828" s="1">
        <v>0.80092592600000001</v>
      </c>
      <c r="E2828" s="1">
        <v>0.807098765</v>
      </c>
      <c r="F2828" s="1">
        <v>3600.0027260000002</v>
      </c>
      <c r="G2828" s="1">
        <v>0.19120458900000001</v>
      </c>
      <c r="H2828" s="1">
        <v>1046</v>
      </c>
      <c r="I2828" s="1">
        <v>0</v>
      </c>
      <c r="J2828" s="1">
        <v>0</v>
      </c>
      <c r="K2828" s="1">
        <v>0</v>
      </c>
      <c r="L2828" s="1">
        <v>0</v>
      </c>
      <c r="M2828" s="1">
        <v>0</v>
      </c>
      <c r="N2828" s="1">
        <v>0</v>
      </c>
      <c r="O2828" s="1">
        <v>0</v>
      </c>
      <c r="P2828" s="1" t="s">
        <v>12</v>
      </c>
      <c r="Q2828" s="1">
        <v>3600</v>
      </c>
      <c r="R2828" s="1">
        <v>42</v>
      </c>
      <c r="S2828" s="1">
        <v>0</v>
      </c>
      <c r="T2828" s="1" t="b">
        <v>0</v>
      </c>
      <c r="U2828" s="1" t="b">
        <v>0</v>
      </c>
      <c r="V2828" s="1" t="b">
        <v>0</v>
      </c>
      <c r="W2828" s="1" t="s">
        <v>0</v>
      </c>
      <c r="X2828" s="1" t="s">
        <v>0</v>
      </c>
      <c r="Y2828" s="1" t="b">
        <v>0</v>
      </c>
      <c r="Z2828" s="1"/>
      <c r="AA2828" s="1"/>
    </row>
    <row r="2829" spans="1:27" x14ac:dyDescent="0.2">
      <c r="A2829" s="1" t="s">
        <v>76</v>
      </c>
      <c r="B2829" s="1">
        <v>3</v>
      </c>
      <c r="C2829" s="1">
        <v>1296</v>
      </c>
      <c r="D2829" s="1">
        <v>0.77546296299999995</v>
      </c>
      <c r="E2829" s="1">
        <v>0.81558642000000003</v>
      </c>
      <c r="F2829" s="1">
        <v>3600.0030099999999</v>
      </c>
      <c r="G2829" s="1">
        <v>0.15704825</v>
      </c>
      <c r="H2829" s="1">
        <v>1057</v>
      </c>
      <c r="I2829" s="1">
        <v>0</v>
      </c>
      <c r="J2829" s="1">
        <v>0</v>
      </c>
      <c r="K2829" s="1">
        <v>0</v>
      </c>
      <c r="L2829" s="1">
        <v>0</v>
      </c>
      <c r="M2829" s="1">
        <v>0</v>
      </c>
      <c r="N2829" s="1">
        <v>0</v>
      </c>
      <c r="O2829" s="1">
        <v>0</v>
      </c>
      <c r="P2829" s="1" t="s">
        <v>12</v>
      </c>
      <c r="Q2829" s="1">
        <v>3600</v>
      </c>
      <c r="R2829" s="1">
        <v>0</v>
      </c>
      <c r="S2829" s="1">
        <v>0</v>
      </c>
      <c r="T2829" s="1" t="b">
        <v>0</v>
      </c>
      <c r="U2829" s="1" t="b">
        <v>0</v>
      </c>
      <c r="V2829" s="1" t="b">
        <v>0</v>
      </c>
      <c r="W2829" s="1" t="s">
        <v>0</v>
      </c>
      <c r="X2829" s="1" t="s">
        <v>0</v>
      </c>
      <c r="Y2829" s="1" t="b">
        <v>0</v>
      </c>
      <c r="Z2829" s="1"/>
      <c r="AA2829" s="1"/>
    </row>
    <row r="2830" spans="1:27" x14ac:dyDescent="0.2">
      <c r="A2830" s="1" t="s">
        <v>76</v>
      </c>
      <c r="B2830" s="1">
        <v>4</v>
      </c>
      <c r="C2830" s="1">
        <v>1296</v>
      </c>
      <c r="D2830" s="1">
        <v>0.76157407399999999</v>
      </c>
      <c r="E2830" s="1">
        <v>0.80246913600000003</v>
      </c>
      <c r="F2830" s="1">
        <v>3600.0092079999999</v>
      </c>
      <c r="G2830" s="1">
        <v>0.24615384600000001</v>
      </c>
      <c r="H2830" s="1">
        <v>1040</v>
      </c>
      <c r="I2830" s="1">
        <v>0</v>
      </c>
      <c r="J2830" s="1">
        <v>0</v>
      </c>
      <c r="K2830" s="1">
        <v>0</v>
      </c>
      <c r="L2830" s="1">
        <v>0</v>
      </c>
      <c r="M2830" s="1">
        <v>0</v>
      </c>
      <c r="N2830" s="1">
        <v>0</v>
      </c>
      <c r="O2830" s="1">
        <v>0</v>
      </c>
      <c r="P2830" s="1" t="s">
        <v>12</v>
      </c>
      <c r="Q2830" s="1">
        <v>3600</v>
      </c>
      <c r="R2830" s="1">
        <v>138</v>
      </c>
      <c r="S2830" s="1">
        <v>0</v>
      </c>
      <c r="T2830" s="1" t="b">
        <v>0</v>
      </c>
      <c r="U2830" s="1" t="b">
        <v>0</v>
      </c>
      <c r="V2830" s="1" t="b">
        <v>0</v>
      </c>
      <c r="W2830" s="1" t="s">
        <v>0</v>
      </c>
      <c r="X2830" s="1" t="s">
        <v>0</v>
      </c>
      <c r="Y2830" s="1" t="b">
        <v>0</v>
      </c>
      <c r="Z2830" s="1"/>
      <c r="AA2830" s="1"/>
    </row>
    <row r="2831" spans="1:27" x14ac:dyDescent="0.2">
      <c r="A2831" s="1" t="s">
        <v>76</v>
      </c>
      <c r="B2831" s="1">
        <v>4</v>
      </c>
      <c r="C2831" s="1">
        <v>1296</v>
      </c>
      <c r="D2831" s="1">
        <v>0.81481481499999997</v>
      </c>
      <c r="E2831" s="1">
        <v>0.81172839500000005</v>
      </c>
      <c r="F2831" s="1">
        <v>3600.0067359999998</v>
      </c>
      <c r="G2831" s="1">
        <v>0.231939163</v>
      </c>
      <c r="H2831" s="1">
        <v>1052</v>
      </c>
      <c r="I2831" s="1">
        <v>0</v>
      </c>
      <c r="J2831" s="1">
        <v>0</v>
      </c>
      <c r="K2831" s="1">
        <v>0</v>
      </c>
      <c r="L2831" s="1">
        <v>0</v>
      </c>
      <c r="M2831" s="1">
        <v>0</v>
      </c>
      <c r="N2831" s="1">
        <v>0</v>
      </c>
      <c r="O2831" s="1">
        <v>0</v>
      </c>
      <c r="P2831" s="1" t="s">
        <v>12</v>
      </c>
      <c r="Q2831" s="1">
        <v>3600</v>
      </c>
      <c r="R2831" s="1">
        <v>15</v>
      </c>
      <c r="S2831" s="1">
        <v>0</v>
      </c>
      <c r="T2831" s="1" t="b">
        <v>0</v>
      </c>
      <c r="U2831" s="1" t="b">
        <v>0</v>
      </c>
      <c r="V2831" s="1" t="b">
        <v>0</v>
      </c>
      <c r="W2831" s="1" t="s">
        <v>0</v>
      </c>
      <c r="X2831" s="1" t="s">
        <v>0</v>
      </c>
      <c r="Y2831" s="1" t="b">
        <v>0</v>
      </c>
      <c r="Z2831" s="1"/>
      <c r="AA2831" s="1"/>
    </row>
    <row r="2832" spans="1:27" x14ac:dyDescent="0.2">
      <c r="A2832" s="1" t="s">
        <v>76</v>
      </c>
      <c r="B2832" s="1">
        <v>4</v>
      </c>
      <c r="C2832" s="1">
        <v>1296</v>
      </c>
      <c r="D2832" s="1">
        <v>0.75694444400000005</v>
      </c>
      <c r="E2832" s="1">
        <v>0.78317901199999995</v>
      </c>
      <c r="F2832" s="1">
        <v>3600.0067170000002</v>
      </c>
      <c r="G2832" s="1">
        <v>0.276847291</v>
      </c>
      <c r="H2832" s="1">
        <v>1015</v>
      </c>
      <c r="I2832" s="1">
        <v>0</v>
      </c>
      <c r="J2832" s="1">
        <v>0</v>
      </c>
      <c r="K2832" s="1">
        <v>0</v>
      </c>
      <c r="L2832" s="1">
        <v>0</v>
      </c>
      <c r="M2832" s="1">
        <v>0</v>
      </c>
      <c r="N2832" s="1">
        <v>0</v>
      </c>
      <c r="O2832" s="1">
        <v>0</v>
      </c>
      <c r="P2832" s="1" t="s">
        <v>12</v>
      </c>
      <c r="Q2832" s="1">
        <v>3600</v>
      </c>
      <c r="R2832" s="1">
        <v>89</v>
      </c>
      <c r="S2832" s="1">
        <v>0</v>
      </c>
      <c r="T2832" s="1" t="b">
        <v>0</v>
      </c>
      <c r="U2832" s="1" t="b">
        <v>0</v>
      </c>
      <c r="V2832" s="1" t="b">
        <v>0</v>
      </c>
      <c r="W2832" s="1" t="s">
        <v>0</v>
      </c>
      <c r="X2832" s="1" t="s">
        <v>0</v>
      </c>
      <c r="Y2832" s="1" t="b">
        <v>0</v>
      </c>
      <c r="Z2832" s="1"/>
      <c r="AA2832" s="1"/>
    </row>
    <row r="2833" spans="1:27" x14ac:dyDescent="0.2">
      <c r="A2833" s="1" t="s">
        <v>76</v>
      </c>
      <c r="B2833" s="1">
        <v>4</v>
      </c>
      <c r="C2833" s="1">
        <v>1296</v>
      </c>
      <c r="D2833" s="1">
        <v>0.80324074099999998</v>
      </c>
      <c r="E2833" s="1">
        <v>0.81172839500000005</v>
      </c>
      <c r="F2833" s="1">
        <v>3600.0071840000001</v>
      </c>
      <c r="G2833" s="1">
        <v>0.231939163</v>
      </c>
      <c r="H2833" s="1">
        <v>1052</v>
      </c>
      <c r="I2833" s="1">
        <v>0</v>
      </c>
      <c r="J2833" s="1">
        <v>0</v>
      </c>
      <c r="K2833" s="1">
        <v>0</v>
      </c>
      <c r="L2833" s="1">
        <v>0</v>
      </c>
      <c r="M2833" s="1">
        <v>0</v>
      </c>
      <c r="N2833" s="1">
        <v>0</v>
      </c>
      <c r="O2833" s="1">
        <v>0</v>
      </c>
      <c r="P2833" s="1" t="s">
        <v>12</v>
      </c>
      <c r="Q2833" s="1">
        <v>3600</v>
      </c>
      <c r="R2833" s="1">
        <v>42</v>
      </c>
      <c r="S2833" s="1">
        <v>0</v>
      </c>
      <c r="T2833" s="1" t="b">
        <v>0</v>
      </c>
      <c r="U2833" s="1" t="b">
        <v>0</v>
      </c>
      <c r="V2833" s="1" t="b">
        <v>0</v>
      </c>
      <c r="W2833" s="1" t="s">
        <v>0</v>
      </c>
      <c r="X2833" s="1" t="s">
        <v>0</v>
      </c>
      <c r="Y2833" s="1" t="b">
        <v>0</v>
      </c>
      <c r="Z2833" s="1"/>
      <c r="AA2833" s="1"/>
    </row>
    <row r="2834" spans="1:27" x14ac:dyDescent="0.2">
      <c r="A2834" s="1" t="s">
        <v>76</v>
      </c>
      <c r="B2834" s="1">
        <v>4</v>
      </c>
      <c r="C2834" s="1">
        <v>1296</v>
      </c>
      <c r="D2834" s="1">
        <v>0.79861111100000004</v>
      </c>
      <c r="E2834" s="1">
        <v>0.82638888899999996</v>
      </c>
      <c r="F2834" s="1">
        <v>3600.0068059999999</v>
      </c>
      <c r="G2834" s="1">
        <v>0.210084034</v>
      </c>
      <c r="H2834" s="1">
        <v>1071</v>
      </c>
      <c r="I2834" s="1">
        <v>0</v>
      </c>
      <c r="J2834" s="1">
        <v>0</v>
      </c>
      <c r="K2834" s="1">
        <v>0</v>
      </c>
      <c r="L2834" s="1">
        <v>0</v>
      </c>
      <c r="M2834" s="1">
        <v>0</v>
      </c>
      <c r="N2834" s="1">
        <v>0</v>
      </c>
      <c r="O2834" s="1">
        <v>0</v>
      </c>
      <c r="P2834" s="1" t="s">
        <v>12</v>
      </c>
      <c r="Q2834" s="1">
        <v>3600</v>
      </c>
      <c r="R2834" s="1">
        <v>0</v>
      </c>
      <c r="S2834" s="1">
        <v>0</v>
      </c>
      <c r="T2834" s="1" t="b">
        <v>0</v>
      </c>
      <c r="U2834" s="1" t="b">
        <v>0</v>
      </c>
      <c r="V2834" s="1" t="b">
        <v>0</v>
      </c>
      <c r="W2834" s="1" t="s">
        <v>0</v>
      </c>
      <c r="X2834" s="1" t="s">
        <v>0</v>
      </c>
      <c r="Y2834" s="1" t="b">
        <v>0</v>
      </c>
      <c r="Z2834" s="1"/>
      <c r="AA2834" s="1"/>
    </row>
    <row r="2835" spans="1:27" x14ac:dyDescent="0.2">
      <c r="A2835" s="1" t="s">
        <v>76</v>
      </c>
      <c r="B2835" s="1">
        <v>5</v>
      </c>
      <c r="C2835" s="1">
        <v>1296</v>
      </c>
      <c r="D2835" s="1">
        <v>0.39814814799999998</v>
      </c>
      <c r="E2835" s="1">
        <v>0.43055555600000001</v>
      </c>
      <c r="F2835" s="1">
        <v>3600.0270310000001</v>
      </c>
      <c r="G2835" s="1">
        <v>1.3225806449999999</v>
      </c>
      <c r="H2835" s="1">
        <v>558</v>
      </c>
      <c r="I2835" s="1">
        <v>0</v>
      </c>
      <c r="J2835" s="1">
        <v>0</v>
      </c>
      <c r="K2835" s="1">
        <v>0</v>
      </c>
      <c r="L2835" s="1">
        <v>0</v>
      </c>
      <c r="M2835" s="1">
        <v>0</v>
      </c>
      <c r="N2835" s="1">
        <v>0</v>
      </c>
      <c r="O2835" s="1">
        <v>0</v>
      </c>
      <c r="P2835" s="1" t="s">
        <v>12</v>
      </c>
      <c r="Q2835" s="1">
        <v>3600</v>
      </c>
      <c r="R2835" s="1">
        <v>138</v>
      </c>
      <c r="S2835" s="1">
        <v>0</v>
      </c>
      <c r="T2835" s="1" t="b">
        <v>0</v>
      </c>
      <c r="U2835" s="1" t="b">
        <v>0</v>
      </c>
      <c r="V2835" s="1" t="b">
        <v>0</v>
      </c>
      <c r="W2835" s="1" t="s">
        <v>0</v>
      </c>
      <c r="X2835" s="1" t="s">
        <v>0</v>
      </c>
      <c r="Y2835" s="1" t="b">
        <v>0</v>
      </c>
      <c r="Z2835" s="1"/>
      <c r="AA2835" s="1"/>
    </row>
    <row r="2836" spans="1:27" x14ac:dyDescent="0.2">
      <c r="A2836" s="1" t="s">
        <v>76</v>
      </c>
      <c r="B2836" s="1">
        <v>5</v>
      </c>
      <c r="C2836" s="1">
        <v>1296</v>
      </c>
      <c r="D2836" s="1">
        <v>0.70601851900000001</v>
      </c>
      <c r="E2836" s="1">
        <v>0.69830246900000004</v>
      </c>
      <c r="F2836" s="1">
        <v>3600.025725</v>
      </c>
      <c r="G2836" s="1">
        <v>0.43204419900000002</v>
      </c>
      <c r="H2836" s="1">
        <v>905</v>
      </c>
      <c r="I2836" s="1">
        <v>0</v>
      </c>
      <c r="J2836" s="1">
        <v>0</v>
      </c>
      <c r="K2836" s="1">
        <v>0</v>
      </c>
      <c r="L2836" s="1">
        <v>0</v>
      </c>
      <c r="M2836" s="1">
        <v>0</v>
      </c>
      <c r="N2836" s="1">
        <v>0</v>
      </c>
      <c r="O2836" s="1">
        <v>0</v>
      </c>
      <c r="P2836" s="1" t="s">
        <v>12</v>
      </c>
      <c r="Q2836" s="1">
        <v>3600</v>
      </c>
      <c r="R2836" s="1">
        <v>15</v>
      </c>
      <c r="S2836" s="1">
        <v>0</v>
      </c>
      <c r="T2836" s="1" t="b">
        <v>0</v>
      </c>
      <c r="U2836" s="1" t="b">
        <v>0</v>
      </c>
      <c r="V2836" s="1" t="b">
        <v>0</v>
      </c>
      <c r="W2836" s="1" t="s">
        <v>0</v>
      </c>
      <c r="X2836" s="1" t="s">
        <v>0</v>
      </c>
      <c r="Y2836" s="1" t="b">
        <v>0</v>
      </c>
      <c r="Z2836" s="1"/>
      <c r="AA2836" s="1"/>
    </row>
    <row r="2837" spans="1:27" x14ac:dyDescent="0.2">
      <c r="A2837" s="1" t="s">
        <v>76</v>
      </c>
      <c r="B2837" s="1">
        <v>5</v>
      </c>
      <c r="C2837" s="1">
        <v>1296</v>
      </c>
      <c r="D2837" s="1">
        <v>0.32175925900000002</v>
      </c>
      <c r="E2837" s="1">
        <v>0.30401234599999999</v>
      </c>
      <c r="F2837" s="1">
        <v>3600.1146610000001</v>
      </c>
      <c r="G2837" s="1">
        <v>2.2893401020000002</v>
      </c>
      <c r="H2837" s="1">
        <v>394</v>
      </c>
      <c r="I2837" s="1">
        <v>0</v>
      </c>
      <c r="J2837" s="1">
        <v>0</v>
      </c>
      <c r="K2837" s="1">
        <v>0</v>
      </c>
      <c r="L2837" s="1">
        <v>0</v>
      </c>
      <c r="M2837" s="1">
        <v>0</v>
      </c>
      <c r="N2837" s="1">
        <v>0</v>
      </c>
      <c r="O2837" s="1">
        <v>0</v>
      </c>
      <c r="P2837" s="1" t="s">
        <v>12</v>
      </c>
      <c r="Q2837" s="1">
        <v>3600</v>
      </c>
      <c r="R2837" s="1">
        <v>89</v>
      </c>
      <c r="S2837" s="1">
        <v>0</v>
      </c>
      <c r="T2837" s="1" t="b">
        <v>0</v>
      </c>
      <c r="U2837" s="1" t="b">
        <v>0</v>
      </c>
      <c r="V2837" s="1" t="b">
        <v>0</v>
      </c>
      <c r="W2837" s="1" t="s">
        <v>0</v>
      </c>
      <c r="X2837" s="1" t="s">
        <v>0</v>
      </c>
      <c r="Y2837" s="1" t="b">
        <v>0</v>
      </c>
      <c r="Z2837" s="1"/>
      <c r="AA2837" s="1"/>
    </row>
    <row r="2838" spans="1:27" x14ac:dyDescent="0.2">
      <c r="A2838" s="1" t="s">
        <v>76</v>
      </c>
      <c r="B2838" s="1">
        <v>5</v>
      </c>
      <c r="C2838" s="1">
        <v>1296</v>
      </c>
      <c r="D2838" s="1">
        <v>0.81481481499999997</v>
      </c>
      <c r="E2838" s="1">
        <v>0.78472222199999997</v>
      </c>
      <c r="F2838" s="1">
        <v>3600.024997</v>
      </c>
      <c r="G2838" s="1">
        <v>0.71428571399999996</v>
      </c>
      <c r="H2838" s="1">
        <v>756</v>
      </c>
      <c r="I2838" s="1">
        <v>0</v>
      </c>
      <c r="J2838" s="1">
        <v>0</v>
      </c>
      <c r="K2838" s="1">
        <v>0</v>
      </c>
      <c r="L2838" s="1">
        <v>0</v>
      </c>
      <c r="M2838" s="1">
        <v>0</v>
      </c>
      <c r="N2838" s="1">
        <v>0</v>
      </c>
      <c r="O2838" s="1">
        <v>0</v>
      </c>
      <c r="P2838" s="1" t="s">
        <v>12</v>
      </c>
      <c r="Q2838" s="1">
        <v>3600</v>
      </c>
      <c r="R2838" s="1">
        <v>42</v>
      </c>
      <c r="S2838" s="1">
        <v>0</v>
      </c>
      <c r="T2838" s="1" t="b">
        <v>0</v>
      </c>
      <c r="U2838" s="1" t="b">
        <v>0</v>
      </c>
      <c r="V2838" s="1" t="b">
        <v>0</v>
      </c>
      <c r="W2838" s="1" t="s">
        <v>0</v>
      </c>
      <c r="X2838" s="1" t="s">
        <v>0</v>
      </c>
      <c r="Y2838" s="1" t="b">
        <v>0</v>
      </c>
      <c r="Z2838" s="1"/>
      <c r="AA2838" s="1"/>
    </row>
    <row r="2839" spans="1:27" x14ac:dyDescent="0.2">
      <c r="A2839" s="1" t="s">
        <v>76</v>
      </c>
      <c r="B2839" s="1">
        <v>5</v>
      </c>
      <c r="C2839" s="1">
        <v>1296</v>
      </c>
      <c r="D2839" s="1">
        <v>0.70370370400000004</v>
      </c>
      <c r="E2839" s="1">
        <v>0.69907407399999999</v>
      </c>
      <c r="F2839" s="1">
        <v>3600.034901</v>
      </c>
      <c r="G2839" s="1" t="s">
        <v>25</v>
      </c>
      <c r="H2839" s="1">
        <v>0</v>
      </c>
      <c r="I2839" s="1">
        <v>0</v>
      </c>
      <c r="J2839" s="1">
        <v>0</v>
      </c>
      <c r="K2839" s="1">
        <v>0</v>
      </c>
      <c r="L2839" s="1">
        <v>0</v>
      </c>
      <c r="M2839" s="1">
        <v>0</v>
      </c>
      <c r="N2839" s="1">
        <v>0</v>
      </c>
      <c r="O2839" s="1">
        <v>0</v>
      </c>
      <c r="P2839" s="1" t="s">
        <v>12</v>
      </c>
      <c r="Q2839" s="1">
        <v>3600</v>
      </c>
      <c r="R2839" s="1">
        <v>0</v>
      </c>
      <c r="S2839" s="1">
        <v>0</v>
      </c>
      <c r="T2839" s="1" t="b">
        <v>0</v>
      </c>
      <c r="U2839" s="1" t="b">
        <v>0</v>
      </c>
      <c r="V2839" s="1" t="b">
        <v>0</v>
      </c>
      <c r="W2839" s="1" t="s">
        <v>0</v>
      </c>
      <c r="X2839" s="1" t="s">
        <v>0</v>
      </c>
      <c r="Y2839" s="1" t="b">
        <v>0</v>
      </c>
      <c r="Z2839" s="1"/>
      <c r="AA2839" s="1"/>
    </row>
    <row r="2840" spans="1:27" x14ac:dyDescent="0.2">
      <c r="A2840" s="1" t="s">
        <v>76</v>
      </c>
      <c r="B2840" s="1">
        <v>2</v>
      </c>
      <c r="C2840" s="1">
        <v>1296</v>
      </c>
      <c r="D2840" s="1">
        <v>0.73611111100000004</v>
      </c>
      <c r="E2840" s="1">
        <v>0.78587963000000005</v>
      </c>
      <c r="F2840" s="1">
        <v>47.84510684</v>
      </c>
      <c r="G2840" s="1">
        <v>0</v>
      </c>
      <c r="H2840" s="1">
        <v>1026</v>
      </c>
      <c r="I2840" s="1">
        <v>0</v>
      </c>
      <c r="J2840" s="1">
        <v>0</v>
      </c>
      <c r="K2840" s="1">
        <v>0</v>
      </c>
      <c r="L2840" s="1">
        <v>0</v>
      </c>
      <c r="M2840" s="1">
        <v>0</v>
      </c>
      <c r="N2840" s="1">
        <v>0</v>
      </c>
      <c r="O2840" s="1">
        <v>0</v>
      </c>
      <c r="P2840" s="1" t="s">
        <v>13</v>
      </c>
      <c r="Q2840" s="1">
        <v>3600</v>
      </c>
      <c r="R2840" s="1">
        <v>138</v>
      </c>
      <c r="S2840" s="1">
        <v>0</v>
      </c>
      <c r="T2840" s="1" t="b">
        <v>0</v>
      </c>
      <c r="U2840" s="1" t="b">
        <v>0</v>
      </c>
      <c r="V2840" s="1" t="b">
        <v>0</v>
      </c>
      <c r="W2840" s="1" t="s">
        <v>0</v>
      </c>
      <c r="X2840" s="1" t="s">
        <v>0</v>
      </c>
      <c r="Y2840" s="1" t="b">
        <v>0</v>
      </c>
      <c r="Z2840" s="1"/>
      <c r="AA2840" s="1"/>
    </row>
    <row r="2841" spans="1:27" x14ac:dyDescent="0.2">
      <c r="A2841" s="1" t="s">
        <v>76</v>
      </c>
      <c r="B2841" s="1">
        <v>2</v>
      </c>
      <c r="C2841" s="1">
        <v>1296</v>
      </c>
      <c r="D2841" s="1">
        <v>0.78472222199999997</v>
      </c>
      <c r="E2841" s="1">
        <v>0.78125</v>
      </c>
      <c r="F2841" s="1">
        <v>49.067456010000001</v>
      </c>
      <c r="G2841" s="1">
        <v>0</v>
      </c>
      <c r="H2841" s="1">
        <v>1005</v>
      </c>
      <c r="I2841" s="1">
        <v>0</v>
      </c>
      <c r="J2841" s="1">
        <v>0</v>
      </c>
      <c r="K2841" s="1">
        <v>0</v>
      </c>
      <c r="L2841" s="1">
        <v>0</v>
      </c>
      <c r="M2841" s="1">
        <v>0</v>
      </c>
      <c r="N2841" s="1">
        <v>0</v>
      </c>
      <c r="O2841" s="1">
        <v>0</v>
      </c>
      <c r="P2841" s="1" t="s">
        <v>13</v>
      </c>
      <c r="Q2841" s="1">
        <v>3600</v>
      </c>
      <c r="R2841" s="1">
        <v>15</v>
      </c>
      <c r="S2841" s="1">
        <v>0</v>
      </c>
      <c r="T2841" s="1" t="b">
        <v>0</v>
      </c>
      <c r="U2841" s="1" t="b">
        <v>0</v>
      </c>
      <c r="V2841" s="1" t="b">
        <v>0</v>
      </c>
      <c r="W2841" s="1" t="s">
        <v>0</v>
      </c>
      <c r="X2841" s="1" t="s">
        <v>0</v>
      </c>
      <c r="Y2841" s="1" t="b">
        <v>0</v>
      </c>
      <c r="Z2841" s="1"/>
      <c r="AA2841" s="1"/>
    </row>
    <row r="2842" spans="1:27" x14ac:dyDescent="0.2">
      <c r="A2842" s="1" t="s">
        <v>76</v>
      </c>
      <c r="B2842" s="1">
        <v>2</v>
      </c>
      <c r="C2842" s="1">
        <v>1296</v>
      </c>
      <c r="D2842" s="1">
        <v>0.79861111100000004</v>
      </c>
      <c r="E2842" s="1">
        <v>0.77314814799999998</v>
      </c>
      <c r="F2842" s="1">
        <v>109.8474751</v>
      </c>
      <c r="G2842" s="1">
        <v>0</v>
      </c>
      <c r="H2842" s="1">
        <v>999</v>
      </c>
      <c r="I2842" s="1">
        <v>0</v>
      </c>
      <c r="J2842" s="1">
        <v>0</v>
      </c>
      <c r="K2842" s="1">
        <v>0</v>
      </c>
      <c r="L2842" s="1">
        <v>0</v>
      </c>
      <c r="M2842" s="1">
        <v>0</v>
      </c>
      <c r="N2842" s="1">
        <v>0</v>
      </c>
      <c r="O2842" s="1">
        <v>0</v>
      </c>
      <c r="P2842" s="1" t="s">
        <v>13</v>
      </c>
      <c r="Q2842" s="1">
        <v>3600</v>
      </c>
      <c r="R2842" s="1">
        <v>89</v>
      </c>
      <c r="S2842" s="1">
        <v>0</v>
      </c>
      <c r="T2842" s="1" t="b">
        <v>0</v>
      </c>
      <c r="U2842" s="1" t="b">
        <v>0</v>
      </c>
      <c r="V2842" s="1" t="b">
        <v>0</v>
      </c>
      <c r="W2842" s="1" t="s">
        <v>0</v>
      </c>
      <c r="X2842" s="1" t="s">
        <v>0</v>
      </c>
      <c r="Y2842" s="1" t="b">
        <v>0</v>
      </c>
      <c r="Z2842" s="1"/>
      <c r="AA2842" s="1"/>
    </row>
    <row r="2843" spans="1:27" x14ac:dyDescent="0.2">
      <c r="A2843" s="1" t="s">
        <v>76</v>
      </c>
      <c r="B2843" s="1">
        <v>2</v>
      </c>
      <c r="C2843" s="1">
        <v>1296</v>
      </c>
      <c r="D2843" s="1">
        <v>0.78935185200000002</v>
      </c>
      <c r="E2843" s="1">
        <v>0.748842593</v>
      </c>
      <c r="F2843" s="1">
        <v>148.15086199999999</v>
      </c>
      <c r="G2843" s="1">
        <v>0</v>
      </c>
      <c r="H2843" s="1">
        <v>1003</v>
      </c>
      <c r="I2843" s="1">
        <v>0</v>
      </c>
      <c r="J2843" s="1">
        <v>0</v>
      </c>
      <c r="K2843" s="1">
        <v>0</v>
      </c>
      <c r="L2843" s="1">
        <v>0</v>
      </c>
      <c r="M2843" s="1">
        <v>0</v>
      </c>
      <c r="N2843" s="1">
        <v>0</v>
      </c>
      <c r="O2843" s="1">
        <v>0</v>
      </c>
      <c r="P2843" s="1" t="s">
        <v>13</v>
      </c>
      <c r="Q2843" s="1">
        <v>3600</v>
      </c>
      <c r="R2843" s="1">
        <v>42</v>
      </c>
      <c r="S2843" s="1">
        <v>0</v>
      </c>
      <c r="T2843" s="1" t="b">
        <v>0</v>
      </c>
      <c r="U2843" s="1" t="b">
        <v>0</v>
      </c>
      <c r="V2843" s="1" t="b">
        <v>0</v>
      </c>
      <c r="W2843" s="1" t="s">
        <v>0</v>
      </c>
      <c r="X2843" s="1" t="s">
        <v>0</v>
      </c>
      <c r="Y2843" s="1" t="b">
        <v>0</v>
      </c>
      <c r="Z2843" s="1"/>
      <c r="AA2843" s="1"/>
    </row>
    <row r="2844" spans="1:27" x14ac:dyDescent="0.2">
      <c r="A2844" s="1" t="s">
        <v>76</v>
      </c>
      <c r="B2844" s="1">
        <v>2</v>
      </c>
      <c r="C2844" s="1">
        <v>1296</v>
      </c>
      <c r="D2844" s="1">
        <v>0.780092593</v>
      </c>
      <c r="E2844" s="1">
        <v>0.782407407</v>
      </c>
      <c r="F2844" s="1">
        <v>62.394442079999997</v>
      </c>
      <c r="G2844" s="1">
        <v>0</v>
      </c>
      <c r="H2844" s="1">
        <v>1007</v>
      </c>
      <c r="I2844" s="1">
        <v>0</v>
      </c>
      <c r="J2844" s="1">
        <v>0</v>
      </c>
      <c r="K2844" s="1">
        <v>0</v>
      </c>
      <c r="L2844" s="1">
        <v>0</v>
      </c>
      <c r="M2844" s="1">
        <v>0</v>
      </c>
      <c r="N2844" s="1">
        <v>0</v>
      </c>
      <c r="O2844" s="1">
        <v>0</v>
      </c>
      <c r="P2844" s="1" t="s">
        <v>13</v>
      </c>
      <c r="Q2844" s="1">
        <v>3600</v>
      </c>
      <c r="R2844" s="1">
        <v>0</v>
      </c>
      <c r="S2844" s="1">
        <v>0</v>
      </c>
      <c r="T2844" s="1" t="b">
        <v>0</v>
      </c>
      <c r="U2844" s="1" t="b">
        <v>0</v>
      </c>
      <c r="V2844" s="1" t="b">
        <v>0</v>
      </c>
      <c r="W2844" s="1" t="s">
        <v>0</v>
      </c>
      <c r="X2844" s="1" t="s">
        <v>0</v>
      </c>
      <c r="Y2844" s="1" t="b">
        <v>0</v>
      </c>
      <c r="Z2844" s="1"/>
      <c r="AA2844" s="1"/>
    </row>
    <row r="2845" spans="1:27" x14ac:dyDescent="0.2">
      <c r="A2845" s="1" t="s">
        <v>76</v>
      </c>
      <c r="B2845" s="1">
        <v>3</v>
      </c>
      <c r="C2845" s="1">
        <v>1296</v>
      </c>
      <c r="D2845" s="1">
        <v>0.75925925900000002</v>
      </c>
      <c r="E2845" s="1">
        <v>0.811342593</v>
      </c>
      <c r="F2845" s="1">
        <v>3600.003279</v>
      </c>
      <c r="G2845" s="1">
        <v>0.80387931000000001</v>
      </c>
      <c r="H2845" s="1">
        <v>1064</v>
      </c>
      <c r="I2845" s="1">
        <v>0</v>
      </c>
      <c r="J2845" s="1">
        <v>0</v>
      </c>
      <c r="K2845" s="1">
        <v>0</v>
      </c>
      <c r="L2845" s="1">
        <v>0</v>
      </c>
      <c r="M2845" s="1">
        <v>0</v>
      </c>
      <c r="N2845" s="1">
        <v>0</v>
      </c>
      <c r="O2845" s="1">
        <v>0</v>
      </c>
      <c r="P2845" s="1" t="s">
        <v>13</v>
      </c>
      <c r="Q2845" s="1">
        <v>3600</v>
      </c>
      <c r="R2845" s="1">
        <v>138</v>
      </c>
      <c r="S2845" s="1">
        <v>0</v>
      </c>
      <c r="T2845" s="1" t="b">
        <v>0</v>
      </c>
      <c r="U2845" s="1" t="b">
        <v>0</v>
      </c>
      <c r="V2845" s="1" t="b">
        <v>0</v>
      </c>
      <c r="W2845" s="1" t="s">
        <v>0</v>
      </c>
      <c r="X2845" s="1" t="s">
        <v>0</v>
      </c>
      <c r="Y2845" s="1" t="b">
        <v>0</v>
      </c>
      <c r="Z2845" s="1"/>
      <c r="AA2845" s="1"/>
    </row>
    <row r="2846" spans="1:27" x14ac:dyDescent="0.2">
      <c r="A2846" s="1" t="s">
        <v>76</v>
      </c>
      <c r="B2846" s="1">
        <v>3</v>
      </c>
      <c r="C2846" s="1">
        <v>1296</v>
      </c>
      <c r="D2846" s="1">
        <v>0.79861111100000004</v>
      </c>
      <c r="E2846" s="1">
        <v>0.80439814799999998</v>
      </c>
      <c r="F2846" s="1">
        <v>3600.0038970000001</v>
      </c>
      <c r="G2846" s="1">
        <v>0.80321285099999995</v>
      </c>
      <c r="H2846" s="1">
        <v>1047</v>
      </c>
      <c r="I2846" s="1">
        <v>0</v>
      </c>
      <c r="J2846" s="1">
        <v>0</v>
      </c>
      <c r="K2846" s="1">
        <v>0</v>
      </c>
      <c r="L2846" s="1">
        <v>0</v>
      </c>
      <c r="M2846" s="1">
        <v>0</v>
      </c>
      <c r="N2846" s="1">
        <v>0</v>
      </c>
      <c r="O2846" s="1">
        <v>0</v>
      </c>
      <c r="P2846" s="1" t="s">
        <v>13</v>
      </c>
      <c r="Q2846" s="1">
        <v>3600</v>
      </c>
      <c r="R2846" s="1">
        <v>15</v>
      </c>
      <c r="S2846" s="1">
        <v>0</v>
      </c>
      <c r="T2846" s="1" t="b">
        <v>0</v>
      </c>
      <c r="U2846" s="1" t="b">
        <v>0</v>
      </c>
      <c r="V2846" s="1" t="b">
        <v>0</v>
      </c>
      <c r="W2846" s="1" t="s">
        <v>0</v>
      </c>
      <c r="X2846" s="1" t="s">
        <v>0</v>
      </c>
      <c r="Y2846" s="1" t="b">
        <v>0</v>
      </c>
      <c r="Z2846" s="1"/>
      <c r="AA2846" s="1"/>
    </row>
    <row r="2847" spans="1:27" x14ac:dyDescent="0.2">
      <c r="A2847" s="1" t="s">
        <v>76</v>
      </c>
      <c r="B2847" s="1">
        <v>3</v>
      </c>
      <c r="C2847" s="1">
        <v>1296</v>
      </c>
      <c r="D2847" s="1">
        <v>0.79166666699999999</v>
      </c>
      <c r="E2847" s="1">
        <v>0.80902777800000003</v>
      </c>
      <c r="F2847" s="1">
        <v>3600.0112340000001</v>
      </c>
      <c r="G2847" s="1">
        <v>0.74661246599999997</v>
      </c>
      <c r="H2847" s="1">
        <v>1050</v>
      </c>
      <c r="I2847" s="1">
        <v>0</v>
      </c>
      <c r="J2847" s="1">
        <v>0</v>
      </c>
      <c r="K2847" s="1">
        <v>0</v>
      </c>
      <c r="L2847" s="1">
        <v>0</v>
      </c>
      <c r="M2847" s="1">
        <v>0</v>
      </c>
      <c r="N2847" s="1">
        <v>0</v>
      </c>
      <c r="O2847" s="1">
        <v>0</v>
      </c>
      <c r="P2847" s="1" t="s">
        <v>13</v>
      </c>
      <c r="Q2847" s="1">
        <v>3600</v>
      </c>
      <c r="R2847" s="1">
        <v>89</v>
      </c>
      <c r="S2847" s="1">
        <v>0</v>
      </c>
      <c r="T2847" s="1" t="b">
        <v>0</v>
      </c>
      <c r="U2847" s="1" t="b">
        <v>0</v>
      </c>
      <c r="V2847" s="1" t="b">
        <v>0</v>
      </c>
      <c r="W2847" s="1" t="s">
        <v>0</v>
      </c>
      <c r="X2847" s="1" t="s">
        <v>0</v>
      </c>
      <c r="Y2847" s="1" t="b">
        <v>0</v>
      </c>
      <c r="Z2847" s="1"/>
      <c r="AA2847" s="1"/>
    </row>
    <row r="2848" spans="1:27" x14ac:dyDescent="0.2">
      <c r="A2848" s="1" t="s">
        <v>76</v>
      </c>
      <c r="B2848" s="1">
        <v>3</v>
      </c>
      <c r="C2848" s="1">
        <v>1296</v>
      </c>
      <c r="D2848" s="1">
        <v>0.80092592600000001</v>
      </c>
      <c r="E2848" s="1">
        <v>0.79398148099999999</v>
      </c>
      <c r="F2848" s="1">
        <v>3600.0038140000001</v>
      </c>
      <c r="G2848" s="1">
        <v>0.79600000000000004</v>
      </c>
      <c r="H2848" s="1">
        <v>1046</v>
      </c>
      <c r="I2848" s="1">
        <v>0</v>
      </c>
      <c r="J2848" s="1">
        <v>0</v>
      </c>
      <c r="K2848" s="1">
        <v>0</v>
      </c>
      <c r="L2848" s="1">
        <v>0</v>
      </c>
      <c r="M2848" s="1">
        <v>0</v>
      </c>
      <c r="N2848" s="1">
        <v>0</v>
      </c>
      <c r="O2848" s="1">
        <v>0</v>
      </c>
      <c r="P2848" s="1" t="s">
        <v>13</v>
      </c>
      <c r="Q2848" s="1">
        <v>3600</v>
      </c>
      <c r="R2848" s="1">
        <v>42</v>
      </c>
      <c r="S2848" s="1">
        <v>0</v>
      </c>
      <c r="T2848" s="1" t="b">
        <v>0</v>
      </c>
      <c r="U2848" s="1" t="b">
        <v>0</v>
      </c>
      <c r="V2848" s="1" t="b">
        <v>0</v>
      </c>
      <c r="W2848" s="1" t="s">
        <v>0</v>
      </c>
      <c r="X2848" s="1" t="s">
        <v>0</v>
      </c>
      <c r="Y2848" s="1" t="b">
        <v>0</v>
      </c>
      <c r="Z2848" s="1"/>
      <c r="AA2848" s="1"/>
    </row>
    <row r="2849" spans="1:27" x14ac:dyDescent="0.2">
      <c r="A2849" s="1" t="s">
        <v>76</v>
      </c>
      <c r="B2849" s="1">
        <v>3</v>
      </c>
      <c r="C2849" s="1">
        <v>1296</v>
      </c>
      <c r="D2849" s="1">
        <v>0.77546296299999995</v>
      </c>
      <c r="E2849" s="1">
        <v>0.82175925900000002</v>
      </c>
      <c r="F2849" s="1">
        <v>3600.0039550000001</v>
      </c>
      <c r="G2849" s="1">
        <v>0.79497907899999998</v>
      </c>
      <c r="H2849" s="1">
        <v>1057</v>
      </c>
      <c r="I2849" s="1">
        <v>0</v>
      </c>
      <c r="J2849" s="1">
        <v>0</v>
      </c>
      <c r="K2849" s="1">
        <v>0</v>
      </c>
      <c r="L2849" s="1">
        <v>0</v>
      </c>
      <c r="M2849" s="1">
        <v>0</v>
      </c>
      <c r="N2849" s="1">
        <v>0</v>
      </c>
      <c r="O2849" s="1">
        <v>0</v>
      </c>
      <c r="P2849" s="1" t="s">
        <v>13</v>
      </c>
      <c r="Q2849" s="1">
        <v>3600</v>
      </c>
      <c r="R2849" s="1">
        <v>0</v>
      </c>
      <c r="S2849" s="1">
        <v>0</v>
      </c>
      <c r="T2849" s="1" t="b">
        <v>0</v>
      </c>
      <c r="U2849" s="1" t="b">
        <v>0</v>
      </c>
      <c r="V2849" s="1" t="b">
        <v>0</v>
      </c>
      <c r="W2849" s="1" t="s">
        <v>0</v>
      </c>
      <c r="X2849" s="1" t="s">
        <v>0</v>
      </c>
      <c r="Y2849" s="1" t="b">
        <v>0</v>
      </c>
      <c r="Z2849" s="1"/>
      <c r="AA2849" s="1"/>
    </row>
    <row r="2850" spans="1:27" x14ac:dyDescent="0.2">
      <c r="A2850" s="1" t="s">
        <v>76</v>
      </c>
      <c r="B2850" s="1">
        <v>4</v>
      </c>
      <c r="C2850" s="1">
        <v>1296</v>
      </c>
      <c r="D2850" s="1">
        <v>0.77083333300000001</v>
      </c>
      <c r="E2850" s="1">
        <v>0.80902777800000003</v>
      </c>
      <c r="F2850" s="1">
        <v>3600.010624</v>
      </c>
      <c r="G2850" s="1">
        <v>1</v>
      </c>
      <c r="H2850" s="1">
        <v>1067</v>
      </c>
      <c r="I2850" s="1">
        <v>0</v>
      </c>
      <c r="J2850" s="1">
        <v>0</v>
      </c>
      <c r="K2850" s="1">
        <v>0</v>
      </c>
      <c r="L2850" s="1">
        <v>0</v>
      </c>
      <c r="M2850" s="1">
        <v>0</v>
      </c>
      <c r="N2850" s="1">
        <v>0</v>
      </c>
      <c r="O2850" s="1">
        <v>0</v>
      </c>
      <c r="P2850" s="1" t="s">
        <v>13</v>
      </c>
      <c r="Q2850" s="1">
        <v>3600</v>
      </c>
      <c r="R2850" s="1">
        <v>138</v>
      </c>
      <c r="S2850" s="1">
        <v>0</v>
      </c>
      <c r="T2850" s="1" t="b">
        <v>0</v>
      </c>
      <c r="U2850" s="1" t="b">
        <v>0</v>
      </c>
      <c r="V2850" s="1" t="b">
        <v>0</v>
      </c>
      <c r="W2850" s="1" t="s">
        <v>0</v>
      </c>
      <c r="X2850" s="1" t="s">
        <v>0</v>
      </c>
      <c r="Y2850" s="1" t="b">
        <v>0</v>
      </c>
      <c r="Z2850" s="1"/>
      <c r="AA2850" s="1"/>
    </row>
    <row r="2851" spans="1:27" x14ac:dyDescent="0.2">
      <c r="A2851" s="1" t="s">
        <v>76</v>
      </c>
      <c r="B2851" s="1">
        <v>4</v>
      </c>
      <c r="C2851" s="1">
        <v>1296</v>
      </c>
      <c r="D2851" s="1">
        <v>0.83333333300000001</v>
      </c>
      <c r="E2851" s="1">
        <v>0.82638888899999996</v>
      </c>
      <c r="F2851" s="1">
        <v>3600.009728</v>
      </c>
      <c r="G2851" s="1">
        <v>1</v>
      </c>
      <c r="H2851" s="1">
        <v>1080</v>
      </c>
      <c r="I2851" s="1">
        <v>0</v>
      </c>
      <c r="J2851" s="1">
        <v>0</v>
      </c>
      <c r="K2851" s="1">
        <v>0</v>
      </c>
      <c r="L2851" s="1">
        <v>0</v>
      </c>
      <c r="M2851" s="1">
        <v>0</v>
      </c>
      <c r="N2851" s="1">
        <v>0</v>
      </c>
      <c r="O2851" s="1">
        <v>0</v>
      </c>
      <c r="P2851" s="1" t="s">
        <v>13</v>
      </c>
      <c r="Q2851" s="1">
        <v>3600</v>
      </c>
      <c r="R2851" s="1">
        <v>15</v>
      </c>
      <c r="S2851" s="1">
        <v>0</v>
      </c>
      <c r="T2851" s="1" t="b">
        <v>0</v>
      </c>
      <c r="U2851" s="1" t="b">
        <v>0</v>
      </c>
      <c r="V2851" s="1" t="b">
        <v>0</v>
      </c>
      <c r="W2851" s="1" t="s">
        <v>0</v>
      </c>
      <c r="X2851" s="1" t="s">
        <v>0</v>
      </c>
      <c r="Y2851" s="1" t="b">
        <v>0</v>
      </c>
      <c r="Z2851" s="1"/>
      <c r="AA2851" s="1"/>
    </row>
    <row r="2852" spans="1:27" x14ac:dyDescent="0.2">
      <c r="A2852" s="1" t="s">
        <v>76</v>
      </c>
      <c r="B2852" s="1">
        <v>4</v>
      </c>
      <c r="C2852" s="1">
        <v>1296</v>
      </c>
      <c r="D2852" s="1">
        <v>0.82407407399999999</v>
      </c>
      <c r="E2852" s="1">
        <v>0.83333333300000001</v>
      </c>
      <c r="F2852" s="1">
        <v>3600.0090690000002</v>
      </c>
      <c r="G2852" s="1">
        <v>1</v>
      </c>
      <c r="H2852" s="1">
        <v>1084</v>
      </c>
      <c r="I2852" s="1">
        <v>0</v>
      </c>
      <c r="J2852" s="1">
        <v>0</v>
      </c>
      <c r="K2852" s="1">
        <v>0</v>
      </c>
      <c r="L2852" s="1">
        <v>0</v>
      </c>
      <c r="M2852" s="1">
        <v>0</v>
      </c>
      <c r="N2852" s="1">
        <v>0</v>
      </c>
      <c r="O2852" s="1">
        <v>0</v>
      </c>
      <c r="P2852" s="1" t="s">
        <v>13</v>
      </c>
      <c r="Q2852" s="1">
        <v>3600</v>
      </c>
      <c r="R2852" s="1">
        <v>89</v>
      </c>
      <c r="S2852" s="1">
        <v>0</v>
      </c>
      <c r="T2852" s="1" t="b">
        <v>0</v>
      </c>
      <c r="U2852" s="1" t="b">
        <v>0</v>
      </c>
      <c r="V2852" s="1" t="b">
        <v>0</v>
      </c>
      <c r="W2852" s="1" t="s">
        <v>0</v>
      </c>
      <c r="X2852" s="1" t="s">
        <v>0</v>
      </c>
      <c r="Y2852" s="1" t="b">
        <v>0</v>
      </c>
      <c r="Z2852" s="1"/>
      <c r="AA2852" s="1"/>
    </row>
    <row r="2853" spans="1:27" x14ac:dyDescent="0.2">
      <c r="A2853" s="1" t="s">
        <v>76</v>
      </c>
      <c r="B2853" s="1">
        <v>4</v>
      </c>
      <c r="C2853" s="1">
        <v>1296</v>
      </c>
      <c r="D2853" s="1">
        <v>0.83333333300000001</v>
      </c>
      <c r="E2853" s="1">
        <v>0.81828703700000005</v>
      </c>
      <c r="F2853" s="1">
        <v>3600.0613330000001</v>
      </c>
      <c r="G2853" s="1">
        <v>1</v>
      </c>
      <c r="H2853" s="1">
        <v>1080</v>
      </c>
      <c r="I2853" s="1">
        <v>0</v>
      </c>
      <c r="J2853" s="1">
        <v>0</v>
      </c>
      <c r="K2853" s="1">
        <v>0</v>
      </c>
      <c r="L2853" s="1">
        <v>0</v>
      </c>
      <c r="M2853" s="1">
        <v>0</v>
      </c>
      <c r="N2853" s="1">
        <v>0</v>
      </c>
      <c r="O2853" s="1">
        <v>0</v>
      </c>
      <c r="P2853" s="1" t="s">
        <v>13</v>
      </c>
      <c r="Q2853" s="1">
        <v>3600</v>
      </c>
      <c r="R2853" s="1">
        <v>42</v>
      </c>
      <c r="S2853" s="1">
        <v>0</v>
      </c>
      <c r="T2853" s="1" t="b">
        <v>0</v>
      </c>
      <c r="U2853" s="1" t="b">
        <v>0</v>
      </c>
      <c r="V2853" s="1" t="b">
        <v>0</v>
      </c>
      <c r="W2853" s="1" t="s">
        <v>0</v>
      </c>
      <c r="X2853" s="1" t="s">
        <v>0</v>
      </c>
      <c r="Y2853" s="1" t="b">
        <v>0</v>
      </c>
      <c r="Z2853" s="1"/>
      <c r="AA2853" s="1"/>
    </row>
    <row r="2854" spans="1:27" x14ac:dyDescent="0.2">
      <c r="A2854" s="1" t="s">
        <v>76</v>
      </c>
      <c r="B2854" s="1">
        <v>4</v>
      </c>
      <c r="C2854" s="1">
        <v>1296</v>
      </c>
      <c r="D2854" s="1">
        <v>0.80092592600000001</v>
      </c>
      <c r="E2854" s="1">
        <v>0.84027777800000003</v>
      </c>
      <c r="F2854" s="1">
        <v>3600.0096800000001</v>
      </c>
      <c r="G2854" s="1">
        <v>1</v>
      </c>
      <c r="H2854" s="1">
        <v>1079</v>
      </c>
      <c r="I2854" s="1">
        <v>0</v>
      </c>
      <c r="J2854" s="1">
        <v>0</v>
      </c>
      <c r="K2854" s="1">
        <v>0</v>
      </c>
      <c r="L2854" s="1">
        <v>0</v>
      </c>
      <c r="M2854" s="1">
        <v>0</v>
      </c>
      <c r="N2854" s="1">
        <v>0</v>
      </c>
      <c r="O2854" s="1">
        <v>0</v>
      </c>
      <c r="P2854" s="1" t="s">
        <v>13</v>
      </c>
      <c r="Q2854" s="1">
        <v>3600</v>
      </c>
      <c r="R2854" s="1">
        <v>0</v>
      </c>
      <c r="S2854" s="1">
        <v>0</v>
      </c>
      <c r="T2854" s="1" t="b">
        <v>0</v>
      </c>
      <c r="U2854" s="1" t="b">
        <v>0</v>
      </c>
      <c r="V2854" s="1" t="b">
        <v>0</v>
      </c>
      <c r="W2854" s="1" t="s">
        <v>0</v>
      </c>
      <c r="X2854" s="1" t="s">
        <v>0</v>
      </c>
      <c r="Y2854" s="1" t="b">
        <v>0</v>
      </c>
      <c r="Z2854" s="1"/>
      <c r="AA2854" s="1"/>
    </row>
    <row r="2855" spans="1:27" x14ac:dyDescent="0.2">
      <c r="A2855" s="1" t="s">
        <v>76</v>
      </c>
      <c r="B2855" s="1">
        <v>5</v>
      </c>
      <c r="C2855" s="1">
        <v>1296</v>
      </c>
      <c r="D2855" s="1">
        <v>0.82407407399999999</v>
      </c>
      <c r="E2855" s="1">
        <v>0.85532407399999999</v>
      </c>
      <c r="F2855" s="1">
        <v>3600.0304620000002</v>
      </c>
      <c r="G2855" s="1">
        <v>1</v>
      </c>
      <c r="H2855" s="1">
        <v>1120</v>
      </c>
      <c r="I2855" s="1">
        <v>0</v>
      </c>
      <c r="J2855" s="1">
        <v>0</v>
      </c>
      <c r="K2855" s="1">
        <v>0</v>
      </c>
      <c r="L2855" s="1">
        <v>0</v>
      </c>
      <c r="M2855" s="1">
        <v>0</v>
      </c>
      <c r="N2855" s="1">
        <v>0</v>
      </c>
      <c r="O2855" s="1">
        <v>0</v>
      </c>
      <c r="P2855" s="1" t="s">
        <v>13</v>
      </c>
      <c r="Q2855" s="1">
        <v>3600</v>
      </c>
      <c r="R2855" s="1">
        <v>138</v>
      </c>
      <c r="S2855" s="1">
        <v>0</v>
      </c>
      <c r="T2855" s="1" t="b">
        <v>0</v>
      </c>
      <c r="U2855" s="1" t="b">
        <v>0</v>
      </c>
      <c r="V2855" s="1" t="b">
        <v>0</v>
      </c>
      <c r="W2855" s="1" t="s">
        <v>0</v>
      </c>
      <c r="X2855" s="1" t="s">
        <v>0</v>
      </c>
      <c r="Y2855" s="1" t="b">
        <v>0</v>
      </c>
      <c r="Z2855" s="1"/>
      <c r="AA2855" s="1"/>
    </row>
    <row r="2856" spans="1:27" x14ac:dyDescent="0.2">
      <c r="A2856" s="1" t="s">
        <v>76</v>
      </c>
      <c r="B2856" s="1">
        <v>5</v>
      </c>
      <c r="C2856" s="1">
        <v>1296</v>
      </c>
      <c r="D2856" s="1">
        <v>0.83564814799999998</v>
      </c>
      <c r="E2856" s="1">
        <v>0.84143518500000003</v>
      </c>
      <c r="F2856" s="1">
        <v>3600.0364730000001</v>
      </c>
      <c r="G2856" s="1">
        <v>1</v>
      </c>
      <c r="H2856" s="1">
        <v>1097</v>
      </c>
      <c r="I2856" s="1">
        <v>0</v>
      </c>
      <c r="J2856" s="1">
        <v>0</v>
      </c>
      <c r="K2856" s="1">
        <v>0</v>
      </c>
      <c r="L2856" s="1">
        <v>0</v>
      </c>
      <c r="M2856" s="1">
        <v>0</v>
      </c>
      <c r="N2856" s="1">
        <v>0</v>
      </c>
      <c r="O2856" s="1">
        <v>0</v>
      </c>
      <c r="P2856" s="1" t="s">
        <v>13</v>
      </c>
      <c r="Q2856" s="1">
        <v>3600</v>
      </c>
      <c r="R2856" s="1">
        <v>15</v>
      </c>
      <c r="S2856" s="1">
        <v>0</v>
      </c>
      <c r="T2856" s="1" t="b">
        <v>0</v>
      </c>
      <c r="U2856" s="1" t="b">
        <v>0</v>
      </c>
      <c r="V2856" s="1" t="b">
        <v>0</v>
      </c>
      <c r="W2856" s="1" t="s">
        <v>0</v>
      </c>
      <c r="X2856" s="1" t="s">
        <v>0</v>
      </c>
      <c r="Y2856" s="1" t="b">
        <v>0</v>
      </c>
      <c r="Z2856" s="1"/>
      <c r="AA2856" s="1"/>
    </row>
    <row r="2857" spans="1:27" x14ac:dyDescent="0.2">
      <c r="A2857" s="1" t="s">
        <v>76</v>
      </c>
      <c r="B2857" s="1">
        <v>5</v>
      </c>
      <c r="C2857" s="1">
        <v>1296</v>
      </c>
      <c r="D2857" s="1">
        <v>0.82638888899999996</v>
      </c>
      <c r="E2857" s="1">
        <v>0.82870370400000004</v>
      </c>
      <c r="F2857" s="1">
        <v>3600.026464</v>
      </c>
      <c r="G2857" s="1">
        <v>1</v>
      </c>
      <c r="H2857" s="1">
        <v>1085</v>
      </c>
      <c r="I2857" s="1">
        <v>0</v>
      </c>
      <c r="J2857" s="1">
        <v>0</v>
      </c>
      <c r="K2857" s="1">
        <v>0</v>
      </c>
      <c r="L2857" s="1">
        <v>0</v>
      </c>
      <c r="M2857" s="1">
        <v>0</v>
      </c>
      <c r="N2857" s="1">
        <v>0</v>
      </c>
      <c r="O2857" s="1">
        <v>0</v>
      </c>
      <c r="P2857" s="1" t="s">
        <v>13</v>
      </c>
      <c r="Q2857" s="1">
        <v>3600</v>
      </c>
      <c r="R2857" s="1">
        <v>89</v>
      </c>
      <c r="S2857" s="1">
        <v>0</v>
      </c>
      <c r="T2857" s="1" t="b">
        <v>0</v>
      </c>
      <c r="U2857" s="1" t="b">
        <v>0</v>
      </c>
      <c r="V2857" s="1" t="b">
        <v>0</v>
      </c>
      <c r="W2857" s="1" t="s">
        <v>0</v>
      </c>
      <c r="X2857" s="1" t="s">
        <v>0</v>
      </c>
      <c r="Y2857" s="1" t="b">
        <v>0</v>
      </c>
      <c r="Z2857" s="1"/>
      <c r="AA2857" s="1"/>
    </row>
    <row r="2858" spans="1:27" x14ac:dyDescent="0.2">
      <c r="A2858" s="1" t="s">
        <v>76</v>
      </c>
      <c r="B2858" s="1">
        <v>5</v>
      </c>
      <c r="C2858" s="1">
        <v>1296</v>
      </c>
      <c r="D2858" s="1">
        <v>0.842592593</v>
      </c>
      <c r="E2858" s="1">
        <v>0.81018518500000003</v>
      </c>
      <c r="F2858" s="1">
        <v>3600.0264010000001</v>
      </c>
      <c r="G2858" s="1">
        <v>1</v>
      </c>
      <c r="H2858" s="1">
        <v>1059</v>
      </c>
      <c r="I2858" s="1">
        <v>0</v>
      </c>
      <c r="J2858" s="1">
        <v>0</v>
      </c>
      <c r="K2858" s="1">
        <v>0</v>
      </c>
      <c r="L2858" s="1">
        <v>0</v>
      </c>
      <c r="M2858" s="1">
        <v>0</v>
      </c>
      <c r="N2858" s="1">
        <v>0</v>
      </c>
      <c r="O2858" s="1">
        <v>0</v>
      </c>
      <c r="P2858" s="1" t="s">
        <v>13</v>
      </c>
      <c r="Q2858" s="1">
        <v>3600</v>
      </c>
      <c r="R2858" s="1">
        <v>42</v>
      </c>
      <c r="S2858" s="1">
        <v>0</v>
      </c>
      <c r="T2858" s="1" t="b">
        <v>0</v>
      </c>
      <c r="U2858" s="1" t="b">
        <v>0</v>
      </c>
      <c r="V2858" s="1" t="b">
        <v>0</v>
      </c>
      <c r="W2858" s="1" t="s">
        <v>0</v>
      </c>
      <c r="X2858" s="1" t="s">
        <v>0</v>
      </c>
      <c r="Y2858" s="1" t="b">
        <v>0</v>
      </c>
      <c r="Z2858" s="1"/>
      <c r="AA2858" s="1"/>
    </row>
    <row r="2859" spans="1:27" x14ac:dyDescent="0.2">
      <c r="A2859" s="1" t="s">
        <v>76</v>
      </c>
      <c r="B2859" s="1">
        <v>5</v>
      </c>
      <c r="C2859" s="1">
        <v>1296</v>
      </c>
      <c r="D2859" s="1">
        <v>0.83333333300000001</v>
      </c>
      <c r="E2859" s="1">
        <v>0.85648148099999999</v>
      </c>
      <c r="F2859" s="1">
        <v>3600.0450529999998</v>
      </c>
      <c r="G2859" s="1">
        <v>0.18572735600000001</v>
      </c>
      <c r="H2859" s="1">
        <v>1093</v>
      </c>
      <c r="I2859" s="1">
        <v>0</v>
      </c>
      <c r="J2859" s="1">
        <v>0</v>
      </c>
      <c r="K2859" s="1">
        <v>0</v>
      </c>
      <c r="L2859" s="1">
        <v>0</v>
      </c>
      <c r="M2859" s="1">
        <v>0</v>
      </c>
      <c r="N2859" s="1">
        <v>0</v>
      </c>
      <c r="O2859" s="1">
        <v>0</v>
      </c>
      <c r="P2859" s="1" t="s">
        <v>13</v>
      </c>
      <c r="Q2859" s="1">
        <v>3600</v>
      </c>
      <c r="R2859" s="1">
        <v>0</v>
      </c>
      <c r="S2859" s="1">
        <v>0</v>
      </c>
      <c r="T2859" s="1" t="b">
        <v>0</v>
      </c>
      <c r="U2859" s="1" t="b">
        <v>0</v>
      </c>
      <c r="V2859" s="1" t="b">
        <v>0</v>
      </c>
      <c r="W2859" s="1" t="s">
        <v>0</v>
      </c>
      <c r="X2859" s="1" t="s">
        <v>0</v>
      </c>
      <c r="Y2859" s="1" t="b">
        <v>0</v>
      </c>
      <c r="Z2859" s="1"/>
      <c r="AA2859" s="1"/>
    </row>
    <row r="2860" spans="1:27" x14ac:dyDescent="0.2">
      <c r="A2860" s="1" t="s">
        <v>76</v>
      </c>
      <c r="B2860" s="1">
        <v>2</v>
      </c>
      <c r="C2860" s="1">
        <v>1296</v>
      </c>
      <c r="D2860" s="1">
        <v>0.73611111100000004</v>
      </c>
      <c r="E2860" s="1">
        <v>0.79166666699999999</v>
      </c>
      <c r="F2860" s="1">
        <v>202.2465751</v>
      </c>
      <c r="G2860" s="1">
        <v>0</v>
      </c>
      <c r="H2860" s="1">
        <v>1026</v>
      </c>
      <c r="I2860" s="1">
        <v>0</v>
      </c>
      <c r="J2860" s="1">
        <v>0</v>
      </c>
      <c r="K2860" s="1">
        <v>0</v>
      </c>
      <c r="L2860" s="1">
        <v>0</v>
      </c>
      <c r="M2860" s="1">
        <v>0</v>
      </c>
      <c r="N2860" s="1">
        <v>0</v>
      </c>
      <c r="O2860" s="1">
        <v>0</v>
      </c>
      <c r="P2860" s="1" t="s">
        <v>14</v>
      </c>
      <c r="Q2860" s="1">
        <v>3600</v>
      </c>
      <c r="R2860" s="1">
        <v>138</v>
      </c>
      <c r="S2860" s="1">
        <v>0</v>
      </c>
      <c r="T2860" s="1" t="b">
        <v>0</v>
      </c>
      <c r="U2860" s="1" t="b">
        <v>0</v>
      </c>
      <c r="V2860" s="1" t="b">
        <v>0</v>
      </c>
      <c r="W2860" s="1" t="s">
        <v>0</v>
      </c>
      <c r="X2860" s="1" t="s">
        <v>0</v>
      </c>
      <c r="Y2860" s="1" t="b">
        <v>0</v>
      </c>
      <c r="Z2860" s="1"/>
      <c r="AA2860" s="1"/>
    </row>
    <row r="2861" spans="1:27" x14ac:dyDescent="0.2">
      <c r="A2861" s="1" t="s">
        <v>76</v>
      </c>
      <c r="B2861" s="1">
        <v>2</v>
      </c>
      <c r="C2861" s="1">
        <v>1296</v>
      </c>
      <c r="D2861" s="1">
        <v>0.78472222199999997</v>
      </c>
      <c r="E2861" s="1">
        <v>0.77546296299999995</v>
      </c>
      <c r="F2861" s="1">
        <v>55.365836860000002</v>
      </c>
      <c r="G2861" s="1">
        <v>0</v>
      </c>
      <c r="H2861" s="1">
        <v>1005</v>
      </c>
      <c r="I2861" s="1">
        <v>0</v>
      </c>
      <c r="J2861" s="1">
        <v>0</v>
      </c>
      <c r="K2861" s="1">
        <v>0</v>
      </c>
      <c r="L2861" s="1">
        <v>0</v>
      </c>
      <c r="M2861" s="1">
        <v>0</v>
      </c>
      <c r="N2861" s="1">
        <v>0</v>
      </c>
      <c r="O2861" s="1">
        <v>0</v>
      </c>
      <c r="P2861" s="1" t="s">
        <v>14</v>
      </c>
      <c r="Q2861" s="1">
        <v>3600</v>
      </c>
      <c r="R2861" s="1">
        <v>15</v>
      </c>
      <c r="S2861" s="1">
        <v>0</v>
      </c>
      <c r="T2861" s="1" t="b">
        <v>0</v>
      </c>
      <c r="U2861" s="1" t="b">
        <v>0</v>
      </c>
      <c r="V2861" s="1" t="b">
        <v>0</v>
      </c>
      <c r="W2861" s="1" t="s">
        <v>0</v>
      </c>
      <c r="X2861" s="1" t="s">
        <v>0</v>
      </c>
      <c r="Y2861" s="1" t="b">
        <v>0</v>
      </c>
      <c r="Z2861" s="1"/>
      <c r="AA2861" s="1"/>
    </row>
    <row r="2862" spans="1:27" x14ac:dyDescent="0.2">
      <c r="A2862" s="1" t="s">
        <v>76</v>
      </c>
      <c r="B2862" s="1">
        <v>2</v>
      </c>
      <c r="C2862" s="1">
        <v>1296</v>
      </c>
      <c r="D2862" s="1">
        <v>0.79861111100000004</v>
      </c>
      <c r="E2862" s="1">
        <v>0.77083333300000001</v>
      </c>
      <c r="F2862" s="1">
        <v>46.681639910000001</v>
      </c>
      <c r="G2862" s="1">
        <v>0</v>
      </c>
      <c r="H2862" s="1">
        <v>999</v>
      </c>
      <c r="I2862" s="1">
        <v>0</v>
      </c>
      <c r="J2862" s="1">
        <v>0</v>
      </c>
      <c r="K2862" s="1">
        <v>0</v>
      </c>
      <c r="L2862" s="1">
        <v>0</v>
      </c>
      <c r="M2862" s="1">
        <v>0</v>
      </c>
      <c r="N2862" s="1">
        <v>0</v>
      </c>
      <c r="O2862" s="1">
        <v>0</v>
      </c>
      <c r="P2862" s="1" t="s">
        <v>14</v>
      </c>
      <c r="Q2862" s="1">
        <v>3600</v>
      </c>
      <c r="R2862" s="1">
        <v>89</v>
      </c>
      <c r="S2862" s="1">
        <v>0</v>
      </c>
      <c r="T2862" s="1" t="b">
        <v>0</v>
      </c>
      <c r="U2862" s="1" t="b">
        <v>0</v>
      </c>
      <c r="V2862" s="1" t="b">
        <v>0</v>
      </c>
      <c r="W2862" s="1" t="s">
        <v>0</v>
      </c>
      <c r="X2862" s="1" t="s">
        <v>0</v>
      </c>
      <c r="Y2862" s="1" t="b">
        <v>0</v>
      </c>
      <c r="Z2862" s="1"/>
      <c r="AA2862" s="1"/>
    </row>
    <row r="2863" spans="1:27" x14ac:dyDescent="0.2">
      <c r="A2863" s="1" t="s">
        <v>76</v>
      </c>
      <c r="B2863" s="1">
        <v>2</v>
      </c>
      <c r="C2863" s="1">
        <v>1296</v>
      </c>
      <c r="D2863" s="1">
        <v>0.78935185200000002</v>
      </c>
      <c r="E2863" s="1">
        <v>0.77391975300000004</v>
      </c>
      <c r="F2863" s="1">
        <v>42.05539203</v>
      </c>
      <c r="G2863" s="1">
        <v>0</v>
      </c>
      <c r="H2863" s="1">
        <v>1003</v>
      </c>
      <c r="I2863" s="1">
        <v>0</v>
      </c>
      <c r="J2863" s="1">
        <v>0</v>
      </c>
      <c r="K2863" s="1">
        <v>0</v>
      </c>
      <c r="L2863" s="1">
        <v>0</v>
      </c>
      <c r="M2863" s="1">
        <v>0</v>
      </c>
      <c r="N2863" s="1">
        <v>0</v>
      </c>
      <c r="O2863" s="1">
        <v>0</v>
      </c>
      <c r="P2863" s="1" t="s">
        <v>14</v>
      </c>
      <c r="Q2863" s="1">
        <v>3600</v>
      </c>
      <c r="R2863" s="1">
        <v>42</v>
      </c>
      <c r="S2863" s="1">
        <v>0</v>
      </c>
      <c r="T2863" s="1" t="b">
        <v>0</v>
      </c>
      <c r="U2863" s="1" t="b">
        <v>0</v>
      </c>
      <c r="V2863" s="1" t="b">
        <v>0</v>
      </c>
      <c r="W2863" s="1" t="s">
        <v>0</v>
      </c>
      <c r="X2863" s="1" t="s">
        <v>0</v>
      </c>
      <c r="Y2863" s="1" t="b">
        <v>0</v>
      </c>
      <c r="Z2863" s="1"/>
      <c r="AA2863" s="1"/>
    </row>
    <row r="2864" spans="1:27" x14ac:dyDescent="0.2">
      <c r="A2864" s="1" t="s">
        <v>76</v>
      </c>
      <c r="B2864" s="1">
        <v>2</v>
      </c>
      <c r="C2864" s="1">
        <v>1296</v>
      </c>
      <c r="D2864" s="1">
        <v>0.780092593</v>
      </c>
      <c r="E2864" s="1">
        <v>0.77700617299999997</v>
      </c>
      <c r="F2864" s="1">
        <v>208.81796499999999</v>
      </c>
      <c r="G2864" s="1">
        <v>0</v>
      </c>
      <c r="H2864" s="1">
        <v>1007</v>
      </c>
      <c r="I2864" s="1">
        <v>0</v>
      </c>
      <c r="J2864" s="1">
        <v>0</v>
      </c>
      <c r="K2864" s="1">
        <v>0</v>
      </c>
      <c r="L2864" s="1">
        <v>0</v>
      </c>
      <c r="M2864" s="1">
        <v>0</v>
      </c>
      <c r="N2864" s="1">
        <v>0</v>
      </c>
      <c r="O2864" s="1">
        <v>0</v>
      </c>
      <c r="P2864" s="1" t="s">
        <v>14</v>
      </c>
      <c r="Q2864" s="1">
        <v>3600</v>
      </c>
      <c r="R2864" s="1">
        <v>0</v>
      </c>
      <c r="S2864" s="1">
        <v>0</v>
      </c>
      <c r="T2864" s="1" t="b">
        <v>0</v>
      </c>
      <c r="U2864" s="1" t="b">
        <v>0</v>
      </c>
      <c r="V2864" s="1" t="b">
        <v>0</v>
      </c>
      <c r="W2864" s="1" t="s">
        <v>0</v>
      </c>
      <c r="X2864" s="1" t="s">
        <v>0</v>
      </c>
      <c r="Y2864" s="1" t="b">
        <v>0</v>
      </c>
      <c r="Z2864" s="1"/>
      <c r="AA2864" s="1"/>
    </row>
    <row r="2865" spans="1:27" x14ac:dyDescent="0.2">
      <c r="A2865" s="1" t="s">
        <v>76</v>
      </c>
      <c r="B2865" s="1">
        <v>3</v>
      </c>
      <c r="C2865" s="1">
        <v>1296</v>
      </c>
      <c r="D2865" s="1">
        <v>0.75925925900000002</v>
      </c>
      <c r="E2865" s="1">
        <v>0.82098765399999996</v>
      </c>
      <c r="F2865" s="1">
        <v>3600.0043909999999</v>
      </c>
      <c r="G2865" s="1">
        <v>0.21052631599999999</v>
      </c>
      <c r="H2865" s="1">
        <v>1064</v>
      </c>
      <c r="I2865" s="1">
        <v>0</v>
      </c>
      <c r="J2865" s="1">
        <v>0</v>
      </c>
      <c r="K2865" s="1">
        <v>0</v>
      </c>
      <c r="L2865" s="1">
        <v>0</v>
      </c>
      <c r="M2865" s="1">
        <v>0</v>
      </c>
      <c r="N2865" s="1">
        <v>0</v>
      </c>
      <c r="O2865" s="1">
        <v>0</v>
      </c>
      <c r="P2865" s="1" t="s">
        <v>14</v>
      </c>
      <c r="Q2865" s="1">
        <v>3600</v>
      </c>
      <c r="R2865" s="1">
        <v>138</v>
      </c>
      <c r="S2865" s="1">
        <v>0</v>
      </c>
      <c r="T2865" s="1" t="b">
        <v>0</v>
      </c>
      <c r="U2865" s="1" t="b">
        <v>0</v>
      </c>
      <c r="V2865" s="1" t="b">
        <v>0</v>
      </c>
      <c r="W2865" s="1" t="s">
        <v>0</v>
      </c>
      <c r="X2865" s="1" t="s">
        <v>0</v>
      </c>
      <c r="Y2865" s="1" t="b">
        <v>0</v>
      </c>
      <c r="Z2865" s="1"/>
      <c r="AA2865" s="1"/>
    </row>
    <row r="2866" spans="1:27" x14ac:dyDescent="0.2">
      <c r="A2866" s="1" t="s">
        <v>76</v>
      </c>
      <c r="B2866" s="1">
        <v>3</v>
      </c>
      <c r="C2866" s="1">
        <v>1296</v>
      </c>
      <c r="D2866" s="1">
        <v>0.79166666699999999</v>
      </c>
      <c r="E2866" s="1">
        <v>0.79166666699999999</v>
      </c>
      <c r="F2866" s="1">
        <v>3600.0131540000002</v>
      </c>
      <c r="G2866" s="1">
        <v>0.26218323599999999</v>
      </c>
      <c r="H2866" s="1">
        <v>1026</v>
      </c>
      <c r="I2866" s="1">
        <v>0</v>
      </c>
      <c r="J2866" s="1">
        <v>0</v>
      </c>
      <c r="K2866" s="1">
        <v>0</v>
      </c>
      <c r="L2866" s="1">
        <v>0</v>
      </c>
      <c r="M2866" s="1">
        <v>0</v>
      </c>
      <c r="N2866" s="1">
        <v>0</v>
      </c>
      <c r="O2866" s="1">
        <v>0</v>
      </c>
      <c r="P2866" s="1" t="s">
        <v>14</v>
      </c>
      <c r="Q2866" s="1">
        <v>3600</v>
      </c>
      <c r="R2866" s="1">
        <v>15</v>
      </c>
      <c r="S2866" s="1">
        <v>0</v>
      </c>
      <c r="T2866" s="1" t="b">
        <v>0</v>
      </c>
      <c r="U2866" s="1" t="b">
        <v>0</v>
      </c>
      <c r="V2866" s="1" t="b">
        <v>0</v>
      </c>
      <c r="W2866" s="1" t="s">
        <v>0</v>
      </c>
      <c r="X2866" s="1" t="s">
        <v>0</v>
      </c>
      <c r="Y2866" s="1" t="b">
        <v>0</v>
      </c>
      <c r="Z2866" s="1"/>
      <c r="AA2866" s="1"/>
    </row>
    <row r="2867" spans="1:27" x14ac:dyDescent="0.2">
      <c r="A2867" s="1" t="s">
        <v>76</v>
      </c>
      <c r="B2867" s="1">
        <v>3</v>
      </c>
      <c r="C2867" s="1">
        <v>1296</v>
      </c>
      <c r="D2867" s="1">
        <v>0.79861111100000004</v>
      </c>
      <c r="E2867" s="1">
        <v>0.78935185200000002</v>
      </c>
      <c r="F2867" s="1">
        <v>3600.0049479999998</v>
      </c>
      <c r="G2867" s="1">
        <v>0.25415444799999998</v>
      </c>
      <c r="H2867" s="1">
        <v>1023</v>
      </c>
      <c r="I2867" s="1">
        <v>0</v>
      </c>
      <c r="J2867" s="1">
        <v>0</v>
      </c>
      <c r="K2867" s="1">
        <v>0</v>
      </c>
      <c r="L2867" s="1">
        <v>0</v>
      </c>
      <c r="M2867" s="1">
        <v>0</v>
      </c>
      <c r="N2867" s="1">
        <v>0</v>
      </c>
      <c r="O2867" s="1">
        <v>0</v>
      </c>
      <c r="P2867" s="1" t="s">
        <v>14</v>
      </c>
      <c r="Q2867" s="1">
        <v>3600</v>
      </c>
      <c r="R2867" s="1">
        <v>89</v>
      </c>
      <c r="S2867" s="1">
        <v>0</v>
      </c>
      <c r="T2867" s="1" t="b">
        <v>0</v>
      </c>
      <c r="U2867" s="1" t="b">
        <v>0</v>
      </c>
      <c r="V2867" s="1" t="b">
        <v>0</v>
      </c>
      <c r="W2867" s="1" t="s">
        <v>0</v>
      </c>
      <c r="X2867" s="1" t="s">
        <v>0</v>
      </c>
      <c r="Y2867" s="1" t="b">
        <v>0</v>
      </c>
      <c r="Z2867" s="1"/>
      <c r="AA2867" s="1"/>
    </row>
    <row r="2868" spans="1:27" x14ac:dyDescent="0.2">
      <c r="A2868" s="1" t="s">
        <v>76</v>
      </c>
      <c r="B2868" s="1">
        <v>3</v>
      </c>
      <c r="C2868" s="1">
        <v>1296</v>
      </c>
      <c r="D2868" s="1">
        <v>0.78472222199999997</v>
      </c>
      <c r="E2868" s="1">
        <v>0.79398148099999999</v>
      </c>
      <c r="F2868" s="1">
        <v>3600.0057539999998</v>
      </c>
      <c r="G2868" s="1">
        <v>0.235179786</v>
      </c>
      <c r="H2868" s="1">
        <v>1029</v>
      </c>
      <c r="I2868" s="1">
        <v>0</v>
      </c>
      <c r="J2868" s="1">
        <v>0</v>
      </c>
      <c r="K2868" s="1">
        <v>0</v>
      </c>
      <c r="L2868" s="1">
        <v>0</v>
      </c>
      <c r="M2868" s="1">
        <v>0</v>
      </c>
      <c r="N2868" s="1">
        <v>0</v>
      </c>
      <c r="O2868" s="1">
        <v>0</v>
      </c>
      <c r="P2868" s="1" t="s">
        <v>14</v>
      </c>
      <c r="Q2868" s="1">
        <v>3600</v>
      </c>
      <c r="R2868" s="1">
        <v>42</v>
      </c>
      <c r="S2868" s="1">
        <v>0</v>
      </c>
      <c r="T2868" s="1" t="b">
        <v>0</v>
      </c>
      <c r="U2868" s="1" t="b">
        <v>0</v>
      </c>
      <c r="V2868" s="1" t="b">
        <v>0</v>
      </c>
      <c r="W2868" s="1" t="s">
        <v>0</v>
      </c>
      <c r="X2868" s="1" t="s">
        <v>0</v>
      </c>
      <c r="Y2868" s="1" t="b">
        <v>0</v>
      </c>
      <c r="Z2868" s="1"/>
      <c r="AA2868" s="1"/>
    </row>
    <row r="2869" spans="1:27" x14ac:dyDescent="0.2">
      <c r="A2869" s="1" t="s">
        <v>76</v>
      </c>
      <c r="B2869" s="1">
        <v>3</v>
      </c>
      <c r="C2869" s="1">
        <v>1296</v>
      </c>
      <c r="D2869" s="1">
        <v>0.77546296299999995</v>
      </c>
      <c r="E2869" s="1">
        <v>0.81558642000000003</v>
      </c>
      <c r="F2869" s="1">
        <v>3600.0051319999998</v>
      </c>
      <c r="G2869" s="1">
        <v>0.202459792</v>
      </c>
      <c r="H2869" s="1">
        <v>1057</v>
      </c>
      <c r="I2869" s="1">
        <v>0</v>
      </c>
      <c r="J2869" s="1">
        <v>0</v>
      </c>
      <c r="K2869" s="1">
        <v>0</v>
      </c>
      <c r="L2869" s="1">
        <v>0</v>
      </c>
      <c r="M2869" s="1">
        <v>0</v>
      </c>
      <c r="N2869" s="1">
        <v>0</v>
      </c>
      <c r="O2869" s="1">
        <v>0</v>
      </c>
      <c r="P2869" s="1" t="s">
        <v>14</v>
      </c>
      <c r="Q2869" s="1">
        <v>3600</v>
      </c>
      <c r="R2869" s="1">
        <v>0</v>
      </c>
      <c r="S2869" s="1">
        <v>0</v>
      </c>
      <c r="T2869" s="1" t="b">
        <v>0</v>
      </c>
      <c r="U2869" s="1" t="b">
        <v>0</v>
      </c>
      <c r="V2869" s="1" t="b">
        <v>0</v>
      </c>
      <c r="W2869" s="1" t="s">
        <v>0</v>
      </c>
      <c r="X2869" s="1" t="s">
        <v>0</v>
      </c>
      <c r="Y2869" s="1" t="b">
        <v>0</v>
      </c>
      <c r="Z2869" s="1"/>
      <c r="AA2869" s="1"/>
    </row>
    <row r="2870" spans="1:27" x14ac:dyDescent="0.2">
      <c r="A2870" s="1" t="s">
        <v>76</v>
      </c>
      <c r="B2870" s="1">
        <v>4</v>
      </c>
      <c r="C2870" s="1">
        <v>1296</v>
      </c>
      <c r="D2870" s="1">
        <v>0.74305555599999995</v>
      </c>
      <c r="E2870" s="1">
        <v>0.81712963000000005</v>
      </c>
      <c r="F2870" s="1">
        <v>3600.023381</v>
      </c>
      <c r="G2870" s="1">
        <v>0.223796034</v>
      </c>
      <c r="H2870" s="1">
        <v>1059</v>
      </c>
      <c r="I2870" s="1">
        <v>0</v>
      </c>
      <c r="J2870" s="1">
        <v>0</v>
      </c>
      <c r="K2870" s="1">
        <v>0</v>
      </c>
      <c r="L2870" s="1">
        <v>0</v>
      </c>
      <c r="M2870" s="1">
        <v>0</v>
      </c>
      <c r="N2870" s="1">
        <v>0</v>
      </c>
      <c r="O2870" s="1">
        <v>0</v>
      </c>
      <c r="P2870" s="1" t="s">
        <v>14</v>
      </c>
      <c r="Q2870" s="1">
        <v>3600</v>
      </c>
      <c r="R2870" s="1">
        <v>138</v>
      </c>
      <c r="S2870" s="1">
        <v>0</v>
      </c>
      <c r="T2870" s="1" t="b">
        <v>0</v>
      </c>
      <c r="U2870" s="1" t="b">
        <v>0</v>
      </c>
      <c r="V2870" s="1" t="b">
        <v>0</v>
      </c>
      <c r="W2870" s="1" t="s">
        <v>0</v>
      </c>
      <c r="X2870" s="1" t="s">
        <v>0</v>
      </c>
      <c r="Y2870" s="1" t="b">
        <v>0</v>
      </c>
      <c r="Z2870" s="1"/>
      <c r="AA2870" s="1"/>
    </row>
    <row r="2871" spans="1:27" x14ac:dyDescent="0.2">
      <c r="A2871" s="1" t="s">
        <v>76</v>
      </c>
      <c r="B2871" s="1">
        <v>4</v>
      </c>
      <c r="C2871" s="1">
        <v>1296</v>
      </c>
      <c r="D2871" s="1">
        <v>0.8125</v>
      </c>
      <c r="E2871" s="1">
        <v>0.80324074099999998</v>
      </c>
      <c r="F2871" s="1">
        <v>3600.012882</v>
      </c>
      <c r="G2871" s="1">
        <v>0.24495677199999999</v>
      </c>
      <c r="H2871" s="1">
        <v>1041</v>
      </c>
      <c r="I2871" s="1">
        <v>0</v>
      </c>
      <c r="J2871" s="1">
        <v>0</v>
      </c>
      <c r="K2871" s="1">
        <v>0</v>
      </c>
      <c r="L2871" s="1">
        <v>0</v>
      </c>
      <c r="M2871" s="1">
        <v>0</v>
      </c>
      <c r="N2871" s="1">
        <v>0</v>
      </c>
      <c r="O2871" s="1">
        <v>0</v>
      </c>
      <c r="P2871" s="1" t="s">
        <v>14</v>
      </c>
      <c r="Q2871" s="1">
        <v>3600</v>
      </c>
      <c r="R2871" s="1">
        <v>15</v>
      </c>
      <c r="S2871" s="1">
        <v>0</v>
      </c>
      <c r="T2871" s="1" t="b">
        <v>0</v>
      </c>
      <c r="U2871" s="1" t="b">
        <v>0</v>
      </c>
      <c r="V2871" s="1" t="b">
        <v>0</v>
      </c>
      <c r="W2871" s="1" t="s">
        <v>0</v>
      </c>
      <c r="X2871" s="1" t="s">
        <v>0</v>
      </c>
      <c r="Y2871" s="1" t="b">
        <v>0</v>
      </c>
      <c r="Z2871" s="1"/>
      <c r="AA2871" s="1"/>
    </row>
    <row r="2872" spans="1:27" x14ac:dyDescent="0.2">
      <c r="A2872" s="1" t="s">
        <v>76</v>
      </c>
      <c r="B2872" s="1">
        <v>4</v>
      </c>
      <c r="C2872" s="1">
        <v>1296</v>
      </c>
      <c r="D2872" s="1">
        <v>0.70833333300000001</v>
      </c>
      <c r="E2872" s="1">
        <v>0.73456790100000002</v>
      </c>
      <c r="F2872" s="1">
        <v>3600.0123189999999</v>
      </c>
      <c r="G2872" s="1">
        <v>0.36134453799999999</v>
      </c>
      <c r="H2872" s="1">
        <v>952</v>
      </c>
      <c r="I2872" s="1">
        <v>0</v>
      </c>
      <c r="J2872" s="1">
        <v>0</v>
      </c>
      <c r="K2872" s="1">
        <v>0</v>
      </c>
      <c r="L2872" s="1">
        <v>0</v>
      </c>
      <c r="M2872" s="1">
        <v>0</v>
      </c>
      <c r="N2872" s="1">
        <v>0</v>
      </c>
      <c r="O2872" s="1">
        <v>0</v>
      </c>
      <c r="P2872" s="1" t="s">
        <v>14</v>
      </c>
      <c r="Q2872" s="1">
        <v>3600</v>
      </c>
      <c r="R2872" s="1">
        <v>89</v>
      </c>
      <c r="S2872" s="1">
        <v>0</v>
      </c>
      <c r="T2872" s="1" t="b">
        <v>0</v>
      </c>
      <c r="U2872" s="1" t="b">
        <v>0</v>
      </c>
      <c r="V2872" s="1" t="b">
        <v>0</v>
      </c>
      <c r="W2872" s="1" t="s">
        <v>0</v>
      </c>
      <c r="X2872" s="1" t="s">
        <v>0</v>
      </c>
      <c r="Y2872" s="1" t="b">
        <v>0</v>
      </c>
      <c r="Z2872" s="1"/>
      <c r="AA2872" s="1"/>
    </row>
    <row r="2873" spans="1:27" x14ac:dyDescent="0.2">
      <c r="A2873" s="1" t="s">
        <v>76</v>
      </c>
      <c r="B2873" s="1">
        <v>4</v>
      </c>
      <c r="C2873" s="1">
        <v>1296</v>
      </c>
      <c r="D2873" s="1">
        <v>0.74074074099999998</v>
      </c>
      <c r="E2873" s="1">
        <v>0.72993827200000005</v>
      </c>
      <c r="F2873" s="1">
        <v>3600.0128289999998</v>
      </c>
      <c r="G2873" s="1">
        <v>0.36997885800000002</v>
      </c>
      <c r="H2873" s="1">
        <v>946</v>
      </c>
      <c r="I2873" s="1">
        <v>0</v>
      </c>
      <c r="J2873" s="1">
        <v>0</v>
      </c>
      <c r="K2873" s="1">
        <v>0</v>
      </c>
      <c r="L2873" s="1">
        <v>0</v>
      </c>
      <c r="M2873" s="1">
        <v>0</v>
      </c>
      <c r="N2873" s="1">
        <v>0</v>
      </c>
      <c r="O2873" s="1">
        <v>0</v>
      </c>
      <c r="P2873" s="1" t="s">
        <v>14</v>
      </c>
      <c r="Q2873" s="1">
        <v>3600</v>
      </c>
      <c r="R2873" s="1">
        <v>42</v>
      </c>
      <c r="S2873" s="1">
        <v>0</v>
      </c>
      <c r="T2873" s="1" t="b">
        <v>0</v>
      </c>
      <c r="U2873" s="1" t="b">
        <v>0</v>
      </c>
      <c r="V2873" s="1" t="b">
        <v>0</v>
      </c>
      <c r="W2873" s="1" t="s">
        <v>0</v>
      </c>
      <c r="X2873" s="1" t="s">
        <v>0</v>
      </c>
      <c r="Y2873" s="1" t="b">
        <v>0</v>
      </c>
      <c r="Z2873" s="1"/>
      <c r="AA2873" s="1"/>
    </row>
    <row r="2874" spans="1:27" x14ac:dyDescent="0.2">
      <c r="A2874" s="1" t="s">
        <v>76</v>
      </c>
      <c r="B2874" s="1">
        <v>4</v>
      </c>
      <c r="C2874" s="1">
        <v>1296</v>
      </c>
      <c r="D2874" s="1">
        <v>0.80324074099999998</v>
      </c>
      <c r="E2874" s="1">
        <v>0.82407407399999999</v>
      </c>
      <c r="F2874" s="1">
        <v>3600.0134419999999</v>
      </c>
      <c r="G2874" s="1">
        <v>0.21348314600000001</v>
      </c>
      <c r="H2874" s="1">
        <v>1068</v>
      </c>
      <c r="I2874" s="1">
        <v>0</v>
      </c>
      <c r="J2874" s="1">
        <v>0</v>
      </c>
      <c r="K2874" s="1">
        <v>0</v>
      </c>
      <c r="L2874" s="1">
        <v>0</v>
      </c>
      <c r="M2874" s="1">
        <v>0</v>
      </c>
      <c r="N2874" s="1">
        <v>0</v>
      </c>
      <c r="O2874" s="1">
        <v>0</v>
      </c>
      <c r="P2874" s="1" t="s">
        <v>14</v>
      </c>
      <c r="Q2874" s="1">
        <v>3600</v>
      </c>
      <c r="R2874" s="1">
        <v>0</v>
      </c>
      <c r="S2874" s="1">
        <v>0</v>
      </c>
      <c r="T2874" s="1" t="b">
        <v>0</v>
      </c>
      <c r="U2874" s="1" t="b">
        <v>0</v>
      </c>
      <c r="V2874" s="1" t="b">
        <v>0</v>
      </c>
      <c r="W2874" s="1" t="s">
        <v>0</v>
      </c>
      <c r="X2874" s="1" t="s">
        <v>0</v>
      </c>
      <c r="Y2874" s="1" t="b">
        <v>0</v>
      </c>
      <c r="Z2874" s="1"/>
      <c r="AA2874" s="1"/>
    </row>
    <row r="2875" spans="1:27" x14ac:dyDescent="0.2">
      <c r="A2875" s="1" t="s">
        <v>76</v>
      </c>
      <c r="B2875" s="1">
        <v>5</v>
      </c>
      <c r="C2875" s="1">
        <v>1296</v>
      </c>
      <c r="D2875" s="1">
        <v>0.68518518500000003</v>
      </c>
      <c r="E2875" s="1">
        <v>0.70524691399999995</v>
      </c>
      <c r="F2875" s="1">
        <v>3600.0404589999998</v>
      </c>
      <c r="G2875" s="1">
        <v>0.41794310699999998</v>
      </c>
      <c r="H2875" s="1">
        <v>914</v>
      </c>
      <c r="I2875" s="1">
        <v>0</v>
      </c>
      <c r="J2875" s="1">
        <v>0</v>
      </c>
      <c r="K2875" s="1">
        <v>0</v>
      </c>
      <c r="L2875" s="1">
        <v>0</v>
      </c>
      <c r="M2875" s="1">
        <v>0</v>
      </c>
      <c r="N2875" s="1">
        <v>0</v>
      </c>
      <c r="O2875" s="1">
        <v>0</v>
      </c>
      <c r="P2875" s="1" t="s">
        <v>14</v>
      </c>
      <c r="Q2875" s="1">
        <v>3600</v>
      </c>
      <c r="R2875" s="1">
        <v>138</v>
      </c>
      <c r="S2875" s="1">
        <v>0</v>
      </c>
      <c r="T2875" s="1" t="b">
        <v>0</v>
      </c>
      <c r="U2875" s="1" t="b">
        <v>0</v>
      </c>
      <c r="V2875" s="1" t="b">
        <v>0</v>
      </c>
      <c r="W2875" s="1" t="s">
        <v>0</v>
      </c>
      <c r="X2875" s="1" t="s">
        <v>0</v>
      </c>
      <c r="Y2875" s="1" t="b">
        <v>0</v>
      </c>
      <c r="Z2875" s="1"/>
      <c r="AA2875" s="1"/>
    </row>
    <row r="2876" spans="1:27" x14ac:dyDescent="0.2">
      <c r="A2876" s="1" t="s">
        <v>76</v>
      </c>
      <c r="B2876" s="1">
        <v>5</v>
      </c>
      <c r="C2876" s="1">
        <v>1296</v>
      </c>
      <c r="D2876" s="1">
        <v>0.70601851900000001</v>
      </c>
      <c r="E2876" s="1">
        <v>0.69830246900000004</v>
      </c>
      <c r="F2876" s="1">
        <v>3600.0558810000002</v>
      </c>
      <c r="G2876" s="1">
        <v>0.43204419900000002</v>
      </c>
      <c r="H2876" s="1">
        <v>905</v>
      </c>
      <c r="I2876" s="1">
        <v>0</v>
      </c>
      <c r="J2876" s="1">
        <v>0</v>
      </c>
      <c r="K2876" s="1">
        <v>0</v>
      </c>
      <c r="L2876" s="1">
        <v>0</v>
      </c>
      <c r="M2876" s="1">
        <v>0</v>
      </c>
      <c r="N2876" s="1">
        <v>0</v>
      </c>
      <c r="O2876" s="1">
        <v>0</v>
      </c>
      <c r="P2876" s="1" t="s">
        <v>14</v>
      </c>
      <c r="Q2876" s="1">
        <v>3600</v>
      </c>
      <c r="R2876" s="1">
        <v>15</v>
      </c>
      <c r="S2876" s="1">
        <v>0</v>
      </c>
      <c r="T2876" s="1" t="b">
        <v>0</v>
      </c>
      <c r="U2876" s="1" t="b">
        <v>0</v>
      </c>
      <c r="V2876" s="1" t="b">
        <v>0</v>
      </c>
      <c r="W2876" s="1" t="s">
        <v>0</v>
      </c>
      <c r="X2876" s="1" t="s">
        <v>0</v>
      </c>
      <c r="Y2876" s="1" t="b">
        <v>0</v>
      </c>
      <c r="Z2876" s="1"/>
      <c r="AA2876" s="1"/>
    </row>
    <row r="2877" spans="1:27" x14ac:dyDescent="0.2">
      <c r="A2877" s="1" t="s">
        <v>76</v>
      </c>
      <c r="B2877" s="1">
        <v>5</v>
      </c>
      <c r="C2877" s="1">
        <v>1296</v>
      </c>
      <c r="D2877" s="1">
        <v>0.83333333300000001</v>
      </c>
      <c r="E2877" s="1">
        <v>0.842592593</v>
      </c>
      <c r="F2877" s="1">
        <v>3600.0376940000001</v>
      </c>
      <c r="G2877" s="1">
        <v>0.18681318699999999</v>
      </c>
      <c r="H2877" s="1">
        <v>1092</v>
      </c>
      <c r="I2877" s="1">
        <v>0</v>
      </c>
      <c r="J2877" s="1">
        <v>0</v>
      </c>
      <c r="K2877" s="1">
        <v>0</v>
      </c>
      <c r="L2877" s="1">
        <v>0</v>
      </c>
      <c r="M2877" s="1">
        <v>0</v>
      </c>
      <c r="N2877" s="1">
        <v>0</v>
      </c>
      <c r="O2877" s="1">
        <v>0</v>
      </c>
      <c r="P2877" s="1" t="s">
        <v>14</v>
      </c>
      <c r="Q2877" s="1">
        <v>3600</v>
      </c>
      <c r="R2877" s="1">
        <v>89</v>
      </c>
      <c r="S2877" s="1">
        <v>0</v>
      </c>
      <c r="T2877" s="1" t="b">
        <v>0</v>
      </c>
      <c r="U2877" s="1" t="b">
        <v>0</v>
      </c>
      <c r="V2877" s="1" t="b">
        <v>0</v>
      </c>
      <c r="W2877" s="1" t="s">
        <v>0</v>
      </c>
      <c r="X2877" s="1" t="s">
        <v>0</v>
      </c>
      <c r="Y2877" s="1" t="b">
        <v>0</v>
      </c>
      <c r="Z2877" s="1"/>
      <c r="AA2877" s="1"/>
    </row>
    <row r="2878" spans="1:27" x14ac:dyDescent="0.2">
      <c r="A2878" s="1" t="s">
        <v>76</v>
      </c>
      <c r="B2878" s="1">
        <v>5</v>
      </c>
      <c r="C2878" s="1">
        <v>1296</v>
      </c>
      <c r="D2878" s="1">
        <v>0.78935185200000002</v>
      </c>
      <c r="E2878" s="1">
        <v>0.77391975300000004</v>
      </c>
      <c r="F2878" s="1">
        <v>3600.035159</v>
      </c>
      <c r="G2878" s="1">
        <v>0.292123629</v>
      </c>
      <c r="H2878" s="1">
        <v>1003</v>
      </c>
      <c r="I2878" s="1">
        <v>0</v>
      </c>
      <c r="J2878" s="1">
        <v>0</v>
      </c>
      <c r="K2878" s="1">
        <v>0</v>
      </c>
      <c r="L2878" s="1">
        <v>0</v>
      </c>
      <c r="M2878" s="1">
        <v>0</v>
      </c>
      <c r="N2878" s="1">
        <v>0</v>
      </c>
      <c r="O2878" s="1">
        <v>0</v>
      </c>
      <c r="P2878" s="1" t="s">
        <v>14</v>
      </c>
      <c r="Q2878" s="1">
        <v>3600</v>
      </c>
      <c r="R2878" s="1">
        <v>42</v>
      </c>
      <c r="S2878" s="1">
        <v>0</v>
      </c>
      <c r="T2878" s="1" t="b">
        <v>0</v>
      </c>
      <c r="U2878" s="1" t="b">
        <v>0</v>
      </c>
      <c r="V2878" s="1" t="b">
        <v>0</v>
      </c>
      <c r="W2878" s="1" t="s">
        <v>0</v>
      </c>
      <c r="X2878" s="1" t="s">
        <v>0</v>
      </c>
      <c r="Y2878" s="1" t="b">
        <v>0</v>
      </c>
      <c r="Z2878" s="1"/>
      <c r="AA2878" s="1"/>
    </row>
    <row r="2879" spans="1:27" x14ac:dyDescent="0.2">
      <c r="A2879" s="1" t="s">
        <v>76</v>
      </c>
      <c r="B2879" s="1">
        <v>5</v>
      </c>
      <c r="C2879" s="1">
        <v>1296</v>
      </c>
      <c r="D2879" s="1">
        <v>0.56944444400000005</v>
      </c>
      <c r="E2879" s="1">
        <v>0.59722222199999997</v>
      </c>
      <c r="F2879" s="1">
        <v>3600.0559760000001</v>
      </c>
      <c r="G2879" s="1">
        <v>0.67875647699999997</v>
      </c>
      <c r="H2879" s="1">
        <v>772</v>
      </c>
      <c r="I2879" s="1">
        <v>0</v>
      </c>
      <c r="J2879" s="1">
        <v>0</v>
      </c>
      <c r="K2879" s="1">
        <v>0</v>
      </c>
      <c r="L2879" s="1">
        <v>0</v>
      </c>
      <c r="M2879" s="1">
        <v>0</v>
      </c>
      <c r="N2879" s="1">
        <v>0</v>
      </c>
      <c r="O2879" s="1">
        <v>0</v>
      </c>
      <c r="P2879" s="1" t="s">
        <v>14</v>
      </c>
      <c r="Q2879" s="1">
        <v>3600</v>
      </c>
      <c r="R2879" s="1">
        <v>0</v>
      </c>
      <c r="S2879" s="1">
        <v>0</v>
      </c>
      <c r="T2879" s="1" t="b">
        <v>0</v>
      </c>
      <c r="U2879" s="1" t="b">
        <v>0</v>
      </c>
      <c r="V2879" s="1" t="b">
        <v>0</v>
      </c>
      <c r="W2879" s="1" t="s">
        <v>0</v>
      </c>
      <c r="X2879" s="1" t="s">
        <v>0</v>
      </c>
      <c r="Y2879" s="1" t="b">
        <v>0</v>
      </c>
      <c r="Z2879" s="1"/>
      <c r="AA2879" s="1"/>
    </row>
    <row r="2880" spans="1:27" x14ac:dyDescent="0.2">
      <c r="A2880" s="1" t="s">
        <v>132</v>
      </c>
      <c r="B2880" s="1">
        <v>2</v>
      </c>
      <c r="C2880" s="1">
        <v>2397</v>
      </c>
      <c r="D2880" s="1">
        <v>0.858573217</v>
      </c>
      <c r="E2880" s="1">
        <v>0.87734668299999996</v>
      </c>
      <c r="F2880" s="1">
        <v>695.86622910000006</v>
      </c>
      <c r="G2880" s="2">
        <v>8.4800000000000001E-5</v>
      </c>
      <c r="H2880" s="1">
        <v>2092</v>
      </c>
      <c r="I2880" s="1">
        <v>0</v>
      </c>
      <c r="J2880" s="1">
        <v>0</v>
      </c>
      <c r="K2880" s="1">
        <v>0</v>
      </c>
      <c r="L2880" s="1">
        <v>0</v>
      </c>
      <c r="M2880" s="1">
        <v>0</v>
      </c>
      <c r="N2880" s="1">
        <v>0</v>
      </c>
      <c r="O2880" s="1">
        <v>0</v>
      </c>
      <c r="P2880" s="1" t="s">
        <v>1</v>
      </c>
      <c r="Q2880" s="1">
        <v>3600</v>
      </c>
      <c r="R2880" s="1">
        <v>138</v>
      </c>
      <c r="S2880" s="1">
        <v>0</v>
      </c>
      <c r="T2880" s="1" t="b">
        <v>0</v>
      </c>
      <c r="U2880" s="1" t="b">
        <v>0</v>
      </c>
      <c r="V2880" s="1" t="b">
        <v>0</v>
      </c>
      <c r="W2880" s="1" t="s">
        <v>0</v>
      </c>
      <c r="X2880" s="1" t="s">
        <v>0</v>
      </c>
      <c r="Y2880" s="1" t="b">
        <v>0</v>
      </c>
      <c r="Z2880" s="1"/>
      <c r="AA2880" s="1"/>
    </row>
    <row r="2881" spans="1:27" x14ac:dyDescent="0.2">
      <c r="A2881" s="1" t="s">
        <v>132</v>
      </c>
      <c r="B2881" s="1">
        <v>2</v>
      </c>
      <c r="C2881" s="1">
        <v>2397</v>
      </c>
      <c r="D2881" s="1">
        <v>0.86357947400000001</v>
      </c>
      <c r="E2881" s="1">
        <v>0.87609511900000003</v>
      </c>
      <c r="F2881" s="1">
        <v>156.4728599</v>
      </c>
      <c r="G2881" s="1">
        <v>0</v>
      </c>
      <c r="H2881" s="1">
        <v>2088</v>
      </c>
      <c r="I2881" s="1">
        <v>0</v>
      </c>
      <c r="J2881" s="1">
        <v>0</v>
      </c>
      <c r="K2881" s="1">
        <v>0</v>
      </c>
      <c r="L2881" s="1">
        <v>0</v>
      </c>
      <c r="M2881" s="1">
        <v>0</v>
      </c>
      <c r="N2881" s="1">
        <v>0</v>
      </c>
      <c r="O2881" s="1">
        <v>0</v>
      </c>
      <c r="P2881" s="1" t="s">
        <v>1</v>
      </c>
      <c r="Q2881" s="1">
        <v>3600</v>
      </c>
      <c r="R2881" s="1">
        <v>15</v>
      </c>
      <c r="S2881" s="1">
        <v>0</v>
      </c>
      <c r="T2881" s="1" t="b">
        <v>0</v>
      </c>
      <c r="U2881" s="1" t="b">
        <v>0</v>
      </c>
      <c r="V2881" s="1" t="b">
        <v>0</v>
      </c>
      <c r="W2881" s="1" t="s">
        <v>0</v>
      </c>
      <c r="X2881" s="1" t="s">
        <v>0</v>
      </c>
      <c r="Y2881" s="1" t="b">
        <v>0</v>
      </c>
      <c r="Z2881" s="1"/>
      <c r="AA2881" s="1"/>
    </row>
    <row r="2882" spans="1:27" x14ac:dyDescent="0.2">
      <c r="A2882" s="1" t="s">
        <v>132</v>
      </c>
      <c r="B2882" s="1">
        <v>2</v>
      </c>
      <c r="C2882" s="1">
        <v>2397</v>
      </c>
      <c r="D2882" s="1">
        <v>0.87734668299999996</v>
      </c>
      <c r="E2882" s="1">
        <v>0.86921151399999996</v>
      </c>
      <c r="F2882" s="1">
        <v>379.0742118</v>
      </c>
      <c r="G2882" s="1">
        <v>0</v>
      </c>
      <c r="H2882" s="1">
        <v>2077</v>
      </c>
      <c r="I2882" s="1">
        <v>0</v>
      </c>
      <c r="J2882" s="1">
        <v>0</v>
      </c>
      <c r="K2882" s="1">
        <v>0</v>
      </c>
      <c r="L2882" s="1">
        <v>0</v>
      </c>
      <c r="M2882" s="1">
        <v>0</v>
      </c>
      <c r="N2882" s="1">
        <v>0</v>
      </c>
      <c r="O2882" s="1">
        <v>0</v>
      </c>
      <c r="P2882" s="1" t="s">
        <v>1</v>
      </c>
      <c r="Q2882" s="1">
        <v>3600</v>
      </c>
      <c r="R2882" s="1">
        <v>89</v>
      </c>
      <c r="S2882" s="1">
        <v>0</v>
      </c>
      <c r="T2882" s="1" t="b">
        <v>0</v>
      </c>
      <c r="U2882" s="1" t="b">
        <v>0</v>
      </c>
      <c r="V2882" s="1" t="b">
        <v>0</v>
      </c>
      <c r="W2882" s="1" t="s">
        <v>0</v>
      </c>
      <c r="X2882" s="1" t="s">
        <v>0</v>
      </c>
      <c r="Y2882" s="1" t="b">
        <v>0</v>
      </c>
      <c r="Z2882" s="1"/>
      <c r="AA2882" s="1"/>
    </row>
    <row r="2883" spans="1:27" x14ac:dyDescent="0.2">
      <c r="A2883" s="1" t="s">
        <v>132</v>
      </c>
      <c r="B2883" s="1">
        <v>2</v>
      </c>
      <c r="C2883" s="1">
        <v>2397</v>
      </c>
      <c r="D2883" s="1">
        <v>0.87108886100000005</v>
      </c>
      <c r="E2883" s="1">
        <v>0.87234042599999995</v>
      </c>
      <c r="F2883" s="1">
        <v>162.029639</v>
      </c>
      <c r="G2883" s="1">
        <v>0</v>
      </c>
      <c r="H2883" s="1">
        <v>2082</v>
      </c>
      <c r="I2883" s="1">
        <v>0</v>
      </c>
      <c r="J2883" s="1">
        <v>0</v>
      </c>
      <c r="K2883" s="1">
        <v>0</v>
      </c>
      <c r="L2883" s="1">
        <v>0</v>
      </c>
      <c r="M2883" s="1">
        <v>0</v>
      </c>
      <c r="N2883" s="1">
        <v>0</v>
      </c>
      <c r="O2883" s="1">
        <v>0</v>
      </c>
      <c r="P2883" s="1" t="s">
        <v>1</v>
      </c>
      <c r="Q2883" s="1">
        <v>3600</v>
      </c>
      <c r="R2883" s="1">
        <v>42</v>
      </c>
      <c r="S2883" s="1">
        <v>0</v>
      </c>
      <c r="T2883" s="1" t="b">
        <v>0</v>
      </c>
      <c r="U2883" s="1" t="b">
        <v>0</v>
      </c>
      <c r="V2883" s="1" t="b">
        <v>0</v>
      </c>
      <c r="W2883" s="1" t="s">
        <v>0</v>
      </c>
      <c r="X2883" s="1" t="s">
        <v>0</v>
      </c>
      <c r="Y2883" s="1" t="b">
        <v>0</v>
      </c>
      <c r="Z2883" s="1"/>
      <c r="AA2883" s="1"/>
    </row>
    <row r="2884" spans="1:27" x14ac:dyDescent="0.2">
      <c r="A2884" s="1" t="s">
        <v>132</v>
      </c>
      <c r="B2884" s="1">
        <v>2</v>
      </c>
      <c r="C2884" s="1">
        <v>2397</v>
      </c>
      <c r="D2884" s="1">
        <v>0.868585732</v>
      </c>
      <c r="E2884" s="1">
        <v>0.87046307899999997</v>
      </c>
      <c r="F2884" s="1">
        <v>706.58548310000003</v>
      </c>
      <c r="G2884" s="1">
        <v>0</v>
      </c>
      <c r="H2884" s="1">
        <v>2084</v>
      </c>
      <c r="I2884" s="1">
        <v>0</v>
      </c>
      <c r="J2884" s="1">
        <v>0</v>
      </c>
      <c r="K2884" s="1">
        <v>0</v>
      </c>
      <c r="L2884" s="1">
        <v>0</v>
      </c>
      <c r="M2884" s="1">
        <v>0</v>
      </c>
      <c r="N2884" s="1">
        <v>0</v>
      </c>
      <c r="O2884" s="1">
        <v>0</v>
      </c>
      <c r="P2884" s="1" t="s">
        <v>1</v>
      </c>
      <c r="Q2884" s="1">
        <v>3600</v>
      </c>
      <c r="R2884" s="1">
        <v>0</v>
      </c>
      <c r="S2884" s="1">
        <v>0</v>
      </c>
      <c r="T2884" s="1" t="b">
        <v>0</v>
      </c>
      <c r="U2884" s="1" t="b">
        <v>0</v>
      </c>
      <c r="V2884" s="1" t="b">
        <v>0</v>
      </c>
      <c r="W2884" s="1" t="s">
        <v>0</v>
      </c>
      <c r="X2884" s="1" t="s">
        <v>0</v>
      </c>
      <c r="Y2884" s="1" t="b">
        <v>0</v>
      </c>
      <c r="Z2884" s="1"/>
      <c r="AA2884" s="1"/>
    </row>
    <row r="2885" spans="1:27" x14ac:dyDescent="0.2">
      <c r="A2885" s="1" t="s">
        <v>132</v>
      </c>
      <c r="B2885" s="1">
        <v>3</v>
      </c>
      <c r="C2885" s="1">
        <v>2397</v>
      </c>
      <c r="D2885" s="1">
        <v>0.88735919900000004</v>
      </c>
      <c r="E2885" s="1">
        <v>0.89173967499999995</v>
      </c>
      <c r="F2885" s="1">
        <v>3600.0004509999999</v>
      </c>
      <c r="G2885" s="1">
        <v>0.12324273600000001</v>
      </c>
      <c r="H2885" s="1">
        <v>2134.0000009999999</v>
      </c>
      <c r="I2885" s="1">
        <v>0</v>
      </c>
      <c r="J2885" s="1">
        <v>0</v>
      </c>
      <c r="K2885" s="1">
        <v>0</v>
      </c>
      <c r="L2885" s="1">
        <v>0</v>
      </c>
      <c r="M2885" s="1">
        <v>0</v>
      </c>
      <c r="N2885" s="1">
        <v>0</v>
      </c>
      <c r="O2885" s="1">
        <v>0</v>
      </c>
      <c r="P2885" s="1" t="s">
        <v>1</v>
      </c>
      <c r="Q2885" s="1">
        <v>3600</v>
      </c>
      <c r="R2885" s="1">
        <v>138</v>
      </c>
      <c r="S2885" s="1">
        <v>0</v>
      </c>
      <c r="T2885" s="1" t="b">
        <v>0</v>
      </c>
      <c r="U2885" s="1" t="b">
        <v>0</v>
      </c>
      <c r="V2885" s="1" t="b">
        <v>0</v>
      </c>
      <c r="W2885" s="1" t="s">
        <v>0</v>
      </c>
      <c r="X2885" s="1" t="s">
        <v>0</v>
      </c>
      <c r="Y2885" s="1" t="b">
        <v>0</v>
      </c>
      <c r="Z2885" s="1"/>
      <c r="AA2885" s="1"/>
    </row>
    <row r="2886" spans="1:27" x14ac:dyDescent="0.2">
      <c r="A2886" s="1" t="s">
        <v>132</v>
      </c>
      <c r="B2886" s="1">
        <v>3</v>
      </c>
      <c r="C2886" s="1">
        <v>2397</v>
      </c>
      <c r="D2886" s="1">
        <v>0.93491864800000002</v>
      </c>
      <c r="E2886" s="1">
        <v>0.93867334199999997</v>
      </c>
      <c r="F2886" s="1">
        <v>3600.0068019999999</v>
      </c>
      <c r="G2886" s="1">
        <v>6.4860057999999998E-2</v>
      </c>
      <c r="H2886" s="1">
        <v>2251.0000100000002</v>
      </c>
      <c r="I2886" s="1">
        <v>0</v>
      </c>
      <c r="J2886" s="1">
        <v>0</v>
      </c>
      <c r="K2886" s="1">
        <v>0</v>
      </c>
      <c r="L2886" s="1">
        <v>0</v>
      </c>
      <c r="M2886" s="1">
        <v>0</v>
      </c>
      <c r="N2886" s="1">
        <v>0</v>
      </c>
      <c r="O2886" s="1">
        <v>0</v>
      </c>
      <c r="P2886" s="1" t="s">
        <v>1</v>
      </c>
      <c r="Q2886" s="1">
        <v>3600</v>
      </c>
      <c r="R2886" s="1">
        <v>15</v>
      </c>
      <c r="S2886" s="1">
        <v>0</v>
      </c>
      <c r="T2886" s="1" t="b">
        <v>0</v>
      </c>
      <c r="U2886" s="1" t="b">
        <v>0</v>
      </c>
      <c r="V2886" s="1" t="b">
        <v>0</v>
      </c>
      <c r="W2886" s="1" t="s">
        <v>0</v>
      </c>
      <c r="X2886" s="1" t="s">
        <v>0</v>
      </c>
      <c r="Y2886" s="1" t="b">
        <v>0</v>
      </c>
      <c r="Z2886" s="1"/>
      <c r="AA2886" s="1"/>
    </row>
    <row r="2887" spans="1:27" x14ac:dyDescent="0.2">
      <c r="A2887" s="1" t="s">
        <v>132</v>
      </c>
      <c r="B2887" s="1">
        <v>3</v>
      </c>
      <c r="C2887" s="1">
        <v>2397</v>
      </c>
      <c r="D2887" s="1">
        <v>0.94242803500000005</v>
      </c>
      <c r="E2887" s="1">
        <v>0.94055068799999997</v>
      </c>
      <c r="F2887" s="1">
        <v>3600.0088580000001</v>
      </c>
      <c r="G2887" s="1">
        <v>6.7706012999999995E-2</v>
      </c>
      <c r="H2887" s="1">
        <v>2245</v>
      </c>
      <c r="I2887" s="1">
        <v>0</v>
      </c>
      <c r="J2887" s="1">
        <v>0</v>
      </c>
      <c r="K2887" s="1">
        <v>0</v>
      </c>
      <c r="L2887" s="1">
        <v>0</v>
      </c>
      <c r="M2887" s="1">
        <v>0</v>
      </c>
      <c r="N2887" s="1">
        <v>0</v>
      </c>
      <c r="O2887" s="1">
        <v>0</v>
      </c>
      <c r="P2887" s="1" t="s">
        <v>1</v>
      </c>
      <c r="Q2887" s="1">
        <v>3600</v>
      </c>
      <c r="R2887" s="1">
        <v>89</v>
      </c>
      <c r="S2887" s="1">
        <v>0</v>
      </c>
      <c r="T2887" s="1" t="b">
        <v>0</v>
      </c>
      <c r="U2887" s="1" t="b">
        <v>0</v>
      </c>
      <c r="V2887" s="1" t="b">
        <v>0</v>
      </c>
      <c r="W2887" s="1" t="s">
        <v>0</v>
      </c>
      <c r="X2887" s="1" t="s">
        <v>0</v>
      </c>
      <c r="Y2887" s="1" t="b">
        <v>0</v>
      </c>
      <c r="Z2887" s="1"/>
      <c r="AA2887" s="1"/>
    </row>
    <row r="2888" spans="1:27" x14ac:dyDescent="0.2">
      <c r="A2888" s="1" t="s">
        <v>132</v>
      </c>
      <c r="B2888" s="1">
        <v>3</v>
      </c>
      <c r="C2888" s="1">
        <v>2397</v>
      </c>
      <c r="D2888" s="1">
        <v>0.90362953700000004</v>
      </c>
      <c r="E2888" s="1">
        <v>0.90926157699999999</v>
      </c>
      <c r="F2888" s="1">
        <v>3600.0014660000002</v>
      </c>
      <c r="G2888" s="1">
        <v>0.105627306</v>
      </c>
      <c r="H2888" s="1">
        <v>2168</v>
      </c>
      <c r="I2888" s="1">
        <v>0</v>
      </c>
      <c r="J2888" s="1">
        <v>0</v>
      </c>
      <c r="K2888" s="1">
        <v>0</v>
      </c>
      <c r="L2888" s="1">
        <v>0</v>
      </c>
      <c r="M2888" s="1">
        <v>0</v>
      </c>
      <c r="N2888" s="1">
        <v>0</v>
      </c>
      <c r="O2888" s="1">
        <v>0</v>
      </c>
      <c r="P2888" s="1" t="s">
        <v>1</v>
      </c>
      <c r="Q2888" s="1">
        <v>3600</v>
      </c>
      <c r="R2888" s="1">
        <v>42</v>
      </c>
      <c r="S2888" s="1">
        <v>0</v>
      </c>
      <c r="T2888" s="1" t="b">
        <v>0</v>
      </c>
      <c r="U2888" s="1" t="b">
        <v>0</v>
      </c>
      <c r="V2888" s="1" t="b">
        <v>0</v>
      </c>
      <c r="W2888" s="1" t="s">
        <v>0</v>
      </c>
      <c r="X2888" s="1" t="s">
        <v>0</v>
      </c>
      <c r="Y2888" s="1" t="b">
        <v>0</v>
      </c>
      <c r="Z2888" s="1"/>
      <c r="AA2888" s="1"/>
    </row>
    <row r="2889" spans="1:27" x14ac:dyDescent="0.2">
      <c r="A2889" s="1" t="s">
        <v>132</v>
      </c>
      <c r="B2889" s="1">
        <v>3</v>
      </c>
      <c r="C2889" s="1">
        <v>2397</v>
      </c>
      <c r="D2889" s="1">
        <v>0.939924906</v>
      </c>
      <c r="E2889" s="1">
        <v>0.93617021300000003</v>
      </c>
      <c r="F2889" s="1">
        <v>3600.0023940000001</v>
      </c>
      <c r="G2889" s="1">
        <v>6.6533139000000005E-2</v>
      </c>
      <c r="H2889" s="1">
        <v>2247.0000340000001</v>
      </c>
      <c r="I2889" s="1">
        <v>0</v>
      </c>
      <c r="J2889" s="1">
        <v>0</v>
      </c>
      <c r="K2889" s="1">
        <v>0</v>
      </c>
      <c r="L2889" s="1">
        <v>0</v>
      </c>
      <c r="M2889" s="1">
        <v>0</v>
      </c>
      <c r="N2889" s="1">
        <v>0</v>
      </c>
      <c r="O2889" s="1">
        <v>0</v>
      </c>
      <c r="P2889" s="1" t="s">
        <v>1</v>
      </c>
      <c r="Q2889" s="1">
        <v>3600</v>
      </c>
      <c r="R2889" s="1">
        <v>0</v>
      </c>
      <c r="S2889" s="1">
        <v>0</v>
      </c>
      <c r="T2889" s="1" t="b">
        <v>0</v>
      </c>
      <c r="U2889" s="1" t="b">
        <v>0</v>
      </c>
      <c r="V2889" s="1" t="b">
        <v>0</v>
      </c>
      <c r="W2889" s="1" t="s">
        <v>0</v>
      </c>
      <c r="X2889" s="1" t="s">
        <v>0</v>
      </c>
      <c r="Y2889" s="1" t="b">
        <v>0</v>
      </c>
      <c r="Z2889" s="1"/>
      <c r="AA2889" s="1"/>
    </row>
    <row r="2890" spans="1:27" x14ac:dyDescent="0.2">
      <c r="A2890" s="1" t="s">
        <v>132</v>
      </c>
      <c r="B2890" s="1">
        <v>4</v>
      </c>
      <c r="C2890" s="1">
        <v>2397</v>
      </c>
      <c r="D2890" s="1">
        <v>0.94868585699999997</v>
      </c>
      <c r="E2890" s="1">
        <v>0.94743429300000004</v>
      </c>
      <c r="F2890" s="1">
        <v>3600.0353230000001</v>
      </c>
      <c r="G2890" s="1">
        <v>5.2238805999999999E-2</v>
      </c>
      <c r="H2890" s="1">
        <v>2278</v>
      </c>
      <c r="I2890" s="1">
        <v>0</v>
      </c>
      <c r="J2890" s="1">
        <v>0</v>
      </c>
      <c r="K2890" s="1">
        <v>0</v>
      </c>
      <c r="L2890" s="1">
        <v>0</v>
      </c>
      <c r="M2890" s="1">
        <v>0</v>
      </c>
      <c r="N2890" s="1">
        <v>0</v>
      </c>
      <c r="O2890" s="1">
        <v>0</v>
      </c>
      <c r="P2890" s="1" t="s">
        <v>1</v>
      </c>
      <c r="Q2890" s="1">
        <v>3600</v>
      </c>
      <c r="R2890" s="1">
        <v>138</v>
      </c>
      <c r="S2890" s="1">
        <v>0</v>
      </c>
      <c r="T2890" s="1" t="b">
        <v>0</v>
      </c>
      <c r="U2890" s="1" t="b">
        <v>0</v>
      </c>
      <c r="V2890" s="1" t="b">
        <v>0</v>
      </c>
      <c r="W2890" s="1" t="s">
        <v>0</v>
      </c>
      <c r="X2890" s="1" t="s">
        <v>0</v>
      </c>
      <c r="Y2890" s="1" t="b">
        <v>0</v>
      </c>
      <c r="Z2890" s="1"/>
      <c r="AA2890" s="1"/>
    </row>
    <row r="2891" spans="1:27" x14ac:dyDescent="0.2">
      <c r="A2891" s="1" t="s">
        <v>132</v>
      </c>
      <c r="B2891" s="1">
        <v>4</v>
      </c>
      <c r="C2891" s="1">
        <v>2397</v>
      </c>
      <c r="D2891" s="1">
        <v>0.87609511900000003</v>
      </c>
      <c r="E2891" s="1">
        <v>0.88235294099999995</v>
      </c>
      <c r="F2891" s="1">
        <v>3600.0042090000002</v>
      </c>
      <c r="G2891" s="1">
        <v>0.13925855500000001</v>
      </c>
      <c r="H2891" s="1">
        <v>2104</v>
      </c>
      <c r="I2891" s="1">
        <v>0</v>
      </c>
      <c r="J2891" s="1">
        <v>0</v>
      </c>
      <c r="K2891" s="1">
        <v>0</v>
      </c>
      <c r="L2891" s="1">
        <v>0</v>
      </c>
      <c r="M2891" s="1">
        <v>0</v>
      </c>
      <c r="N2891" s="1">
        <v>0</v>
      </c>
      <c r="O2891" s="1">
        <v>0</v>
      </c>
      <c r="P2891" s="1" t="s">
        <v>1</v>
      </c>
      <c r="Q2891" s="1">
        <v>3600</v>
      </c>
      <c r="R2891" s="1">
        <v>15</v>
      </c>
      <c r="S2891" s="1">
        <v>0</v>
      </c>
      <c r="T2891" s="1" t="b">
        <v>0</v>
      </c>
      <c r="U2891" s="1" t="b">
        <v>0</v>
      </c>
      <c r="V2891" s="1" t="b">
        <v>0</v>
      </c>
      <c r="W2891" s="1" t="s">
        <v>0</v>
      </c>
      <c r="X2891" s="1" t="s">
        <v>0</v>
      </c>
      <c r="Y2891" s="1" t="b">
        <v>0</v>
      </c>
      <c r="Z2891" s="1"/>
      <c r="AA2891" s="1"/>
    </row>
    <row r="2892" spans="1:27" x14ac:dyDescent="0.2">
      <c r="A2892" s="1" t="s">
        <v>132</v>
      </c>
      <c r="B2892" s="1">
        <v>4</v>
      </c>
      <c r="C2892" s="1">
        <v>2397</v>
      </c>
      <c r="D2892" s="1">
        <v>0.82102628300000002</v>
      </c>
      <c r="E2892" s="1">
        <v>0.82352941199999996</v>
      </c>
      <c r="F2892" s="1">
        <v>3600.0007730000002</v>
      </c>
      <c r="G2892" s="1">
        <v>0.21367088400000001</v>
      </c>
      <c r="H2892" s="1">
        <v>1975.0000030000001</v>
      </c>
      <c r="I2892" s="1">
        <v>0</v>
      </c>
      <c r="J2892" s="1">
        <v>0</v>
      </c>
      <c r="K2892" s="1">
        <v>0</v>
      </c>
      <c r="L2892" s="1">
        <v>0</v>
      </c>
      <c r="M2892" s="1">
        <v>0</v>
      </c>
      <c r="N2892" s="1">
        <v>0</v>
      </c>
      <c r="O2892" s="1">
        <v>0</v>
      </c>
      <c r="P2892" s="1" t="s">
        <v>1</v>
      </c>
      <c r="Q2892" s="1">
        <v>3600</v>
      </c>
      <c r="R2892" s="1">
        <v>89</v>
      </c>
      <c r="S2892" s="1">
        <v>0</v>
      </c>
      <c r="T2892" s="1" t="b">
        <v>0</v>
      </c>
      <c r="U2892" s="1" t="b">
        <v>0</v>
      </c>
      <c r="V2892" s="1" t="b">
        <v>0</v>
      </c>
      <c r="W2892" s="1" t="s">
        <v>0</v>
      </c>
      <c r="X2892" s="1" t="s">
        <v>0</v>
      </c>
      <c r="Y2892" s="1" t="b">
        <v>0</v>
      </c>
      <c r="Z2892" s="1"/>
      <c r="AA2892" s="1"/>
    </row>
    <row r="2893" spans="1:27" x14ac:dyDescent="0.2">
      <c r="A2893" s="1" t="s">
        <v>132</v>
      </c>
      <c r="B2893" s="1">
        <v>4</v>
      </c>
      <c r="C2893" s="1">
        <v>2397</v>
      </c>
      <c r="D2893" s="1">
        <v>0.86608260299999995</v>
      </c>
      <c r="E2893" s="1">
        <v>0.86232790999999998</v>
      </c>
      <c r="F2893" s="1">
        <v>3600.0008229999999</v>
      </c>
      <c r="G2893" s="1">
        <v>0.162463628</v>
      </c>
      <c r="H2893" s="1">
        <v>2062</v>
      </c>
      <c r="I2893" s="1">
        <v>0</v>
      </c>
      <c r="J2893" s="1">
        <v>0</v>
      </c>
      <c r="K2893" s="1">
        <v>0</v>
      </c>
      <c r="L2893" s="1">
        <v>0</v>
      </c>
      <c r="M2893" s="1">
        <v>0</v>
      </c>
      <c r="N2893" s="1">
        <v>0</v>
      </c>
      <c r="O2893" s="1">
        <v>0</v>
      </c>
      <c r="P2893" s="1" t="s">
        <v>1</v>
      </c>
      <c r="Q2893" s="1">
        <v>3600</v>
      </c>
      <c r="R2893" s="1">
        <v>42</v>
      </c>
      <c r="S2893" s="1">
        <v>0</v>
      </c>
      <c r="T2893" s="1" t="b">
        <v>0</v>
      </c>
      <c r="U2893" s="1" t="b">
        <v>0</v>
      </c>
      <c r="V2893" s="1" t="b">
        <v>0</v>
      </c>
      <c r="W2893" s="1" t="s">
        <v>0</v>
      </c>
      <c r="X2893" s="1" t="s">
        <v>0</v>
      </c>
      <c r="Y2893" s="1" t="b">
        <v>0</v>
      </c>
      <c r="Z2893" s="1"/>
      <c r="AA2893" s="1"/>
    </row>
    <row r="2894" spans="1:27" x14ac:dyDescent="0.2">
      <c r="A2894" s="1" t="s">
        <v>132</v>
      </c>
      <c r="B2894" s="1">
        <v>4</v>
      </c>
      <c r="C2894" s="1">
        <v>2397</v>
      </c>
      <c r="D2894" s="1">
        <v>0.939924906</v>
      </c>
      <c r="E2894" s="1">
        <v>0.939924906</v>
      </c>
      <c r="F2894" s="1">
        <v>3600.0034529999998</v>
      </c>
      <c r="G2894" s="1">
        <v>6.25E-2</v>
      </c>
      <c r="H2894" s="1">
        <v>2256.0000009999999</v>
      </c>
      <c r="I2894" s="1">
        <v>0</v>
      </c>
      <c r="J2894" s="1">
        <v>0</v>
      </c>
      <c r="K2894" s="1">
        <v>0</v>
      </c>
      <c r="L2894" s="1">
        <v>0</v>
      </c>
      <c r="M2894" s="1">
        <v>0</v>
      </c>
      <c r="N2894" s="1">
        <v>0</v>
      </c>
      <c r="O2894" s="1">
        <v>0</v>
      </c>
      <c r="P2894" s="1" t="s">
        <v>1</v>
      </c>
      <c r="Q2894" s="1">
        <v>3600</v>
      </c>
      <c r="R2894" s="1">
        <v>0</v>
      </c>
      <c r="S2894" s="1">
        <v>0</v>
      </c>
      <c r="T2894" s="1" t="b">
        <v>0</v>
      </c>
      <c r="U2894" s="1" t="b">
        <v>0</v>
      </c>
      <c r="V2894" s="1" t="b">
        <v>0</v>
      </c>
      <c r="W2894" s="1" t="s">
        <v>0</v>
      </c>
      <c r="X2894" s="1" t="s">
        <v>0</v>
      </c>
      <c r="Y2894" s="1" t="b">
        <v>0</v>
      </c>
      <c r="Z2894" s="1"/>
      <c r="AA2894" s="1"/>
    </row>
    <row r="2895" spans="1:27" x14ac:dyDescent="0.2">
      <c r="A2895" s="1" t="s">
        <v>132</v>
      </c>
      <c r="B2895" s="1">
        <v>5</v>
      </c>
      <c r="C2895" s="1">
        <v>2397</v>
      </c>
      <c r="D2895" s="1">
        <v>0.93867334199999997</v>
      </c>
      <c r="E2895" s="1">
        <v>0.95181476799999998</v>
      </c>
      <c r="F2895" s="1">
        <v>3600.0163899999998</v>
      </c>
      <c r="G2895" s="1">
        <v>5.6412517000000002E-2</v>
      </c>
      <c r="H2895" s="1">
        <v>2269</v>
      </c>
      <c r="I2895" s="1">
        <v>0</v>
      </c>
      <c r="J2895" s="1">
        <v>0</v>
      </c>
      <c r="K2895" s="1">
        <v>0</v>
      </c>
      <c r="L2895" s="1">
        <v>0</v>
      </c>
      <c r="M2895" s="1">
        <v>0</v>
      </c>
      <c r="N2895" s="1">
        <v>0</v>
      </c>
      <c r="O2895" s="1">
        <v>0</v>
      </c>
      <c r="P2895" s="1" t="s">
        <v>1</v>
      </c>
      <c r="Q2895" s="1">
        <v>3600</v>
      </c>
      <c r="R2895" s="1">
        <v>138</v>
      </c>
      <c r="S2895" s="1">
        <v>0</v>
      </c>
      <c r="T2895" s="1" t="b">
        <v>0</v>
      </c>
      <c r="U2895" s="1" t="b">
        <v>0</v>
      </c>
      <c r="V2895" s="1" t="b">
        <v>0</v>
      </c>
      <c r="W2895" s="1" t="s">
        <v>0</v>
      </c>
      <c r="X2895" s="1" t="s">
        <v>0</v>
      </c>
      <c r="Y2895" s="1" t="b">
        <v>0</v>
      </c>
      <c r="Z2895" s="1"/>
      <c r="AA2895" s="1"/>
    </row>
    <row r="2896" spans="1:27" x14ac:dyDescent="0.2">
      <c r="A2896" s="1" t="s">
        <v>132</v>
      </c>
      <c r="B2896" s="1">
        <v>5</v>
      </c>
      <c r="C2896" s="1">
        <v>2397</v>
      </c>
      <c r="D2896" s="1">
        <v>0.95744680900000001</v>
      </c>
      <c r="E2896" s="1">
        <v>0.96182728399999995</v>
      </c>
      <c r="F2896" s="1">
        <v>3600.0125929999999</v>
      </c>
      <c r="G2896" s="1">
        <v>4.2627229000000003E-2</v>
      </c>
      <c r="H2896" s="1">
        <v>2299</v>
      </c>
      <c r="I2896" s="1">
        <v>0</v>
      </c>
      <c r="J2896" s="1">
        <v>0</v>
      </c>
      <c r="K2896" s="1">
        <v>0</v>
      </c>
      <c r="L2896" s="1">
        <v>0</v>
      </c>
      <c r="M2896" s="1">
        <v>0</v>
      </c>
      <c r="N2896" s="1">
        <v>0</v>
      </c>
      <c r="O2896" s="1">
        <v>0</v>
      </c>
      <c r="P2896" s="1" t="s">
        <v>1</v>
      </c>
      <c r="Q2896" s="1">
        <v>3600</v>
      </c>
      <c r="R2896" s="1">
        <v>15</v>
      </c>
      <c r="S2896" s="1">
        <v>0</v>
      </c>
      <c r="T2896" s="1" t="b">
        <v>0</v>
      </c>
      <c r="U2896" s="1" t="b">
        <v>0</v>
      </c>
      <c r="V2896" s="1" t="b">
        <v>0</v>
      </c>
      <c r="W2896" s="1" t="s">
        <v>0</v>
      </c>
      <c r="X2896" s="1" t="s">
        <v>0</v>
      </c>
      <c r="Y2896" s="1" t="b">
        <v>0</v>
      </c>
      <c r="Z2896" s="1"/>
      <c r="AA2896" s="1"/>
    </row>
    <row r="2897" spans="1:27" x14ac:dyDescent="0.2">
      <c r="A2897" s="1" t="s">
        <v>132</v>
      </c>
      <c r="B2897" s="1">
        <v>5</v>
      </c>
      <c r="C2897" s="1">
        <v>2397</v>
      </c>
      <c r="D2897" s="1">
        <v>0.94618272800000003</v>
      </c>
      <c r="E2897" s="1">
        <v>0.94180225299999998</v>
      </c>
      <c r="F2897" s="1">
        <v>3600.003647</v>
      </c>
      <c r="G2897" s="1">
        <v>6.4860061999999996E-2</v>
      </c>
      <c r="H2897" s="1">
        <v>2251</v>
      </c>
      <c r="I2897" s="1">
        <v>0</v>
      </c>
      <c r="J2897" s="1">
        <v>0</v>
      </c>
      <c r="K2897" s="1">
        <v>0</v>
      </c>
      <c r="L2897" s="1">
        <v>0</v>
      </c>
      <c r="M2897" s="1">
        <v>0</v>
      </c>
      <c r="N2897" s="1">
        <v>0</v>
      </c>
      <c r="O2897" s="1">
        <v>0</v>
      </c>
      <c r="P2897" s="1" t="s">
        <v>1</v>
      </c>
      <c r="Q2897" s="1">
        <v>3600</v>
      </c>
      <c r="R2897" s="1">
        <v>89</v>
      </c>
      <c r="S2897" s="1">
        <v>0</v>
      </c>
      <c r="T2897" s="1" t="b">
        <v>0</v>
      </c>
      <c r="U2897" s="1" t="b">
        <v>0</v>
      </c>
      <c r="V2897" s="1" t="b">
        <v>0</v>
      </c>
      <c r="W2897" s="1" t="s">
        <v>0</v>
      </c>
      <c r="X2897" s="1" t="s">
        <v>0</v>
      </c>
      <c r="Y2897" s="1" t="b">
        <v>0</v>
      </c>
      <c r="Z2897" s="1"/>
      <c r="AA2897" s="1"/>
    </row>
    <row r="2898" spans="1:27" x14ac:dyDescent="0.2">
      <c r="A2898" s="1" t="s">
        <v>132</v>
      </c>
      <c r="B2898" s="1">
        <v>5</v>
      </c>
      <c r="C2898" s="1">
        <v>2397</v>
      </c>
      <c r="D2898" s="1">
        <v>0.94242803500000005</v>
      </c>
      <c r="E2898" s="1">
        <v>0.95056320400000005</v>
      </c>
      <c r="F2898" s="1">
        <v>3600.0245709999999</v>
      </c>
      <c r="G2898" s="1">
        <v>5.3626373999999997E-2</v>
      </c>
      <c r="H2898" s="1">
        <v>2275</v>
      </c>
      <c r="I2898" s="1">
        <v>0</v>
      </c>
      <c r="J2898" s="1">
        <v>0</v>
      </c>
      <c r="K2898" s="1">
        <v>0</v>
      </c>
      <c r="L2898" s="1">
        <v>0</v>
      </c>
      <c r="M2898" s="1">
        <v>0</v>
      </c>
      <c r="N2898" s="1">
        <v>0</v>
      </c>
      <c r="O2898" s="1">
        <v>0</v>
      </c>
      <c r="P2898" s="1" t="s">
        <v>1</v>
      </c>
      <c r="Q2898" s="1">
        <v>3600</v>
      </c>
      <c r="R2898" s="1">
        <v>42</v>
      </c>
      <c r="S2898" s="1">
        <v>0</v>
      </c>
      <c r="T2898" s="1" t="b">
        <v>0</v>
      </c>
      <c r="U2898" s="1" t="b">
        <v>0</v>
      </c>
      <c r="V2898" s="1" t="b">
        <v>0</v>
      </c>
      <c r="W2898" s="1" t="s">
        <v>0</v>
      </c>
      <c r="X2898" s="1" t="s">
        <v>0</v>
      </c>
      <c r="Y2898" s="1" t="b">
        <v>0</v>
      </c>
      <c r="Z2898" s="1"/>
      <c r="AA2898" s="1"/>
    </row>
    <row r="2899" spans="1:27" x14ac:dyDescent="0.2">
      <c r="A2899" s="1" t="s">
        <v>132</v>
      </c>
      <c r="B2899" s="1">
        <v>5</v>
      </c>
      <c r="C2899" s="1">
        <v>2397</v>
      </c>
      <c r="D2899" s="1">
        <v>0.95118898600000001</v>
      </c>
      <c r="E2899" s="1">
        <v>0.95181476799999998</v>
      </c>
      <c r="F2899" s="1">
        <v>3600.001483</v>
      </c>
      <c r="G2899" s="1">
        <v>5.0394390999999997E-2</v>
      </c>
      <c r="H2899" s="1">
        <v>2282</v>
      </c>
      <c r="I2899" s="1">
        <v>0</v>
      </c>
      <c r="J2899" s="1">
        <v>0</v>
      </c>
      <c r="K2899" s="1">
        <v>0</v>
      </c>
      <c r="L2899" s="1">
        <v>0</v>
      </c>
      <c r="M2899" s="1">
        <v>0</v>
      </c>
      <c r="N2899" s="1">
        <v>0</v>
      </c>
      <c r="O2899" s="1">
        <v>0</v>
      </c>
      <c r="P2899" s="1" t="s">
        <v>1</v>
      </c>
      <c r="Q2899" s="1">
        <v>3600</v>
      </c>
      <c r="R2899" s="1">
        <v>0</v>
      </c>
      <c r="S2899" s="1">
        <v>0</v>
      </c>
      <c r="T2899" s="1" t="b">
        <v>0</v>
      </c>
      <c r="U2899" s="1" t="b">
        <v>0</v>
      </c>
      <c r="V2899" s="1" t="b">
        <v>0</v>
      </c>
      <c r="W2899" s="1" t="s">
        <v>0</v>
      </c>
      <c r="X2899" s="1" t="s">
        <v>0</v>
      </c>
      <c r="Y2899" s="1" t="b">
        <v>0</v>
      </c>
      <c r="Z2899" s="1"/>
      <c r="AA2899" s="1"/>
    </row>
    <row r="2900" spans="1:27" x14ac:dyDescent="0.2">
      <c r="A2900" s="1" t="s">
        <v>132</v>
      </c>
      <c r="B2900" s="1">
        <v>3</v>
      </c>
      <c r="C2900" s="1">
        <v>2397</v>
      </c>
      <c r="D2900" s="1">
        <v>0.57697121399999995</v>
      </c>
      <c r="E2900" s="1">
        <v>0.56737588699999997</v>
      </c>
      <c r="F2900" s="1">
        <v>3600.0196489999998</v>
      </c>
      <c r="G2900" s="1">
        <v>0.76249999999999996</v>
      </c>
      <c r="H2900" s="1">
        <v>1360</v>
      </c>
      <c r="I2900" s="1">
        <v>0</v>
      </c>
      <c r="J2900" s="1">
        <v>0</v>
      </c>
      <c r="K2900" s="1">
        <v>0</v>
      </c>
      <c r="L2900" s="1">
        <v>0</v>
      </c>
      <c r="M2900" s="1">
        <v>0</v>
      </c>
      <c r="N2900" s="1">
        <v>0</v>
      </c>
      <c r="O2900" s="1">
        <v>0</v>
      </c>
      <c r="P2900" s="1" t="s">
        <v>3</v>
      </c>
      <c r="Q2900" s="1">
        <v>3600</v>
      </c>
      <c r="R2900" s="1">
        <v>138</v>
      </c>
      <c r="S2900" s="1">
        <v>0</v>
      </c>
      <c r="T2900" s="1" t="b">
        <v>0</v>
      </c>
      <c r="U2900" s="1" t="b">
        <v>0</v>
      </c>
      <c r="V2900" s="1" t="b">
        <v>0</v>
      </c>
      <c r="W2900" s="1" t="s">
        <v>0</v>
      </c>
      <c r="X2900" s="1" t="s">
        <v>0</v>
      </c>
      <c r="Y2900" s="1" t="b">
        <v>0</v>
      </c>
      <c r="Z2900" s="1"/>
      <c r="AA2900" s="1"/>
    </row>
    <row r="2901" spans="1:27" x14ac:dyDescent="0.2">
      <c r="A2901" s="1" t="s">
        <v>132</v>
      </c>
      <c r="B2901" s="1">
        <v>4</v>
      </c>
      <c r="C2901" s="1">
        <v>2397</v>
      </c>
      <c r="D2901" s="1">
        <v>0.67334167700000003</v>
      </c>
      <c r="E2901" s="1">
        <v>0.68544013400000003</v>
      </c>
      <c r="F2901" s="1">
        <v>3600.0512130000002</v>
      </c>
      <c r="G2901" s="1">
        <v>0.458916616</v>
      </c>
      <c r="H2901" s="1">
        <v>1643</v>
      </c>
      <c r="I2901" s="1">
        <v>0</v>
      </c>
      <c r="J2901" s="1">
        <v>0</v>
      </c>
      <c r="K2901" s="1">
        <v>0</v>
      </c>
      <c r="L2901" s="1">
        <v>0</v>
      </c>
      <c r="M2901" s="1">
        <v>0</v>
      </c>
      <c r="N2901" s="1">
        <v>0</v>
      </c>
      <c r="O2901" s="1">
        <v>0</v>
      </c>
      <c r="P2901" s="1" t="s">
        <v>3</v>
      </c>
      <c r="Q2901" s="1">
        <v>3600</v>
      </c>
      <c r="R2901" s="1">
        <v>138</v>
      </c>
      <c r="S2901" s="1">
        <v>0</v>
      </c>
      <c r="T2901" s="1" t="b">
        <v>0</v>
      </c>
      <c r="U2901" s="1" t="b">
        <v>0</v>
      </c>
      <c r="V2901" s="1" t="b">
        <v>0</v>
      </c>
      <c r="W2901" s="1" t="s">
        <v>0</v>
      </c>
      <c r="X2901" s="1" t="s">
        <v>0</v>
      </c>
      <c r="Y2901" s="1" t="b">
        <v>0</v>
      </c>
      <c r="Z2901" s="1"/>
      <c r="AA2901" s="1"/>
    </row>
    <row r="2902" spans="1:27" x14ac:dyDescent="0.2">
      <c r="A2902" s="1" t="s">
        <v>132</v>
      </c>
      <c r="B2902" s="1">
        <v>5</v>
      </c>
      <c r="C2902" s="1">
        <v>2397</v>
      </c>
      <c r="D2902" s="1">
        <v>0.69586983700000005</v>
      </c>
      <c r="E2902" s="1">
        <v>0.698790154</v>
      </c>
      <c r="F2902" s="1">
        <v>3600.1467240000002</v>
      </c>
      <c r="G2902" s="1">
        <v>0.43104477600000002</v>
      </c>
      <c r="H2902" s="1">
        <v>1675</v>
      </c>
      <c r="I2902" s="1">
        <v>0</v>
      </c>
      <c r="J2902" s="1">
        <v>0</v>
      </c>
      <c r="K2902" s="1">
        <v>0</v>
      </c>
      <c r="L2902" s="1">
        <v>0</v>
      </c>
      <c r="M2902" s="1">
        <v>0</v>
      </c>
      <c r="N2902" s="1">
        <v>0</v>
      </c>
      <c r="O2902" s="1">
        <v>0</v>
      </c>
      <c r="P2902" s="1" t="s">
        <v>3</v>
      </c>
      <c r="Q2902" s="1">
        <v>3600</v>
      </c>
      <c r="R2902" s="1">
        <v>138</v>
      </c>
      <c r="S2902" s="1">
        <v>0</v>
      </c>
      <c r="T2902" s="1" t="b">
        <v>0</v>
      </c>
      <c r="U2902" s="1" t="b">
        <v>0</v>
      </c>
      <c r="V2902" s="1" t="b">
        <v>0</v>
      </c>
      <c r="W2902" s="1" t="s">
        <v>0</v>
      </c>
      <c r="X2902" s="1" t="s">
        <v>0</v>
      </c>
      <c r="Y2902" s="1" t="b">
        <v>0</v>
      </c>
      <c r="Z2902" s="1"/>
      <c r="AA2902" s="1"/>
    </row>
    <row r="2903" spans="1:27" x14ac:dyDescent="0.2">
      <c r="A2903" s="1" t="s">
        <v>132</v>
      </c>
      <c r="B2903" s="1">
        <v>3</v>
      </c>
      <c r="C2903" s="1">
        <v>2397</v>
      </c>
      <c r="D2903" s="1">
        <v>0.66332916099999994</v>
      </c>
      <c r="E2903" s="1">
        <v>0.688777639</v>
      </c>
      <c r="F2903" s="1">
        <v>3600.0250390000001</v>
      </c>
      <c r="G2903" s="1">
        <v>0.451847365</v>
      </c>
      <c r="H2903" s="1">
        <v>1651</v>
      </c>
      <c r="I2903" s="1">
        <v>0</v>
      </c>
      <c r="J2903" s="1">
        <v>0</v>
      </c>
      <c r="K2903" s="1">
        <v>0</v>
      </c>
      <c r="L2903" s="1">
        <v>0</v>
      </c>
      <c r="M2903" s="1">
        <v>0</v>
      </c>
      <c r="N2903" s="1">
        <v>0</v>
      </c>
      <c r="O2903" s="1">
        <v>0</v>
      </c>
      <c r="P2903" s="1" t="s">
        <v>3</v>
      </c>
      <c r="Q2903" s="1">
        <v>3600</v>
      </c>
      <c r="R2903" s="1">
        <v>15</v>
      </c>
      <c r="S2903" s="1">
        <v>0</v>
      </c>
      <c r="T2903" s="1" t="b">
        <v>0</v>
      </c>
      <c r="U2903" s="1" t="b">
        <v>0</v>
      </c>
      <c r="V2903" s="1" t="b">
        <v>0</v>
      </c>
      <c r="W2903" s="1" t="s">
        <v>0</v>
      </c>
      <c r="X2903" s="1" t="s">
        <v>0</v>
      </c>
      <c r="Y2903" s="1" t="b">
        <v>0</v>
      </c>
      <c r="Z2903" s="1"/>
      <c r="AA2903" s="1"/>
    </row>
    <row r="2904" spans="1:27" x14ac:dyDescent="0.2">
      <c r="A2904" s="1" t="s">
        <v>132</v>
      </c>
      <c r="B2904" s="1">
        <v>4</v>
      </c>
      <c r="C2904" s="1">
        <v>2397</v>
      </c>
      <c r="D2904" s="1">
        <v>0.66332916099999994</v>
      </c>
      <c r="E2904" s="1">
        <v>0.688777639</v>
      </c>
      <c r="F2904" s="1">
        <v>3600.046257</v>
      </c>
      <c r="G2904" s="1">
        <v>0.451847365</v>
      </c>
      <c r="H2904" s="1">
        <v>1651</v>
      </c>
      <c r="I2904" s="1">
        <v>0</v>
      </c>
      <c r="J2904" s="1">
        <v>0</v>
      </c>
      <c r="K2904" s="1">
        <v>0</v>
      </c>
      <c r="L2904" s="1">
        <v>0</v>
      </c>
      <c r="M2904" s="1">
        <v>0</v>
      </c>
      <c r="N2904" s="1">
        <v>0</v>
      </c>
      <c r="O2904" s="1">
        <v>0</v>
      </c>
      <c r="P2904" s="1" t="s">
        <v>3</v>
      </c>
      <c r="Q2904" s="1">
        <v>3600</v>
      </c>
      <c r="R2904" s="1">
        <v>15</v>
      </c>
      <c r="S2904" s="1">
        <v>0</v>
      </c>
      <c r="T2904" s="1" t="b">
        <v>0</v>
      </c>
      <c r="U2904" s="1" t="b">
        <v>0</v>
      </c>
      <c r="V2904" s="1" t="b">
        <v>0</v>
      </c>
      <c r="W2904" s="1" t="s">
        <v>0</v>
      </c>
      <c r="X2904" s="1" t="s">
        <v>0</v>
      </c>
      <c r="Y2904" s="1" t="b">
        <v>0</v>
      </c>
      <c r="Z2904" s="1"/>
      <c r="AA2904" s="1"/>
    </row>
    <row r="2905" spans="1:27" x14ac:dyDescent="0.2">
      <c r="A2905" s="1" t="s">
        <v>132</v>
      </c>
      <c r="B2905" s="1">
        <v>5</v>
      </c>
      <c r="C2905" s="1">
        <v>2397</v>
      </c>
      <c r="D2905" s="1">
        <v>0.74468085100000003</v>
      </c>
      <c r="E2905" s="1">
        <v>0.75803087199999997</v>
      </c>
      <c r="F2905" s="1">
        <v>3600.1244409999999</v>
      </c>
      <c r="G2905" s="1">
        <v>0.31920748500000001</v>
      </c>
      <c r="H2905" s="1">
        <v>1817</v>
      </c>
      <c r="I2905" s="1">
        <v>0</v>
      </c>
      <c r="J2905" s="1">
        <v>0</v>
      </c>
      <c r="K2905" s="1">
        <v>0</v>
      </c>
      <c r="L2905" s="1">
        <v>0</v>
      </c>
      <c r="M2905" s="1">
        <v>0</v>
      </c>
      <c r="N2905" s="1">
        <v>0</v>
      </c>
      <c r="O2905" s="1">
        <v>0</v>
      </c>
      <c r="P2905" s="1" t="s">
        <v>3</v>
      </c>
      <c r="Q2905" s="1">
        <v>3600</v>
      </c>
      <c r="R2905" s="1">
        <v>15</v>
      </c>
      <c r="S2905" s="1">
        <v>0</v>
      </c>
      <c r="T2905" s="1" t="b">
        <v>0</v>
      </c>
      <c r="U2905" s="1" t="b">
        <v>0</v>
      </c>
      <c r="V2905" s="1" t="b">
        <v>0</v>
      </c>
      <c r="W2905" s="1" t="s">
        <v>0</v>
      </c>
      <c r="X2905" s="1" t="s">
        <v>0</v>
      </c>
      <c r="Y2905" s="1" t="b">
        <v>0</v>
      </c>
      <c r="Z2905" s="1"/>
      <c r="AA2905" s="1"/>
    </row>
    <row r="2906" spans="1:27" x14ac:dyDescent="0.2">
      <c r="A2906" s="1" t="s">
        <v>132</v>
      </c>
      <c r="B2906" s="1">
        <v>2</v>
      </c>
      <c r="C2906" s="1">
        <v>2397</v>
      </c>
      <c r="D2906" s="1">
        <v>0.858573217</v>
      </c>
      <c r="E2906" s="1">
        <v>0.87275761399999996</v>
      </c>
      <c r="F2906" s="1">
        <v>2144.207903</v>
      </c>
      <c r="G2906" s="1">
        <v>0</v>
      </c>
      <c r="H2906" s="1">
        <v>2092</v>
      </c>
      <c r="I2906" s="1">
        <v>0</v>
      </c>
      <c r="J2906" s="1">
        <v>0</v>
      </c>
      <c r="K2906" s="1">
        <v>0</v>
      </c>
      <c r="L2906" s="1">
        <v>0</v>
      </c>
      <c r="M2906" s="1">
        <v>0</v>
      </c>
      <c r="N2906" s="1">
        <v>0</v>
      </c>
      <c r="O2906" s="1">
        <v>0</v>
      </c>
      <c r="P2906" s="1" t="s">
        <v>3</v>
      </c>
      <c r="Q2906" s="1">
        <v>3600</v>
      </c>
      <c r="R2906" s="1">
        <v>138</v>
      </c>
      <c r="S2906" s="1">
        <v>0</v>
      </c>
      <c r="T2906" s="1" t="b">
        <v>0</v>
      </c>
      <c r="U2906" s="1" t="b">
        <v>0</v>
      </c>
      <c r="V2906" s="1" t="b">
        <v>0</v>
      </c>
      <c r="W2906" s="1" t="s">
        <v>0</v>
      </c>
      <c r="X2906" s="1" t="s">
        <v>0</v>
      </c>
      <c r="Y2906" s="1" t="b">
        <v>0</v>
      </c>
      <c r="Z2906" s="1"/>
      <c r="AA2906" s="1"/>
    </row>
    <row r="2907" spans="1:27" x14ac:dyDescent="0.2">
      <c r="A2907" s="1" t="s">
        <v>132</v>
      </c>
      <c r="B2907" s="1">
        <v>2</v>
      </c>
      <c r="C2907" s="1">
        <v>2397</v>
      </c>
      <c r="D2907" s="1">
        <v>0.86357947400000001</v>
      </c>
      <c r="E2907" s="1">
        <v>0.87108886100000005</v>
      </c>
      <c r="F2907" s="1">
        <v>3600.043353</v>
      </c>
      <c r="G2907" s="1">
        <v>6.1781609000000001E-2</v>
      </c>
      <c r="H2907" s="1">
        <v>2088</v>
      </c>
      <c r="I2907" s="1">
        <v>0</v>
      </c>
      <c r="J2907" s="1">
        <v>0</v>
      </c>
      <c r="K2907" s="1">
        <v>0</v>
      </c>
      <c r="L2907" s="1">
        <v>0</v>
      </c>
      <c r="M2907" s="1">
        <v>0</v>
      </c>
      <c r="N2907" s="1">
        <v>0</v>
      </c>
      <c r="O2907" s="1">
        <v>0</v>
      </c>
      <c r="P2907" s="1" t="s">
        <v>3</v>
      </c>
      <c r="Q2907" s="1">
        <v>3600</v>
      </c>
      <c r="R2907" s="1">
        <v>15</v>
      </c>
      <c r="S2907" s="1">
        <v>0</v>
      </c>
      <c r="T2907" s="1" t="b">
        <v>0</v>
      </c>
      <c r="U2907" s="1" t="b">
        <v>0</v>
      </c>
      <c r="V2907" s="1" t="b">
        <v>0</v>
      </c>
      <c r="W2907" s="1" t="s">
        <v>0</v>
      </c>
      <c r="X2907" s="1" t="s">
        <v>0</v>
      </c>
      <c r="Y2907" s="1" t="b">
        <v>0</v>
      </c>
      <c r="Z2907" s="1"/>
      <c r="AA2907" s="1"/>
    </row>
    <row r="2908" spans="1:27" x14ac:dyDescent="0.2">
      <c r="A2908" s="1" t="s">
        <v>132</v>
      </c>
      <c r="B2908" s="1">
        <v>3</v>
      </c>
      <c r="C2908" s="1">
        <v>2397</v>
      </c>
      <c r="D2908" s="1">
        <v>0.70087609500000003</v>
      </c>
      <c r="E2908" s="1">
        <v>0.69503546100000002</v>
      </c>
      <c r="F2908" s="1">
        <v>3600.0150359999998</v>
      </c>
      <c r="G2908" s="1">
        <v>0.43877550999999998</v>
      </c>
      <c r="H2908" s="1">
        <v>1666</v>
      </c>
      <c r="I2908" s="1">
        <v>0</v>
      </c>
      <c r="J2908" s="1">
        <v>0</v>
      </c>
      <c r="K2908" s="1">
        <v>0</v>
      </c>
      <c r="L2908" s="1">
        <v>0</v>
      </c>
      <c r="M2908" s="1">
        <v>0</v>
      </c>
      <c r="N2908" s="1">
        <v>0</v>
      </c>
      <c r="O2908" s="1">
        <v>0</v>
      </c>
      <c r="P2908" s="1" t="s">
        <v>3</v>
      </c>
      <c r="Q2908" s="1">
        <v>3600</v>
      </c>
      <c r="R2908" s="1">
        <v>89</v>
      </c>
      <c r="S2908" s="1">
        <v>0</v>
      </c>
      <c r="T2908" s="1" t="b">
        <v>0</v>
      </c>
      <c r="U2908" s="1" t="b">
        <v>0</v>
      </c>
      <c r="V2908" s="1" t="b">
        <v>0</v>
      </c>
      <c r="W2908" s="1" t="s">
        <v>0</v>
      </c>
      <c r="X2908" s="1" t="s">
        <v>0</v>
      </c>
      <c r="Y2908" s="1" t="b">
        <v>0</v>
      </c>
      <c r="Z2908" s="1"/>
      <c r="AA2908" s="1"/>
    </row>
    <row r="2909" spans="1:27" x14ac:dyDescent="0.2">
      <c r="A2909" s="1" t="s">
        <v>132</v>
      </c>
      <c r="B2909" s="1">
        <v>4</v>
      </c>
      <c r="C2909" s="1">
        <v>2397</v>
      </c>
      <c r="D2909" s="1">
        <v>0.683354193</v>
      </c>
      <c r="E2909" s="1">
        <v>0.68210262799999999</v>
      </c>
      <c r="F2909" s="1">
        <v>3600.0626820000002</v>
      </c>
      <c r="G2909" s="1">
        <v>0.46605504599999997</v>
      </c>
      <c r="H2909" s="1">
        <v>1635</v>
      </c>
      <c r="I2909" s="1">
        <v>0</v>
      </c>
      <c r="J2909" s="1">
        <v>0</v>
      </c>
      <c r="K2909" s="1">
        <v>0</v>
      </c>
      <c r="L2909" s="1">
        <v>0</v>
      </c>
      <c r="M2909" s="1">
        <v>0</v>
      </c>
      <c r="N2909" s="1">
        <v>0</v>
      </c>
      <c r="O2909" s="1">
        <v>0</v>
      </c>
      <c r="P2909" s="1" t="s">
        <v>3</v>
      </c>
      <c r="Q2909" s="1">
        <v>3600</v>
      </c>
      <c r="R2909" s="1">
        <v>89</v>
      </c>
      <c r="S2909" s="1">
        <v>0</v>
      </c>
      <c r="T2909" s="1" t="b">
        <v>0</v>
      </c>
      <c r="U2909" s="1" t="b">
        <v>0</v>
      </c>
      <c r="V2909" s="1" t="b">
        <v>0</v>
      </c>
      <c r="W2909" s="1" t="s">
        <v>0</v>
      </c>
      <c r="X2909" s="1" t="s">
        <v>0</v>
      </c>
      <c r="Y2909" s="1" t="b">
        <v>0</v>
      </c>
      <c r="Z2909" s="1"/>
      <c r="AA2909" s="1"/>
    </row>
    <row r="2910" spans="1:27" x14ac:dyDescent="0.2">
      <c r="A2910" s="1" t="s">
        <v>132</v>
      </c>
      <c r="B2910" s="1">
        <v>5</v>
      </c>
      <c r="C2910" s="1">
        <v>2397</v>
      </c>
      <c r="D2910" s="1">
        <v>0.683354193</v>
      </c>
      <c r="E2910" s="1">
        <v>0.68210262799999999</v>
      </c>
      <c r="F2910" s="1">
        <v>3600.1435339999998</v>
      </c>
      <c r="G2910" s="1">
        <v>0.46605504599999997</v>
      </c>
      <c r="H2910" s="1">
        <v>1635</v>
      </c>
      <c r="I2910" s="1">
        <v>0</v>
      </c>
      <c r="J2910" s="1">
        <v>0</v>
      </c>
      <c r="K2910" s="1">
        <v>0</v>
      </c>
      <c r="L2910" s="1">
        <v>0</v>
      </c>
      <c r="M2910" s="1">
        <v>0</v>
      </c>
      <c r="N2910" s="1">
        <v>0</v>
      </c>
      <c r="O2910" s="1">
        <v>0</v>
      </c>
      <c r="P2910" s="1" t="s">
        <v>3</v>
      </c>
      <c r="Q2910" s="1">
        <v>3600</v>
      </c>
      <c r="R2910" s="1">
        <v>89</v>
      </c>
      <c r="S2910" s="1">
        <v>0</v>
      </c>
      <c r="T2910" s="1" t="b">
        <v>0</v>
      </c>
      <c r="U2910" s="1" t="b">
        <v>0</v>
      </c>
      <c r="V2910" s="1" t="b">
        <v>0</v>
      </c>
      <c r="W2910" s="1" t="s">
        <v>0</v>
      </c>
      <c r="X2910" s="1" t="s">
        <v>0</v>
      </c>
      <c r="Y2910" s="1" t="b">
        <v>0</v>
      </c>
      <c r="Z2910" s="1"/>
      <c r="AA2910" s="1"/>
    </row>
    <row r="2911" spans="1:27" x14ac:dyDescent="0.2">
      <c r="A2911" s="1" t="s">
        <v>132</v>
      </c>
      <c r="B2911" s="1">
        <v>2</v>
      </c>
      <c r="C2911" s="1">
        <v>2397</v>
      </c>
      <c r="D2911" s="1">
        <v>0.87734668299999996</v>
      </c>
      <c r="E2911" s="1">
        <v>0.86649979099999996</v>
      </c>
      <c r="F2911" s="1">
        <v>3600.0073520000001</v>
      </c>
      <c r="G2911" s="1">
        <v>9.6292730000000007E-2</v>
      </c>
      <c r="H2911" s="1">
        <v>2077</v>
      </c>
      <c r="I2911" s="1">
        <v>0</v>
      </c>
      <c r="J2911" s="1">
        <v>0</v>
      </c>
      <c r="K2911" s="1">
        <v>0</v>
      </c>
      <c r="L2911" s="1">
        <v>0</v>
      </c>
      <c r="M2911" s="1">
        <v>0</v>
      </c>
      <c r="N2911" s="1">
        <v>0</v>
      </c>
      <c r="O2911" s="1">
        <v>0</v>
      </c>
      <c r="P2911" s="1" t="s">
        <v>3</v>
      </c>
      <c r="Q2911" s="1">
        <v>3600</v>
      </c>
      <c r="R2911" s="1">
        <v>89</v>
      </c>
      <c r="S2911" s="1">
        <v>0</v>
      </c>
      <c r="T2911" s="1" t="b">
        <v>0</v>
      </c>
      <c r="U2911" s="1" t="b">
        <v>0</v>
      </c>
      <c r="V2911" s="1" t="b">
        <v>0</v>
      </c>
      <c r="W2911" s="1" t="s">
        <v>0</v>
      </c>
      <c r="X2911" s="1" t="s">
        <v>0</v>
      </c>
      <c r="Y2911" s="1" t="b">
        <v>0</v>
      </c>
      <c r="Z2911" s="1"/>
      <c r="AA2911" s="1"/>
    </row>
    <row r="2912" spans="1:27" x14ac:dyDescent="0.2">
      <c r="A2912" s="1" t="s">
        <v>132</v>
      </c>
      <c r="B2912" s="1">
        <v>2</v>
      </c>
      <c r="C2912" s="1">
        <v>2397</v>
      </c>
      <c r="D2912" s="1">
        <v>0.87108886100000005</v>
      </c>
      <c r="E2912" s="1">
        <v>0.868585732</v>
      </c>
      <c r="F2912" s="1">
        <v>2298.1212289999999</v>
      </c>
      <c r="G2912" s="1">
        <v>0</v>
      </c>
      <c r="H2912" s="1">
        <v>2082</v>
      </c>
      <c r="I2912" s="1">
        <v>0</v>
      </c>
      <c r="J2912" s="1">
        <v>0</v>
      </c>
      <c r="K2912" s="1">
        <v>0</v>
      </c>
      <c r="L2912" s="1">
        <v>0</v>
      </c>
      <c r="M2912" s="1">
        <v>0</v>
      </c>
      <c r="N2912" s="1">
        <v>0</v>
      </c>
      <c r="O2912" s="1">
        <v>0</v>
      </c>
      <c r="P2912" s="1" t="s">
        <v>3</v>
      </c>
      <c r="Q2912" s="1">
        <v>3600</v>
      </c>
      <c r="R2912" s="1">
        <v>42</v>
      </c>
      <c r="S2912" s="1">
        <v>0</v>
      </c>
      <c r="T2912" s="1" t="b">
        <v>0</v>
      </c>
      <c r="U2912" s="1" t="b">
        <v>0</v>
      </c>
      <c r="V2912" s="1" t="b">
        <v>0</v>
      </c>
      <c r="W2912" s="1" t="s">
        <v>0</v>
      </c>
      <c r="X2912" s="1" t="s">
        <v>0</v>
      </c>
      <c r="Y2912" s="1" t="b">
        <v>0</v>
      </c>
      <c r="Z2912" s="1"/>
      <c r="AA2912" s="1"/>
    </row>
    <row r="2913" spans="1:27" x14ac:dyDescent="0.2">
      <c r="A2913" s="1" t="s">
        <v>132</v>
      </c>
      <c r="B2913" s="1">
        <v>3</v>
      </c>
      <c r="C2913" s="1">
        <v>2397</v>
      </c>
      <c r="D2913" s="1">
        <v>0.90362953700000004</v>
      </c>
      <c r="E2913" s="1">
        <v>0.90446391299999995</v>
      </c>
      <c r="F2913" s="1">
        <v>3600.020258</v>
      </c>
      <c r="G2913" s="1">
        <v>0.105627306</v>
      </c>
      <c r="H2913" s="1">
        <v>2168</v>
      </c>
      <c r="I2913" s="1">
        <v>0</v>
      </c>
      <c r="J2913" s="1">
        <v>0</v>
      </c>
      <c r="K2913" s="1">
        <v>0</v>
      </c>
      <c r="L2913" s="1">
        <v>0</v>
      </c>
      <c r="M2913" s="1">
        <v>0</v>
      </c>
      <c r="N2913" s="1">
        <v>0</v>
      </c>
      <c r="O2913" s="1">
        <v>0</v>
      </c>
      <c r="P2913" s="1" t="s">
        <v>3</v>
      </c>
      <c r="Q2913" s="1">
        <v>3600</v>
      </c>
      <c r="R2913" s="1">
        <v>42</v>
      </c>
      <c r="S2913" s="1">
        <v>0</v>
      </c>
      <c r="T2913" s="1" t="b">
        <v>0</v>
      </c>
      <c r="U2913" s="1" t="b">
        <v>0</v>
      </c>
      <c r="V2913" s="1" t="b">
        <v>0</v>
      </c>
      <c r="W2913" s="1" t="s">
        <v>0</v>
      </c>
      <c r="X2913" s="1" t="s">
        <v>0</v>
      </c>
      <c r="Y2913" s="1" t="b">
        <v>0</v>
      </c>
      <c r="Z2913" s="1"/>
      <c r="AA2913" s="1"/>
    </row>
    <row r="2914" spans="1:27" x14ac:dyDescent="0.2">
      <c r="A2914" s="1" t="s">
        <v>132</v>
      </c>
      <c r="B2914" s="1">
        <v>4</v>
      </c>
      <c r="C2914" s="1">
        <v>2397</v>
      </c>
      <c r="D2914" s="1">
        <v>0.68585732200000005</v>
      </c>
      <c r="E2914" s="1">
        <v>0.68126825199999996</v>
      </c>
      <c r="F2914" s="1">
        <v>3600.0589869999999</v>
      </c>
      <c r="G2914" s="1">
        <v>0.46785058200000001</v>
      </c>
      <c r="H2914" s="1">
        <v>1633</v>
      </c>
      <c r="I2914" s="1">
        <v>0</v>
      </c>
      <c r="J2914" s="1">
        <v>0</v>
      </c>
      <c r="K2914" s="1">
        <v>0</v>
      </c>
      <c r="L2914" s="1">
        <v>0</v>
      </c>
      <c r="M2914" s="1">
        <v>0</v>
      </c>
      <c r="N2914" s="1">
        <v>0</v>
      </c>
      <c r="O2914" s="1">
        <v>0</v>
      </c>
      <c r="P2914" s="1" t="s">
        <v>3</v>
      </c>
      <c r="Q2914" s="1">
        <v>3600</v>
      </c>
      <c r="R2914" s="1">
        <v>42</v>
      </c>
      <c r="S2914" s="1">
        <v>0</v>
      </c>
      <c r="T2914" s="1" t="b">
        <v>0</v>
      </c>
      <c r="U2914" s="1" t="b">
        <v>0</v>
      </c>
      <c r="V2914" s="1" t="b">
        <v>0</v>
      </c>
      <c r="W2914" s="1" t="s">
        <v>0</v>
      </c>
      <c r="X2914" s="1" t="s">
        <v>0</v>
      </c>
      <c r="Y2914" s="1" t="b">
        <v>0</v>
      </c>
      <c r="Z2914" s="1"/>
      <c r="AA2914" s="1"/>
    </row>
    <row r="2915" spans="1:27" x14ac:dyDescent="0.2">
      <c r="A2915" s="1" t="s">
        <v>132</v>
      </c>
      <c r="B2915" s="1">
        <v>5</v>
      </c>
      <c r="C2915" s="1">
        <v>2397</v>
      </c>
      <c r="D2915" s="1">
        <v>0.83854818499999995</v>
      </c>
      <c r="E2915" s="1">
        <v>0.83145598700000001</v>
      </c>
      <c r="F2915" s="1">
        <v>3600.23864</v>
      </c>
      <c r="G2915" s="1">
        <v>0.202709483</v>
      </c>
      <c r="H2915" s="1">
        <v>1993</v>
      </c>
      <c r="I2915" s="1">
        <v>0</v>
      </c>
      <c r="J2915" s="1">
        <v>0</v>
      </c>
      <c r="K2915" s="1">
        <v>0</v>
      </c>
      <c r="L2915" s="1">
        <v>0</v>
      </c>
      <c r="M2915" s="1">
        <v>0</v>
      </c>
      <c r="N2915" s="1">
        <v>0</v>
      </c>
      <c r="O2915" s="1">
        <v>0</v>
      </c>
      <c r="P2915" s="1" t="s">
        <v>3</v>
      </c>
      <c r="Q2915" s="1">
        <v>3600</v>
      </c>
      <c r="R2915" s="1">
        <v>42</v>
      </c>
      <c r="S2915" s="1">
        <v>0</v>
      </c>
      <c r="T2915" s="1" t="b">
        <v>0</v>
      </c>
      <c r="U2915" s="1" t="b">
        <v>0</v>
      </c>
      <c r="V2915" s="1" t="b">
        <v>0</v>
      </c>
      <c r="W2915" s="1" t="s">
        <v>0</v>
      </c>
      <c r="X2915" s="1" t="s">
        <v>0</v>
      </c>
      <c r="Y2915" s="1" t="b">
        <v>0</v>
      </c>
      <c r="Z2915" s="1"/>
      <c r="AA2915" s="1"/>
    </row>
    <row r="2916" spans="1:27" x14ac:dyDescent="0.2">
      <c r="A2916" s="1" t="s">
        <v>132</v>
      </c>
      <c r="B2916" s="1">
        <v>2</v>
      </c>
      <c r="C2916" s="1">
        <v>2397</v>
      </c>
      <c r="D2916" s="1">
        <v>0.868585732</v>
      </c>
      <c r="E2916" s="1">
        <v>0.86942010800000002</v>
      </c>
      <c r="F2916" s="1">
        <v>2608.518806</v>
      </c>
      <c r="G2916" s="1">
        <v>0</v>
      </c>
      <c r="H2916" s="1">
        <v>2084</v>
      </c>
      <c r="I2916" s="1">
        <v>0</v>
      </c>
      <c r="J2916" s="1">
        <v>0</v>
      </c>
      <c r="K2916" s="1">
        <v>0</v>
      </c>
      <c r="L2916" s="1">
        <v>0</v>
      </c>
      <c r="M2916" s="1">
        <v>0</v>
      </c>
      <c r="N2916" s="1">
        <v>0</v>
      </c>
      <c r="O2916" s="1">
        <v>0</v>
      </c>
      <c r="P2916" s="1" t="s">
        <v>3</v>
      </c>
      <c r="Q2916" s="1">
        <v>3600</v>
      </c>
      <c r="R2916" s="1">
        <v>0</v>
      </c>
      <c r="S2916" s="1">
        <v>0</v>
      </c>
      <c r="T2916" s="1" t="b">
        <v>0</v>
      </c>
      <c r="U2916" s="1" t="b">
        <v>0</v>
      </c>
      <c r="V2916" s="1" t="b">
        <v>0</v>
      </c>
      <c r="W2916" s="1" t="s">
        <v>0</v>
      </c>
      <c r="X2916" s="1" t="s">
        <v>0</v>
      </c>
      <c r="Y2916" s="1" t="b">
        <v>0</v>
      </c>
      <c r="Z2916" s="1"/>
      <c r="AA2916" s="1"/>
    </row>
    <row r="2917" spans="1:27" x14ac:dyDescent="0.2">
      <c r="A2917" s="1" t="s">
        <v>132</v>
      </c>
      <c r="B2917" s="1">
        <v>3</v>
      </c>
      <c r="C2917" s="1">
        <v>2397</v>
      </c>
      <c r="D2917" s="1">
        <v>0.81351689599999999</v>
      </c>
      <c r="E2917" s="1">
        <v>0.82060909500000001</v>
      </c>
      <c r="F2917" s="1">
        <v>3600.0302390000002</v>
      </c>
      <c r="G2917" s="1">
        <v>0.21860701599999999</v>
      </c>
      <c r="H2917" s="1">
        <v>1967</v>
      </c>
      <c r="I2917" s="1">
        <v>0</v>
      </c>
      <c r="J2917" s="1">
        <v>0</v>
      </c>
      <c r="K2917" s="1">
        <v>0</v>
      </c>
      <c r="L2917" s="1">
        <v>0</v>
      </c>
      <c r="M2917" s="1">
        <v>0</v>
      </c>
      <c r="N2917" s="1">
        <v>0</v>
      </c>
      <c r="O2917" s="1">
        <v>0</v>
      </c>
      <c r="P2917" s="1" t="s">
        <v>3</v>
      </c>
      <c r="Q2917" s="1">
        <v>3600</v>
      </c>
      <c r="R2917" s="1">
        <v>0</v>
      </c>
      <c r="S2917" s="1">
        <v>0</v>
      </c>
      <c r="T2917" s="1" t="b">
        <v>0</v>
      </c>
      <c r="U2917" s="1" t="b">
        <v>0</v>
      </c>
      <c r="V2917" s="1" t="b">
        <v>0</v>
      </c>
      <c r="W2917" s="1" t="s">
        <v>0</v>
      </c>
      <c r="X2917" s="1" t="s">
        <v>0</v>
      </c>
      <c r="Y2917" s="1" t="b">
        <v>0</v>
      </c>
      <c r="Z2917" s="1"/>
      <c r="AA2917" s="1"/>
    </row>
    <row r="2918" spans="1:27" x14ac:dyDescent="0.2">
      <c r="A2918" s="1" t="s">
        <v>132</v>
      </c>
      <c r="B2918" s="1">
        <v>4</v>
      </c>
      <c r="C2918" s="1">
        <v>2397</v>
      </c>
      <c r="D2918" s="1">
        <v>0.683354193</v>
      </c>
      <c r="E2918" s="1">
        <v>0.683354193</v>
      </c>
      <c r="F2918" s="1">
        <v>3600.0414340000002</v>
      </c>
      <c r="G2918" s="1">
        <v>0.463369963</v>
      </c>
      <c r="H2918" s="1">
        <v>1638</v>
      </c>
      <c r="I2918" s="1">
        <v>0</v>
      </c>
      <c r="J2918" s="1">
        <v>0</v>
      </c>
      <c r="K2918" s="1">
        <v>0</v>
      </c>
      <c r="L2918" s="1">
        <v>0</v>
      </c>
      <c r="M2918" s="1">
        <v>0</v>
      </c>
      <c r="N2918" s="1">
        <v>0</v>
      </c>
      <c r="O2918" s="1">
        <v>0</v>
      </c>
      <c r="P2918" s="1" t="s">
        <v>3</v>
      </c>
      <c r="Q2918" s="1">
        <v>3600</v>
      </c>
      <c r="R2918" s="1">
        <v>0</v>
      </c>
      <c r="S2918" s="1">
        <v>0</v>
      </c>
      <c r="T2918" s="1" t="b">
        <v>0</v>
      </c>
      <c r="U2918" s="1" t="b">
        <v>0</v>
      </c>
      <c r="V2918" s="1" t="b">
        <v>0</v>
      </c>
      <c r="W2918" s="1" t="s">
        <v>0</v>
      </c>
      <c r="X2918" s="1" t="s">
        <v>0</v>
      </c>
      <c r="Y2918" s="1" t="b">
        <v>0</v>
      </c>
      <c r="Z2918" s="1"/>
      <c r="AA2918" s="1"/>
    </row>
    <row r="2919" spans="1:27" x14ac:dyDescent="0.2">
      <c r="A2919" s="1" t="s">
        <v>132</v>
      </c>
      <c r="B2919" s="1">
        <v>5</v>
      </c>
      <c r="C2919" s="1">
        <v>2397</v>
      </c>
      <c r="D2919" s="1">
        <v>0.76971213999999999</v>
      </c>
      <c r="E2919" s="1">
        <v>0.764705882</v>
      </c>
      <c r="F2919" s="1">
        <v>3600.1729409999998</v>
      </c>
      <c r="G2919" s="1">
        <v>0.30769230800000003</v>
      </c>
      <c r="H2919" s="1">
        <v>1833</v>
      </c>
      <c r="I2919" s="1">
        <v>0</v>
      </c>
      <c r="J2919" s="1">
        <v>0</v>
      </c>
      <c r="K2919" s="1">
        <v>0</v>
      </c>
      <c r="L2919" s="1">
        <v>0</v>
      </c>
      <c r="M2919" s="1">
        <v>0</v>
      </c>
      <c r="N2919" s="1">
        <v>0</v>
      </c>
      <c r="O2919" s="1">
        <v>0</v>
      </c>
      <c r="P2919" s="1" t="s">
        <v>3</v>
      </c>
      <c r="Q2919" s="1">
        <v>3600</v>
      </c>
      <c r="R2919" s="1">
        <v>0</v>
      </c>
      <c r="S2919" s="1">
        <v>0</v>
      </c>
      <c r="T2919" s="1" t="b">
        <v>0</v>
      </c>
      <c r="U2919" s="1" t="b">
        <v>0</v>
      </c>
      <c r="V2919" s="1" t="b">
        <v>0</v>
      </c>
      <c r="W2919" s="1" t="s">
        <v>0</v>
      </c>
      <c r="X2919" s="1" t="s">
        <v>0</v>
      </c>
      <c r="Y2919" s="1" t="b">
        <v>0</v>
      </c>
      <c r="Z2919" s="1"/>
      <c r="AA2919" s="1"/>
    </row>
    <row r="2920" spans="1:27" x14ac:dyDescent="0.2">
      <c r="A2920" s="1" t="s">
        <v>132</v>
      </c>
      <c r="B2920" s="1">
        <v>3</v>
      </c>
      <c r="C2920" s="1">
        <v>2397</v>
      </c>
      <c r="D2920" s="1">
        <v>0.78848560700000003</v>
      </c>
      <c r="E2920" s="1">
        <v>0.80767626199999998</v>
      </c>
      <c r="F2920" s="1">
        <v>3600.0175399999998</v>
      </c>
      <c r="G2920" s="1">
        <v>0.238119835</v>
      </c>
      <c r="H2920" s="1">
        <v>1936</v>
      </c>
      <c r="I2920" s="1">
        <v>5</v>
      </c>
      <c r="J2920" s="1">
        <v>38352</v>
      </c>
      <c r="K2920" s="1">
        <v>7670.4</v>
      </c>
      <c r="L2920" s="1">
        <v>0.46946331800000002</v>
      </c>
      <c r="M2920" s="1">
        <v>0</v>
      </c>
      <c r="N2920" s="1">
        <v>0.46946331800000002</v>
      </c>
      <c r="O2920" s="1">
        <v>-4</v>
      </c>
      <c r="P2920" s="1" t="s">
        <v>4</v>
      </c>
      <c r="Q2920" s="1">
        <v>3600</v>
      </c>
      <c r="R2920" s="1">
        <v>138</v>
      </c>
      <c r="S2920" s="1">
        <v>0</v>
      </c>
      <c r="T2920" s="1" t="b">
        <v>0</v>
      </c>
      <c r="U2920" s="1" t="b">
        <v>0</v>
      </c>
      <c r="V2920" s="1" t="b">
        <v>0</v>
      </c>
      <c r="W2920" s="1" t="s">
        <v>0</v>
      </c>
      <c r="X2920" s="1" t="s">
        <v>0</v>
      </c>
      <c r="Y2920" s="1" t="b">
        <v>0</v>
      </c>
      <c r="Z2920" s="1"/>
      <c r="AA2920" s="1"/>
    </row>
    <row r="2921" spans="1:27" x14ac:dyDescent="0.2">
      <c r="A2921" s="1" t="s">
        <v>132</v>
      </c>
      <c r="B2921" s="1">
        <v>4</v>
      </c>
      <c r="C2921" s="1">
        <v>2397</v>
      </c>
      <c r="D2921" s="1">
        <v>0.67334167700000003</v>
      </c>
      <c r="E2921" s="1">
        <v>0.68544013400000003</v>
      </c>
      <c r="F2921" s="1">
        <v>3600.031806</v>
      </c>
      <c r="G2921" s="1">
        <v>0.458916616</v>
      </c>
      <c r="H2921" s="1">
        <v>1643</v>
      </c>
      <c r="I2921" s="1">
        <v>4</v>
      </c>
      <c r="J2921" s="1">
        <v>115056</v>
      </c>
      <c r="K2921" s="1">
        <v>28764</v>
      </c>
      <c r="L2921" s="1">
        <v>1.1222598420000001</v>
      </c>
      <c r="M2921" s="1">
        <v>0</v>
      </c>
      <c r="N2921" s="1">
        <v>1.1222598420000001</v>
      </c>
      <c r="O2921" s="1">
        <v>-4</v>
      </c>
      <c r="P2921" s="1" t="s">
        <v>4</v>
      </c>
      <c r="Q2921" s="1">
        <v>3600</v>
      </c>
      <c r="R2921" s="1">
        <v>138</v>
      </c>
      <c r="S2921" s="1">
        <v>0</v>
      </c>
      <c r="T2921" s="1" t="b">
        <v>0</v>
      </c>
      <c r="U2921" s="1" t="b">
        <v>0</v>
      </c>
      <c r="V2921" s="1" t="b">
        <v>0</v>
      </c>
      <c r="W2921" s="1" t="s">
        <v>0</v>
      </c>
      <c r="X2921" s="1" t="s">
        <v>0</v>
      </c>
      <c r="Y2921" s="1" t="b">
        <v>0</v>
      </c>
      <c r="Z2921" s="1"/>
      <c r="AA2921" s="1"/>
    </row>
    <row r="2922" spans="1:27" x14ac:dyDescent="0.2">
      <c r="A2922" s="1" t="s">
        <v>132</v>
      </c>
      <c r="B2922" s="1">
        <v>5</v>
      </c>
      <c r="C2922" s="1">
        <v>2397</v>
      </c>
      <c r="D2922" s="1">
        <v>0.59324155199999995</v>
      </c>
      <c r="E2922" s="1">
        <v>0.59365873999999996</v>
      </c>
      <c r="F2922" s="1">
        <v>3600.0917890000001</v>
      </c>
      <c r="G2922" s="1" t="s">
        <v>25</v>
      </c>
      <c r="H2922" s="1">
        <v>0</v>
      </c>
      <c r="I2922" s="1">
        <v>1</v>
      </c>
      <c r="J2922" s="1">
        <v>153408</v>
      </c>
      <c r="K2922" s="1">
        <v>153408</v>
      </c>
      <c r="L2922" s="1">
        <v>1.326513345</v>
      </c>
      <c r="M2922" s="1">
        <v>0</v>
      </c>
      <c r="N2922" s="1">
        <v>1.326513345</v>
      </c>
      <c r="O2922" s="1">
        <v>-4</v>
      </c>
      <c r="P2922" s="1" t="s">
        <v>4</v>
      </c>
      <c r="Q2922" s="1">
        <v>3600</v>
      </c>
      <c r="R2922" s="1">
        <v>138</v>
      </c>
      <c r="S2922" s="1">
        <v>0</v>
      </c>
      <c r="T2922" s="1" t="b">
        <v>0</v>
      </c>
      <c r="U2922" s="1" t="b">
        <v>0</v>
      </c>
      <c r="V2922" s="1" t="b">
        <v>0</v>
      </c>
      <c r="W2922" s="1" t="s">
        <v>0</v>
      </c>
      <c r="X2922" s="1" t="s">
        <v>0</v>
      </c>
      <c r="Y2922" s="1" t="b">
        <v>0</v>
      </c>
      <c r="Z2922" s="1"/>
      <c r="AA2922" s="1"/>
    </row>
    <row r="2923" spans="1:27" x14ac:dyDescent="0.2">
      <c r="A2923" s="1" t="s">
        <v>132</v>
      </c>
      <c r="B2923" s="1">
        <v>3</v>
      </c>
      <c r="C2923" s="1">
        <v>2397</v>
      </c>
      <c r="D2923" s="1">
        <v>0.83979974999999996</v>
      </c>
      <c r="E2923" s="1">
        <v>0.84397163100000006</v>
      </c>
      <c r="F2923" s="1">
        <v>3600.0113259999998</v>
      </c>
      <c r="G2923" s="1">
        <v>0.18487395000000001</v>
      </c>
      <c r="H2923" s="1">
        <v>2023</v>
      </c>
      <c r="I2923" s="1">
        <v>5</v>
      </c>
      <c r="J2923" s="1">
        <v>38352</v>
      </c>
      <c r="K2923" s="1">
        <v>7670.4</v>
      </c>
      <c r="L2923" s="1">
        <v>0.47943798799999998</v>
      </c>
      <c r="M2923" s="1">
        <v>0</v>
      </c>
      <c r="N2923" s="1">
        <v>0.47943798799999998</v>
      </c>
      <c r="O2923" s="1">
        <v>-4</v>
      </c>
      <c r="P2923" s="1" t="s">
        <v>4</v>
      </c>
      <c r="Q2923" s="1">
        <v>3600</v>
      </c>
      <c r="R2923" s="1">
        <v>15</v>
      </c>
      <c r="S2923" s="1">
        <v>0</v>
      </c>
      <c r="T2923" s="1" t="b">
        <v>0</v>
      </c>
      <c r="U2923" s="1" t="b">
        <v>0</v>
      </c>
      <c r="V2923" s="1" t="b">
        <v>0</v>
      </c>
      <c r="W2923" s="1" t="s">
        <v>0</v>
      </c>
      <c r="X2923" s="1" t="s">
        <v>0</v>
      </c>
      <c r="Y2923" s="1" t="b">
        <v>0</v>
      </c>
      <c r="Z2923" s="1"/>
      <c r="AA2923" s="1"/>
    </row>
    <row r="2924" spans="1:27" x14ac:dyDescent="0.2">
      <c r="A2924" s="1" t="s">
        <v>132</v>
      </c>
      <c r="B2924" s="1">
        <v>4</v>
      </c>
      <c r="C2924" s="1">
        <v>2397</v>
      </c>
      <c r="D2924" s="1">
        <v>0.66332916099999994</v>
      </c>
      <c r="E2924" s="1">
        <v>0.688777639</v>
      </c>
      <c r="F2924" s="1">
        <v>3600.0243150000001</v>
      </c>
      <c r="G2924" s="1">
        <v>0.451847365</v>
      </c>
      <c r="H2924" s="1">
        <v>1651</v>
      </c>
      <c r="I2924" s="1">
        <v>5</v>
      </c>
      <c r="J2924" s="1">
        <v>115056</v>
      </c>
      <c r="K2924" s="1">
        <v>23011.200000000001</v>
      </c>
      <c r="L2924" s="1">
        <v>1.241519729</v>
      </c>
      <c r="M2924" s="1">
        <v>0</v>
      </c>
      <c r="N2924" s="1">
        <v>1.241519729</v>
      </c>
      <c r="O2924" s="1">
        <v>-4</v>
      </c>
      <c r="P2924" s="1" t="s">
        <v>4</v>
      </c>
      <c r="Q2924" s="1">
        <v>3600</v>
      </c>
      <c r="R2924" s="1">
        <v>15</v>
      </c>
      <c r="S2924" s="1">
        <v>0</v>
      </c>
      <c r="T2924" s="1" t="b">
        <v>0</v>
      </c>
      <c r="U2924" s="1" t="b">
        <v>0</v>
      </c>
      <c r="V2924" s="1" t="b">
        <v>0</v>
      </c>
      <c r="W2924" s="1" t="s">
        <v>0</v>
      </c>
      <c r="X2924" s="1" t="s">
        <v>0</v>
      </c>
      <c r="Y2924" s="1" t="b">
        <v>0</v>
      </c>
      <c r="Z2924" s="1"/>
      <c r="AA2924" s="1"/>
    </row>
    <row r="2925" spans="1:27" x14ac:dyDescent="0.2">
      <c r="A2925" s="1" t="s">
        <v>132</v>
      </c>
      <c r="B2925" s="1">
        <v>5</v>
      </c>
      <c r="C2925" s="1">
        <v>2397</v>
      </c>
      <c r="D2925" s="1">
        <v>0.58948685899999997</v>
      </c>
      <c r="E2925" s="1">
        <v>0.59491030499999997</v>
      </c>
      <c r="F2925" s="1">
        <v>3600.0631680000001</v>
      </c>
      <c r="G2925" s="1">
        <v>25.94869993</v>
      </c>
      <c r="H2925" s="1">
        <v>1423</v>
      </c>
      <c r="I2925" s="1">
        <v>1</v>
      </c>
      <c r="J2925" s="1">
        <v>306816</v>
      </c>
      <c r="K2925" s="1">
        <v>306816</v>
      </c>
      <c r="L2925" s="1">
        <v>2.3426840289999999</v>
      </c>
      <c r="M2925" s="1">
        <v>0</v>
      </c>
      <c r="N2925" s="1">
        <v>2.3426840289999999</v>
      </c>
      <c r="O2925" s="1">
        <v>-4</v>
      </c>
      <c r="P2925" s="1" t="s">
        <v>4</v>
      </c>
      <c r="Q2925" s="1">
        <v>3600</v>
      </c>
      <c r="R2925" s="1">
        <v>15</v>
      </c>
      <c r="S2925" s="1">
        <v>0</v>
      </c>
      <c r="T2925" s="1" t="b">
        <v>0</v>
      </c>
      <c r="U2925" s="1" t="b">
        <v>0</v>
      </c>
      <c r="V2925" s="1" t="b">
        <v>0</v>
      </c>
      <c r="W2925" s="1" t="s">
        <v>0</v>
      </c>
      <c r="X2925" s="1" t="s">
        <v>0</v>
      </c>
      <c r="Y2925" s="1" t="b">
        <v>0</v>
      </c>
      <c r="Z2925" s="1"/>
      <c r="AA2925" s="1"/>
    </row>
    <row r="2926" spans="1:27" x14ac:dyDescent="0.2">
      <c r="A2926" s="1" t="s">
        <v>132</v>
      </c>
      <c r="B2926" s="1">
        <v>2</v>
      </c>
      <c r="C2926" s="1">
        <v>2397</v>
      </c>
      <c r="D2926" s="1">
        <v>0.858573217</v>
      </c>
      <c r="E2926" s="1">
        <v>0.87275761399999996</v>
      </c>
      <c r="F2926" s="1">
        <v>1397.820377</v>
      </c>
      <c r="G2926" s="1">
        <v>0</v>
      </c>
      <c r="H2926" s="1">
        <v>2092</v>
      </c>
      <c r="I2926" s="1">
        <v>5</v>
      </c>
      <c r="J2926" s="1">
        <v>9588</v>
      </c>
      <c r="K2926" s="1">
        <v>1917.6</v>
      </c>
      <c r="L2926" s="1">
        <v>0.15258190799999999</v>
      </c>
      <c r="M2926" s="1">
        <v>0</v>
      </c>
      <c r="N2926" s="1">
        <v>0.15258190799999999</v>
      </c>
      <c r="O2926" s="1">
        <v>-4</v>
      </c>
      <c r="P2926" s="1" t="s">
        <v>4</v>
      </c>
      <c r="Q2926" s="1">
        <v>3600</v>
      </c>
      <c r="R2926" s="1">
        <v>138</v>
      </c>
      <c r="S2926" s="1">
        <v>0</v>
      </c>
      <c r="T2926" s="1" t="b">
        <v>0</v>
      </c>
      <c r="U2926" s="1" t="b">
        <v>0</v>
      </c>
      <c r="V2926" s="1" t="b">
        <v>0</v>
      </c>
      <c r="W2926" s="1" t="s">
        <v>0</v>
      </c>
      <c r="X2926" s="1" t="s">
        <v>0</v>
      </c>
      <c r="Y2926" s="1" t="b">
        <v>0</v>
      </c>
      <c r="Z2926" s="1"/>
      <c r="AA2926" s="1"/>
    </row>
    <row r="2927" spans="1:27" x14ac:dyDescent="0.2">
      <c r="A2927" s="1" t="s">
        <v>132</v>
      </c>
      <c r="B2927" s="1">
        <v>2</v>
      </c>
      <c r="C2927" s="1">
        <v>2397</v>
      </c>
      <c r="D2927" s="1">
        <v>0.86357947400000001</v>
      </c>
      <c r="E2927" s="1">
        <v>0.87108886100000005</v>
      </c>
      <c r="F2927" s="1">
        <v>1960.2913699999999</v>
      </c>
      <c r="G2927" s="1">
        <v>0</v>
      </c>
      <c r="H2927" s="1">
        <v>2088</v>
      </c>
      <c r="I2927" s="1">
        <v>5</v>
      </c>
      <c r="J2927" s="1">
        <v>9588</v>
      </c>
      <c r="K2927" s="1">
        <v>1917.6</v>
      </c>
      <c r="L2927" s="1">
        <v>0.15335083699999999</v>
      </c>
      <c r="M2927" s="1">
        <v>0</v>
      </c>
      <c r="N2927" s="1">
        <v>0.15335083699999999</v>
      </c>
      <c r="O2927" s="1">
        <v>-4</v>
      </c>
      <c r="P2927" s="1" t="s">
        <v>4</v>
      </c>
      <c r="Q2927" s="1">
        <v>3600</v>
      </c>
      <c r="R2927" s="1">
        <v>15</v>
      </c>
      <c r="S2927" s="1">
        <v>0</v>
      </c>
      <c r="T2927" s="1" t="b">
        <v>0</v>
      </c>
      <c r="U2927" s="1" t="b">
        <v>0</v>
      </c>
      <c r="V2927" s="1" t="b">
        <v>0</v>
      </c>
      <c r="W2927" s="1" t="s">
        <v>0</v>
      </c>
      <c r="X2927" s="1" t="s">
        <v>0</v>
      </c>
      <c r="Y2927" s="1" t="b">
        <v>0</v>
      </c>
      <c r="Z2927" s="1"/>
      <c r="AA2927" s="1"/>
    </row>
    <row r="2928" spans="1:27" x14ac:dyDescent="0.2">
      <c r="A2928" s="1" t="s">
        <v>132</v>
      </c>
      <c r="B2928" s="1">
        <v>3</v>
      </c>
      <c r="C2928" s="1">
        <v>2397</v>
      </c>
      <c r="D2928" s="1">
        <v>0.90488110099999997</v>
      </c>
      <c r="E2928" s="1">
        <v>0.89069670400000001</v>
      </c>
      <c r="F2928" s="1">
        <v>3600.0175439999998</v>
      </c>
      <c r="G2928" s="1">
        <v>0.12271662799999999</v>
      </c>
      <c r="H2928" s="1">
        <v>2135</v>
      </c>
      <c r="I2928" s="1">
        <v>5</v>
      </c>
      <c r="J2928" s="1">
        <v>38352</v>
      </c>
      <c r="K2928" s="1">
        <v>7670.4</v>
      </c>
      <c r="L2928" s="1">
        <v>0.47970588199999997</v>
      </c>
      <c r="M2928" s="1">
        <v>0</v>
      </c>
      <c r="N2928" s="1">
        <v>0.47970588199999997</v>
      </c>
      <c r="O2928" s="1">
        <v>-4</v>
      </c>
      <c r="P2928" s="1" t="s">
        <v>4</v>
      </c>
      <c r="Q2928" s="1">
        <v>3600</v>
      </c>
      <c r="R2928" s="1">
        <v>89</v>
      </c>
      <c r="S2928" s="1">
        <v>0</v>
      </c>
      <c r="T2928" s="1" t="b">
        <v>0</v>
      </c>
      <c r="U2928" s="1" t="b">
        <v>0</v>
      </c>
      <c r="V2928" s="1" t="b">
        <v>0</v>
      </c>
      <c r="W2928" s="1" t="s">
        <v>0</v>
      </c>
      <c r="X2928" s="1" t="s">
        <v>0</v>
      </c>
      <c r="Y2928" s="1" t="b">
        <v>0</v>
      </c>
      <c r="Z2928" s="1"/>
      <c r="AA2928" s="1"/>
    </row>
    <row r="2929" spans="1:27" x14ac:dyDescent="0.2">
      <c r="A2929" s="1" t="s">
        <v>132</v>
      </c>
      <c r="B2929" s="1">
        <v>4</v>
      </c>
      <c r="C2929" s="1">
        <v>2397</v>
      </c>
      <c r="D2929" s="1">
        <v>0.683354193</v>
      </c>
      <c r="E2929" s="1">
        <v>0.68210262799999999</v>
      </c>
      <c r="F2929" s="1">
        <v>3600.0882230000002</v>
      </c>
      <c r="G2929" s="1">
        <v>0.46605504599999997</v>
      </c>
      <c r="H2929" s="1">
        <v>1635</v>
      </c>
      <c r="I2929" s="1">
        <v>4</v>
      </c>
      <c r="J2929" s="1">
        <v>115056</v>
      </c>
      <c r="K2929" s="1">
        <v>28764</v>
      </c>
      <c r="L2929" s="1">
        <v>1.1464829540000001</v>
      </c>
      <c r="M2929" s="1">
        <v>0</v>
      </c>
      <c r="N2929" s="1">
        <v>1.1464829540000001</v>
      </c>
      <c r="O2929" s="1">
        <v>-4</v>
      </c>
      <c r="P2929" s="1" t="s">
        <v>4</v>
      </c>
      <c r="Q2929" s="1">
        <v>3600</v>
      </c>
      <c r="R2929" s="1">
        <v>89</v>
      </c>
      <c r="S2929" s="1">
        <v>0</v>
      </c>
      <c r="T2929" s="1" t="b">
        <v>0</v>
      </c>
      <c r="U2929" s="1" t="b">
        <v>0</v>
      </c>
      <c r="V2929" s="1" t="b">
        <v>0</v>
      </c>
      <c r="W2929" s="1" t="s">
        <v>0</v>
      </c>
      <c r="X2929" s="1" t="s">
        <v>0</v>
      </c>
      <c r="Y2929" s="1" t="b">
        <v>0</v>
      </c>
      <c r="Z2929" s="1"/>
      <c r="AA2929" s="1"/>
    </row>
    <row r="2930" spans="1:27" x14ac:dyDescent="0.2">
      <c r="A2930" s="1" t="s">
        <v>132</v>
      </c>
      <c r="B2930" s="1">
        <v>5</v>
      </c>
      <c r="C2930" s="1">
        <v>2397</v>
      </c>
      <c r="D2930" s="1">
        <v>0.683354193</v>
      </c>
      <c r="E2930" s="1">
        <v>0.68210262799999999</v>
      </c>
      <c r="F2930" s="1">
        <v>3600.0635699999998</v>
      </c>
      <c r="G2930" s="1">
        <v>0.46605504599999997</v>
      </c>
      <c r="H2930" s="1">
        <v>1635</v>
      </c>
      <c r="I2930" s="1">
        <v>2</v>
      </c>
      <c r="J2930" s="1">
        <v>306816</v>
      </c>
      <c r="K2930" s="1">
        <v>153408</v>
      </c>
      <c r="L2930" s="1">
        <v>2.7540622130000001</v>
      </c>
      <c r="M2930" s="1">
        <v>0</v>
      </c>
      <c r="N2930" s="1">
        <v>2.7540622130000001</v>
      </c>
      <c r="O2930" s="1">
        <v>-4</v>
      </c>
      <c r="P2930" s="1" t="s">
        <v>4</v>
      </c>
      <c r="Q2930" s="1">
        <v>3600</v>
      </c>
      <c r="R2930" s="1">
        <v>89</v>
      </c>
      <c r="S2930" s="1">
        <v>0</v>
      </c>
      <c r="T2930" s="1" t="b">
        <v>0</v>
      </c>
      <c r="U2930" s="1" t="b">
        <v>0</v>
      </c>
      <c r="V2930" s="1" t="b">
        <v>0</v>
      </c>
      <c r="W2930" s="1" t="s">
        <v>0</v>
      </c>
      <c r="X2930" s="1" t="s">
        <v>0</v>
      </c>
      <c r="Y2930" s="1" t="b">
        <v>0</v>
      </c>
      <c r="Z2930" s="1"/>
      <c r="AA2930" s="1"/>
    </row>
    <row r="2931" spans="1:27" x14ac:dyDescent="0.2">
      <c r="A2931" s="1" t="s">
        <v>132</v>
      </c>
      <c r="B2931" s="1">
        <v>2</v>
      </c>
      <c r="C2931" s="1">
        <v>2397</v>
      </c>
      <c r="D2931" s="1">
        <v>0.83854818499999995</v>
      </c>
      <c r="E2931" s="1">
        <v>0.847726325</v>
      </c>
      <c r="F2931" s="1">
        <v>3600.0304500000002</v>
      </c>
      <c r="G2931" s="1">
        <v>0.15009842500000001</v>
      </c>
      <c r="H2931" s="1">
        <v>2032</v>
      </c>
      <c r="I2931" s="1">
        <v>5</v>
      </c>
      <c r="J2931" s="1">
        <v>9588</v>
      </c>
      <c r="K2931" s="1">
        <v>1917.6</v>
      </c>
      <c r="L2931" s="1">
        <v>0.14984124500000001</v>
      </c>
      <c r="M2931" s="1">
        <v>0</v>
      </c>
      <c r="N2931" s="1">
        <v>0.14984124500000001</v>
      </c>
      <c r="O2931" s="1">
        <v>-4</v>
      </c>
      <c r="P2931" s="1" t="s">
        <v>4</v>
      </c>
      <c r="Q2931" s="1">
        <v>3600</v>
      </c>
      <c r="R2931" s="1">
        <v>89</v>
      </c>
      <c r="S2931" s="1">
        <v>0</v>
      </c>
      <c r="T2931" s="1" t="b">
        <v>0</v>
      </c>
      <c r="U2931" s="1" t="b">
        <v>0</v>
      </c>
      <c r="V2931" s="1" t="b">
        <v>0</v>
      </c>
      <c r="W2931" s="1" t="s">
        <v>0</v>
      </c>
      <c r="X2931" s="1" t="s">
        <v>0</v>
      </c>
      <c r="Y2931" s="1" t="b">
        <v>0</v>
      </c>
      <c r="Z2931" s="1"/>
      <c r="AA2931" s="1"/>
    </row>
    <row r="2932" spans="1:27" x14ac:dyDescent="0.2">
      <c r="A2932" s="1" t="s">
        <v>132</v>
      </c>
      <c r="B2932" s="1">
        <v>2</v>
      </c>
      <c r="C2932" s="1">
        <v>2397</v>
      </c>
      <c r="D2932" s="1">
        <v>0.87108886100000005</v>
      </c>
      <c r="E2932" s="1">
        <v>0.868585732</v>
      </c>
      <c r="F2932" s="1">
        <v>1860.4024939999999</v>
      </c>
      <c r="G2932" s="1">
        <v>0</v>
      </c>
      <c r="H2932" s="1">
        <v>2082</v>
      </c>
      <c r="I2932" s="1">
        <v>8</v>
      </c>
      <c r="J2932" s="1">
        <v>9588</v>
      </c>
      <c r="K2932" s="1">
        <v>1198.5</v>
      </c>
      <c r="L2932" s="1">
        <v>0.19627993199999999</v>
      </c>
      <c r="M2932" s="1">
        <v>0</v>
      </c>
      <c r="N2932" s="1">
        <v>0.19627993199999999</v>
      </c>
      <c r="O2932" s="1">
        <v>-4</v>
      </c>
      <c r="P2932" s="1" t="s">
        <v>4</v>
      </c>
      <c r="Q2932" s="1">
        <v>3600</v>
      </c>
      <c r="R2932" s="1">
        <v>42</v>
      </c>
      <c r="S2932" s="1">
        <v>0</v>
      </c>
      <c r="T2932" s="1" t="b">
        <v>0</v>
      </c>
      <c r="U2932" s="1" t="b">
        <v>0</v>
      </c>
      <c r="V2932" s="1" t="b">
        <v>0</v>
      </c>
      <c r="W2932" s="1" t="s">
        <v>0</v>
      </c>
      <c r="X2932" s="1" t="s">
        <v>0</v>
      </c>
      <c r="Y2932" s="1" t="b">
        <v>0</v>
      </c>
      <c r="Z2932" s="1"/>
      <c r="AA2932" s="1"/>
    </row>
    <row r="2933" spans="1:27" x14ac:dyDescent="0.2">
      <c r="A2933" s="1" t="s">
        <v>132</v>
      </c>
      <c r="B2933" s="1">
        <v>3</v>
      </c>
      <c r="C2933" s="1">
        <v>2397</v>
      </c>
      <c r="D2933" s="1">
        <v>0.85356695900000001</v>
      </c>
      <c r="E2933" s="1">
        <v>0.85815602800000002</v>
      </c>
      <c r="F2933" s="1">
        <v>3600.0348979999999</v>
      </c>
      <c r="G2933" s="1">
        <v>0.165289256</v>
      </c>
      <c r="H2933" s="1">
        <v>2057</v>
      </c>
      <c r="I2933" s="1">
        <v>5</v>
      </c>
      <c r="J2933" s="1">
        <v>38352</v>
      </c>
      <c r="K2933" s="1">
        <v>7670.4</v>
      </c>
      <c r="L2933" s="1">
        <v>0.45178737699999999</v>
      </c>
      <c r="M2933" s="1">
        <v>0</v>
      </c>
      <c r="N2933" s="1">
        <v>0.45178737699999999</v>
      </c>
      <c r="O2933" s="1">
        <v>-4</v>
      </c>
      <c r="P2933" s="1" t="s">
        <v>4</v>
      </c>
      <c r="Q2933" s="1">
        <v>3600</v>
      </c>
      <c r="R2933" s="1">
        <v>42</v>
      </c>
      <c r="S2933" s="1">
        <v>0</v>
      </c>
      <c r="T2933" s="1" t="b">
        <v>0</v>
      </c>
      <c r="U2933" s="1" t="b">
        <v>0</v>
      </c>
      <c r="V2933" s="1" t="b">
        <v>0</v>
      </c>
      <c r="W2933" s="1" t="s">
        <v>0</v>
      </c>
      <c r="X2933" s="1" t="s">
        <v>0</v>
      </c>
      <c r="Y2933" s="1" t="b">
        <v>0</v>
      </c>
      <c r="Z2933" s="1"/>
      <c r="AA2933" s="1"/>
    </row>
    <row r="2934" spans="1:27" x14ac:dyDescent="0.2">
      <c r="A2934" s="1" t="s">
        <v>132</v>
      </c>
      <c r="B2934" s="1">
        <v>4</v>
      </c>
      <c r="C2934" s="1">
        <v>2397</v>
      </c>
      <c r="D2934" s="1">
        <v>0.68585732200000005</v>
      </c>
      <c r="E2934" s="1">
        <v>0.68126825199999996</v>
      </c>
      <c r="F2934" s="1">
        <v>3600.0237459999998</v>
      </c>
      <c r="G2934" s="1">
        <v>0.46785058200000001</v>
      </c>
      <c r="H2934" s="1">
        <v>1633</v>
      </c>
      <c r="I2934" s="1">
        <v>5</v>
      </c>
      <c r="J2934" s="1">
        <v>115056</v>
      </c>
      <c r="K2934" s="1">
        <v>23011.200000000001</v>
      </c>
      <c r="L2934" s="1">
        <v>1.276897379</v>
      </c>
      <c r="M2934" s="1">
        <v>0</v>
      </c>
      <c r="N2934" s="1">
        <v>1.276897379</v>
      </c>
      <c r="O2934" s="1">
        <v>-4</v>
      </c>
      <c r="P2934" s="1" t="s">
        <v>4</v>
      </c>
      <c r="Q2934" s="1">
        <v>3600</v>
      </c>
      <c r="R2934" s="1">
        <v>42</v>
      </c>
      <c r="S2934" s="1">
        <v>0</v>
      </c>
      <c r="T2934" s="1" t="b">
        <v>0</v>
      </c>
      <c r="U2934" s="1" t="b">
        <v>0</v>
      </c>
      <c r="V2934" s="1" t="b">
        <v>0</v>
      </c>
      <c r="W2934" s="1" t="s">
        <v>0</v>
      </c>
      <c r="X2934" s="1" t="s">
        <v>0</v>
      </c>
      <c r="Y2934" s="1" t="b">
        <v>0</v>
      </c>
      <c r="Z2934" s="1"/>
      <c r="AA2934" s="1"/>
    </row>
    <row r="2935" spans="1:27" x14ac:dyDescent="0.2">
      <c r="A2935" s="1" t="s">
        <v>132</v>
      </c>
      <c r="B2935" s="1">
        <v>5</v>
      </c>
      <c r="C2935" s="1">
        <v>2397</v>
      </c>
      <c r="D2935" s="1">
        <v>0.58948685899999997</v>
      </c>
      <c r="E2935" s="1">
        <v>0.59491030499999997</v>
      </c>
      <c r="F2935" s="1">
        <v>3600.0993640000002</v>
      </c>
      <c r="G2935" s="1" t="s">
        <v>25</v>
      </c>
      <c r="H2935" s="1">
        <v>0</v>
      </c>
      <c r="I2935" s="1">
        <v>1</v>
      </c>
      <c r="J2935" s="1">
        <v>153408</v>
      </c>
      <c r="K2935" s="1">
        <v>153408</v>
      </c>
      <c r="L2935" s="1">
        <v>1.3545616469999999</v>
      </c>
      <c r="M2935" s="1">
        <v>0</v>
      </c>
      <c r="N2935" s="1">
        <v>1.3545616469999999</v>
      </c>
      <c r="O2935" s="1">
        <v>-4</v>
      </c>
      <c r="P2935" s="1" t="s">
        <v>4</v>
      </c>
      <c r="Q2935" s="1">
        <v>3600</v>
      </c>
      <c r="R2935" s="1">
        <v>42</v>
      </c>
      <c r="S2935" s="1">
        <v>0</v>
      </c>
      <c r="T2935" s="1" t="b">
        <v>0</v>
      </c>
      <c r="U2935" s="1" t="b">
        <v>0</v>
      </c>
      <c r="V2935" s="1" t="b">
        <v>0</v>
      </c>
      <c r="W2935" s="1" t="s">
        <v>0</v>
      </c>
      <c r="X2935" s="1" t="s">
        <v>0</v>
      </c>
      <c r="Y2935" s="1" t="b">
        <v>0</v>
      </c>
      <c r="Z2935" s="1"/>
      <c r="AA2935" s="1"/>
    </row>
    <row r="2936" spans="1:27" x14ac:dyDescent="0.2">
      <c r="A2936" s="1" t="s">
        <v>132</v>
      </c>
      <c r="B2936" s="1">
        <v>2</v>
      </c>
      <c r="C2936" s="1">
        <v>2397</v>
      </c>
      <c r="D2936" s="1">
        <v>0.868585732</v>
      </c>
      <c r="E2936" s="1">
        <v>0.86942010800000002</v>
      </c>
      <c r="F2936" s="1">
        <v>1098.981951</v>
      </c>
      <c r="G2936" s="1">
        <v>0</v>
      </c>
      <c r="H2936" s="1">
        <v>2084</v>
      </c>
      <c r="I2936" s="1">
        <v>5</v>
      </c>
      <c r="J2936" s="1">
        <v>9588</v>
      </c>
      <c r="K2936" s="1">
        <v>1917.6</v>
      </c>
      <c r="L2936" s="1">
        <v>0.170586138</v>
      </c>
      <c r="M2936" s="1">
        <v>0</v>
      </c>
      <c r="N2936" s="1">
        <v>0.170586138</v>
      </c>
      <c r="O2936" s="1">
        <v>-4</v>
      </c>
      <c r="P2936" s="1" t="s">
        <v>4</v>
      </c>
      <c r="Q2936" s="1">
        <v>3600</v>
      </c>
      <c r="R2936" s="1">
        <v>0</v>
      </c>
      <c r="S2936" s="1">
        <v>0</v>
      </c>
      <c r="T2936" s="1" t="b">
        <v>0</v>
      </c>
      <c r="U2936" s="1" t="b">
        <v>0</v>
      </c>
      <c r="V2936" s="1" t="b">
        <v>0</v>
      </c>
      <c r="W2936" s="1" t="s">
        <v>0</v>
      </c>
      <c r="X2936" s="1" t="s">
        <v>0</v>
      </c>
      <c r="Y2936" s="1" t="b">
        <v>0</v>
      </c>
      <c r="Z2936" s="1"/>
      <c r="AA2936" s="1"/>
    </row>
    <row r="2937" spans="1:27" x14ac:dyDescent="0.2">
      <c r="A2937" s="1" t="s">
        <v>132</v>
      </c>
      <c r="B2937" s="1">
        <v>3</v>
      </c>
      <c r="C2937" s="1">
        <v>2397</v>
      </c>
      <c r="D2937" s="1">
        <v>0.939924906</v>
      </c>
      <c r="E2937" s="1">
        <v>0.93742177699999996</v>
      </c>
      <c r="F2937" s="1">
        <v>3600.0380690000002</v>
      </c>
      <c r="G2937" s="1">
        <v>6.6755674000000001E-2</v>
      </c>
      <c r="H2937" s="1">
        <v>2247</v>
      </c>
      <c r="I2937" s="1">
        <v>5</v>
      </c>
      <c r="J2937" s="1">
        <v>38352</v>
      </c>
      <c r="K2937" s="1">
        <v>7670.4</v>
      </c>
      <c r="L2937" s="1">
        <v>0.467798836</v>
      </c>
      <c r="M2937" s="1">
        <v>0</v>
      </c>
      <c r="N2937" s="1">
        <v>0.467798836</v>
      </c>
      <c r="O2937" s="1">
        <v>-4</v>
      </c>
      <c r="P2937" s="1" t="s">
        <v>4</v>
      </c>
      <c r="Q2937" s="1">
        <v>3600</v>
      </c>
      <c r="R2937" s="1">
        <v>0</v>
      </c>
      <c r="S2937" s="1">
        <v>0</v>
      </c>
      <c r="T2937" s="1" t="b">
        <v>0</v>
      </c>
      <c r="U2937" s="1" t="b">
        <v>0</v>
      </c>
      <c r="V2937" s="1" t="b">
        <v>0</v>
      </c>
      <c r="W2937" s="1" t="s">
        <v>0</v>
      </c>
      <c r="X2937" s="1" t="s">
        <v>0</v>
      </c>
      <c r="Y2937" s="1" t="b">
        <v>0</v>
      </c>
      <c r="Z2937" s="1"/>
      <c r="AA2937" s="1"/>
    </row>
    <row r="2938" spans="1:27" x14ac:dyDescent="0.2">
      <c r="A2938" s="1" t="s">
        <v>132</v>
      </c>
      <c r="B2938" s="1">
        <v>4</v>
      </c>
      <c r="C2938" s="1">
        <v>2397</v>
      </c>
      <c r="D2938" s="1">
        <v>0.693366708</v>
      </c>
      <c r="E2938" s="1">
        <v>0.67876512300000003</v>
      </c>
      <c r="F2938" s="1">
        <v>3600.0329769999998</v>
      </c>
      <c r="G2938" s="1">
        <v>0.47326367499999999</v>
      </c>
      <c r="H2938" s="1">
        <v>1627</v>
      </c>
      <c r="I2938" s="1">
        <v>5</v>
      </c>
      <c r="J2938" s="1">
        <v>115056</v>
      </c>
      <c r="K2938" s="1">
        <v>23011.200000000001</v>
      </c>
      <c r="L2938" s="1">
        <v>1.2677210670000001</v>
      </c>
      <c r="M2938" s="1">
        <v>0</v>
      </c>
      <c r="N2938" s="1">
        <v>1.2677210670000001</v>
      </c>
      <c r="O2938" s="1">
        <v>-4</v>
      </c>
      <c r="P2938" s="1" t="s">
        <v>4</v>
      </c>
      <c r="Q2938" s="1">
        <v>3600</v>
      </c>
      <c r="R2938" s="1">
        <v>0</v>
      </c>
      <c r="S2938" s="1">
        <v>0</v>
      </c>
      <c r="T2938" s="1" t="b">
        <v>0</v>
      </c>
      <c r="U2938" s="1" t="b">
        <v>0</v>
      </c>
      <c r="V2938" s="1" t="b">
        <v>0</v>
      </c>
      <c r="W2938" s="1" t="s">
        <v>0</v>
      </c>
      <c r="X2938" s="1" t="s">
        <v>0</v>
      </c>
      <c r="Y2938" s="1" t="b">
        <v>0</v>
      </c>
      <c r="Z2938" s="1"/>
      <c r="AA2938" s="1"/>
    </row>
    <row r="2939" spans="1:27" x14ac:dyDescent="0.2">
      <c r="A2939" s="1" t="s">
        <v>132</v>
      </c>
      <c r="B2939" s="1">
        <v>5</v>
      </c>
      <c r="C2939" s="1">
        <v>2397</v>
      </c>
      <c r="D2939" s="1">
        <v>0.693366708</v>
      </c>
      <c r="E2939" s="1">
        <v>0.67876512300000003</v>
      </c>
      <c r="F2939" s="1">
        <v>3600.0663789999999</v>
      </c>
      <c r="G2939" s="1">
        <v>0.47326367499999999</v>
      </c>
      <c r="H2939" s="1">
        <v>1627</v>
      </c>
      <c r="I2939" s="1">
        <v>3</v>
      </c>
      <c r="J2939" s="1">
        <v>306816</v>
      </c>
      <c r="K2939" s="1">
        <v>102272</v>
      </c>
      <c r="L2939" s="1">
        <v>2.9847778479999998</v>
      </c>
      <c r="M2939" s="1">
        <v>0</v>
      </c>
      <c r="N2939" s="1">
        <v>2.9847778479999998</v>
      </c>
      <c r="O2939" s="1">
        <v>-4</v>
      </c>
      <c r="P2939" s="1" t="s">
        <v>4</v>
      </c>
      <c r="Q2939" s="1">
        <v>3600</v>
      </c>
      <c r="R2939" s="1">
        <v>0</v>
      </c>
      <c r="S2939" s="1">
        <v>0</v>
      </c>
      <c r="T2939" s="1" t="b">
        <v>0</v>
      </c>
      <c r="U2939" s="1" t="b">
        <v>0</v>
      </c>
      <c r="V2939" s="1" t="b">
        <v>0</v>
      </c>
      <c r="W2939" s="1" t="s">
        <v>0</v>
      </c>
      <c r="X2939" s="1" t="s">
        <v>0</v>
      </c>
      <c r="Y2939" s="1" t="b">
        <v>0</v>
      </c>
      <c r="Z2939" s="1"/>
      <c r="AA2939" s="1"/>
    </row>
    <row r="2940" spans="1:27" x14ac:dyDescent="0.2">
      <c r="A2940" s="1" t="s">
        <v>132</v>
      </c>
      <c r="B2940" s="1">
        <v>3</v>
      </c>
      <c r="C2940" s="1">
        <v>2397</v>
      </c>
      <c r="D2940" s="1">
        <v>0.86733416799999996</v>
      </c>
      <c r="E2940" s="1">
        <v>0.88318731699999997</v>
      </c>
      <c r="F2940" s="1">
        <v>3600.0144770000002</v>
      </c>
      <c r="G2940" s="1">
        <v>0.13226263599999999</v>
      </c>
      <c r="H2940" s="1">
        <v>2117</v>
      </c>
      <c r="I2940" s="1">
        <v>4</v>
      </c>
      <c r="J2940" s="1">
        <v>19176</v>
      </c>
      <c r="K2940" s="1">
        <v>4794</v>
      </c>
      <c r="L2940" s="1">
        <v>0.321740576</v>
      </c>
      <c r="M2940" s="1">
        <v>0</v>
      </c>
      <c r="N2940" s="1">
        <v>0.321740576</v>
      </c>
      <c r="O2940" s="1">
        <v>-4</v>
      </c>
      <c r="P2940" s="1" t="s">
        <v>5</v>
      </c>
      <c r="Q2940" s="1">
        <v>3600</v>
      </c>
      <c r="R2940" s="1">
        <v>138</v>
      </c>
      <c r="S2940" s="1">
        <v>0</v>
      </c>
      <c r="T2940" s="1" t="b">
        <v>0</v>
      </c>
      <c r="U2940" s="1" t="b">
        <v>0</v>
      </c>
      <c r="V2940" s="1" t="b">
        <v>0</v>
      </c>
      <c r="W2940" s="1" t="s">
        <v>0</v>
      </c>
      <c r="X2940" s="1" t="s">
        <v>0</v>
      </c>
      <c r="Y2940" s="1" t="b">
        <v>0</v>
      </c>
      <c r="Z2940" s="1"/>
      <c r="AA2940" s="1"/>
    </row>
    <row r="2941" spans="1:27" x14ac:dyDescent="0.2">
      <c r="A2941" s="1" t="s">
        <v>132</v>
      </c>
      <c r="B2941" s="1">
        <v>4</v>
      </c>
      <c r="C2941" s="1">
        <v>2397</v>
      </c>
      <c r="D2941" s="1">
        <v>0.67334167700000003</v>
      </c>
      <c r="E2941" s="1">
        <v>0.68544013400000003</v>
      </c>
      <c r="F2941" s="1">
        <v>3600.032784</v>
      </c>
      <c r="G2941" s="1">
        <v>0.458916616</v>
      </c>
      <c r="H2941" s="1">
        <v>1643</v>
      </c>
      <c r="I2941" s="1">
        <v>6</v>
      </c>
      <c r="J2941" s="1">
        <v>38352</v>
      </c>
      <c r="K2941" s="1">
        <v>6392</v>
      </c>
      <c r="L2941" s="1">
        <v>1.0398267409999999</v>
      </c>
      <c r="M2941" s="1">
        <v>0</v>
      </c>
      <c r="N2941" s="1">
        <v>1.0398267409999999</v>
      </c>
      <c r="O2941" s="1">
        <v>-4</v>
      </c>
      <c r="P2941" s="1" t="s">
        <v>5</v>
      </c>
      <c r="Q2941" s="1">
        <v>3600</v>
      </c>
      <c r="R2941" s="1">
        <v>138</v>
      </c>
      <c r="S2941" s="1">
        <v>0</v>
      </c>
      <c r="T2941" s="1" t="b">
        <v>0</v>
      </c>
      <c r="U2941" s="1" t="b">
        <v>0</v>
      </c>
      <c r="V2941" s="1" t="b">
        <v>0</v>
      </c>
      <c r="W2941" s="1" t="s">
        <v>0</v>
      </c>
      <c r="X2941" s="1" t="s">
        <v>0</v>
      </c>
      <c r="Y2941" s="1" t="b">
        <v>0</v>
      </c>
      <c r="Z2941" s="1"/>
      <c r="AA2941" s="1"/>
    </row>
    <row r="2942" spans="1:27" x14ac:dyDescent="0.2">
      <c r="A2942" s="1" t="s">
        <v>132</v>
      </c>
      <c r="B2942" s="1">
        <v>5</v>
      </c>
      <c r="C2942" s="1">
        <v>2397</v>
      </c>
      <c r="D2942" s="1">
        <v>0.59324155199999995</v>
      </c>
      <c r="E2942" s="1">
        <v>0.59365873999999996</v>
      </c>
      <c r="F2942" s="1">
        <v>3600.0752459999999</v>
      </c>
      <c r="G2942" s="1" t="s">
        <v>25</v>
      </c>
      <c r="H2942" s="1">
        <v>0</v>
      </c>
      <c r="I2942" s="1">
        <v>1</v>
      </c>
      <c r="J2942" s="1">
        <v>71910</v>
      </c>
      <c r="K2942" s="1">
        <v>71910</v>
      </c>
      <c r="L2942" s="1">
        <v>0.746721949</v>
      </c>
      <c r="M2942" s="1">
        <v>0</v>
      </c>
      <c r="N2942" s="1">
        <v>0.746721949</v>
      </c>
      <c r="O2942" s="1">
        <v>-4</v>
      </c>
      <c r="P2942" s="1" t="s">
        <v>5</v>
      </c>
      <c r="Q2942" s="1">
        <v>3600</v>
      </c>
      <c r="R2942" s="1">
        <v>138</v>
      </c>
      <c r="S2942" s="1">
        <v>0</v>
      </c>
      <c r="T2942" s="1" t="b">
        <v>0</v>
      </c>
      <c r="U2942" s="1" t="b">
        <v>0</v>
      </c>
      <c r="V2942" s="1" t="b">
        <v>0</v>
      </c>
      <c r="W2942" s="1" t="s">
        <v>0</v>
      </c>
      <c r="X2942" s="1" t="s">
        <v>0</v>
      </c>
      <c r="Y2942" s="1" t="b">
        <v>0</v>
      </c>
      <c r="Z2942" s="1"/>
      <c r="AA2942" s="1"/>
    </row>
    <row r="2943" spans="1:27" x14ac:dyDescent="0.2">
      <c r="A2943" s="1" t="s">
        <v>132</v>
      </c>
      <c r="B2943" s="1">
        <v>2</v>
      </c>
      <c r="C2943" s="1">
        <v>2397</v>
      </c>
      <c r="D2943" s="1">
        <v>0.858573217</v>
      </c>
      <c r="E2943" s="1">
        <v>0.87275761399999996</v>
      </c>
      <c r="F2943" s="1">
        <v>1379.2910830000001</v>
      </c>
      <c r="G2943" s="1">
        <v>0</v>
      </c>
      <c r="H2943" s="1">
        <v>2092</v>
      </c>
      <c r="I2943" s="1">
        <v>5</v>
      </c>
      <c r="J2943" s="1">
        <v>9588</v>
      </c>
      <c r="K2943" s="1">
        <v>1917.6</v>
      </c>
      <c r="L2943" s="1">
        <v>0.159569615</v>
      </c>
      <c r="M2943" s="1">
        <v>0</v>
      </c>
      <c r="N2943" s="1">
        <v>0.159569615</v>
      </c>
      <c r="O2943" s="1">
        <v>-4</v>
      </c>
      <c r="P2943" s="1" t="s">
        <v>5</v>
      </c>
      <c r="Q2943" s="1">
        <v>3600</v>
      </c>
      <c r="R2943" s="1">
        <v>138</v>
      </c>
      <c r="S2943" s="1">
        <v>0</v>
      </c>
      <c r="T2943" s="1" t="b">
        <v>0</v>
      </c>
      <c r="U2943" s="1" t="b">
        <v>0</v>
      </c>
      <c r="V2943" s="1" t="b">
        <v>0</v>
      </c>
      <c r="W2943" s="1" t="s">
        <v>0</v>
      </c>
      <c r="X2943" s="1" t="s">
        <v>0</v>
      </c>
      <c r="Y2943" s="1" t="b">
        <v>0</v>
      </c>
      <c r="Z2943" s="1"/>
      <c r="AA2943" s="1"/>
    </row>
    <row r="2944" spans="1:27" x14ac:dyDescent="0.2">
      <c r="A2944" s="1" t="s">
        <v>132</v>
      </c>
      <c r="B2944" s="1">
        <v>3</v>
      </c>
      <c r="C2944" s="1">
        <v>2397</v>
      </c>
      <c r="D2944" s="1">
        <v>0.81852315399999998</v>
      </c>
      <c r="E2944" s="1">
        <v>0.79766374600000001</v>
      </c>
      <c r="F2944" s="1">
        <v>3600.169292</v>
      </c>
      <c r="G2944" s="1">
        <v>0.25366108799999998</v>
      </c>
      <c r="H2944" s="1">
        <v>1912</v>
      </c>
      <c r="I2944" s="1">
        <v>5</v>
      </c>
      <c r="J2944" s="1">
        <v>19176</v>
      </c>
      <c r="K2944" s="1">
        <v>3835.2</v>
      </c>
      <c r="L2944" s="1">
        <v>0.371053156</v>
      </c>
      <c r="M2944" s="1">
        <v>0</v>
      </c>
      <c r="N2944" s="1">
        <v>0.371053156</v>
      </c>
      <c r="O2944" s="1">
        <v>-4</v>
      </c>
      <c r="P2944" s="1" t="s">
        <v>5</v>
      </c>
      <c r="Q2944" s="1">
        <v>3600</v>
      </c>
      <c r="R2944" s="1">
        <v>15</v>
      </c>
      <c r="S2944" s="1">
        <v>0</v>
      </c>
      <c r="T2944" s="1" t="b">
        <v>0</v>
      </c>
      <c r="U2944" s="1" t="b">
        <v>0</v>
      </c>
      <c r="V2944" s="1" t="b">
        <v>0</v>
      </c>
      <c r="W2944" s="1" t="s">
        <v>0</v>
      </c>
      <c r="X2944" s="1" t="s">
        <v>0</v>
      </c>
      <c r="Y2944" s="1" t="b">
        <v>0</v>
      </c>
      <c r="Z2944" s="1"/>
      <c r="AA2944" s="1"/>
    </row>
    <row r="2945" spans="1:27" x14ac:dyDescent="0.2">
      <c r="A2945" s="1" t="s">
        <v>132</v>
      </c>
      <c r="B2945" s="1">
        <v>4</v>
      </c>
      <c r="C2945" s="1">
        <v>2397</v>
      </c>
      <c r="D2945" s="1">
        <v>0.66332916099999994</v>
      </c>
      <c r="E2945" s="1">
        <v>0.688777639</v>
      </c>
      <c r="F2945" s="1">
        <v>3600.0541870000002</v>
      </c>
      <c r="G2945" s="1">
        <v>0.451847365</v>
      </c>
      <c r="H2945" s="1">
        <v>1651</v>
      </c>
      <c r="I2945" s="1">
        <v>4</v>
      </c>
      <c r="J2945" s="1">
        <v>38352</v>
      </c>
      <c r="K2945" s="1">
        <v>9588</v>
      </c>
      <c r="L2945" s="1">
        <v>0.73377150800000002</v>
      </c>
      <c r="M2945" s="1">
        <v>0</v>
      </c>
      <c r="N2945" s="1">
        <v>0.73377150800000002</v>
      </c>
      <c r="O2945" s="1">
        <v>-4</v>
      </c>
      <c r="P2945" s="1" t="s">
        <v>5</v>
      </c>
      <c r="Q2945" s="1">
        <v>3600</v>
      </c>
      <c r="R2945" s="1">
        <v>15</v>
      </c>
      <c r="S2945" s="1">
        <v>0</v>
      </c>
      <c r="T2945" s="1" t="b">
        <v>0</v>
      </c>
      <c r="U2945" s="1" t="b">
        <v>0</v>
      </c>
      <c r="V2945" s="1" t="b">
        <v>0</v>
      </c>
      <c r="W2945" s="1" t="s">
        <v>0</v>
      </c>
      <c r="X2945" s="1" t="s">
        <v>0</v>
      </c>
      <c r="Y2945" s="1" t="b">
        <v>0</v>
      </c>
      <c r="Z2945" s="1"/>
      <c r="AA2945" s="1"/>
    </row>
    <row r="2946" spans="1:27" x14ac:dyDescent="0.2">
      <c r="A2946" s="1" t="s">
        <v>132</v>
      </c>
      <c r="B2946" s="1">
        <v>5</v>
      </c>
      <c r="C2946" s="1">
        <v>2397</v>
      </c>
      <c r="D2946" s="1">
        <v>0.58948685899999997</v>
      </c>
      <c r="E2946" s="1">
        <v>0.59491030499999997</v>
      </c>
      <c r="F2946" s="1">
        <v>3600.084386</v>
      </c>
      <c r="G2946" s="1">
        <v>0.68446943100000002</v>
      </c>
      <c r="H2946" s="1">
        <v>1423</v>
      </c>
      <c r="I2946" s="1">
        <v>1</v>
      </c>
      <c r="J2946" s="1">
        <v>76704</v>
      </c>
      <c r="K2946" s="1">
        <v>76704</v>
      </c>
      <c r="L2946" s="1">
        <v>0.78556375300000003</v>
      </c>
      <c r="M2946" s="1">
        <v>0</v>
      </c>
      <c r="N2946" s="1">
        <v>0.78556375300000003</v>
      </c>
      <c r="O2946" s="1">
        <v>-4</v>
      </c>
      <c r="P2946" s="1" t="s">
        <v>5</v>
      </c>
      <c r="Q2946" s="1">
        <v>3600</v>
      </c>
      <c r="R2946" s="1">
        <v>15</v>
      </c>
      <c r="S2946" s="1">
        <v>0</v>
      </c>
      <c r="T2946" s="1" t="b">
        <v>0</v>
      </c>
      <c r="U2946" s="1" t="b">
        <v>0</v>
      </c>
      <c r="V2946" s="1" t="b">
        <v>0</v>
      </c>
      <c r="W2946" s="1" t="s">
        <v>0</v>
      </c>
      <c r="X2946" s="1" t="s">
        <v>0</v>
      </c>
      <c r="Y2946" s="1" t="b">
        <v>0</v>
      </c>
      <c r="Z2946" s="1"/>
      <c r="AA2946" s="1"/>
    </row>
    <row r="2947" spans="1:27" x14ac:dyDescent="0.2">
      <c r="A2947" s="1" t="s">
        <v>132</v>
      </c>
      <c r="B2947" s="1">
        <v>2</v>
      </c>
      <c r="C2947" s="1">
        <v>2397</v>
      </c>
      <c r="D2947" s="1">
        <v>0.86357947400000001</v>
      </c>
      <c r="E2947" s="1">
        <v>0.87108886100000005</v>
      </c>
      <c r="F2947" s="1">
        <v>1939.906387</v>
      </c>
      <c r="G2947" s="1">
        <v>0</v>
      </c>
      <c r="H2947" s="1">
        <v>2088</v>
      </c>
      <c r="I2947" s="1">
        <v>5</v>
      </c>
      <c r="J2947" s="1">
        <v>9588</v>
      </c>
      <c r="K2947" s="1">
        <v>1917.6</v>
      </c>
      <c r="L2947" s="1">
        <v>0.19762357699999999</v>
      </c>
      <c r="M2947" s="1">
        <v>0</v>
      </c>
      <c r="N2947" s="1">
        <v>0.19762357699999999</v>
      </c>
      <c r="O2947" s="1">
        <v>-4</v>
      </c>
      <c r="P2947" s="1" t="s">
        <v>5</v>
      </c>
      <c r="Q2947" s="1">
        <v>3600</v>
      </c>
      <c r="R2947" s="1">
        <v>15</v>
      </c>
      <c r="S2947" s="1">
        <v>0</v>
      </c>
      <c r="T2947" s="1" t="b">
        <v>0</v>
      </c>
      <c r="U2947" s="1" t="b">
        <v>0</v>
      </c>
      <c r="V2947" s="1" t="b">
        <v>0</v>
      </c>
      <c r="W2947" s="1" t="s">
        <v>0</v>
      </c>
      <c r="X2947" s="1" t="s">
        <v>0</v>
      </c>
      <c r="Y2947" s="1" t="b">
        <v>0</v>
      </c>
      <c r="Z2947" s="1"/>
      <c r="AA2947" s="1"/>
    </row>
    <row r="2948" spans="1:27" x14ac:dyDescent="0.2">
      <c r="A2948" s="1" t="s">
        <v>132</v>
      </c>
      <c r="B2948" s="1">
        <v>3</v>
      </c>
      <c r="C2948" s="1">
        <v>2397</v>
      </c>
      <c r="D2948" s="1">
        <v>0.79724655799999999</v>
      </c>
      <c r="E2948" s="1">
        <v>0.791823112</v>
      </c>
      <c r="F2948" s="1">
        <v>3600.0713569999998</v>
      </c>
      <c r="G2948" s="1">
        <v>0.263574064</v>
      </c>
      <c r="H2948" s="1">
        <v>1897</v>
      </c>
      <c r="I2948" s="1">
        <v>5</v>
      </c>
      <c r="J2948" s="1">
        <v>19176</v>
      </c>
      <c r="K2948" s="1">
        <v>3835.2</v>
      </c>
      <c r="L2948" s="1">
        <v>0.41966054600000002</v>
      </c>
      <c r="M2948" s="1">
        <v>0</v>
      </c>
      <c r="N2948" s="1">
        <v>0.41966054600000002</v>
      </c>
      <c r="O2948" s="1">
        <v>-4</v>
      </c>
      <c r="P2948" s="1" t="s">
        <v>5</v>
      </c>
      <c r="Q2948" s="1">
        <v>3600</v>
      </c>
      <c r="R2948" s="1">
        <v>89</v>
      </c>
      <c r="S2948" s="1">
        <v>0</v>
      </c>
      <c r="T2948" s="1" t="b">
        <v>0</v>
      </c>
      <c r="U2948" s="1" t="b">
        <v>0</v>
      </c>
      <c r="V2948" s="1" t="b">
        <v>0</v>
      </c>
      <c r="W2948" s="1" t="s">
        <v>0</v>
      </c>
      <c r="X2948" s="1" t="s">
        <v>0</v>
      </c>
      <c r="Y2948" s="1" t="b">
        <v>0</v>
      </c>
      <c r="Z2948" s="1"/>
      <c r="AA2948" s="1"/>
    </row>
    <row r="2949" spans="1:27" x14ac:dyDescent="0.2">
      <c r="A2949" s="1" t="s">
        <v>132</v>
      </c>
      <c r="B2949" s="1">
        <v>4</v>
      </c>
      <c r="C2949" s="1">
        <v>2397</v>
      </c>
      <c r="D2949" s="1">
        <v>0.693366708</v>
      </c>
      <c r="E2949" s="1">
        <v>0.68836045099999998</v>
      </c>
      <c r="F2949" s="1">
        <v>3600.0468420000002</v>
      </c>
      <c r="G2949" s="1">
        <v>0.45272727299999999</v>
      </c>
      <c r="H2949" s="1">
        <v>1650</v>
      </c>
      <c r="I2949" s="1">
        <v>5</v>
      </c>
      <c r="J2949" s="1">
        <v>38352</v>
      </c>
      <c r="K2949" s="1">
        <v>7670.4</v>
      </c>
      <c r="L2949" s="1">
        <v>0.847333581</v>
      </c>
      <c r="M2949" s="1">
        <v>0</v>
      </c>
      <c r="N2949" s="1">
        <v>0.847333581</v>
      </c>
      <c r="O2949" s="1">
        <v>-4</v>
      </c>
      <c r="P2949" s="1" t="s">
        <v>5</v>
      </c>
      <c r="Q2949" s="1">
        <v>3600</v>
      </c>
      <c r="R2949" s="1">
        <v>89</v>
      </c>
      <c r="S2949" s="1">
        <v>0</v>
      </c>
      <c r="T2949" s="1" t="b">
        <v>0</v>
      </c>
      <c r="U2949" s="1" t="b">
        <v>0</v>
      </c>
      <c r="V2949" s="1" t="b">
        <v>0</v>
      </c>
      <c r="W2949" s="1" t="s">
        <v>0</v>
      </c>
      <c r="X2949" s="1" t="s">
        <v>0</v>
      </c>
      <c r="Y2949" s="1" t="b">
        <v>0</v>
      </c>
      <c r="Z2949" s="1"/>
      <c r="AA2949" s="1"/>
    </row>
    <row r="2950" spans="1:27" x14ac:dyDescent="0.2">
      <c r="A2950" s="1" t="s">
        <v>132</v>
      </c>
      <c r="B2950" s="1">
        <v>5</v>
      </c>
      <c r="C2950" s="1">
        <v>2397</v>
      </c>
      <c r="D2950" s="1">
        <v>0.59699624500000004</v>
      </c>
      <c r="E2950" s="1">
        <v>0.59240717600000004</v>
      </c>
      <c r="F2950" s="1">
        <v>3600.0928060000001</v>
      </c>
      <c r="G2950" s="1">
        <v>26.139419669999999</v>
      </c>
      <c r="H2950" s="1">
        <v>1413</v>
      </c>
      <c r="I2950" s="1">
        <v>1</v>
      </c>
      <c r="J2950" s="1">
        <v>76704</v>
      </c>
      <c r="K2950" s="1">
        <v>76704</v>
      </c>
      <c r="L2950" s="1">
        <v>0.72839824500000006</v>
      </c>
      <c r="M2950" s="1">
        <v>0</v>
      </c>
      <c r="N2950" s="1">
        <v>0.72839824500000006</v>
      </c>
      <c r="O2950" s="1">
        <v>-4</v>
      </c>
      <c r="P2950" s="1" t="s">
        <v>5</v>
      </c>
      <c r="Q2950" s="1">
        <v>3600</v>
      </c>
      <c r="R2950" s="1">
        <v>89</v>
      </c>
      <c r="S2950" s="1">
        <v>0</v>
      </c>
      <c r="T2950" s="1" t="b">
        <v>0</v>
      </c>
      <c r="U2950" s="1" t="b">
        <v>0</v>
      </c>
      <c r="V2950" s="1" t="b">
        <v>0</v>
      </c>
      <c r="W2950" s="1" t="s">
        <v>0</v>
      </c>
      <c r="X2950" s="1" t="s">
        <v>0</v>
      </c>
      <c r="Y2950" s="1" t="b">
        <v>0</v>
      </c>
      <c r="Z2950" s="1"/>
      <c r="AA2950" s="1"/>
    </row>
    <row r="2951" spans="1:27" x14ac:dyDescent="0.2">
      <c r="A2951" s="1" t="s">
        <v>132</v>
      </c>
      <c r="B2951" s="1">
        <v>2</v>
      </c>
      <c r="C2951" s="1">
        <v>2397</v>
      </c>
      <c r="D2951" s="1">
        <v>0.83854818499999995</v>
      </c>
      <c r="E2951" s="1">
        <v>0.847726325</v>
      </c>
      <c r="F2951" s="1">
        <v>3600.0069800000001</v>
      </c>
      <c r="G2951" s="1">
        <v>0.14616141699999999</v>
      </c>
      <c r="H2951" s="1">
        <v>2032</v>
      </c>
      <c r="I2951" s="1">
        <v>5</v>
      </c>
      <c r="J2951" s="1">
        <v>9588</v>
      </c>
      <c r="K2951" s="1">
        <v>1917.6</v>
      </c>
      <c r="L2951" s="1">
        <v>0.18581299900000001</v>
      </c>
      <c r="M2951" s="1">
        <v>0</v>
      </c>
      <c r="N2951" s="1">
        <v>0.18581299900000001</v>
      </c>
      <c r="O2951" s="1">
        <v>-4</v>
      </c>
      <c r="P2951" s="1" t="s">
        <v>5</v>
      </c>
      <c r="Q2951" s="1">
        <v>3600</v>
      </c>
      <c r="R2951" s="1">
        <v>89</v>
      </c>
      <c r="S2951" s="1">
        <v>0</v>
      </c>
      <c r="T2951" s="1" t="b">
        <v>0</v>
      </c>
      <c r="U2951" s="1" t="b">
        <v>0</v>
      </c>
      <c r="V2951" s="1" t="b">
        <v>0</v>
      </c>
      <c r="W2951" s="1" t="s">
        <v>0</v>
      </c>
      <c r="X2951" s="1" t="s">
        <v>0</v>
      </c>
      <c r="Y2951" s="1" t="b">
        <v>0</v>
      </c>
      <c r="Z2951" s="1"/>
      <c r="AA2951" s="1"/>
    </row>
    <row r="2952" spans="1:27" x14ac:dyDescent="0.2">
      <c r="A2952" s="1" t="s">
        <v>132</v>
      </c>
      <c r="B2952" s="1">
        <v>2</v>
      </c>
      <c r="C2952" s="1">
        <v>2397</v>
      </c>
      <c r="D2952" s="1">
        <v>0.87108886100000005</v>
      </c>
      <c r="E2952" s="1">
        <v>0.868585732</v>
      </c>
      <c r="F2952" s="1">
        <v>1856.1819419999999</v>
      </c>
      <c r="G2952" s="1">
        <v>0</v>
      </c>
      <c r="H2952" s="1">
        <v>2082</v>
      </c>
      <c r="I2952" s="1">
        <v>8</v>
      </c>
      <c r="J2952" s="1">
        <v>9588</v>
      </c>
      <c r="K2952" s="1">
        <v>1198.5</v>
      </c>
      <c r="L2952" s="1">
        <v>0.195104901</v>
      </c>
      <c r="M2952" s="1">
        <v>0</v>
      </c>
      <c r="N2952" s="1">
        <v>0.195104901</v>
      </c>
      <c r="O2952" s="1">
        <v>-4</v>
      </c>
      <c r="P2952" s="1" t="s">
        <v>5</v>
      </c>
      <c r="Q2952" s="1">
        <v>3600</v>
      </c>
      <c r="R2952" s="1">
        <v>42</v>
      </c>
      <c r="S2952" s="1">
        <v>0</v>
      </c>
      <c r="T2952" s="1" t="b">
        <v>0</v>
      </c>
      <c r="U2952" s="1" t="b">
        <v>0</v>
      </c>
      <c r="V2952" s="1" t="b">
        <v>0</v>
      </c>
      <c r="W2952" s="1" t="s">
        <v>0</v>
      </c>
      <c r="X2952" s="1" t="s">
        <v>0</v>
      </c>
      <c r="Y2952" s="1" t="b">
        <v>0</v>
      </c>
      <c r="Z2952" s="1"/>
      <c r="AA2952" s="1"/>
    </row>
    <row r="2953" spans="1:27" x14ac:dyDescent="0.2">
      <c r="A2953" s="1" t="s">
        <v>132</v>
      </c>
      <c r="B2953" s="1">
        <v>3</v>
      </c>
      <c r="C2953" s="1">
        <v>2397</v>
      </c>
      <c r="D2953" s="1">
        <v>0.93742177699999996</v>
      </c>
      <c r="E2953" s="1">
        <v>0.93825615399999995</v>
      </c>
      <c r="F2953" s="1">
        <v>3600.014901</v>
      </c>
      <c r="G2953" s="1">
        <v>6.5807025000000005E-2</v>
      </c>
      <c r="H2953" s="1">
        <v>2249</v>
      </c>
      <c r="I2953" s="1">
        <v>5</v>
      </c>
      <c r="J2953" s="1">
        <v>19176</v>
      </c>
      <c r="K2953" s="1">
        <v>3835.2</v>
      </c>
      <c r="L2953" s="1">
        <v>0.36841227300000001</v>
      </c>
      <c r="M2953" s="1">
        <v>0</v>
      </c>
      <c r="N2953" s="1">
        <v>0.36841227300000001</v>
      </c>
      <c r="O2953" s="1">
        <v>-4</v>
      </c>
      <c r="P2953" s="1" t="s">
        <v>5</v>
      </c>
      <c r="Q2953" s="1">
        <v>3600</v>
      </c>
      <c r="R2953" s="1">
        <v>42</v>
      </c>
      <c r="S2953" s="1">
        <v>0</v>
      </c>
      <c r="T2953" s="1" t="b">
        <v>0</v>
      </c>
      <c r="U2953" s="1" t="b">
        <v>0</v>
      </c>
      <c r="V2953" s="1" t="b">
        <v>0</v>
      </c>
      <c r="W2953" s="1" t="s">
        <v>0</v>
      </c>
      <c r="X2953" s="1" t="s">
        <v>0</v>
      </c>
      <c r="Y2953" s="1" t="b">
        <v>0</v>
      </c>
      <c r="Z2953" s="1"/>
      <c r="AA2953" s="1"/>
    </row>
    <row r="2954" spans="1:27" x14ac:dyDescent="0.2">
      <c r="A2954" s="1" t="s">
        <v>132</v>
      </c>
      <c r="B2954" s="1">
        <v>4</v>
      </c>
      <c r="C2954" s="1">
        <v>2397</v>
      </c>
      <c r="D2954" s="1">
        <v>0.68585732200000005</v>
      </c>
      <c r="E2954" s="1">
        <v>0.68126825199999996</v>
      </c>
      <c r="F2954" s="1">
        <v>3600.0232890000002</v>
      </c>
      <c r="G2954" s="1">
        <v>0.46785058200000001</v>
      </c>
      <c r="H2954" s="1">
        <v>1633</v>
      </c>
      <c r="I2954" s="1">
        <v>5</v>
      </c>
      <c r="J2954" s="1">
        <v>38352</v>
      </c>
      <c r="K2954" s="1">
        <v>7670.4</v>
      </c>
      <c r="L2954" s="1">
        <v>0.830993223</v>
      </c>
      <c r="M2954" s="1">
        <v>0</v>
      </c>
      <c r="N2954" s="1">
        <v>0.830993223</v>
      </c>
      <c r="O2954" s="1">
        <v>-4</v>
      </c>
      <c r="P2954" s="1" t="s">
        <v>5</v>
      </c>
      <c r="Q2954" s="1">
        <v>3600</v>
      </c>
      <c r="R2954" s="1">
        <v>42</v>
      </c>
      <c r="S2954" s="1">
        <v>0</v>
      </c>
      <c r="T2954" s="1" t="b">
        <v>0</v>
      </c>
      <c r="U2954" s="1" t="b">
        <v>0</v>
      </c>
      <c r="V2954" s="1" t="b">
        <v>0</v>
      </c>
      <c r="W2954" s="1" t="s">
        <v>0</v>
      </c>
      <c r="X2954" s="1" t="s">
        <v>0</v>
      </c>
      <c r="Y2954" s="1" t="b">
        <v>0</v>
      </c>
      <c r="Z2954" s="1"/>
      <c r="AA2954" s="1"/>
    </row>
    <row r="2955" spans="1:27" x14ac:dyDescent="0.2">
      <c r="A2955" s="1" t="s">
        <v>132</v>
      </c>
      <c r="B2955" s="1">
        <v>5</v>
      </c>
      <c r="C2955" s="1">
        <v>2397</v>
      </c>
      <c r="D2955" s="1">
        <v>0.58948685899999997</v>
      </c>
      <c r="E2955" s="1">
        <v>0.59491030499999997</v>
      </c>
      <c r="F2955" s="1">
        <v>3600.0727659999998</v>
      </c>
      <c r="G2955" s="1" t="s">
        <v>25</v>
      </c>
      <c r="H2955" s="1">
        <v>0</v>
      </c>
      <c r="I2955" s="1">
        <v>1</v>
      </c>
      <c r="J2955" s="1">
        <v>71910</v>
      </c>
      <c r="K2955" s="1">
        <v>71910</v>
      </c>
      <c r="L2955" s="1">
        <v>0.76886483500000002</v>
      </c>
      <c r="M2955" s="1">
        <v>0</v>
      </c>
      <c r="N2955" s="1">
        <v>0.76886483500000002</v>
      </c>
      <c r="O2955" s="1">
        <v>-4</v>
      </c>
      <c r="P2955" s="1" t="s">
        <v>5</v>
      </c>
      <c r="Q2955" s="1">
        <v>3600</v>
      </c>
      <c r="R2955" s="1">
        <v>42</v>
      </c>
      <c r="S2955" s="1">
        <v>0</v>
      </c>
      <c r="T2955" s="1" t="b">
        <v>0</v>
      </c>
      <c r="U2955" s="1" t="b">
        <v>0</v>
      </c>
      <c r="V2955" s="1" t="b">
        <v>0</v>
      </c>
      <c r="W2955" s="1" t="s">
        <v>0</v>
      </c>
      <c r="X2955" s="1" t="s">
        <v>0</v>
      </c>
      <c r="Y2955" s="1" t="b">
        <v>0</v>
      </c>
      <c r="Z2955" s="1"/>
      <c r="AA2955" s="1"/>
    </row>
    <row r="2956" spans="1:27" x14ac:dyDescent="0.2">
      <c r="A2956" s="1" t="s">
        <v>132</v>
      </c>
      <c r="B2956" s="1">
        <v>2</v>
      </c>
      <c r="C2956" s="1">
        <v>2397</v>
      </c>
      <c r="D2956" s="1">
        <v>0.868585732</v>
      </c>
      <c r="E2956" s="1">
        <v>0.86942010800000002</v>
      </c>
      <c r="F2956" s="1">
        <v>1032.867317</v>
      </c>
      <c r="G2956" s="1">
        <v>0</v>
      </c>
      <c r="H2956" s="1">
        <v>2084</v>
      </c>
      <c r="I2956" s="1">
        <v>5</v>
      </c>
      <c r="J2956" s="1">
        <v>9588</v>
      </c>
      <c r="K2956" s="1">
        <v>1917.6</v>
      </c>
      <c r="L2956" s="1">
        <v>0.18568073199999999</v>
      </c>
      <c r="M2956" s="1">
        <v>0</v>
      </c>
      <c r="N2956" s="1">
        <v>0.18568073199999999</v>
      </c>
      <c r="O2956" s="1">
        <v>-4</v>
      </c>
      <c r="P2956" s="1" t="s">
        <v>5</v>
      </c>
      <c r="Q2956" s="1">
        <v>3600</v>
      </c>
      <c r="R2956" s="1">
        <v>0</v>
      </c>
      <c r="S2956" s="1">
        <v>0</v>
      </c>
      <c r="T2956" s="1" t="b">
        <v>0</v>
      </c>
      <c r="U2956" s="1" t="b">
        <v>0</v>
      </c>
      <c r="V2956" s="1" t="b">
        <v>0</v>
      </c>
      <c r="W2956" s="1" t="s">
        <v>0</v>
      </c>
      <c r="X2956" s="1" t="s">
        <v>0</v>
      </c>
      <c r="Y2956" s="1" t="b">
        <v>0</v>
      </c>
      <c r="Z2956" s="1"/>
      <c r="AA2956" s="1"/>
    </row>
    <row r="2957" spans="1:27" x14ac:dyDescent="0.2">
      <c r="A2957" s="1" t="s">
        <v>132</v>
      </c>
      <c r="B2957" s="1">
        <v>3</v>
      </c>
      <c r="C2957" s="1">
        <v>2397</v>
      </c>
      <c r="D2957" s="1">
        <v>0.90488110099999997</v>
      </c>
      <c r="E2957" s="1">
        <v>0.90404672500000005</v>
      </c>
      <c r="F2957" s="1">
        <v>3600.1167489999998</v>
      </c>
      <c r="G2957" s="1">
        <v>0.106137517</v>
      </c>
      <c r="H2957" s="1">
        <v>2167</v>
      </c>
      <c r="I2957" s="1">
        <v>5</v>
      </c>
      <c r="J2957" s="1">
        <v>19176</v>
      </c>
      <c r="K2957" s="1">
        <v>3835.2</v>
      </c>
      <c r="L2957" s="1">
        <v>0.39407353899999997</v>
      </c>
      <c r="M2957" s="1">
        <v>0</v>
      </c>
      <c r="N2957" s="1">
        <v>0.39407353899999997</v>
      </c>
      <c r="O2957" s="1">
        <v>-4</v>
      </c>
      <c r="P2957" s="1" t="s">
        <v>5</v>
      </c>
      <c r="Q2957" s="1">
        <v>3600</v>
      </c>
      <c r="R2957" s="1">
        <v>0</v>
      </c>
      <c r="S2957" s="1">
        <v>0</v>
      </c>
      <c r="T2957" s="1" t="b">
        <v>0</v>
      </c>
      <c r="U2957" s="1" t="b">
        <v>0</v>
      </c>
      <c r="V2957" s="1" t="b">
        <v>0</v>
      </c>
      <c r="W2957" s="1" t="s">
        <v>0</v>
      </c>
      <c r="X2957" s="1" t="s">
        <v>0</v>
      </c>
      <c r="Y2957" s="1" t="b">
        <v>0</v>
      </c>
      <c r="Z2957" s="1"/>
      <c r="AA2957" s="1"/>
    </row>
    <row r="2958" spans="1:27" x14ac:dyDescent="0.2">
      <c r="A2958" s="1" t="s">
        <v>132</v>
      </c>
      <c r="B2958" s="1">
        <v>4</v>
      </c>
      <c r="C2958" s="1">
        <v>2397</v>
      </c>
      <c r="D2958" s="1">
        <v>0.683354193</v>
      </c>
      <c r="E2958" s="1">
        <v>0.683354193</v>
      </c>
      <c r="F2958" s="1">
        <v>3600.0256199999999</v>
      </c>
      <c r="G2958" s="1">
        <v>0.463369963</v>
      </c>
      <c r="H2958" s="1">
        <v>1638</v>
      </c>
      <c r="I2958" s="1">
        <v>5</v>
      </c>
      <c r="J2958" s="1">
        <v>38352</v>
      </c>
      <c r="K2958" s="1">
        <v>7670.4</v>
      </c>
      <c r="L2958" s="1">
        <v>0.888273902</v>
      </c>
      <c r="M2958" s="1">
        <v>0</v>
      </c>
      <c r="N2958" s="1">
        <v>0.888273902</v>
      </c>
      <c r="O2958" s="1">
        <v>-4</v>
      </c>
      <c r="P2958" s="1" t="s">
        <v>5</v>
      </c>
      <c r="Q2958" s="1">
        <v>3600</v>
      </c>
      <c r="R2958" s="1">
        <v>0</v>
      </c>
      <c r="S2958" s="1">
        <v>0</v>
      </c>
      <c r="T2958" s="1" t="b">
        <v>0</v>
      </c>
      <c r="U2958" s="1" t="b">
        <v>0</v>
      </c>
      <c r="V2958" s="1" t="b">
        <v>0</v>
      </c>
      <c r="W2958" s="1" t="s">
        <v>0</v>
      </c>
      <c r="X2958" s="1" t="s">
        <v>0</v>
      </c>
      <c r="Y2958" s="1" t="b">
        <v>0</v>
      </c>
      <c r="Z2958" s="1"/>
      <c r="AA2958" s="1"/>
    </row>
    <row r="2959" spans="1:27" x14ac:dyDescent="0.2">
      <c r="A2959" s="1" t="s">
        <v>132</v>
      </c>
      <c r="B2959" s="1">
        <v>5</v>
      </c>
      <c r="C2959" s="1">
        <v>2397</v>
      </c>
      <c r="D2959" s="1">
        <v>0.65832290400000004</v>
      </c>
      <c r="E2959" s="1">
        <v>0.66124322099999999</v>
      </c>
      <c r="F2959" s="1">
        <v>3600.0531179999998</v>
      </c>
      <c r="G2959" s="1">
        <v>0.51230283899999995</v>
      </c>
      <c r="H2959" s="1">
        <v>1585</v>
      </c>
      <c r="I2959" s="1">
        <v>2</v>
      </c>
      <c r="J2959" s="1">
        <v>76704</v>
      </c>
      <c r="K2959" s="1">
        <v>38352</v>
      </c>
      <c r="L2959" s="1">
        <v>1.0870094189999999</v>
      </c>
      <c r="M2959" s="1">
        <v>0</v>
      </c>
      <c r="N2959" s="1">
        <v>1.0870094189999999</v>
      </c>
      <c r="O2959" s="1">
        <v>-4</v>
      </c>
      <c r="P2959" s="1" t="s">
        <v>5</v>
      </c>
      <c r="Q2959" s="1">
        <v>3600</v>
      </c>
      <c r="R2959" s="1">
        <v>0</v>
      </c>
      <c r="S2959" s="1">
        <v>0</v>
      </c>
      <c r="T2959" s="1" t="b">
        <v>0</v>
      </c>
      <c r="U2959" s="1" t="b">
        <v>0</v>
      </c>
      <c r="V2959" s="1" t="b">
        <v>0</v>
      </c>
      <c r="W2959" s="1" t="s">
        <v>0</v>
      </c>
      <c r="X2959" s="1" t="s">
        <v>0</v>
      </c>
      <c r="Y2959" s="1" t="b">
        <v>0</v>
      </c>
      <c r="Z2959" s="1"/>
      <c r="AA2959" s="1"/>
    </row>
    <row r="2960" spans="1:27" x14ac:dyDescent="0.2">
      <c r="A2960" s="1" t="s">
        <v>132</v>
      </c>
      <c r="B2960" s="1">
        <v>3</v>
      </c>
      <c r="C2960" s="1">
        <v>2397</v>
      </c>
      <c r="D2960" s="1">
        <v>0.86733416799999996</v>
      </c>
      <c r="E2960" s="1">
        <v>0.88318731699999997</v>
      </c>
      <c r="F2960" s="1">
        <v>3600.0168789999998</v>
      </c>
      <c r="G2960" s="1">
        <v>0.13226263599999999</v>
      </c>
      <c r="H2960" s="1">
        <v>2117</v>
      </c>
      <c r="I2960" s="1">
        <v>4</v>
      </c>
      <c r="J2960" s="1">
        <v>19176</v>
      </c>
      <c r="K2960" s="1">
        <v>4794</v>
      </c>
      <c r="L2960" s="1">
        <v>0.383231302</v>
      </c>
      <c r="M2960" s="1">
        <v>0</v>
      </c>
      <c r="N2960" s="1">
        <v>0.383231302</v>
      </c>
      <c r="O2960" s="1">
        <v>-4</v>
      </c>
      <c r="P2960" s="1" t="s">
        <v>6</v>
      </c>
      <c r="Q2960" s="1">
        <v>3600</v>
      </c>
      <c r="R2960" s="1">
        <v>138</v>
      </c>
      <c r="S2960" s="1">
        <v>0</v>
      </c>
      <c r="T2960" s="1" t="b">
        <v>0</v>
      </c>
      <c r="U2960" s="1" t="b">
        <v>0</v>
      </c>
      <c r="V2960" s="1" t="b">
        <v>0</v>
      </c>
      <c r="W2960" s="1" t="s">
        <v>0</v>
      </c>
      <c r="X2960" s="1" t="s">
        <v>0</v>
      </c>
      <c r="Y2960" s="1" t="b">
        <v>0</v>
      </c>
      <c r="Z2960" s="1"/>
      <c r="AA2960" s="1"/>
    </row>
    <row r="2961" spans="1:27" x14ac:dyDescent="0.2">
      <c r="A2961" s="1" t="s">
        <v>132</v>
      </c>
      <c r="B2961" s="1">
        <v>4</v>
      </c>
      <c r="C2961" s="1">
        <v>2397</v>
      </c>
      <c r="D2961" s="1">
        <v>0.67334167700000003</v>
      </c>
      <c r="E2961" s="1">
        <v>0.68544013400000003</v>
      </c>
      <c r="F2961" s="1">
        <v>3600.0292490000002</v>
      </c>
      <c r="G2961" s="1">
        <v>0.458916616</v>
      </c>
      <c r="H2961" s="1">
        <v>1643</v>
      </c>
      <c r="I2961" s="1">
        <v>6</v>
      </c>
      <c r="J2961" s="1">
        <v>38352</v>
      </c>
      <c r="K2961" s="1">
        <v>6392</v>
      </c>
      <c r="L2961" s="1">
        <v>1.0869767589999999</v>
      </c>
      <c r="M2961" s="1">
        <v>0</v>
      </c>
      <c r="N2961" s="1">
        <v>1.0869767589999999</v>
      </c>
      <c r="O2961" s="1">
        <v>-4</v>
      </c>
      <c r="P2961" s="1" t="s">
        <v>6</v>
      </c>
      <c r="Q2961" s="1">
        <v>3600</v>
      </c>
      <c r="R2961" s="1">
        <v>138</v>
      </c>
      <c r="S2961" s="1">
        <v>0</v>
      </c>
      <c r="T2961" s="1" t="b">
        <v>0</v>
      </c>
      <c r="U2961" s="1" t="b">
        <v>0</v>
      </c>
      <c r="V2961" s="1" t="b">
        <v>0</v>
      </c>
      <c r="W2961" s="1" t="s">
        <v>0</v>
      </c>
      <c r="X2961" s="1" t="s">
        <v>0</v>
      </c>
      <c r="Y2961" s="1" t="b">
        <v>0</v>
      </c>
      <c r="Z2961" s="1"/>
      <c r="AA2961" s="1"/>
    </row>
    <row r="2962" spans="1:27" x14ac:dyDescent="0.2">
      <c r="A2962" s="1" t="s">
        <v>132</v>
      </c>
      <c r="B2962" s="1">
        <v>5</v>
      </c>
      <c r="C2962" s="1">
        <v>2397</v>
      </c>
      <c r="D2962" s="1">
        <v>0.59324155199999995</v>
      </c>
      <c r="E2962" s="1">
        <v>0.59365873999999996</v>
      </c>
      <c r="F2962" s="1">
        <v>3600.1036519999998</v>
      </c>
      <c r="G2962" s="1" t="s">
        <v>25</v>
      </c>
      <c r="H2962" s="1">
        <v>0</v>
      </c>
      <c r="I2962" s="1">
        <v>1</v>
      </c>
      <c r="J2962" s="1">
        <v>71910</v>
      </c>
      <c r="K2962" s="1">
        <v>71910</v>
      </c>
      <c r="L2962" s="1">
        <v>0.94201400000000002</v>
      </c>
      <c r="M2962" s="1">
        <v>0</v>
      </c>
      <c r="N2962" s="1">
        <v>0.94201400000000002</v>
      </c>
      <c r="O2962" s="1">
        <v>-4</v>
      </c>
      <c r="P2962" s="1" t="s">
        <v>6</v>
      </c>
      <c r="Q2962" s="1">
        <v>3600</v>
      </c>
      <c r="R2962" s="1">
        <v>138</v>
      </c>
      <c r="S2962" s="1">
        <v>0</v>
      </c>
      <c r="T2962" s="1" t="b">
        <v>0</v>
      </c>
      <c r="U2962" s="1" t="b">
        <v>0</v>
      </c>
      <c r="V2962" s="1" t="b">
        <v>0</v>
      </c>
      <c r="W2962" s="1" t="s">
        <v>0</v>
      </c>
      <c r="X2962" s="1" t="s">
        <v>0</v>
      </c>
      <c r="Y2962" s="1" t="b">
        <v>0</v>
      </c>
      <c r="Z2962" s="1"/>
      <c r="AA2962" s="1"/>
    </row>
    <row r="2963" spans="1:27" x14ac:dyDescent="0.2">
      <c r="A2963" s="1" t="s">
        <v>132</v>
      </c>
      <c r="B2963" s="1">
        <v>2</v>
      </c>
      <c r="C2963" s="1">
        <v>2397</v>
      </c>
      <c r="D2963" s="1">
        <v>0.858573217</v>
      </c>
      <c r="E2963" s="1">
        <v>0.87275761399999996</v>
      </c>
      <c r="F2963" s="1">
        <v>1405.8450479999999</v>
      </c>
      <c r="G2963" s="1">
        <v>0</v>
      </c>
      <c r="H2963" s="1">
        <v>2092</v>
      </c>
      <c r="I2963" s="1">
        <v>5</v>
      </c>
      <c r="J2963" s="1">
        <v>9588</v>
      </c>
      <c r="K2963" s="1">
        <v>1917.6</v>
      </c>
      <c r="L2963" s="1">
        <v>0.19655676899999999</v>
      </c>
      <c r="M2963" s="1">
        <v>0</v>
      </c>
      <c r="N2963" s="1">
        <v>0.19655676899999999</v>
      </c>
      <c r="O2963" s="1">
        <v>-4</v>
      </c>
      <c r="P2963" s="1" t="s">
        <v>6</v>
      </c>
      <c r="Q2963" s="1">
        <v>3600</v>
      </c>
      <c r="R2963" s="1">
        <v>138</v>
      </c>
      <c r="S2963" s="1">
        <v>0</v>
      </c>
      <c r="T2963" s="1" t="b">
        <v>0</v>
      </c>
      <c r="U2963" s="1" t="b">
        <v>0</v>
      </c>
      <c r="V2963" s="1" t="b">
        <v>0</v>
      </c>
      <c r="W2963" s="1" t="s">
        <v>0</v>
      </c>
      <c r="X2963" s="1" t="s">
        <v>0</v>
      </c>
      <c r="Y2963" s="1" t="b">
        <v>0</v>
      </c>
      <c r="Z2963" s="1"/>
      <c r="AA2963" s="1"/>
    </row>
    <row r="2964" spans="1:27" x14ac:dyDescent="0.2">
      <c r="A2964" s="1" t="s">
        <v>132</v>
      </c>
      <c r="B2964" s="1">
        <v>3</v>
      </c>
      <c r="C2964" s="1">
        <v>2397</v>
      </c>
      <c r="D2964" s="1">
        <v>0.81852315399999998</v>
      </c>
      <c r="E2964" s="1">
        <v>0.79766374600000001</v>
      </c>
      <c r="F2964" s="1">
        <v>3600.0704310000001</v>
      </c>
      <c r="G2964" s="1">
        <v>0.25366108799999998</v>
      </c>
      <c r="H2964" s="1">
        <v>1912</v>
      </c>
      <c r="I2964" s="1">
        <v>5</v>
      </c>
      <c r="J2964" s="1">
        <v>19176</v>
      </c>
      <c r="K2964" s="1">
        <v>3835.2</v>
      </c>
      <c r="L2964" s="1">
        <v>0.40102337500000002</v>
      </c>
      <c r="M2964" s="1">
        <v>0</v>
      </c>
      <c r="N2964" s="1">
        <v>0.40102337500000002</v>
      </c>
      <c r="O2964" s="1">
        <v>-4</v>
      </c>
      <c r="P2964" s="1" t="s">
        <v>6</v>
      </c>
      <c r="Q2964" s="1">
        <v>3600</v>
      </c>
      <c r="R2964" s="1">
        <v>15</v>
      </c>
      <c r="S2964" s="1">
        <v>0</v>
      </c>
      <c r="T2964" s="1" t="b">
        <v>0</v>
      </c>
      <c r="U2964" s="1" t="b">
        <v>0</v>
      </c>
      <c r="V2964" s="1" t="b">
        <v>0</v>
      </c>
      <c r="W2964" s="1" t="s">
        <v>0</v>
      </c>
      <c r="X2964" s="1" t="s">
        <v>0</v>
      </c>
      <c r="Y2964" s="1" t="b">
        <v>0</v>
      </c>
      <c r="Z2964" s="1"/>
      <c r="AA2964" s="1"/>
    </row>
    <row r="2965" spans="1:27" x14ac:dyDescent="0.2">
      <c r="A2965" s="1" t="s">
        <v>132</v>
      </c>
      <c r="B2965" s="1">
        <v>4</v>
      </c>
      <c r="C2965" s="1">
        <v>2397</v>
      </c>
      <c r="D2965" s="1">
        <v>0.66332916099999994</v>
      </c>
      <c r="E2965" s="1">
        <v>0.688777639</v>
      </c>
      <c r="F2965" s="1">
        <v>3600.0270030000001</v>
      </c>
      <c r="G2965" s="1">
        <v>0.451847365</v>
      </c>
      <c r="H2965" s="1">
        <v>1651</v>
      </c>
      <c r="I2965" s="1">
        <v>4</v>
      </c>
      <c r="J2965" s="1">
        <v>38352</v>
      </c>
      <c r="K2965" s="1">
        <v>9588</v>
      </c>
      <c r="L2965" s="1">
        <v>0.84592330699999996</v>
      </c>
      <c r="M2965" s="1">
        <v>0</v>
      </c>
      <c r="N2965" s="1">
        <v>0.84592330699999996</v>
      </c>
      <c r="O2965" s="1">
        <v>-4</v>
      </c>
      <c r="P2965" s="1" t="s">
        <v>6</v>
      </c>
      <c r="Q2965" s="1">
        <v>3600</v>
      </c>
      <c r="R2965" s="1">
        <v>15</v>
      </c>
      <c r="S2965" s="1">
        <v>0</v>
      </c>
      <c r="T2965" s="1" t="b">
        <v>0</v>
      </c>
      <c r="U2965" s="1" t="b">
        <v>0</v>
      </c>
      <c r="V2965" s="1" t="b">
        <v>0</v>
      </c>
      <c r="W2965" s="1" t="s">
        <v>0</v>
      </c>
      <c r="X2965" s="1" t="s">
        <v>0</v>
      </c>
      <c r="Y2965" s="1" t="b">
        <v>0</v>
      </c>
      <c r="Z2965" s="1"/>
      <c r="AA2965" s="1"/>
    </row>
    <row r="2966" spans="1:27" x14ac:dyDescent="0.2">
      <c r="A2966" s="1" t="s">
        <v>132</v>
      </c>
      <c r="B2966" s="1">
        <v>5</v>
      </c>
      <c r="C2966" s="1">
        <v>2397</v>
      </c>
      <c r="D2966" s="1">
        <v>0.58948685899999997</v>
      </c>
      <c r="E2966" s="1">
        <v>0.59491030499999997</v>
      </c>
      <c r="F2966" s="1">
        <v>3600.328023</v>
      </c>
      <c r="G2966" s="1">
        <v>0.68446943100000002</v>
      </c>
      <c r="H2966" s="1">
        <v>1423</v>
      </c>
      <c r="I2966" s="1">
        <v>1</v>
      </c>
      <c r="J2966" s="1">
        <v>76704</v>
      </c>
      <c r="K2966" s="1">
        <v>76704</v>
      </c>
      <c r="L2966" s="1">
        <v>0.93118621000000001</v>
      </c>
      <c r="M2966" s="1">
        <v>0</v>
      </c>
      <c r="N2966" s="1">
        <v>0.93118621000000001</v>
      </c>
      <c r="O2966" s="1">
        <v>-4</v>
      </c>
      <c r="P2966" s="1" t="s">
        <v>6</v>
      </c>
      <c r="Q2966" s="1">
        <v>3600</v>
      </c>
      <c r="R2966" s="1">
        <v>15</v>
      </c>
      <c r="S2966" s="1">
        <v>0</v>
      </c>
      <c r="T2966" s="1" t="b">
        <v>0</v>
      </c>
      <c r="U2966" s="1" t="b">
        <v>0</v>
      </c>
      <c r="V2966" s="1" t="b">
        <v>0</v>
      </c>
      <c r="W2966" s="1" t="s">
        <v>0</v>
      </c>
      <c r="X2966" s="1" t="s">
        <v>0</v>
      </c>
      <c r="Y2966" s="1" t="b">
        <v>0</v>
      </c>
      <c r="Z2966" s="1"/>
      <c r="AA2966" s="1"/>
    </row>
    <row r="2967" spans="1:27" x14ac:dyDescent="0.2">
      <c r="A2967" s="1" t="s">
        <v>132</v>
      </c>
      <c r="B2967" s="1">
        <v>2</v>
      </c>
      <c r="C2967" s="1">
        <v>2397</v>
      </c>
      <c r="D2967" s="1">
        <v>0.86357947400000001</v>
      </c>
      <c r="E2967" s="1">
        <v>0.87108886100000005</v>
      </c>
      <c r="F2967" s="1">
        <v>1943.7073210000001</v>
      </c>
      <c r="G2967" s="1">
        <v>0</v>
      </c>
      <c r="H2967" s="1">
        <v>2088</v>
      </c>
      <c r="I2967" s="1">
        <v>5</v>
      </c>
      <c r="J2967" s="1">
        <v>9588</v>
      </c>
      <c r="K2967" s="1">
        <v>1917.6</v>
      </c>
      <c r="L2967" s="1">
        <v>0.18472677300000001</v>
      </c>
      <c r="M2967" s="1">
        <v>0</v>
      </c>
      <c r="N2967" s="1">
        <v>0.18472677300000001</v>
      </c>
      <c r="O2967" s="1">
        <v>-4</v>
      </c>
      <c r="P2967" s="1" t="s">
        <v>6</v>
      </c>
      <c r="Q2967" s="1">
        <v>3600</v>
      </c>
      <c r="R2967" s="1">
        <v>15</v>
      </c>
      <c r="S2967" s="1">
        <v>0</v>
      </c>
      <c r="T2967" s="1" t="b">
        <v>0</v>
      </c>
      <c r="U2967" s="1" t="b">
        <v>0</v>
      </c>
      <c r="V2967" s="1" t="b">
        <v>0</v>
      </c>
      <c r="W2967" s="1" t="s">
        <v>0</v>
      </c>
      <c r="X2967" s="1" t="s">
        <v>0</v>
      </c>
      <c r="Y2967" s="1" t="b">
        <v>0</v>
      </c>
      <c r="Z2967" s="1"/>
      <c r="AA2967" s="1"/>
    </row>
    <row r="2968" spans="1:27" x14ac:dyDescent="0.2">
      <c r="A2968" s="1" t="s">
        <v>132</v>
      </c>
      <c r="B2968" s="1">
        <v>3</v>
      </c>
      <c r="C2968" s="1">
        <v>2397</v>
      </c>
      <c r="D2968" s="1">
        <v>0.79724655799999999</v>
      </c>
      <c r="E2968" s="1">
        <v>0.791823112</v>
      </c>
      <c r="F2968" s="1">
        <v>3600.0586020000001</v>
      </c>
      <c r="G2968" s="1">
        <v>0.263574064</v>
      </c>
      <c r="H2968" s="1">
        <v>1897</v>
      </c>
      <c r="I2968" s="1">
        <v>5</v>
      </c>
      <c r="J2968" s="1">
        <v>19176</v>
      </c>
      <c r="K2968" s="1">
        <v>3835.2</v>
      </c>
      <c r="L2968" s="1">
        <v>0.43494271299999998</v>
      </c>
      <c r="M2968" s="1">
        <v>0</v>
      </c>
      <c r="N2968" s="1">
        <v>0.43494271299999998</v>
      </c>
      <c r="O2968" s="1">
        <v>-4</v>
      </c>
      <c r="P2968" s="1" t="s">
        <v>6</v>
      </c>
      <c r="Q2968" s="1">
        <v>3600</v>
      </c>
      <c r="R2968" s="1">
        <v>89</v>
      </c>
      <c r="S2968" s="1">
        <v>0</v>
      </c>
      <c r="T2968" s="1" t="b">
        <v>0</v>
      </c>
      <c r="U2968" s="1" t="b">
        <v>0</v>
      </c>
      <c r="V2968" s="1" t="b">
        <v>0</v>
      </c>
      <c r="W2968" s="1" t="s">
        <v>0</v>
      </c>
      <c r="X2968" s="1" t="s">
        <v>0</v>
      </c>
      <c r="Y2968" s="1" t="b">
        <v>0</v>
      </c>
      <c r="Z2968" s="1"/>
      <c r="AA2968" s="1"/>
    </row>
    <row r="2969" spans="1:27" x14ac:dyDescent="0.2">
      <c r="A2969" s="1" t="s">
        <v>132</v>
      </c>
      <c r="B2969" s="1">
        <v>4</v>
      </c>
      <c r="C2969" s="1">
        <v>2397</v>
      </c>
      <c r="D2969" s="1">
        <v>0.693366708</v>
      </c>
      <c r="E2969" s="1">
        <v>0.68836045099999998</v>
      </c>
      <c r="F2969" s="1">
        <v>3600.0330170000002</v>
      </c>
      <c r="G2969" s="1">
        <v>0.45272727299999999</v>
      </c>
      <c r="H2969" s="1">
        <v>1650</v>
      </c>
      <c r="I2969" s="1">
        <v>5</v>
      </c>
      <c r="J2969" s="1">
        <v>38352</v>
      </c>
      <c r="K2969" s="1">
        <v>7670.4</v>
      </c>
      <c r="L2969" s="1">
        <v>0.92504976400000005</v>
      </c>
      <c r="M2969" s="1">
        <v>0</v>
      </c>
      <c r="N2969" s="1">
        <v>0.92504976400000005</v>
      </c>
      <c r="O2969" s="1">
        <v>-4</v>
      </c>
      <c r="P2969" s="1" t="s">
        <v>6</v>
      </c>
      <c r="Q2969" s="1">
        <v>3600</v>
      </c>
      <c r="R2969" s="1">
        <v>89</v>
      </c>
      <c r="S2969" s="1">
        <v>0</v>
      </c>
      <c r="T2969" s="1" t="b">
        <v>0</v>
      </c>
      <c r="U2969" s="1" t="b">
        <v>0</v>
      </c>
      <c r="V2969" s="1" t="b">
        <v>0</v>
      </c>
      <c r="W2969" s="1" t="s">
        <v>0</v>
      </c>
      <c r="X2969" s="1" t="s">
        <v>0</v>
      </c>
      <c r="Y2969" s="1" t="b">
        <v>0</v>
      </c>
      <c r="Z2969" s="1"/>
      <c r="AA2969" s="1"/>
    </row>
    <row r="2970" spans="1:27" x14ac:dyDescent="0.2">
      <c r="A2970" s="1" t="s">
        <v>132</v>
      </c>
      <c r="B2970" s="1">
        <v>5</v>
      </c>
      <c r="C2970" s="1">
        <v>2397</v>
      </c>
      <c r="D2970" s="1">
        <v>0.59699624500000004</v>
      </c>
      <c r="E2970" s="1">
        <v>0.59240717600000004</v>
      </c>
      <c r="F2970" s="1">
        <v>3600.1461340000001</v>
      </c>
      <c r="G2970" s="1">
        <v>0.696390658</v>
      </c>
      <c r="H2970" s="1">
        <v>1413</v>
      </c>
      <c r="I2970" s="1">
        <v>1</v>
      </c>
      <c r="J2970" s="1">
        <v>76704</v>
      </c>
      <c r="K2970" s="1">
        <v>76704</v>
      </c>
      <c r="L2970" s="1">
        <v>0.94328250400000002</v>
      </c>
      <c r="M2970" s="1">
        <v>0</v>
      </c>
      <c r="N2970" s="1">
        <v>0.94328250400000002</v>
      </c>
      <c r="O2970" s="1">
        <v>-4</v>
      </c>
      <c r="P2970" s="1" t="s">
        <v>6</v>
      </c>
      <c r="Q2970" s="1">
        <v>3600</v>
      </c>
      <c r="R2970" s="1">
        <v>89</v>
      </c>
      <c r="S2970" s="1">
        <v>0</v>
      </c>
      <c r="T2970" s="1" t="b">
        <v>0</v>
      </c>
      <c r="U2970" s="1" t="b">
        <v>0</v>
      </c>
      <c r="V2970" s="1" t="b">
        <v>0</v>
      </c>
      <c r="W2970" s="1" t="s">
        <v>0</v>
      </c>
      <c r="X2970" s="1" t="s">
        <v>0</v>
      </c>
      <c r="Y2970" s="1" t="b">
        <v>0</v>
      </c>
      <c r="Z2970" s="1"/>
      <c r="AA2970" s="1"/>
    </row>
    <row r="2971" spans="1:27" x14ac:dyDescent="0.2">
      <c r="A2971" s="1" t="s">
        <v>132</v>
      </c>
      <c r="B2971" s="1">
        <v>2</v>
      </c>
      <c r="C2971" s="1">
        <v>2397</v>
      </c>
      <c r="D2971" s="1">
        <v>0.83854818499999995</v>
      </c>
      <c r="E2971" s="1">
        <v>0.847726325</v>
      </c>
      <c r="F2971" s="1">
        <v>3600.0033950000002</v>
      </c>
      <c r="G2971" s="1">
        <v>0.158464567</v>
      </c>
      <c r="H2971" s="1">
        <v>2032</v>
      </c>
      <c r="I2971" s="1">
        <v>5</v>
      </c>
      <c r="J2971" s="1">
        <v>9588</v>
      </c>
      <c r="K2971" s="1">
        <v>1917.6</v>
      </c>
      <c r="L2971" s="1">
        <v>0.212609876</v>
      </c>
      <c r="M2971" s="1">
        <v>0</v>
      </c>
      <c r="N2971" s="1">
        <v>0.212609876</v>
      </c>
      <c r="O2971" s="1">
        <v>-4</v>
      </c>
      <c r="P2971" s="1" t="s">
        <v>6</v>
      </c>
      <c r="Q2971" s="1">
        <v>3600</v>
      </c>
      <c r="R2971" s="1">
        <v>89</v>
      </c>
      <c r="S2971" s="1">
        <v>0</v>
      </c>
      <c r="T2971" s="1" t="b">
        <v>0</v>
      </c>
      <c r="U2971" s="1" t="b">
        <v>0</v>
      </c>
      <c r="V2971" s="1" t="b">
        <v>0</v>
      </c>
      <c r="W2971" s="1" t="s">
        <v>0</v>
      </c>
      <c r="X2971" s="1" t="s">
        <v>0</v>
      </c>
      <c r="Y2971" s="1" t="b">
        <v>0</v>
      </c>
      <c r="Z2971" s="1"/>
      <c r="AA2971" s="1"/>
    </row>
    <row r="2972" spans="1:27" x14ac:dyDescent="0.2">
      <c r="A2972" s="1" t="s">
        <v>132</v>
      </c>
      <c r="B2972" s="1">
        <v>2</v>
      </c>
      <c r="C2972" s="1">
        <v>2397</v>
      </c>
      <c r="D2972" s="1">
        <v>0.87108886100000005</v>
      </c>
      <c r="E2972" s="1">
        <v>0.868585732</v>
      </c>
      <c r="F2972" s="1">
        <v>1859.5634010000001</v>
      </c>
      <c r="G2972" s="1">
        <v>0</v>
      </c>
      <c r="H2972" s="1">
        <v>2082</v>
      </c>
      <c r="I2972" s="1">
        <v>8</v>
      </c>
      <c r="J2972" s="1">
        <v>9588</v>
      </c>
      <c r="K2972" s="1">
        <v>1198.5</v>
      </c>
      <c r="L2972" s="1">
        <v>0.232987052</v>
      </c>
      <c r="M2972" s="1">
        <v>0</v>
      </c>
      <c r="N2972" s="1">
        <v>0.232987052</v>
      </c>
      <c r="O2972" s="1">
        <v>-4</v>
      </c>
      <c r="P2972" s="1" t="s">
        <v>6</v>
      </c>
      <c r="Q2972" s="1">
        <v>3600</v>
      </c>
      <c r="R2972" s="1">
        <v>42</v>
      </c>
      <c r="S2972" s="1">
        <v>0</v>
      </c>
      <c r="T2972" s="1" t="b">
        <v>0</v>
      </c>
      <c r="U2972" s="1" t="b">
        <v>0</v>
      </c>
      <c r="V2972" s="1" t="b">
        <v>0</v>
      </c>
      <c r="W2972" s="1" t="s">
        <v>0</v>
      </c>
      <c r="X2972" s="1" t="s">
        <v>0</v>
      </c>
      <c r="Y2972" s="1" t="b">
        <v>0</v>
      </c>
      <c r="Z2972" s="1"/>
      <c r="AA2972" s="1"/>
    </row>
    <row r="2973" spans="1:27" x14ac:dyDescent="0.2">
      <c r="A2973" s="1" t="s">
        <v>132</v>
      </c>
      <c r="B2973" s="1">
        <v>3</v>
      </c>
      <c r="C2973" s="1">
        <v>2397</v>
      </c>
      <c r="D2973" s="1">
        <v>0.93742177699999996</v>
      </c>
      <c r="E2973" s="1">
        <v>0.93825615399999995</v>
      </c>
      <c r="F2973" s="1">
        <v>3600.0182759999998</v>
      </c>
      <c r="G2973" s="1">
        <v>6.5807025000000005E-2</v>
      </c>
      <c r="H2973" s="1">
        <v>2249</v>
      </c>
      <c r="I2973" s="1">
        <v>5</v>
      </c>
      <c r="J2973" s="1">
        <v>19176</v>
      </c>
      <c r="K2973" s="1">
        <v>3835.2</v>
      </c>
      <c r="L2973" s="1">
        <v>0.41832055200000001</v>
      </c>
      <c r="M2973" s="1">
        <v>0</v>
      </c>
      <c r="N2973" s="1">
        <v>0.41832055200000001</v>
      </c>
      <c r="O2973" s="1">
        <v>-4</v>
      </c>
      <c r="P2973" s="1" t="s">
        <v>6</v>
      </c>
      <c r="Q2973" s="1">
        <v>3600</v>
      </c>
      <c r="R2973" s="1">
        <v>42</v>
      </c>
      <c r="S2973" s="1">
        <v>0</v>
      </c>
      <c r="T2973" s="1" t="b">
        <v>0</v>
      </c>
      <c r="U2973" s="1" t="b">
        <v>0</v>
      </c>
      <c r="V2973" s="1" t="b">
        <v>0</v>
      </c>
      <c r="W2973" s="1" t="s">
        <v>0</v>
      </c>
      <c r="X2973" s="1" t="s">
        <v>0</v>
      </c>
      <c r="Y2973" s="1" t="b">
        <v>0</v>
      </c>
      <c r="Z2973" s="1"/>
      <c r="AA2973" s="1"/>
    </row>
    <row r="2974" spans="1:27" x14ac:dyDescent="0.2">
      <c r="A2974" s="1" t="s">
        <v>132</v>
      </c>
      <c r="B2974" s="1">
        <v>4</v>
      </c>
      <c r="C2974" s="1">
        <v>2397</v>
      </c>
      <c r="D2974" s="1">
        <v>0.68585732200000005</v>
      </c>
      <c r="E2974" s="1">
        <v>0.68126825199999996</v>
      </c>
      <c r="F2974" s="1">
        <v>3600.3722849999999</v>
      </c>
      <c r="G2974" s="1">
        <v>0.46785058200000001</v>
      </c>
      <c r="H2974" s="1">
        <v>1633</v>
      </c>
      <c r="I2974" s="1">
        <v>5</v>
      </c>
      <c r="J2974" s="1">
        <v>38352</v>
      </c>
      <c r="K2974" s="1">
        <v>7670.4</v>
      </c>
      <c r="L2974" s="1">
        <v>0.99231998600000004</v>
      </c>
      <c r="M2974" s="1">
        <v>0</v>
      </c>
      <c r="N2974" s="1">
        <v>0.99231998600000004</v>
      </c>
      <c r="O2974" s="1">
        <v>-4</v>
      </c>
      <c r="P2974" s="1" t="s">
        <v>6</v>
      </c>
      <c r="Q2974" s="1">
        <v>3600</v>
      </c>
      <c r="R2974" s="1">
        <v>42</v>
      </c>
      <c r="S2974" s="1">
        <v>0</v>
      </c>
      <c r="T2974" s="1" t="b">
        <v>0</v>
      </c>
      <c r="U2974" s="1" t="b">
        <v>0</v>
      </c>
      <c r="V2974" s="1" t="b">
        <v>0</v>
      </c>
      <c r="W2974" s="1" t="s">
        <v>0</v>
      </c>
      <c r="X2974" s="1" t="s">
        <v>0</v>
      </c>
      <c r="Y2974" s="1" t="b">
        <v>0</v>
      </c>
      <c r="Z2974" s="1"/>
      <c r="AA2974" s="1"/>
    </row>
    <row r="2975" spans="1:27" x14ac:dyDescent="0.2">
      <c r="A2975" s="1" t="s">
        <v>132</v>
      </c>
      <c r="B2975" s="1">
        <v>5</v>
      </c>
      <c r="C2975" s="1">
        <v>2397</v>
      </c>
      <c r="D2975" s="1">
        <v>0.58948685899999997</v>
      </c>
      <c r="E2975" s="1">
        <v>0.59491030499999997</v>
      </c>
      <c r="F2975" s="1">
        <v>3600.4302910000001</v>
      </c>
      <c r="G2975" s="1" t="s">
        <v>25</v>
      </c>
      <c r="H2975" s="1">
        <v>0</v>
      </c>
      <c r="I2975" s="1">
        <v>1</v>
      </c>
      <c r="J2975" s="1">
        <v>71910</v>
      </c>
      <c r="K2975" s="1">
        <v>71910</v>
      </c>
      <c r="L2975" s="1">
        <v>0.96737237099999995</v>
      </c>
      <c r="M2975" s="1">
        <v>0</v>
      </c>
      <c r="N2975" s="1">
        <v>0.96737237099999995</v>
      </c>
      <c r="O2975" s="1">
        <v>-4</v>
      </c>
      <c r="P2975" s="1" t="s">
        <v>6</v>
      </c>
      <c r="Q2975" s="1">
        <v>3600</v>
      </c>
      <c r="R2975" s="1">
        <v>42</v>
      </c>
      <c r="S2975" s="1">
        <v>0</v>
      </c>
      <c r="T2975" s="1" t="b">
        <v>0</v>
      </c>
      <c r="U2975" s="1" t="b">
        <v>0</v>
      </c>
      <c r="V2975" s="1" t="b">
        <v>0</v>
      </c>
      <c r="W2975" s="1" t="s">
        <v>0</v>
      </c>
      <c r="X2975" s="1" t="s">
        <v>0</v>
      </c>
      <c r="Y2975" s="1" t="b">
        <v>0</v>
      </c>
      <c r="Z2975" s="1"/>
      <c r="AA2975" s="1"/>
    </row>
    <row r="2976" spans="1:27" x14ac:dyDescent="0.2">
      <c r="A2976" s="1" t="s">
        <v>132</v>
      </c>
      <c r="B2976" s="1">
        <v>3</v>
      </c>
      <c r="C2976" s="1">
        <v>2397</v>
      </c>
      <c r="D2976" s="1">
        <v>0.90488110099999997</v>
      </c>
      <c r="E2976" s="1">
        <v>0.90404672500000005</v>
      </c>
      <c r="F2976" s="1">
        <v>3600.1267339999999</v>
      </c>
      <c r="G2976" s="1">
        <v>0.106137517</v>
      </c>
      <c r="H2976" s="1">
        <v>2167</v>
      </c>
      <c r="I2976" s="1">
        <v>5</v>
      </c>
      <c r="J2976" s="1">
        <v>19176</v>
      </c>
      <c r="K2976" s="1">
        <v>3835.2</v>
      </c>
      <c r="L2976" s="1">
        <v>0.41214258799999998</v>
      </c>
      <c r="M2976" s="1">
        <v>0</v>
      </c>
      <c r="N2976" s="1">
        <v>0.41214258799999998</v>
      </c>
      <c r="O2976" s="1">
        <v>-4</v>
      </c>
      <c r="P2976" s="1" t="s">
        <v>6</v>
      </c>
      <c r="Q2976" s="1">
        <v>3600</v>
      </c>
      <c r="R2976" s="1">
        <v>0</v>
      </c>
      <c r="S2976" s="1">
        <v>0</v>
      </c>
      <c r="T2976" s="1" t="b">
        <v>0</v>
      </c>
      <c r="U2976" s="1" t="b">
        <v>0</v>
      </c>
      <c r="V2976" s="1" t="b">
        <v>0</v>
      </c>
      <c r="W2976" s="1" t="s">
        <v>0</v>
      </c>
      <c r="X2976" s="1" t="s">
        <v>0</v>
      </c>
      <c r="Y2976" s="1" t="b">
        <v>0</v>
      </c>
      <c r="Z2976" s="1"/>
      <c r="AA2976" s="1"/>
    </row>
    <row r="2977" spans="1:27" x14ac:dyDescent="0.2">
      <c r="A2977" s="1" t="s">
        <v>132</v>
      </c>
      <c r="B2977" s="1">
        <v>4</v>
      </c>
      <c r="C2977" s="1">
        <v>2397</v>
      </c>
      <c r="D2977" s="1">
        <v>0.683354193</v>
      </c>
      <c r="E2977" s="1">
        <v>0.683354193</v>
      </c>
      <c r="F2977" s="1">
        <v>3600.0261890000002</v>
      </c>
      <c r="G2977" s="1">
        <v>0.463369963</v>
      </c>
      <c r="H2977" s="1">
        <v>1638</v>
      </c>
      <c r="I2977" s="1">
        <v>5</v>
      </c>
      <c r="J2977" s="1">
        <v>38352</v>
      </c>
      <c r="K2977" s="1">
        <v>7670.4</v>
      </c>
      <c r="L2977" s="1">
        <v>0.95990023899999999</v>
      </c>
      <c r="M2977" s="1">
        <v>0</v>
      </c>
      <c r="N2977" s="1">
        <v>0.95990023899999999</v>
      </c>
      <c r="O2977" s="1">
        <v>-4</v>
      </c>
      <c r="P2977" s="1" t="s">
        <v>6</v>
      </c>
      <c r="Q2977" s="1">
        <v>3600</v>
      </c>
      <c r="R2977" s="1">
        <v>0</v>
      </c>
      <c r="S2977" s="1">
        <v>0</v>
      </c>
      <c r="T2977" s="1" t="b">
        <v>0</v>
      </c>
      <c r="U2977" s="1" t="b">
        <v>0</v>
      </c>
      <c r="V2977" s="1" t="b">
        <v>0</v>
      </c>
      <c r="W2977" s="1" t="s">
        <v>0</v>
      </c>
      <c r="X2977" s="1" t="s">
        <v>0</v>
      </c>
      <c r="Y2977" s="1" t="b">
        <v>0</v>
      </c>
      <c r="Z2977" s="1"/>
      <c r="AA2977" s="1"/>
    </row>
    <row r="2978" spans="1:27" x14ac:dyDescent="0.2">
      <c r="A2978" s="1" t="s">
        <v>132</v>
      </c>
      <c r="B2978" s="1">
        <v>5</v>
      </c>
      <c r="C2978" s="1">
        <v>2397</v>
      </c>
      <c r="D2978" s="1">
        <v>0.65832290400000004</v>
      </c>
      <c r="E2978" s="1">
        <v>0.66124322099999999</v>
      </c>
      <c r="F2978" s="1">
        <v>3600.0438330000002</v>
      </c>
      <c r="G2978" s="1">
        <v>0.51230283899999995</v>
      </c>
      <c r="H2978" s="1">
        <v>1585</v>
      </c>
      <c r="I2978" s="1">
        <v>2</v>
      </c>
      <c r="J2978" s="1">
        <v>76704</v>
      </c>
      <c r="K2978" s="1">
        <v>38352</v>
      </c>
      <c r="L2978" s="1">
        <v>1.267137679</v>
      </c>
      <c r="M2978" s="1">
        <v>0</v>
      </c>
      <c r="N2978" s="1">
        <v>1.267137679</v>
      </c>
      <c r="O2978" s="1">
        <v>-4</v>
      </c>
      <c r="P2978" s="1" t="s">
        <v>6</v>
      </c>
      <c r="Q2978" s="1">
        <v>3600</v>
      </c>
      <c r="R2978" s="1">
        <v>0</v>
      </c>
      <c r="S2978" s="1">
        <v>0</v>
      </c>
      <c r="T2978" s="1" t="b">
        <v>0</v>
      </c>
      <c r="U2978" s="1" t="b">
        <v>0</v>
      </c>
      <c r="V2978" s="1" t="b">
        <v>0</v>
      </c>
      <c r="W2978" s="1" t="s">
        <v>0</v>
      </c>
      <c r="X2978" s="1" t="s">
        <v>0</v>
      </c>
      <c r="Y2978" s="1" t="b">
        <v>0</v>
      </c>
      <c r="Z2978" s="1"/>
      <c r="AA2978" s="1"/>
    </row>
    <row r="2979" spans="1:27" x14ac:dyDescent="0.2">
      <c r="A2979" s="1" t="s">
        <v>132</v>
      </c>
      <c r="B2979" s="1">
        <v>3</v>
      </c>
      <c r="C2979" s="1">
        <v>2397</v>
      </c>
      <c r="D2979" s="1">
        <v>0.88986232799999998</v>
      </c>
      <c r="E2979" s="1">
        <v>0.90905298300000004</v>
      </c>
      <c r="F2979" s="1">
        <v>3600.1393589999998</v>
      </c>
      <c r="G2979" s="1">
        <v>0.100045893</v>
      </c>
      <c r="H2979" s="1">
        <v>2179</v>
      </c>
      <c r="I2979" s="1">
        <v>0</v>
      </c>
      <c r="J2979" s="1">
        <v>0</v>
      </c>
      <c r="K2979" s="1">
        <v>0</v>
      </c>
      <c r="L2979" s="1">
        <v>0</v>
      </c>
      <c r="M2979" s="1">
        <v>0</v>
      </c>
      <c r="N2979" s="1">
        <v>0</v>
      </c>
      <c r="O2979" s="1">
        <v>0</v>
      </c>
      <c r="P2979" s="1" t="s">
        <v>7</v>
      </c>
      <c r="Q2979" s="1">
        <v>3600</v>
      </c>
      <c r="R2979" s="1">
        <v>138</v>
      </c>
      <c r="S2979" s="1">
        <v>0</v>
      </c>
      <c r="T2979" s="1" t="b">
        <v>0</v>
      </c>
      <c r="U2979" s="1" t="b">
        <v>0</v>
      </c>
      <c r="V2979" s="1" t="b">
        <v>0</v>
      </c>
      <c r="W2979" s="1" t="s">
        <v>0</v>
      </c>
      <c r="X2979" s="1" t="s">
        <v>0</v>
      </c>
      <c r="Y2979" s="1" t="b">
        <v>0</v>
      </c>
      <c r="Z2979" s="1"/>
      <c r="AA2979" s="1"/>
    </row>
    <row r="2980" spans="1:27" x14ac:dyDescent="0.2">
      <c r="A2980" s="1" t="s">
        <v>132</v>
      </c>
      <c r="B2980" s="1">
        <v>4</v>
      </c>
      <c r="C2980" s="1">
        <v>2397</v>
      </c>
      <c r="D2980" s="1">
        <v>0.67334167700000003</v>
      </c>
      <c r="E2980" s="1">
        <v>0.68544013400000003</v>
      </c>
      <c r="F2980" s="1">
        <v>3600.0278090000002</v>
      </c>
      <c r="G2980" s="1">
        <v>0.458916616</v>
      </c>
      <c r="H2980" s="1">
        <v>1643</v>
      </c>
      <c r="I2980" s="1">
        <v>0</v>
      </c>
      <c r="J2980" s="1">
        <v>0</v>
      </c>
      <c r="K2980" s="1">
        <v>0</v>
      </c>
      <c r="L2980" s="1">
        <v>0</v>
      </c>
      <c r="M2980" s="1">
        <v>0</v>
      </c>
      <c r="N2980" s="1">
        <v>0</v>
      </c>
      <c r="O2980" s="1">
        <v>0</v>
      </c>
      <c r="P2980" s="1" t="s">
        <v>7</v>
      </c>
      <c r="Q2980" s="1">
        <v>3600</v>
      </c>
      <c r="R2980" s="1">
        <v>138</v>
      </c>
      <c r="S2980" s="1">
        <v>0</v>
      </c>
      <c r="T2980" s="1" t="b">
        <v>0</v>
      </c>
      <c r="U2980" s="1" t="b">
        <v>0</v>
      </c>
      <c r="V2980" s="1" t="b">
        <v>0</v>
      </c>
      <c r="W2980" s="1" t="s">
        <v>0</v>
      </c>
      <c r="X2980" s="1" t="s">
        <v>0</v>
      </c>
      <c r="Y2980" s="1" t="b">
        <v>0</v>
      </c>
      <c r="Z2980" s="1"/>
      <c r="AA2980" s="1"/>
    </row>
    <row r="2981" spans="1:27" x14ac:dyDescent="0.2">
      <c r="A2981" s="1" t="s">
        <v>132</v>
      </c>
      <c r="B2981" s="1">
        <v>5</v>
      </c>
      <c r="C2981" s="1">
        <v>2397</v>
      </c>
      <c r="D2981" s="1">
        <v>0.59324155199999995</v>
      </c>
      <c r="E2981" s="1">
        <v>0.59365873999999996</v>
      </c>
      <c r="F2981" s="1">
        <v>3600.0636340000001</v>
      </c>
      <c r="G2981" s="1" t="s">
        <v>25</v>
      </c>
      <c r="H2981" s="1">
        <v>0</v>
      </c>
      <c r="I2981" s="1">
        <v>0</v>
      </c>
      <c r="J2981" s="1">
        <v>0</v>
      </c>
      <c r="K2981" s="1">
        <v>0</v>
      </c>
      <c r="L2981" s="1">
        <v>0</v>
      </c>
      <c r="M2981" s="1">
        <v>0</v>
      </c>
      <c r="N2981" s="1">
        <v>0</v>
      </c>
      <c r="O2981" s="1">
        <v>0</v>
      </c>
      <c r="P2981" s="1" t="s">
        <v>7</v>
      </c>
      <c r="Q2981" s="1">
        <v>3600</v>
      </c>
      <c r="R2981" s="1">
        <v>138</v>
      </c>
      <c r="S2981" s="1">
        <v>0</v>
      </c>
      <c r="T2981" s="1" t="b">
        <v>0</v>
      </c>
      <c r="U2981" s="1" t="b">
        <v>0</v>
      </c>
      <c r="V2981" s="1" t="b">
        <v>0</v>
      </c>
      <c r="W2981" s="1" t="s">
        <v>0</v>
      </c>
      <c r="X2981" s="1" t="s">
        <v>0</v>
      </c>
      <c r="Y2981" s="1" t="b">
        <v>0</v>
      </c>
      <c r="Z2981" s="1"/>
      <c r="AA2981" s="1"/>
    </row>
    <row r="2982" spans="1:27" x14ac:dyDescent="0.2">
      <c r="A2982" s="1" t="s">
        <v>132</v>
      </c>
      <c r="B2982" s="1">
        <v>3</v>
      </c>
      <c r="C2982" s="1">
        <v>2397</v>
      </c>
      <c r="D2982" s="1">
        <v>0.88986232799999998</v>
      </c>
      <c r="E2982" s="1">
        <v>0.90905298300000004</v>
      </c>
      <c r="F2982" s="1">
        <v>3600.1715370000002</v>
      </c>
      <c r="G2982" s="1">
        <v>0.100045893</v>
      </c>
      <c r="H2982" s="1">
        <v>2179</v>
      </c>
      <c r="I2982" s="1">
        <v>0</v>
      </c>
      <c r="J2982" s="1">
        <v>0</v>
      </c>
      <c r="K2982" s="1">
        <v>0</v>
      </c>
      <c r="L2982" s="1">
        <v>0</v>
      </c>
      <c r="M2982" s="1">
        <v>0</v>
      </c>
      <c r="N2982" s="1">
        <v>0</v>
      </c>
      <c r="O2982" s="1">
        <v>0</v>
      </c>
      <c r="P2982" s="1" t="s">
        <v>7</v>
      </c>
      <c r="Q2982" s="1">
        <v>3600</v>
      </c>
      <c r="R2982" s="1">
        <v>15</v>
      </c>
      <c r="S2982" s="1">
        <v>0</v>
      </c>
      <c r="T2982" s="1" t="b">
        <v>0</v>
      </c>
      <c r="U2982" s="1" t="b">
        <v>0</v>
      </c>
      <c r="V2982" s="1" t="b">
        <v>0</v>
      </c>
      <c r="W2982" s="1" t="s">
        <v>0</v>
      </c>
      <c r="X2982" s="1" t="s">
        <v>0</v>
      </c>
      <c r="Y2982" s="1" t="b">
        <v>0</v>
      </c>
      <c r="Z2982" s="1"/>
      <c r="AA2982" s="1"/>
    </row>
    <row r="2983" spans="1:27" x14ac:dyDescent="0.2">
      <c r="A2983" s="1" t="s">
        <v>132</v>
      </c>
      <c r="B2983" s="1">
        <v>4</v>
      </c>
      <c r="C2983" s="1">
        <v>2397</v>
      </c>
      <c r="D2983" s="1">
        <v>0.66332916099999994</v>
      </c>
      <c r="E2983" s="1">
        <v>0.688777639</v>
      </c>
      <c r="F2983" s="1">
        <v>3600.050741</v>
      </c>
      <c r="G2983" s="1">
        <v>0.451847365</v>
      </c>
      <c r="H2983" s="1">
        <v>1651</v>
      </c>
      <c r="I2983" s="1">
        <v>0</v>
      </c>
      <c r="J2983" s="1">
        <v>0</v>
      </c>
      <c r="K2983" s="1">
        <v>0</v>
      </c>
      <c r="L2983" s="1">
        <v>0</v>
      </c>
      <c r="M2983" s="1">
        <v>0</v>
      </c>
      <c r="N2983" s="1">
        <v>0</v>
      </c>
      <c r="O2983" s="1">
        <v>0</v>
      </c>
      <c r="P2983" s="1" t="s">
        <v>7</v>
      </c>
      <c r="Q2983" s="1">
        <v>3600</v>
      </c>
      <c r="R2983" s="1">
        <v>15</v>
      </c>
      <c r="S2983" s="1">
        <v>0</v>
      </c>
      <c r="T2983" s="1" t="b">
        <v>0</v>
      </c>
      <c r="U2983" s="1" t="b">
        <v>0</v>
      </c>
      <c r="V2983" s="1" t="b">
        <v>0</v>
      </c>
      <c r="W2983" s="1" t="s">
        <v>0</v>
      </c>
      <c r="X2983" s="1" t="s">
        <v>0</v>
      </c>
      <c r="Y2983" s="1" t="b">
        <v>0</v>
      </c>
      <c r="Z2983" s="1"/>
      <c r="AA2983" s="1"/>
    </row>
    <row r="2984" spans="1:27" x14ac:dyDescent="0.2">
      <c r="A2984" s="1" t="s">
        <v>132</v>
      </c>
      <c r="B2984" s="1">
        <v>5</v>
      </c>
      <c r="C2984" s="1">
        <v>2397</v>
      </c>
      <c r="D2984" s="1">
        <v>0.66332916099999994</v>
      </c>
      <c r="E2984" s="1">
        <v>0.688777639</v>
      </c>
      <c r="F2984" s="1">
        <v>3600.0535970000001</v>
      </c>
      <c r="G2984" s="1">
        <v>0.451847365</v>
      </c>
      <c r="H2984" s="1">
        <v>1651</v>
      </c>
      <c r="I2984" s="1">
        <v>0</v>
      </c>
      <c r="J2984" s="1">
        <v>0</v>
      </c>
      <c r="K2984" s="1">
        <v>0</v>
      </c>
      <c r="L2984" s="1">
        <v>0</v>
      </c>
      <c r="M2984" s="1">
        <v>0</v>
      </c>
      <c r="N2984" s="1">
        <v>0</v>
      </c>
      <c r="O2984" s="1">
        <v>0</v>
      </c>
      <c r="P2984" s="1" t="s">
        <v>7</v>
      </c>
      <c r="Q2984" s="1">
        <v>3600</v>
      </c>
      <c r="R2984" s="1">
        <v>15</v>
      </c>
      <c r="S2984" s="1">
        <v>0</v>
      </c>
      <c r="T2984" s="1" t="b">
        <v>0</v>
      </c>
      <c r="U2984" s="1" t="b">
        <v>0</v>
      </c>
      <c r="V2984" s="1" t="b">
        <v>0</v>
      </c>
      <c r="W2984" s="1" t="s">
        <v>0</v>
      </c>
      <c r="X2984" s="1" t="s">
        <v>0</v>
      </c>
      <c r="Y2984" s="1" t="b">
        <v>0</v>
      </c>
      <c r="Z2984" s="1"/>
      <c r="AA2984" s="1"/>
    </row>
    <row r="2985" spans="1:27" x14ac:dyDescent="0.2">
      <c r="A2985" s="1" t="s">
        <v>132</v>
      </c>
      <c r="B2985" s="1">
        <v>2</v>
      </c>
      <c r="C2985" s="1">
        <v>2397</v>
      </c>
      <c r="D2985" s="1">
        <v>0.858573217</v>
      </c>
      <c r="E2985" s="1">
        <v>0.87275761399999996</v>
      </c>
      <c r="F2985" s="1">
        <v>1096.873409</v>
      </c>
      <c r="G2985" s="1">
        <v>0</v>
      </c>
      <c r="H2985" s="1">
        <v>2092</v>
      </c>
      <c r="I2985" s="1">
        <v>0</v>
      </c>
      <c r="J2985" s="1">
        <v>0</v>
      </c>
      <c r="K2985" s="1">
        <v>0</v>
      </c>
      <c r="L2985" s="1">
        <v>0</v>
      </c>
      <c r="M2985" s="1">
        <v>0</v>
      </c>
      <c r="N2985" s="1">
        <v>0</v>
      </c>
      <c r="O2985" s="1">
        <v>0</v>
      </c>
      <c r="P2985" s="1" t="s">
        <v>7</v>
      </c>
      <c r="Q2985" s="1">
        <v>3600</v>
      </c>
      <c r="R2985" s="1">
        <v>138</v>
      </c>
      <c r="S2985" s="1">
        <v>0</v>
      </c>
      <c r="T2985" s="1" t="b">
        <v>0</v>
      </c>
      <c r="U2985" s="1" t="b">
        <v>0</v>
      </c>
      <c r="V2985" s="1" t="b">
        <v>0</v>
      </c>
      <c r="W2985" s="1" t="s">
        <v>0</v>
      </c>
      <c r="X2985" s="1" t="s">
        <v>0</v>
      </c>
      <c r="Y2985" s="1" t="b">
        <v>0</v>
      </c>
      <c r="Z2985" s="1"/>
      <c r="AA2985" s="1"/>
    </row>
    <row r="2986" spans="1:27" x14ac:dyDescent="0.2">
      <c r="A2986" s="1" t="s">
        <v>132</v>
      </c>
      <c r="B2986" s="1">
        <v>2</v>
      </c>
      <c r="C2986" s="1">
        <v>2397</v>
      </c>
      <c r="D2986" s="1">
        <v>0.86357947400000001</v>
      </c>
      <c r="E2986" s="1">
        <v>0.87108886100000005</v>
      </c>
      <c r="F2986" s="1">
        <v>1189.816145</v>
      </c>
      <c r="G2986" s="1">
        <v>0</v>
      </c>
      <c r="H2986" s="1">
        <v>2088</v>
      </c>
      <c r="I2986" s="1">
        <v>0</v>
      </c>
      <c r="J2986" s="1">
        <v>0</v>
      </c>
      <c r="K2986" s="1">
        <v>0</v>
      </c>
      <c r="L2986" s="1">
        <v>0</v>
      </c>
      <c r="M2986" s="1">
        <v>0</v>
      </c>
      <c r="N2986" s="1">
        <v>0</v>
      </c>
      <c r="O2986" s="1">
        <v>0</v>
      </c>
      <c r="P2986" s="1" t="s">
        <v>7</v>
      </c>
      <c r="Q2986" s="1">
        <v>3600</v>
      </c>
      <c r="R2986" s="1">
        <v>15</v>
      </c>
      <c r="S2986" s="1">
        <v>0</v>
      </c>
      <c r="T2986" s="1" t="b">
        <v>0</v>
      </c>
      <c r="U2986" s="1" t="b">
        <v>0</v>
      </c>
      <c r="V2986" s="1" t="b">
        <v>0</v>
      </c>
      <c r="W2986" s="1" t="s">
        <v>0</v>
      </c>
      <c r="X2986" s="1" t="s">
        <v>0</v>
      </c>
      <c r="Y2986" s="1" t="b">
        <v>0</v>
      </c>
      <c r="Z2986" s="1"/>
      <c r="AA2986" s="1"/>
    </row>
    <row r="2987" spans="1:27" x14ac:dyDescent="0.2">
      <c r="A2987" s="1" t="s">
        <v>132</v>
      </c>
      <c r="B2987" s="1">
        <v>3</v>
      </c>
      <c r="C2987" s="1">
        <v>2397</v>
      </c>
      <c r="D2987" s="1">
        <v>0.76971213999999999</v>
      </c>
      <c r="E2987" s="1">
        <v>0.74634960400000006</v>
      </c>
      <c r="F2987" s="1">
        <v>3600.1275519999999</v>
      </c>
      <c r="G2987" s="1">
        <v>0.339854667</v>
      </c>
      <c r="H2987" s="1">
        <v>1789</v>
      </c>
      <c r="I2987" s="1">
        <v>0</v>
      </c>
      <c r="J2987" s="1">
        <v>0</v>
      </c>
      <c r="K2987" s="1">
        <v>0</v>
      </c>
      <c r="L2987" s="1">
        <v>0</v>
      </c>
      <c r="M2987" s="1">
        <v>0</v>
      </c>
      <c r="N2987" s="1">
        <v>0</v>
      </c>
      <c r="O2987" s="1">
        <v>0</v>
      </c>
      <c r="P2987" s="1" t="s">
        <v>7</v>
      </c>
      <c r="Q2987" s="1">
        <v>3600</v>
      </c>
      <c r="R2987" s="1">
        <v>89</v>
      </c>
      <c r="S2987" s="1">
        <v>0</v>
      </c>
      <c r="T2987" s="1" t="b">
        <v>0</v>
      </c>
      <c r="U2987" s="1" t="b">
        <v>0</v>
      </c>
      <c r="V2987" s="1" t="b">
        <v>0</v>
      </c>
      <c r="W2987" s="1" t="s">
        <v>0</v>
      </c>
      <c r="X2987" s="1" t="s">
        <v>0</v>
      </c>
      <c r="Y2987" s="1" t="b">
        <v>0</v>
      </c>
      <c r="Z2987" s="1"/>
      <c r="AA2987" s="1"/>
    </row>
    <row r="2988" spans="1:27" x14ac:dyDescent="0.2">
      <c r="A2988" s="1" t="s">
        <v>132</v>
      </c>
      <c r="B2988" s="1">
        <v>4</v>
      </c>
      <c r="C2988" s="1">
        <v>2397</v>
      </c>
      <c r="D2988" s="1">
        <v>0.683354193</v>
      </c>
      <c r="E2988" s="1">
        <v>0.68210262799999999</v>
      </c>
      <c r="F2988" s="1">
        <v>3600.0468489999998</v>
      </c>
      <c r="G2988" s="1">
        <v>0.46605504599999997</v>
      </c>
      <c r="H2988" s="1">
        <v>1635</v>
      </c>
      <c r="I2988" s="1">
        <v>0</v>
      </c>
      <c r="J2988" s="1">
        <v>0</v>
      </c>
      <c r="K2988" s="1">
        <v>0</v>
      </c>
      <c r="L2988" s="1">
        <v>0</v>
      </c>
      <c r="M2988" s="1">
        <v>0</v>
      </c>
      <c r="N2988" s="1">
        <v>0</v>
      </c>
      <c r="O2988" s="1">
        <v>0</v>
      </c>
      <c r="P2988" s="1" t="s">
        <v>7</v>
      </c>
      <c r="Q2988" s="1">
        <v>3600</v>
      </c>
      <c r="R2988" s="1">
        <v>89</v>
      </c>
      <c r="S2988" s="1">
        <v>0</v>
      </c>
      <c r="T2988" s="1" t="b">
        <v>0</v>
      </c>
      <c r="U2988" s="1" t="b">
        <v>0</v>
      </c>
      <c r="V2988" s="1" t="b">
        <v>0</v>
      </c>
      <c r="W2988" s="1" t="s">
        <v>0</v>
      </c>
      <c r="X2988" s="1" t="s">
        <v>0</v>
      </c>
      <c r="Y2988" s="1" t="b">
        <v>0</v>
      </c>
      <c r="Z2988" s="1"/>
      <c r="AA2988" s="1"/>
    </row>
    <row r="2989" spans="1:27" x14ac:dyDescent="0.2">
      <c r="A2989" s="1" t="s">
        <v>132</v>
      </c>
      <c r="B2989" s="1">
        <v>5</v>
      </c>
      <c r="C2989" s="1">
        <v>2397</v>
      </c>
      <c r="D2989" s="1">
        <v>0.683354193</v>
      </c>
      <c r="E2989" s="1">
        <v>0.68210262799999999</v>
      </c>
      <c r="F2989" s="1">
        <v>3600.059229</v>
      </c>
      <c r="G2989" s="1">
        <v>0.46605504599999997</v>
      </c>
      <c r="H2989" s="1">
        <v>1635</v>
      </c>
      <c r="I2989" s="1">
        <v>0</v>
      </c>
      <c r="J2989" s="1">
        <v>0</v>
      </c>
      <c r="K2989" s="1">
        <v>0</v>
      </c>
      <c r="L2989" s="1">
        <v>0</v>
      </c>
      <c r="M2989" s="1">
        <v>0</v>
      </c>
      <c r="N2989" s="1">
        <v>0</v>
      </c>
      <c r="O2989" s="1">
        <v>0</v>
      </c>
      <c r="P2989" s="1" t="s">
        <v>7</v>
      </c>
      <c r="Q2989" s="1">
        <v>3600</v>
      </c>
      <c r="R2989" s="1">
        <v>89</v>
      </c>
      <c r="S2989" s="1">
        <v>0</v>
      </c>
      <c r="T2989" s="1" t="b">
        <v>0</v>
      </c>
      <c r="U2989" s="1" t="b">
        <v>0</v>
      </c>
      <c r="V2989" s="1" t="b">
        <v>0</v>
      </c>
      <c r="W2989" s="1" t="s">
        <v>0</v>
      </c>
      <c r="X2989" s="1" t="s">
        <v>0</v>
      </c>
      <c r="Y2989" s="1" t="b">
        <v>0</v>
      </c>
      <c r="Z2989" s="1"/>
      <c r="AA2989" s="1"/>
    </row>
    <row r="2990" spans="1:27" x14ac:dyDescent="0.2">
      <c r="A2990" s="1" t="s">
        <v>132</v>
      </c>
      <c r="B2990" s="1">
        <v>2</v>
      </c>
      <c r="C2990" s="1">
        <v>2397</v>
      </c>
      <c r="D2990" s="1">
        <v>0.87734668299999996</v>
      </c>
      <c r="E2990" s="1">
        <v>0.86649979099999996</v>
      </c>
      <c r="F2990" s="1">
        <v>1499.476502</v>
      </c>
      <c r="G2990" s="1">
        <v>0</v>
      </c>
      <c r="H2990" s="1">
        <v>2077</v>
      </c>
      <c r="I2990" s="1">
        <v>0</v>
      </c>
      <c r="J2990" s="1">
        <v>0</v>
      </c>
      <c r="K2990" s="1">
        <v>0</v>
      </c>
      <c r="L2990" s="1">
        <v>0</v>
      </c>
      <c r="M2990" s="1">
        <v>0</v>
      </c>
      <c r="N2990" s="1">
        <v>0</v>
      </c>
      <c r="O2990" s="1">
        <v>0</v>
      </c>
      <c r="P2990" s="1" t="s">
        <v>7</v>
      </c>
      <c r="Q2990" s="1">
        <v>3600</v>
      </c>
      <c r="R2990" s="1">
        <v>89</v>
      </c>
      <c r="S2990" s="1">
        <v>0</v>
      </c>
      <c r="T2990" s="1" t="b">
        <v>0</v>
      </c>
      <c r="U2990" s="1" t="b">
        <v>0</v>
      </c>
      <c r="V2990" s="1" t="b">
        <v>0</v>
      </c>
      <c r="W2990" s="1" t="s">
        <v>0</v>
      </c>
      <c r="X2990" s="1" t="s">
        <v>0</v>
      </c>
      <c r="Y2990" s="1" t="b">
        <v>0</v>
      </c>
      <c r="Z2990" s="1"/>
      <c r="AA2990" s="1"/>
    </row>
    <row r="2991" spans="1:27" x14ac:dyDescent="0.2">
      <c r="A2991" s="1" t="s">
        <v>132</v>
      </c>
      <c r="B2991" s="1">
        <v>3</v>
      </c>
      <c r="C2991" s="1">
        <v>2397</v>
      </c>
      <c r="D2991" s="1">
        <v>0.89486858599999997</v>
      </c>
      <c r="E2991" s="1">
        <v>0.89403420899999997</v>
      </c>
      <c r="F2991" s="1">
        <v>3600.0203630000001</v>
      </c>
      <c r="G2991" s="1">
        <v>0.118525432</v>
      </c>
      <c r="H2991" s="1">
        <v>2143</v>
      </c>
      <c r="I2991" s="1">
        <v>0</v>
      </c>
      <c r="J2991" s="1">
        <v>0</v>
      </c>
      <c r="K2991" s="1">
        <v>0</v>
      </c>
      <c r="L2991" s="1">
        <v>0</v>
      </c>
      <c r="M2991" s="1">
        <v>0</v>
      </c>
      <c r="N2991" s="1">
        <v>0</v>
      </c>
      <c r="O2991" s="1">
        <v>0</v>
      </c>
      <c r="P2991" s="1" t="s">
        <v>7</v>
      </c>
      <c r="Q2991" s="1">
        <v>3600</v>
      </c>
      <c r="R2991" s="1">
        <v>42</v>
      </c>
      <c r="S2991" s="1">
        <v>0</v>
      </c>
      <c r="T2991" s="1" t="b">
        <v>0</v>
      </c>
      <c r="U2991" s="1" t="b">
        <v>0</v>
      </c>
      <c r="V2991" s="1" t="b">
        <v>0</v>
      </c>
      <c r="W2991" s="1" t="s">
        <v>0</v>
      </c>
      <c r="X2991" s="1" t="s">
        <v>0</v>
      </c>
      <c r="Y2991" s="1" t="b">
        <v>0</v>
      </c>
      <c r="Z2991" s="1"/>
      <c r="AA2991" s="1"/>
    </row>
    <row r="2992" spans="1:27" x14ac:dyDescent="0.2">
      <c r="A2992" s="1" t="s">
        <v>132</v>
      </c>
      <c r="B2992" s="1">
        <v>4</v>
      </c>
      <c r="C2992" s="1">
        <v>2397</v>
      </c>
      <c r="D2992" s="1">
        <v>0.68585732200000005</v>
      </c>
      <c r="E2992" s="1">
        <v>0.68126825199999996</v>
      </c>
      <c r="F2992" s="1">
        <v>3600.0457449999999</v>
      </c>
      <c r="G2992" s="1">
        <v>0.46875</v>
      </c>
      <c r="H2992" s="1">
        <v>1632</v>
      </c>
      <c r="I2992" s="1">
        <v>0</v>
      </c>
      <c r="J2992" s="1">
        <v>0</v>
      </c>
      <c r="K2992" s="1">
        <v>0</v>
      </c>
      <c r="L2992" s="1">
        <v>0</v>
      </c>
      <c r="M2992" s="1">
        <v>0</v>
      </c>
      <c r="N2992" s="1">
        <v>0</v>
      </c>
      <c r="O2992" s="1">
        <v>0</v>
      </c>
      <c r="P2992" s="1" t="s">
        <v>7</v>
      </c>
      <c r="Q2992" s="1">
        <v>3600</v>
      </c>
      <c r="R2992" s="1">
        <v>42</v>
      </c>
      <c r="S2992" s="1">
        <v>0</v>
      </c>
      <c r="T2992" s="1" t="b">
        <v>0</v>
      </c>
      <c r="U2992" s="1" t="b">
        <v>0</v>
      </c>
      <c r="V2992" s="1" t="b">
        <v>0</v>
      </c>
      <c r="W2992" s="1" t="s">
        <v>0</v>
      </c>
      <c r="X2992" s="1" t="s">
        <v>0</v>
      </c>
      <c r="Y2992" s="1" t="b">
        <v>0</v>
      </c>
      <c r="Z2992" s="1"/>
      <c r="AA2992" s="1"/>
    </row>
    <row r="2993" spans="1:27" x14ac:dyDescent="0.2">
      <c r="A2993" s="1" t="s">
        <v>132</v>
      </c>
      <c r="B2993" s="1">
        <v>5</v>
      </c>
      <c r="C2993" s="1">
        <v>2397</v>
      </c>
      <c r="D2993" s="1">
        <v>0.58948685899999997</v>
      </c>
      <c r="E2993" s="1">
        <v>0.59491030499999997</v>
      </c>
      <c r="F2993" s="1">
        <v>3600.082766</v>
      </c>
      <c r="G2993" s="1" t="s">
        <v>25</v>
      </c>
      <c r="H2993" s="1">
        <v>0</v>
      </c>
      <c r="I2993" s="1">
        <v>0</v>
      </c>
      <c r="J2993" s="1">
        <v>0</v>
      </c>
      <c r="K2993" s="1">
        <v>0</v>
      </c>
      <c r="L2993" s="1">
        <v>0</v>
      </c>
      <c r="M2993" s="1">
        <v>0</v>
      </c>
      <c r="N2993" s="1">
        <v>0</v>
      </c>
      <c r="O2993" s="1">
        <v>0</v>
      </c>
      <c r="P2993" s="1" t="s">
        <v>7</v>
      </c>
      <c r="Q2993" s="1">
        <v>3600</v>
      </c>
      <c r="R2993" s="1">
        <v>42</v>
      </c>
      <c r="S2993" s="1">
        <v>0</v>
      </c>
      <c r="T2993" s="1" t="b">
        <v>0</v>
      </c>
      <c r="U2993" s="1" t="b">
        <v>0</v>
      </c>
      <c r="V2993" s="1" t="b">
        <v>0</v>
      </c>
      <c r="W2993" s="1" t="s">
        <v>0</v>
      </c>
      <c r="X2993" s="1" t="s">
        <v>0</v>
      </c>
      <c r="Y2993" s="1" t="b">
        <v>0</v>
      </c>
      <c r="Z2993" s="1"/>
      <c r="AA2993" s="1"/>
    </row>
    <row r="2994" spans="1:27" x14ac:dyDescent="0.2">
      <c r="A2994" s="1" t="s">
        <v>132</v>
      </c>
      <c r="B2994" s="1">
        <v>2</v>
      </c>
      <c r="C2994" s="1">
        <v>2397</v>
      </c>
      <c r="D2994" s="1">
        <v>0.87108886100000005</v>
      </c>
      <c r="E2994" s="1">
        <v>0.868585732</v>
      </c>
      <c r="F2994" s="1">
        <v>969.41454409999994</v>
      </c>
      <c r="G2994" s="1">
        <v>0</v>
      </c>
      <c r="H2994" s="1">
        <v>2082</v>
      </c>
      <c r="I2994" s="1">
        <v>0</v>
      </c>
      <c r="J2994" s="1">
        <v>0</v>
      </c>
      <c r="K2994" s="1">
        <v>0</v>
      </c>
      <c r="L2994" s="1">
        <v>0</v>
      </c>
      <c r="M2994" s="1">
        <v>0</v>
      </c>
      <c r="N2994" s="1">
        <v>0</v>
      </c>
      <c r="O2994" s="1">
        <v>0</v>
      </c>
      <c r="P2994" s="1" t="s">
        <v>7</v>
      </c>
      <c r="Q2994" s="1">
        <v>3600</v>
      </c>
      <c r="R2994" s="1">
        <v>42</v>
      </c>
      <c r="S2994" s="1">
        <v>0</v>
      </c>
      <c r="T2994" s="1" t="b">
        <v>0</v>
      </c>
      <c r="U2994" s="1" t="b">
        <v>0</v>
      </c>
      <c r="V2994" s="1" t="b">
        <v>0</v>
      </c>
      <c r="W2994" s="1" t="s">
        <v>0</v>
      </c>
      <c r="X2994" s="1" t="s">
        <v>0</v>
      </c>
      <c r="Y2994" s="1" t="b">
        <v>0</v>
      </c>
      <c r="Z2994" s="1"/>
      <c r="AA2994" s="1"/>
    </row>
    <row r="2995" spans="1:27" x14ac:dyDescent="0.2">
      <c r="A2995" s="1" t="s">
        <v>132</v>
      </c>
      <c r="B2995" s="1">
        <v>2</v>
      </c>
      <c r="C2995" s="1">
        <v>2397</v>
      </c>
      <c r="D2995" s="1">
        <v>0.868585732</v>
      </c>
      <c r="E2995" s="1">
        <v>0.86942010800000002</v>
      </c>
      <c r="F2995" s="1">
        <v>1290.692591</v>
      </c>
      <c r="G2995" s="1">
        <v>0</v>
      </c>
      <c r="H2995" s="1">
        <v>2084</v>
      </c>
      <c r="I2995" s="1">
        <v>0</v>
      </c>
      <c r="J2995" s="1">
        <v>0</v>
      </c>
      <c r="K2995" s="1">
        <v>0</v>
      </c>
      <c r="L2995" s="1">
        <v>0</v>
      </c>
      <c r="M2995" s="1">
        <v>0</v>
      </c>
      <c r="N2995" s="1">
        <v>0</v>
      </c>
      <c r="O2995" s="1">
        <v>0</v>
      </c>
      <c r="P2995" s="1" t="s">
        <v>7</v>
      </c>
      <c r="Q2995" s="1">
        <v>3600</v>
      </c>
      <c r="R2995" s="1">
        <v>0</v>
      </c>
      <c r="S2995" s="1">
        <v>0</v>
      </c>
      <c r="T2995" s="1" t="b">
        <v>0</v>
      </c>
      <c r="U2995" s="1" t="b">
        <v>0</v>
      </c>
      <c r="V2995" s="1" t="b">
        <v>0</v>
      </c>
      <c r="W2995" s="1" t="s">
        <v>0</v>
      </c>
      <c r="X2995" s="1" t="s">
        <v>0</v>
      </c>
      <c r="Y2995" s="1" t="b">
        <v>0</v>
      </c>
      <c r="Z2995" s="1"/>
      <c r="AA2995" s="1"/>
    </row>
    <row r="2996" spans="1:27" x14ac:dyDescent="0.2">
      <c r="A2996" s="1" t="s">
        <v>132</v>
      </c>
      <c r="B2996" s="1">
        <v>3</v>
      </c>
      <c r="C2996" s="1">
        <v>2397</v>
      </c>
      <c r="D2996" s="1">
        <v>0.87609511900000003</v>
      </c>
      <c r="E2996" s="1">
        <v>0.88068418900000001</v>
      </c>
      <c r="F2996" s="1">
        <v>3600.0162999999998</v>
      </c>
      <c r="G2996" s="1">
        <v>0.135480815</v>
      </c>
      <c r="H2996" s="1">
        <v>2111</v>
      </c>
      <c r="I2996" s="1">
        <v>0</v>
      </c>
      <c r="J2996" s="1">
        <v>0</v>
      </c>
      <c r="K2996" s="1">
        <v>0</v>
      </c>
      <c r="L2996" s="1">
        <v>0</v>
      </c>
      <c r="M2996" s="1">
        <v>0</v>
      </c>
      <c r="N2996" s="1">
        <v>0</v>
      </c>
      <c r="O2996" s="1">
        <v>0</v>
      </c>
      <c r="P2996" s="1" t="s">
        <v>7</v>
      </c>
      <c r="Q2996" s="1">
        <v>3600</v>
      </c>
      <c r="R2996" s="1">
        <v>0</v>
      </c>
      <c r="S2996" s="1">
        <v>0</v>
      </c>
      <c r="T2996" s="1" t="b">
        <v>0</v>
      </c>
      <c r="U2996" s="1" t="b">
        <v>0</v>
      </c>
      <c r="V2996" s="1" t="b">
        <v>0</v>
      </c>
      <c r="W2996" s="1" t="s">
        <v>0</v>
      </c>
      <c r="X2996" s="1" t="s">
        <v>0</v>
      </c>
      <c r="Y2996" s="1" t="b">
        <v>0</v>
      </c>
      <c r="Z2996" s="1"/>
      <c r="AA2996" s="1"/>
    </row>
    <row r="2997" spans="1:27" x14ac:dyDescent="0.2">
      <c r="A2997" s="1" t="s">
        <v>132</v>
      </c>
      <c r="B2997" s="1">
        <v>4</v>
      </c>
      <c r="C2997" s="1">
        <v>2397</v>
      </c>
      <c r="D2997" s="1">
        <v>0.683354193</v>
      </c>
      <c r="E2997" s="1">
        <v>0.683354193</v>
      </c>
      <c r="F2997" s="1">
        <v>3600.02513</v>
      </c>
      <c r="G2997" s="1">
        <v>0.463369963</v>
      </c>
      <c r="H2997" s="1">
        <v>1638</v>
      </c>
      <c r="I2997" s="1">
        <v>0</v>
      </c>
      <c r="J2997" s="1">
        <v>0</v>
      </c>
      <c r="K2997" s="1">
        <v>0</v>
      </c>
      <c r="L2997" s="1">
        <v>0</v>
      </c>
      <c r="M2997" s="1">
        <v>0</v>
      </c>
      <c r="N2997" s="1">
        <v>0</v>
      </c>
      <c r="O2997" s="1">
        <v>0</v>
      </c>
      <c r="P2997" s="1" t="s">
        <v>7</v>
      </c>
      <c r="Q2997" s="1">
        <v>3600</v>
      </c>
      <c r="R2997" s="1">
        <v>0</v>
      </c>
      <c r="S2997" s="1">
        <v>0</v>
      </c>
      <c r="T2997" s="1" t="b">
        <v>0</v>
      </c>
      <c r="U2997" s="1" t="b">
        <v>0</v>
      </c>
      <c r="V2997" s="1" t="b">
        <v>0</v>
      </c>
      <c r="W2997" s="1" t="s">
        <v>0</v>
      </c>
      <c r="X2997" s="1" t="s">
        <v>0</v>
      </c>
      <c r="Y2997" s="1" t="b">
        <v>0</v>
      </c>
      <c r="Z2997" s="1"/>
      <c r="AA2997" s="1"/>
    </row>
    <row r="2998" spans="1:27" x14ac:dyDescent="0.2">
      <c r="A2998" s="1" t="s">
        <v>132</v>
      </c>
      <c r="B2998" s="1">
        <v>5</v>
      </c>
      <c r="C2998" s="1">
        <v>2397</v>
      </c>
      <c r="D2998" s="1">
        <v>0.65832290400000004</v>
      </c>
      <c r="E2998" s="1">
        <v>0.66124322099999999</v>
      </c>
      <c r="F2998" s="1">
        <v>3600.0529780000002</v>
      </c>
      <c r="G2998" s="1">
        <v>0.51230283899999995</v>
      </c>
      <c r="H2998" s="1">
        <v>1585</v>
      </c>
      <c r="I2998" s="1">
        <v>0</v>
      </c>
      <c r="J2998" s="1">
        <v>0</v>
      </c>
      <c r="K2998" s="1">
        <v>0</v>
      </c>
      <c r="L2998" s="1">
        <v>0</v>
      </c>
      <c r="M2998" s="1">
        <v>0</v>
      </c>
      <c r="N2998" s="1">
        <v>0</v>
      </c>
      <c r="O2998" s="1">
        <v>0</v>
      </c>
      <c r="P2998" s="1" t="s">
        <v>7</v>
      </c>
      <c r="Q2998" s="1">
        <v>3600</v>
      </c>
      <c r="R2998" s="1">
        <v>0</v>
      </c>
      <c r="S2998" s="1">
        <v>0</v>
      </c>
      <c r="T2998" s="1" t="b">
        <v>0</v>
      </c>
      <c r="U2998" s="1" t="b">
        <v>0</v>
      </c>
      <c r="V2998" s="1" t="b">
        <v>0</v>
      </c>
      <c r="W2998" s="1" t="s">
        <v>0</v>
      </c>
      <c r="X2998" s="1" t="s">
        <v>0</v>
      </c>
      <c r="Y2998" s="1" t="b">
        <v>0</v>
      </c>
      <c r="Z2998" s="1"/>
      <c r="AA2998" s="1"/>
    </row>
    <row r="2999" spans="1:27" x14ac:dyDescent="0.2">
      <c r="A2999" s="1" t="s">
        <v>132</v>
      </c>
      <c r="B2999" s="1">
        <v>3</v>
      </c>
      <c r="C2999" s="1">
        <v>2397</v>
      </c>
      <c r="D2999" s="1">
        <v>0.57571965000000003</v>
      </c>
      <c r="E2999" s="1">
        <v>0.57905715499999999</v>
      </c>
      <c r="F2999" s="1">
        <v>3600.0203150000002</v>
      </c>
      <c r="G2999" s="1">
        <v>0.72694524500000002</v>
      </c>
      <c r="H2999" s="1">
        <v>1388</v>
      </c>
      <c r="I2999" s="1">
        <v>0</v>
      </c>
      <c r="J2999" s="1">
        <v>0</v>
      </c>
      <c r="K2999" s="1">
        <v>0</v>
      </c>
      <c r="L2999" s="1">
        <v>0</v>
      </c>
      <c r="M2999" s="1">
        <v>0</v>
      </c>
      <c r="N2999" s="1">
        <v>0</v>
      </c>
      <c r="O2999" s="1">
        <v>0</v>
      </c>
      <c r="P2999" s="1" t="s">
        <v>8</v>
      </c>
      <c r="Q2999" s="1">
        <v>3600</v>
      </c>
      <c r="R2999" s="1">
        <v>138</v>
      </c>
      <c r="S2999" s="1">
        <v>0</v>
      </c>
      <c r="T2999" s="1" t="b">
        <v>0</v>
      </c>
      <c r="U2999" s="1" t="b">
        <v>0</v>
      </c>
      <c r="V2999" s="1" t="b">
        <v>0</v>
      </c>
      <c r="W2999" s="1" t="s">
        <v>0</v>
      </c>
      <c r="X2999" s="1" t="s">
        <v>0</v>
      </c>
      <c r="Y2999" s="1" t="b">
        <v>0</v>
      </c>
      <c r="Z2999" s="1"/>
      <c r="AA2999" s="1"/>
    </row>
    <row r="3000" spans="1:27" x14ac:dyDescent="0.2">
      <c r="A3000" s="1" t="s">
        <v>132</v>
      </c>
      <c r="B3000" s="1">
        <v>4</v>
      </c>
      <c r="C3000" s="1">
        <v>2397</v>
      </c>
      <c r="D3000" s="1">
        <v>0.67334167700000003</v>
      </c>
      <c r="E3000" s="1">
        <v>0.68544013400000003</v>
      </c>
      <c r="F3000" s="1">
        <v>3600.041948</v>
      </c>
      <c r="G3000" s="1">
        <v>0.458916616</v>
      </c>
      <c r="H3000" s="1">
        <v>1643</v>
      </c>
      <c r="I3000" s="1">
        <v>0</v>
      </c>
      <c r="J3000" s="1">
        <v>0</v>
      </c>
      <c r="K3000" s="1">
        <v>0</v>
      </c>
      <c r="L3000" s="1">
        <v>0</v>
      </c>
      <c r="M3000" s="1">
        <v>0</v>
      </c>
      <c r="N3000" s="1">
        <v>0</v>
      </c>
      <c r="O3000" s="1">
        <v>0</v>
      </c>
      <c r="P3000" s="1" t="s">
        <v>8</v>
      </c>
      <c r="Q3000" s="1">
        <v>3600</v>
      </c>
      <c r="R3000" s="1">
        <v>138</v>
      </c>
      <c r="S3000" s="1">
        <v>0</v>
      </c>
      <c r="T3000" s="1" t="b">
        <v>0</v>
      </c>
      <c r="U3000" s="1" t="b">
        <v>0</v>
      </c>
      <c r="V3000" s="1" t="b">
        <v>0</v>
      </c>
      <c r="W3000" s="1" t="s">
        <v>0</v>
      </c>
      <c r="X3000" s="1" t="s">
        <v>0</v>
      </c>
      <c r="Y3000" s="1" t="b">
        <v>0</v>
      </c>
      <c r="Z3000" s="1"/>
      <c r="AA3000" s="1"/>
    </row>
    <row r="3001" spans="1:27" x14ac:dyDescent="0.2">
      <c r="A3001" s="1" t="s">
        <v>132</v>
      </c>
      <c r="B3001" s="1">
        <v>5</v>
      </c>
      <c r="C3001" s="1">
        <v>2397</v>
      </c>
      <c r="D3001" s="1">
        <v>0.76095118900000003</v>
      </c>
      <c r="E3001" s="1">
        <v>0.78306216100000003</v>
      </c>
      <c r="F3001" s="1">
        <v>3600.1052199999999</v>
      </c>
      <c r="G3001" s="1">
        <v>0.27703782599999999</v>
      </c>
      <c r="H3001" s="1">
        <v>1877</v>
      </c>
      <c r="I3001" s="1">
        <v>0</v>
      </c>
      <c r="J3001" s="1">
        <v>0</v>
      </c>
      <c r="K3001" s="1">
        <v>0</v>
      </c>
      <c r="L3001" s="1">
        <v>0</v>
      </c>
      <c r="M3001" s="1">
        <v>0</v>
      </c>
      <c r="N3001" s="1">
        <v>0</v>
      </c>
      <c r="O3001" s="1">
        <v>0</v>
      </c>
      <c r="P3001" s="1" t="s">
        <v>8</v>
      </c>
      <c r="Q3001" s="1">
        <v>3600</v>
      </c>
      <c r="R3001" s="1">
        <v>138</v>
      </c>
      <c r="S3001" s="1">
        <v>0</v>
      </c>
      <c r="T3001" s="1" t="b">
        <v>0</v>
      </c>
      <c r="U3001" s="1" t="b">
        <v>0</v>
      </c>
      <c r="V3001" s="1" t="b">
        <v>0</v>
      </c>
      <c r="W3001" s="1" t="s">
        <v>0</v>
      </c>
      <c r="X3001" s="1" t="s">
        <v>0</v>
      </c>
      <c r="Y3001" s="1" t="b">
        <v>0</v>
      </c>
      <c r="Z3001" s="1"/>
      <c r="AA3001" s="1"/>
    </row>
    <row r="3002" spans="1:27" x14ac:dyDescent="0.2">
      <c r="A3002" s="1" t="s">
        <v>132</v>
      </c>
      <c r="B3002" s="1">
        <v>3</v>
      </c>
      <c r="C3002" s="1">
        <v>2397</v>
      </c>
      <c r="D3002" s="1">
        <v>0.66332916099999994</v>
      </c>
      <c r="E3002" s="1">
        <v>0.688777639</v>
      </c>
      <c r="F3002" s="1">
        <v>3600.0198059999998</v>
      </c>
      <c r="G3002" s="1">
        <v>0.451847365</v>
      </c>
      <c r="H3002" s="1">
        <v>1651</v>
      </c>
      <c r="I3002" s="1">
        <v>0</v>
      </c>
      <c r="J3002" s="1">
        <v>0</v>
      </c>
      <c r="K3002" s="1">
        <v>0</v>
      </c>
      <c r="L3002" s="1">
        <v>0</v>
      </c>
      <c r="M3002" s="1">
        <v>0</v>
      </c>
      <c r="N3002" s="1">
        <v>0</v>
      </c>
      <c r="O3002" s="1">
        <v>0</v>
      </c>
      <c r="P3002" s="1" t="s">
        <v>8</v>
      </c>
      <c r="Q3002" s="1">
        <v>3600</v>
      </c>
      <c r="R3002" s="1">
        <v>15</v>
      </c>
      <c r="S3002" s="1">
        <v>0</v>
      </c>
      <c r="T3002" s="1" t="b">
        <v>0</v>
      </c>
      <c r="U3002" s="1" t="b">
        <v>0</v>
      </c>
      <c r="V3002" s="1" t="b">
        <v>0</v>
      </c>
      <c r="W3002" s="1" t="s">
        <v>0</v>
      </c>
      <c r="X3002" s="1" t="s">
        <v>0</v>
      </c>
      <c r="Y3002" s="1" t="b">
        <v>0</v>
      </c>
      <c r="Z3002" s="1"/>
      <c r="AA3002" s="1"/>
    </row>
    <row r="3003" spans="1:27" x14ac:dyDescent="0.2">
      <c r="A3003" s="1" t="s">
        <v>132</v>
      </c>
      <c r="B3003" s="1">
        <v>4</v>
      </c>
      <c r="C3003" s="1">
        <v>2397</v>
      </c>
      <c r="D3003" s="1">
        <v>0.66332916099999994</v>
      </c>
      <c r="E3003" s="1">
        <v>0.688777639</v>
      </c>
      <c r="F3003" s="1">
        <v>3600.0459019999998</v>
      </c>
      <c r="G3003" s="1">
        <v>0.451847365</v>
      </c>
      <c r="H3003" s="1">
        <v>1651</v>
      </c>
      <c r="I3003" s="1">
        <v>0</v>
      </c>
      <c r="J3003" s="1">
        <v>0</v>
      </c>
      <c r="K3003" s="1">
        <v>0</v>
      </c>
      <c r="L3003" s="1">
        <v>0</v>
      </c>
      <c r="M3003" s="1">
        <v>0</v>
      </c>
      <c r="N3003" s="1">
        <v>0</v>
      </c>
      <c r="O3003" s="1">
        <v>0</v>
      </c>
      <c r="P3003" s="1" t="s">
        <v>8</v>
      </c>
      <c r="Q3003" s="1">
        <v>3600</v>
      </c>
      <c r="R3003" s="1">
        <v>15</v>
      </c>
      <c r="S3003" s="1">
        <v>0</v>
      </c>
      <c r="T3003" s="1" t="b">
        <v>0</v>
      </c>
      <c r="U3003" s="1" t="b">
        <v>0</v>
      </c>
      <c r="V3003" s="1" t="b">
        <v>0</v>
      </c>
      <c r="W3003" s="1" t="s">
        <v>0</v>
      </c>
      <c r="X3003" s="1" t="s">
        <v>0</v>
      </c>
      <c r="Y3003" s="1" t="b">
        <v>0</v>
      </c>
      <c r="Z3003" s="1"/>
      <c r="AA3003" s="1"/>
    </row>
    <row r="3004" spans="1:27" x14ac:dyDescent="0.2">
      <c r="A3004" s="1" t="s">
        <v>132</v>
      </c>
      <c r="B3004" s="1">
        <v>5</v>
      </c>
      <c r="C3004" s="1">
        <v>2397</v>
      </c>
      <c r="D3004" s="1">
        <v>0.623279099</v>
      </c>
      <c r="E3004" s="1">
        <v>0.63162286199999995</v>
      </c>
      <c r="F3004" s="1">
        <v>3600.2262070000002</v>
      </c>
      <c r="G3004" s="1">
        <v>0.58322324999999997</v>
      </c>
      <c r="H3004" s="1">
        <v>1514</v>
      </c>
      <c r="I3004" s="1">
        <v>0</v>
      </c>
      <c r="J3004" s="1">
        <v>0</v>
      </c>
      <c r="K3004" s="1">
        <v>0</v>
      </c>
      <c r="L3004" s="1">
        <v>0</v>
      </c>
      <c r="M3004" s="1">
        <v>0</v>
      </c>
      <c r="N3004" s="1">
        <v>0</v>
      </c>
      <c r="O3004" s="1">
        <v>0</v>
      </c>
      <c r="P3004" s="1" t="s">
        <v>8</v>
      </c>
      <c r="Q3004" s="1">
        <v>3600</v>
      </c>
      <c r="R3004" s="1">
        <v>15</v>
      </c>
      <c r="S3004" s="1">
        <v>0</v>
      </c>
      <c r="T3004" s="1" t="b">
        <v>0</v>
      </c>
      <c r="U3004" s="1" t="b">
        <v>0</v>
      </c>
      <c r="V3004" s="1" t="b">
        <v>0</v>
      </c>
      <c r="W3004" s="1" t="s">
        <v>0</v>
      </c>
      <c r="X3004" s="1" t="s">
        <v>0</v>
      </c>
      <c r="Y3004" s="1" t="b">
        <v>0</v>
      </c>
      <c r="Z3004" s="1"/>
      <c r="AA3004" s="1"/>
    </row>
    <row r="3005" spans="1:27" x14ac:dyDescent="0.2">
      <c r="A3005" s="1" t="s">
        <v>132</v>
      </c>
      <c r="B3005" s="1">
        <v>2</v>
      </c>
      <c r="C3005" s="1">
        <v>2397</v>
      </c>
      <c r="D3005" s="1">
        <v>0.858573217</v>
      </c>
      <c r="E3005" s="1">
        <v>0.87275761399999996</v>
      </c>
      <c r="F3005" s="1">
        <v>2945.6833790000001</v>
      </c>
      <c r="G3005" s="1">
        <v>0</v>
      </c>
      <c r="H3005" s="1">
        <v>2092</v>
      </c>
      <c r="I3005" s="1">
        <v>0</v>
      </c>
      <c r="J3005" s="1">
        <v>0</v>
      </c>
      <c r="K3005" s="1">
        <v>0</v>
      </c>
      <c r="L3005" s="1">
        <v>0</v>
      </c>
      <c r="M3005" s="1">
        <v>0</v>
      </c>
      <c r="N3005" s="1">
        <v>0</v>
      </c>
      <c r="O3005" s="1">
        <v>0</v>
      </c>
      <c r="P3005" s="1" t="s">
        <v>8</v>
      </c>
      <c r="Q3005" s="1">
        <v>3600</v>
      </c>
      <c r="R3005" s="1">
        <v>138</v>
      </c>
      <c r="S3005" s="1">
        <v>0</v>
      </c>
      <c r="T3005" s="1" t="b">
        <v>0</v>
      </c>
      <c r="U3005" s="1" t="b">
        <v>0</v>
      </c>
      <c r="V3005" s="1" t="b">
        <v>0</v>
      </c>
      <c r="W3005" s="1" t="s">
        <v>0</v>
      </c>
      <c r="X3005" s="1" t="s">
        <v>0</v>
      </c>
      <c r="Y3005" s="1" t="b">
        <v>0</v>
      </c>
      <c r="Z3005" s="1"/>
      <c r="AA3005" s="1"/>
    </row>
    <row r="3006" spans="1:27" x14ac:dyDescent="0.2">
      <c r="A3006" s="1" t="s">
        <v>132</v>
      </c>
      <c r="B3006" s="1">
        <v>2</v>
      </c>
      <c r="C3006" s="1">
        <v>2397</v>
      </c>
      <c r="D3006" s="1">
        <v>0.86357947400000001</v>
      </c>
      <c r="E3006" s="1">
        <v>0.87108886100000005</v>
      </c>
      <c r="F3006" s="1">
        <v>2352.5780610000002</v>
      </c>
      <c r="G3006" s="1">
        <v>0</v>
      </c>
      <c r="H3006" s="1">
        <v>2088</v>
      </c>
      <c r="I3006" s="1">
        <v>0</v>
      </c>
      <c r="J3006" s="1">
        <v>0</v>
      </c>
      <c r="K3006" s="1">
        <v>0</v>
      </c>
      <c r="L3006" s="1">
        <v>0</v>
      </c>
      <c r="M3006" s="1">
        <v>0</v>
      </c>
      <c r="N3006" s="1">
        <v>0</v>
      </c>
      <c r="O3006" s="1">
        <v>0</v>
      </c>
      <c r="P3006" s="1" t="s">
        <v>8</v>
      </c>
      <c r="Q3006" s="1">
        <v>3600</v>
      </c>
      <c r="R3006" s="1">
        <v>15</v>
      </c>
      <c r="S3006" s="1">
        <v>0</v>
      </c>
      <c r="T3006" s="1" t="b">
        <v>0</v>
      </c>
      <c r="U3006" s="1" t="b">
        <v>0</v>
      </c>
      <c r="V3006" s="1" t="b">
        <v>0</v>
      </c>
      <c r="W3006" s="1" t="s">
        <v>0</v>
      </c>
      <c r="X3006" s="1" t="s">
        <v>0</v>
      </c>
      <c r="Y3006" s="1" t="b">
        <v>0</v>
      </c>
      <c r="Z3006" s="1"/>
      <c r="AA3006" s="1"/>
    </row>
    <row r="3007" spans="1:27" x14ac:dyDescent="0.2">
      <c r="A3007" s="1" t="s">
        <v>132</v>
      </c>
      <c r="B3007" s="1">
        <v>3</v>
      </c>
      <c r="C3007" s="1">
        <v>2397</v>
      </c>
      <c r="D3007" s="1">
        <v>0.55319148900000004</v>
      </c>
      <c r="E3007" s="1">
        <v>0.55611180599999999</v>
      </c>
      <c r="F3007" s="1">
        <v>3600.0170899999998</v>
      </c>
      <c r="G3007" s="1">
        <v>0.79819954999999998</v>
      </c>
      <c r="H3007" s="1">
        <v>1333</v>
      </c>
      <c r="I3007" s="1">
        <v>0</v>
      </c>
      <c r="J3007" s="1">
        <v>0</v>
      </c>
      <c r="K3007" s="1">
        <v>0</v>
      </c>
      <c r="L3007" s="1">
        <v>0</v>
      </c>
      <c r="M3007" s="1">
        <v>0</v>
      </c>
      <c r="N3007" s="1">
        <v>0</v>
      </c>
      <c r="O3007" s="1">
        <v>0</v>
      </c>
      <c r="P3007" s="1" t="s">
        <v>8</v>
      </c>
      <c r="Q3007" s="1">
        <v>3600</v>
      </c>
      <c r="R3007" s="1">
        <v>89</v>
      </c>
      <c r="S3007" s="1">
        <v>0</v>
      </c>
      <c r="T3007" s="1" t="b">
        <v>0</v>
      </c>
      <c r="U3007" s="1" t="b">
        <v>0</v>
      </c>
      <c r="V3007" s="1" t="b">
        <v>0</v>
      </c>
      <c r="W3007" s="1" t="s">
        <v>0</v>
      </c>
      <c r="X3007" s="1" t="s">
        <v>0</v>
      </c>
      <c r="Y3007" s="1" t="b">
        <v>0</v>
      </c>
      <c r="Z3007" s="1"/>
      <c r="AA3007" s="1"/>
    </row>
    <row r="3008" spans="1:27" x14ac:dyDescent="0.2">
      <c r="A3008" s="1" t="s">
        <v>132</v>
      </c>
      <c r="B3008" s="1">
        <v>4</v>
      </c>
      <c r="C3008" s="1">
        <v>2397</v>
      </c>
      <c r="D3008" s="1">
        <v>0.683354193</v>
      </c>
      <c r="E3008" s="1">
        <v>0.68210262799999999</v>
      </c>
      <c r="F3008" s="1">
        <v>3600.0670829999999</v>
      </c>
      <c r="G3008" s="1">
        <v>0.46605504599999997</v>
      </c>
      <c r="H3008" s="1">
        <v>1635</v>
      </c>
      <c r="I3008" s="1">
        <v>0</v>
      </c>
      <c r="J3008" s="1">
        <v>0</v>
      </c>
      <c r="K3008" s="1">
        <v>0</v>
      </c>
      <c r="L3008" s="1">
        <v>0</v>
      </c>
      <c r="M3008" s="1">
        <v>0</v>
      </c>
      <c r="N3008" s="1">
        <v>0</v>
      </c>
      <c r="O3008" s="1">
        <v>0</v>
      </c>
      <c r="P3008" s="1" t="s">
        <v>8</v>
      </c>
      <c r="Q3008" s="1">
        <v>3600</v>
      </c>
      <c r="R3008" s="1">
        <v>89</v>
      </c>
      <c r="S3008" s="1">
        <v>0</v>
      </c>
      <c r="T3008" s="1" t="b">
        <v>0</v>
      </c>
      <c r="U3008" s="1" t="b">
        <v>0</v>
      </c>
      <c r="V3008" s="1" t="b">
        <v>0</v>
      </c>
      <c r="W3008" s="1" t="s">
        <v>0</v>
      </c>
      <c r="X3008" s="1" t="s">
        <v>0</v>
      </c>
      <c r="Y3008" s="1" t="b">
        <v>0</v>
      </c>
      <c r="Z3008" s="1"/>
      <c r="AA3008" s="1"/>
    </row>
    <row r="3009" spans="1:27" x14ac:dyDescent="0.2">
      <c r="A3009" s="1" t="s">
        <v>132</v>
      </c>
      <c r="B3009" s="1">
        <v>5</v>
      </c>
      <c r="C3009" s="1">
        <v>2397</v>
      </c>
      <c r="D3009" s="1">
        <v>0.683354193</v>
      </c>
      <c r="E3009" s="1">
        <v>0.68210262799999999</v>
      </c>
      <c r="F3009" s="1">
        <v>3600.1323790000001</v>
      </c>
      <c r="G3009" s="1">
        <v>0.46605504599999997</v>
      </c>
      <c r="H3009" s="1">
        <v>1635</v>
      </c>
      <c r="I3009" s="1">
        <v>0</v>
      </c>
      <c r="J3009" s="1">
        <v>0</v>
      </c>
      <c r="K3009" s="1">
        <v>0</v>
      </c>
      <c r="L3009" s="1">
        <v>0</v>
      </c>
      <c r="M3009" s="1">
        <v>0</v>
      </c>
      <c r="N3009" s="1">
        <v>0</v>
      </c>
      <c r="O3009" s="1">
        <v>0</v>
      </c>
      <c r="P3009" s="1" t="s">
        <v>8</v>
      </c>
      <c r="Q3009" s="1">
        <v>3600</v>
      </c>
      <c r="R3009" s="1">
        <v>89</v>
      </c>
      <c r="S3009" s="1">
        <v>0</v>
      </c>
      <c r="T3009" s="1" t="b">
        <v>0</v>
      </c>
      <c r="U3009" s="1" t="b">
        <v>0</v>
      </c>
      <c r="V3009" s="1" t="b">
        <v>0</v>
      </c>
      <c r="W3009" s="1" t="s">
        <v>0</v>
      </c>
      <c r="X3009" s="1" t="s">
        <v>0</v>
      </c>
      <c r="Y3009" s="1" t="b">
        <v>0</v>
      </c>
      <c r="Z3009" s="1"/>
      <c r="AA3009" s="1"/>
    </row>
    <row r="3010" spans="1:27" x14ac:dyDescent="0.2">
      <c r="A3010" s="1" t="s">
        <v>132</v>
      </c>
      <c r="B3010" s="1">
        <v>2</v>
      </c>
      <c r="C3010" s="1">
        <v>2397</v>
      </c>
      <c r="D3010" s="1">
        <v>0.87734668299999996</v>
      </c>
      <c r="E3010" s="1">
        <v>0.86649979099999996</v>
      </c>
      <c r="F3010" s="1">
        <v>3600.0083989999998</v>
      </c>
      <c r="G3010" s="1">
        <v>0.10158883</v>
      </c>
      <c r="H3010" s="1">
        <v>2077</v>
      </c>
      <c r="I3010" s="1">
        <v>0</v>
      </c>
      <c r="J3010" s="1">
        <v>0</v>
      </c>
      <c r="K3010" s="1">
        <v>0</v>
      </c>
      <c r="L3010" s="1">
        <v>0</v>
      </c>
      <c r="M3010" s="1">
        <v>0</v>
      </c>
      <c r="N3010" s="1">
        <v>0</v>
      </c>
      <c r="O3010" s="1">
        <v>0</v>
      </c>
      <c r="P3010" s="1" t="s">
        <v>8</v>
      </c>
      <c r="Q3010" s="1">
        <v>3600</v>
      </c>
      <c r="R3010" s="1">
        <v>89</v>
      </c>
      <c r="S3010" s="1">
        <v>0</v>
      </c>
      <c r="T3010" s="1" t="b">
        <v>0</v>
      </c>
      <c r="U3010" s="1" t="b">
        <v>0</v>
      </c>
      <c r="V3010" s="1" t="b">
        <v>0</v>
      </c>
      <c r="W3010" s="1" t="s">
        <v>0</v>
      </c>
      <c r="X3010" s="1" t="s">
        <v>0</v>
      </c>
      <c r="Y3010" s="1" t="b">
        <v>0</v>
      </c>
      <c r="Z3010" s="1"/>
      <c r="AA3010" s="1"/>
    </row>
    <row r="3011" spans="1:27" x14ac:dyDescent="0.2">
      <c r="A3011" s="1" t="s">
        <v>132</v>
      </c>
      <c r="B3011" s="1">
        <v>2</v>
      </c>
      <c r="C3011" s="1">
        <v>2397</v>
      </c>
      <c r="D3011" s="1">
        <v>0.87108886100000005</v>
      </c>
      <c r="E3011" s="1">
        <v>0.868585732</v>
      </c>
      <c r="F3011" s="1">
        <v>3600.0052059999998</v>
      </c>
      <c r="G3011" s="1">
        <v>0.11671469700000001</v>
      </c>
      <c r="H3011" s="1">
        <v>2082</v>
      </c>
      <c r="I3011" s="1">
        <v>0</v>
      </c>
      <c r="J3011" s="1">
        <v>0</v>
      </c>
      <c r="K3011" s="1">
        <v>0</v>
      </c>
      <c r="L3011" s="1">
        <v>0</v>
      </c>
      <c r="M3011" s="1">
        <v>0</v>
      </c>
      <c r="N3011" s="1">
        <v>0</v>
      </c>
      <c r="O3011" s="1">
        <v>0</v>
      </c>
      <c r="P3011" s="1" t="s">
        <v>8</v>
      </c>
      <c r="Q3011" s="1">
        <v>3600</v>
      </c>
      <c r="R3011" s="1">
        <v>42</v>
      </c>
      <c r="S3011" s="1">
        <v>0</v>
      </c>
      <c r="T3011" s="1" t="b">
        <v>0</v>
      </c>
      <c r="U3011" s="1" t="b">
        <v>0</v>
      </c>
      <c r="V3011" s="1" t="b">
        <v>0</v>
      </c>
      <c r="W3011" s="1" t="s">
        <v>0</v>
      </c>
      <c r="X3011" s="1" t="s">
        <v>0</v>
      </c>
      <c r="Y3011" s="1" t="b">
        <v>0</v>
      </c>
      <c r="Z3011" s="1"/>
      <c r="AA3011" s="1"/>
    </row>
    <row r="3012" spans="1:27" x14ac:dyDescent="0.2">
      <c r="A3012" s="1" t="s">
        <v>132</v>
      </c>
      <c r="B3012" s="1">
        <v>3</v>
      </c>
      <c r="C3012" s="1">
        <v>2397</v>
      </c>
      <c r="D3012" s="1">
        <v>0.73842302900000001</v>
      </c>
      <c r="E3012" s="1">
        <v>0.74050897000000004</v>
      </c>
      <c r="F3012" s="1">
        <v>3600.1456990000001</v>
      </c>
      <c r="G3012" s="1">
        <v>0.35042253499999998</v>
      </c>
      <c r="H3012" s="1">
        <v>1775</v>
      </c>
      <c r="I3012" s="1">
        <v>0</v>
      </c>
      <c r="J3012" s="1">
        <v>0</v>
      </c>
      <c r="K3012" s="1">
        <v>0</v>
      </c>
      <c r="L3012" s="1">
        <v>0</v>
      </c>
      <c r="M3012" s="1">
        <v>0</v>
      </c>
      <c r="N3012" s="1">
        <v>0</v>
      </c>
      <c r="O3012" s="1">
        <v>0</v>
      </c>
      <c r="P3012" s="1" t="s">
        <v>8</v>
      </c>
      <c r="Q3012" s="1">
        <v>3600</v>
      </c>
      <c r="R3012" s="1">
        <v>42</v>
      </c>
      <c r="S3012" s="1">
        <v>0</v>
      </c>
      <c r="T3012" s="1" t="b">
        <v>0</v>
      </c>
      <c r="U3012" s="1" t="b">
        <v>0</v>
      </c>
      <c r="V3012" s="1" t="b">
        <v>0</v>
      </c>
      <c r="W3012" s="1" t="s">
        <v>0</v>
      </c>
      <c r="X3012" s="1" t="s">
        <v>0</v>
      </c>
      <c r="Y3012" s="1" t="b">
        <v>0</v>
      </c>
      <c r="Z3012" s="1"/>
      <c r="AA3012" s="1"/>
    </row>
    <row r="3013" spans="1:27" x14ac:dyDescent="0.2">
      <c r="A3013" s="1" t="s">
        <v>132</v>
      </c>
      <c r="B3013" s="1">
        <v>4</v>
      </c>
      <c r="C3013" s="1">
        <v>2397</v>
      </c>
      <c r="D3013" s="1">
        <v>0.70463078800000001</v>
      </c>
      <c r="E3013" s="1">
        <v>0.69378389699999998</v>
      </c>
      <c r="F3013" s="1">
        <v>3600.0474370000002</v>
      </c>
      <c r="G3013" s="1">
        <v>0.441371016</v>
      </c>
      <c r="H3013" s="1">
        <v>1663</v>
      </c>
      <c r="I3013" s="1">
        <v>0</v>
      </c>
      <c r="J3013" s="1">
        <v>0</v>
      </c>
      <c r="K3013" s="1">
        <v>0</v>
      </c>
      <c r="L3013" s="1">
        <v>0</v>
      </c>
      <c r="M3013" s="1">
        <v>0</v>
      </c>
      <c r="N3013" s="1">
        <v>0</v>
      </c>
      <c r="O3013" s="1">
        <v>0</v>
      </c>
      <c r="P3013" s="1" t="s">
        <v>8</v>
      </c>
      <c r="Q3013" s="1">
        <v>3600</v>
      </c>
      <c r="R3013" s="1">
        <v>42</v>
      </c>
      <c r="S3013" s="1">
        <v>0</v>
      </c>
      <c r="T3013" s="1" t="b">
        <v>0</v>
      </c>
      <c r="U3013" s="1" t="b">
        <v>0</v>
      </c>
      <c r="V3013" s="1" t="b">
        <v>0</v>
      </c>
      <c r="W3013" s="1" t="s">
        <v>0</v>
      </c>
      <c r="X3013" s="1" t="s">
        <v>0</v>
      </c>
      <c r="Y3013" s="1" t="b">
        <v>0</v>
      </c>
      <c r="Z3013" s="1"/>
      <c r="AA3013" s="1"/>
    </row>
    <row r="3014" spans="1:27" x14ac:dyDescent="0.2">
      <c r="A3014" s="1" t="s">
        <v>132</v>
      </c>
      <c r="B3014" s="1">
        <v>5</v>
      </c>
      <c r="C3014" s="1">
        <v>2397</v>
      </c>
      <c r="D3014" s="1">
        <v>0.66082603299999998</v>
      </c>
      <c r="E3014" s="1">
        <v>0.66624947899999998</v>
      </c>
      <c r="F3014" s="1">
        <v>3600.1131580000001</v>
      </c>
      <c r="G3014" s="1">
        <v>0.50093926099999997</v>
      </c>
      <c r="H3014" s="1">
        <v>1597</v>
      </c>
      <c r="I3014" s="1">
        <v>0</v>
      </c>
      <c r="J3014" s="1">
        <v>0</v>
      </c>
      <c r="K3014" s="1">
        <v>0</v>
      </c>
      <c r="L3014" s="1">
        <v>0</v>
      </c>
      <c r="M3014" s="1">
        <v>0</v>
      </c>
      <c r="N3014" s="1">
        <v>0</v>
      </c>
      <c r="O3014" s="1">
        <v>0</v>
      </c>
      <c r="P3014" s="1" t="s">
        <v>8</v>
      </c>
      <c r="Q3014" s="1">
        <v>3600</v>
      </c>
      <c r="R3014" s="1">
        <v>42</v>
      </c>
      <c r="S3014" s="1">
        <v>0</v>
      </c>
      <c r="T3014" s="1" t="b">
        <v>0</v>
      </c>
      <c r="U3014" s="1" t="b">
        <v>0</v>
      </c>
      <c r="V3014" s="1" t="b">
        <v>0</v>
      </c>
      <c r="W3014" s="1" t="s">
        <v>0</v>
      </c>
      <c r="X3014" s="1" t="s">
        <v>0</v>
      </c>
      <c r="Y3014" s="1" t="b">
        <v>0</v>
      </c>
      <c r="Z3014" s="1"/>
      <c r="AA3014" s="1"/>
    </row>
    <row r="3015" spans="1:27" x14ac:dyDescent="0.2">
      <c r="A3015" s="1" t="s">
        <v>132</v>
      </c>
      <c r="B3015" s="1">
        <v>2</v>
      </c>
      <c r="C3015" s="1">
        <v>2397</v>
      </c>
      <c r="D3015" s="1">
        <v>0.868585732</v>
      </c>
      <c r="E3015" s="1">
        <v>0.86942010800000002</v>
      </c>
      <c r="F3015" s="1">
        <v>2743.6086019999998</v>
      </c>
      <c r="G3015" s="1">
        <v>0</v>
      </c>
      <c r="H3015" s="1">
        <v>2084</v>
      </c>
      <c r="I3015" s="1">
        <v>0</v>
      </c>
      <c r="J3015" s="1">
        <v>0</v>
      </c>
      <c r="K3015" s="1">
        <v>0</v>
      </c>
      <c r="L3015" s="1">
        <v>0</v>
      </c>
      <c r="M3015" s="1">
        <v>0</v>
      </c>
      <c r="N3015" s="1">
        <v>0</v>
      </c>
      <c r="O3015" s="1">
        <v>0</v>
      </c>
      <c r="P3015" s="1" t="s">
        <v>8</v>
      </c>
      <c r="Q3015" s="1">
        <v>3600</v>
      </c>
      <c r="R3015" s="1">
        <v>0</v>
      </c>
      <c r="S3015" s="1">
        <v>0</v>
      </c>
      <c r="T3015" s="1" t="b">
        <v>0</v>
      </c>
      <c r="U3015" s="1" t="b">
        <v>0</v>
      </c>
      <c r="V3015" s="1" t="b">
        <v>0</v>
      </c>
      <c r="W3015" s="1" t="s">
        <v>0</v>
      </c>
      <c r="X3015" s="1" t="s">
        <v>0</v>
      </c>
      <c r="Y3015" s="1" t="b">
        <v>0</v>
      </c>
      <c r="Z3015" s="1"/>
      <c r="AA3015" s="1"/>
    </row>
    <row r="3016" spans="1:27" x14ac:dyDescent="0.2">
      <c r="A3016" s="1" t="s">
        <v>132</v>
      </c>
      <c r="B3016" s="1">
        <v>3</v>
      </c>
      <c r="C3016" s="1">
        <v>2397</v>
      </c>
      <c r="D3016" s="1">
        <v>0.90488110099999997</v>
      </c>
      <c r="E3016" s="1">
        <v>0.90404672500000005</v>
      </c>
      <c r="F3016" s="1">
        <v>3600.0308920000002</v>
      </c>
      <c r="G3016" s="1">
        <v>0.106137517</v>
      </c>
      <c r="H3016" s="1">
        <v>2167</v>
      </c>
      <c r="I3016" s="1">
        <v>0</v>
      </c>
      <c r="J3016" s="1">
        <v>0</v>
      </c>
      <c r="K3016" s="1">
        <v>0</v>
      </c>
      <c r="L3016" s="1">
        <v>0</v>
      </c>
      <c r="M3016" s="1">
        <v>0</v>
      </c>
      <c r="N3016" s="1">
        <v>0</v>
      </c>
      <c r="O3016" s="1">
        <v>0</v>
      </c>
      <c r="P3016" s="1" t="s">
        <v>8</v>
      </c>
      <c r="Q3016" s="1">
        <v>3600</v>
      </c>
      <c r="R3016" s="1">
        <v>0</v>
      </c>
      <c r="S3016" s="1">
        <v>0</v>
      </c>
      <c r="T3016" s="1" t="b">
        <v>0</v>
      </c>
      <c r="U3016" s="1" t="b">
        <v>0</v>
      </c>
      <c r="V3016" s="1" t="b">
        <v>0</v>
      </c>
      <c r="W3016" s="1" t="s">
        <v>0</v>
      </c>
      <c r="X3016" s="1" t="s">
        <v>0</v>
      </c>
      <c r="Y3016" s="1" t="b">
        <v>0</v>
      </c>
      <c r="Z3016" s="1"/>
      <c r="AA3016" s="1"/>
    </row>
    <row r="3017" spans="1:27" x14ac:dyDescent="0.2">
      <c r="A3017" s="1" t="s">
        <v>132</v>
      </c>
      <c r="B3017" s="1">
        <v>4</v>
      </c>
      <c r="C3017" s="1">
        <v>2397</v>
      </c>
      <c r="D3017" s="1">
        <v>0.75344180199999999</v>
      </c>
      <c r="E3017" s="1">
        <v>0.75511055500000002</v>
      </c>
      <c r="F3017" s="1">
        <v>3600.364748</v>
      </c>
      <c r="G3017" s="1">
        <v>0.32430939199999997</v>
      </c>
      <c r="H3017" s="1">
        <v>1810</v>
      </c>
      <c r="I3017" s="1">
        <v>0</v>
      </c>
      <c r="J3017" s="1">
        <v>0</v>
      </c>
      <c r="K3017" s="1">
        <v>0</v>
      </c>
      <c r="L3017" s="1">
        <v>0</v>
      </c>
      <c r="M3017" s="1">
        <v>0</v>
      </c>
      <c r="N3017" s="1">
        <v>0</v>
      </c>
      <c r="O3017" s="1">
        <v>0</v>
      </c>
      <c r="P3017" s="1" t="s">
        <v>8</v>
      </c>
      <c r="Q3017" s="1">
        <v>3600</v>
      </c>
      <c r="R3017" s="1">
        <v>0</v>
      </c>
      <c r="S3017" s="1">
        <v>0</v>
      </c>
      <c r="T3017" s="1" t="b">
        <v>0</v>
      </c>
      <c r="U3017" s="1" t="b">
        <v>0</v>
      </c>
      <c r="V3017" s="1" t="b">
        <v>0</v>
      </c>
      <c r="W3017" s="1" t="s">
        <v>0</v>
      </c>
      <c r="X3017" s="1" t="s">
        <v>0</v>
      </c>
      <c r="Y3017" s="1" t="b">
        <v>0</v>
      </c>
      <c r="Z3017" s="1"/>
      <c r="AA3017" s="1"/>
    </row>
    <row r="3018" spans="1:27" x14ac:dyDescent="0.2">
      <c r="A3018" s="1" t="s">
        <v>132</v>
      </c>
      <c r="B3018" s="1">
        <v>5</v>
      </c>
      <c r="C3018" s="1">
        <v>2397</v>
      </c>
      <c r="D3018" s="1">
        <v>0.737171464</v>
      </c>
      <c r="E3018" s="1">
        <v>0.74509803900000005</v>
      </c>
      <c r="F3018" s="1">
        <v>3600.2775019999999</v>
      </c>
      <c r="G3018" s="1">
        <v>0.34210526299999999</v>
      </c>
      <c r="H3018" s="1">
        <v>1786</v>
      </c>
      <c r="I3018" s="1">
        <v>0</v>
      </c>
      <c r="J3018" s="1">
        <v>0</v>
      </c>
      <c r="K3018" s="1">
        <v>0</v>
      </c>
      <c r="L3018" s="1">
        <v>0</v>
      </c>
      <c r="M3018" s="1">
        <v>0</v>
      </c>
      <c r="N3018" s="1">
        <v>0</v>
      </c>
      <c r="O3018" s="1">
        <v>0</v>
      </c>
      <c r="P3018" s="1" t="s">
        <v>8</v>
      </c>
      <c r="Q3018" s="1">
        <v>3600</v>
      </c>
      <c r="R3018" s="1">
        <v>0</v>
      </c>
      <c r="S3018" s="1">
        <v>0</v>
      </c>
      <c r="T3018" s="1" t="b">
        <v>0</v>
      </c>
      <c r="U3018" s="1" t="b">
        <v>0</v>
      </c>
      <c r="V3018" s="1" t="b">
        <v>0</v>
      </c>
      <c r="W3018" s="1" t="s">
        <v>0</v>
      </c>
      <c r="X3018" s="1" t="s">
        <v>0</v>
      </c>
      <c r="Y3018" s="1" t="b">
        <v>0</v>
      </c>
      <c r="Z3018" s="1"/>
      <c r="AA3018" s="1"/>
    </row>
    <row r="3019" spans="1:27" x14ac:dyDescent="0.2">
      <c r="A3019" s="1" t="s">
        <v>132</v>
      </c>
      <c r="B3019" s="1">
        <v>3</v>
      </c>
      <c r="C3019" s="1">
        <v>2397</v>
      </c>
      <c r="D3019" s="1">
        <v>0.74843554400000001</v>
      </c>
      <c r="E3019" s="1">
        <v>0.77054651600000001</v>
      </c>
      <c r="F3019" s="1">
        <v>3600.0303749999998</v>
      </c>
      <c r="G3019" s="1">
        <v>0.297780184</v>
      </c>
      <c r="H3019" s="1">
        <v>1847</v>
      </c>
      <c r="I3019" s="1">
        <v>5</v>
      </c>
      <c r="J3019" s="1">
        <v>62322</v>
      </c>
      <c r="K3019" s="1">
        <v>12464.4</v>
      </c>
      <c r="L3019" s="1">
        <v>0.99135450599999997</v>
      </c>
      <c r="M3019" s="1">
        <v>0</v>
      </c>
      <c r="N3019" s="1">
        <v>0.99135450599999997</v>
      </c>
      <c r="O3019" s="1">
        <v>-4</v>
      </c>
      <c r="P3019" s="1" t="s">
        <v>9</v>
      </c>
      <c r="Q3019" s="1">
        <v>3600</v>
      </c>
      <c r="R3019" s="1">
        <v>138</v>
      </c>
      <c r="S3019" s="1">
        <v>0</v>
      </c>
      <c r="T3019" s="1" t="b">
        <v>0</v>
      </c>
      <c r="U3019" s="1" t="b">
        <v>0</v>
      </c>
      <c r="V3019" s="1" t="b">
        <v>0</v>
      </c>
      <c r="W3019" s="1" t="s">
        <v>0</v>
      </c>
      <c r="X3019" s="1" t="s">
        <v>0</v>
      </c>
      <c r="Y3019" s="1" t="b">
        <v>0</v>
      </c>
      <c r="Z3019" s="1"/>
      <c r="AA3019" s="1"/>
    </row>
    <row r="3020" spans="1:27" x14ac:dyDescent="0.2">
      <c r="A3020" s="1" t="s">
        <v>132</v>
      </c>
      <c r="B3020" s="1">
        <v>4</v>
      </c>
      <c r="C3020" s="1">
        <v>2397</v>
      </c>
      <c r="D3020" s="1">
        <v>0.67334167700000003</v>
      </c>
      <c r="E3020" s="1">
        <v>0.68544013400000003</v>
      </c>
      <c r="F3020" s="1">
        <v>3600.0326610000002</v>
      </c>
      <c r="G3020" s="1">
        <v>0.458916616</v>
      </c>
      <c r="H3020" s="1">
        <v>1643</v>
      </c>
      <c r="I3020" s="1">
        <v>5</v>
      </c>
      <c r="J3020" s="1">
        <v>196554</v>
      </c>
      <c r="K3020" s="1">
        <v>39310.800000000003</v>
      </c>
      <c r="L3020" s="1">
        <v>2.9206124939999998</v>
      </c>
      <c r="M3020" s="1">
        <v>0</v>
      </c>
      <c r="N3020" s="1">
        <v>2.9206124939999998</v>
      </c>
      <c r="O3020" s="1">
        <v>-4</v>
      </c>
      <c r="P3020" s="1" t="s">
        <v>9</v>
      </c>
      <c r="Q3020" s="1">
        <v>3600</v>
      </c>
      <c r="R3020" s="1">
        <v>138</v>
      </c>
      <c r="S3020" s="1">
        <v>0</v>
      </c>
      <c r="T3020" s="1" t="b">
        <v>0</v>
      </c>
      <c r="U3020" s="1" t="b">
        <v>0</v>
      </c>
      <c r="V3020" s="1" t="b">
        <v>0</v>
      </c>
      <c r="W3020" s="1" t="s">
        <v>0</v>
      </c>
      <c r="X3020" s="1" t="s">
        <v>0</v>
      </c>
      <c r="Y3020" s="1" t="b">
        <v>0</v>
      </c>
      <c r="Z3020" s="1"/>
      <c r="AA3020" s="1"/>
    </row>
    <row r="3021" spans="1:27" x14ac:dyDescent="0.2">
      <c r="A3021" s="1" t="s">
        <v>132</v>
      </c>
      <c r="B3021" s="1">
        <v>5</v>
      </c>
      <c r="C3021" s="1">
        <v>2397</v>
      </c>
      <c r="D3021" s="1">
        <v>0.59324155199999995</v>
      </c>
      <c r="E3021" s="1">
        <v>0.59365873999999996</v>
      </c>
      <c r="F3021" s="1">
        <v>3600.1109999999999</v>
      </c>
      <c r="G3021" s="1" t="s">
        <v>25</v>
      </c>
      <c r="H3021" s="1">
        <v>0</v>
      </c>
      <c r="I3021" s="1">
        <v>1</v>
      </c>
      <c r="J3021" s="1">
        <v>311610</v>
      </c>
      <c r="K3021" s="1">
        <v>311610</v>
      </c>
      <c r="L3021" s="1">
        <v>4.065553704</v>
      </c>
      <c r="M3021" s="1">
        <v>0</v>
      </c>
      <c r="N3021" s="1">
        <v>4.065553704</v>
      </c>
      <c r="O3021" s="1">
        <v>-4</v>
      </c>
      <c r="P3021" s="1" t="s">
        <v>9</v>
      </c>
      <c r="Q3021" s="1">
        <v>3600</v>
      </c>
      <c r="R3021" s="1">
        <v>138</v>
      </c>
      <c r="S3021" s="1">
        <v>0</v>
      </c>
      <c r="T3021" s="1" t="b">
        <v>0</v>
      </c>
      <c r="U3021" s="1" t="b">
        <v>0</v>
      </c>
      <c r="V3021" s="1" t="b">
        <v>0</v>
      </c>
      <c r="W3021" s="1" t="s">
        <v>0</v>
      </c>
      <c r="X3021" s="1" t="s">
        <v>0</v>
      </c>
      <c r="Y3021" s="1" t="b">
        <v>0</v>
      </c>
      <c r="Z3021" s="1"/>
      <c r="AA3021" s="1"/>
    </row>
    <row r="3022" spans="1:27" x14ac:dyDescent="0.2">
      <c r="A3022" s="1" t="s">
        <v>132</v>
      </c>
      <c r="B3022" s="1">
        <v>3</v>
      </c>
      <c r="C3022" s="1">
        <v>2397</v>
      </c>
      <c r="D3022" s="1">
        <v>0.78723404299999999</v>
      </c>
      <c r="E3022" s="1">
        <v>0.79724655799999999</v>
      </c>
      <c r="F3022" s="1">
        <v>3600.0586109999999</v>
      </c>
      <c r="G3022" s="1">
        <v>0.25431711099999998</v>
      </c>
      <c r="H3022" s="1">
        <v>1911</v>
      </c>
      <c r="I3022" s="1">
        <v>5</v>
      </c>
      <c r="J3022" s="1">
        <v>62322</v>
      </c>
      <c r="K3022" s="1">
        <v>12464.4</v>
      </c>
      <c r="L3022" s="1">
        <v>0.92384475899999996</v>
      </c>
      <c r="M3022" s="1">
        <v>0</v>
      </c>
      <c r="N3022" s="1">
        <v>0.92384475899999996</v>
      </c>
      <c r="O3022" s="1">
        <v>-4</v>
      </c>
      <c r="P3022" s="1" t="s">
        <v>9</v>
      </c>
      <c r="Q3022" s="1">
        <v>3600</v>
      </c>
      <c r="R3022" s="1">
        <v>15</v>
      </c>
      <c r="S3022" s="1">
        <v>0</v>
      </c>
      <c r="T3022" s="1" t="b">
        <v>0</v>
      </c>
      <c r="U3022" s="1" t="b">
        <v>0</v>
      </c>
      <c r="V3022" s="1" t="b">
        <v>0</v>
      </c>
      <c r="W3022" s="1" t="s">
        <v>0</v>
      </c>
      <c r="X3022" s="1" t="s">
        <v>0</v>
      </c>
      <c r="Y3022" s="1" t="b">
        <v>0</v>
      </c>
      <c r="Z3022" s="1"/>
      <c r="AA3022" s="1"/>
    </row>
    <row r="3023" spans="1:27" x14ac:dyDescent="0.2">
      <c r="A3023" s="1" t="s">
        <v>132</v>
      </c>
      <c r="B3023" s="1">
        <v>2</v>
      </c>
      <c r="C3023" s="1">
        <v>2397</v>
      </c>
      <c r="D3023" s="1">
        <v>0.858573217</v>
      </c>
      <c r="E3023" s="1">
        <v>0.87275761399999996</v>
      </c>
      <c r="F3023" s="1">
        <v>1430.055044</v>
      </c>
      <c r="G3023" s="1">
        <v>0</v>
      </c>
      <c r="H3023" s="1">
        <v>2092</v>
      </c>
      <c r="I3023" s="1">
        <v>5</v>
      </c>
      <c r="J3023" s="1">
        <v>14382</v>
      </c>
      <c r="K3023" s="1">
        <v>2876.4</v>
      </c>
      <c r="L3023" s="1">
        <v>0.25773201000000001</v>
      </c>
      <c r="M3023" s="1">
        <v>0</v>
      </c>
      <c r="N3023" s="1">
        <v>0.25773201000000001</v>
      </c>
      <c r="O3023" s="1">
        <v>-4</v>
      </c>
      <c r="P3023" s="1" t="s">
        <v>9</v>
      </c>
      <c r="Q3023" s="1">
        <v>3600</v>
      </c>
      <c r="R3023" s="1">
        <v>138</v>
      </c>
      <c r="S3023" s="1">
        <v>0</v>
      </c>
      <c r="T3023" s="1" t="b">
        <v>0</v>
      </c>
      <c r="U3023" s="1" t="b">
        <v>0</v>
      </c>
      <c r="V3023" s="1" t="b">
        <v>0</v>
      </c>
      <c r="W3023" s="1" t="s">
        <v>0</v>
      </c>
      <c r="X3023" s="1" t="s">
        <v>0</v>
      </c>
      <c r="Y3023" s="1" t="b">
        <v>0</v>
      </c>
      <c r="Z3023" s="1"/>
      <c r="AA3023" s="1"/>
    </row>
    <row r="3024" spans="1:27" x14ac:dyDescent="0.2">
      <c r="A3024" s="1" t="s">
        <v>132</v>
      </c>
      <c r="B3024" s="1">
        <v>4</v>
      </c>
      <c r="C3024" s="1">
        <v>2397</v>
      </c>
      <c r="D3024" s="1">
        <v>0.66332916099999994</v>
      </c>
      <c r="E3024" s="1">
        <v>0.688777639</v>
      </c>
      <c r="F3024" s="1">
        <v>3600.024895</v>
      </c>
      <c r="G3024" s="1">
        <v>0.451847365</v>
      </c>
      <c r="H3024" s="1">
        <v>1651</v>
      </c>
      <c r="I3024" s="1">
        <v>4</v>
      </c>
      <c r="J3024" s="1">
        <v>196554</v>
      </c>
      <c r="K3024" s="1">
        <v>49138.5</v>
      </c>
      <c r="L3024" s="1">
        <v>2.6169385589999998</v>
      </c>
      <c r="M3024" s="1">
        <v>0</v>
      </c>
      <c r="N3024" s="1">
        <v>2.6169385589999998</v>
      </c>
      <c r="O3024" s="1">
        <v>-4</v>
      </c>
      <c r="P3024" s="1" t="s">
        <v>9</v>
      </c>
      <c r="Q3024" s="1">
        <v>3600</v>
      </c>
      <c r="R3024" s="1">
        <v>15</v>
      </c>
      <c r="S3024" s="1">
        <v>0</v>
      </c>
      <c r="T3024" s="1" t="b">
        <v>0</v>
      </c>
      <c r="U3024" s="1" t="b">
        <v>0</v>
      </c>
      <c r="V3024" s="1" t="b">
        <v>0</v>
      </c>
      <c r="W3024" s="1" t="s">
        <v>0</v>
      </c>
      <c r="X3024" s="1" t="s">
        <v>0</v>
      </c>
      <c r="Y3024" s="1" t="b">
        <v>0</v>
      </c>
      <c r="Z3024" s="1"/>
      <c r="AA3024" s="1"/>
    </row>
    <row r="3025" spans="1:27" x14ac:dyDescent="0.2">
      <c r="A3025" s="1" t="s">
        <v>132</v>
      </c>
      <c r="B3025" s="1">
        <v>5</v>
      </c>
      <c r="C3025" s="1">
        <v>2397</v>
      </c>
      <c r="D3025" s="1">
        <v>0.66332916099999994</v>
      </c>
      <c r="E3025" s="1">
        <v>0.688777639</v>
      </c>
      <c r="F3025" s="1">
        <v>3600.0846529999999</v>
      </c>
      <c r="G3025" s="1">
        <v>0.451847365</v>
      </c>
      <c r="H3025" s="1">
        <v>1651</v>
      </c>
      <c r="I3025" s="1">
        <v>2</v>
      </c>
      <c r="J3025" s="1">
        <v>541722</v>
      </c>
      <c r="K3025" s="1">
        <v>270861</v>
      </c>
      <c r="L3025" s="1">
        <v>7.0983835209999997</v>
      </c>
      <c r="M3025" s="1">
        <v>0</v>
      </c>
      <c r="N3025" s="1">
        <v>7.0983835209999997</v>
      </c>
      <c r="O3025" s="1">
        <v>-4</v>
      </c>
      <c r="P3025" s="1" t="s">
        <v>9</v>
      </c>
      <c r="Q3025" s="1">
        <v>3600</v>
      </c>
      <c r="R3025" s="1">
        <v>15</v>
      </c>
      <c r="S3025" s="1">
        <v>0</v>
      </c>
      <c r="T3025" s="1" t="b">
        <v>0</v>
      </c>
      <c r="U3025" s="1" t="b">
        <v>0</v>
      </c>
      <c r="V3025" s="1" t="b">
        <v>0</v>
      </c>
      <c r="W3025" s="1" t="s">
        <v>0</v>
      </c>
      <c r="X3025" s="1" t="s">
        <v>0</v>
      </c>
      <c r="Y3025" s="1" t="b">
        <v>0</v>
      </c>
      <c r="Z3025" s="1"/>
      <c r="AA3025" s="1"/>
    </row>
    <row r="3026" spans="1:27" x14ac:dyDescent="0.2">
      <c r="A3026" s="1" t="s">
        <v>132</v>
      </c>
      <c r="B3026" s="1">
        <v>2</v>
      </c>
      <c r="C3026" s="1">
        <v>2397</v>
      </c>
      <c r="D3026" s="1">
        <v>0.86357947400000001</v>
      </c>
      <c r="E3026" s="1">
        <v>0.87108886100000005</v>
      </c>
      <c r="F3026" s="1">
        <v>1991.169905</v>
      </c>
      <c r="G3026" s="1">
        <v>0</v>
      </c>
      <c r="H3026" s="1">
        <v>2088</v>
      </c>
      <c r="I3026" s="1">
        <v>5</v>
      </c>
      <c r="J3026" s="1">
        <v>14382</v>
      </c>
      <c r="K3026" s="1">
        <v>2876.4</v>
      </c>
      <c r="L3026" s="1">
        <v>0.26059382599999997</v>
      </c>
      <c r="M3026" s="1">
        <v>0</v>
      </c>
      <c r="N3026" s="1">
        <v>0.26059382599999997</v>
      </c>
      <c r="O3026" s="1">
        <v>-4</v>
      </c>
      <c r="P3026" s="1" t="s">
        <v>9</v>
      </c>
      <c r="Q3026" s="1">
        <v>3600</v>
      </c>
      <c r="R3026" s="1">
        <v>15</v>
      </c>
      <c r="S3026" s="1">
        <v>0</v>
      </c>
      <c r="T3026" s="1" t="b">
        <v>0</v>
      </c>
      <c r="U3026" s="1" t="b">
        <v>0</v>
      </c>
      <c r="V3026" s="1" t="b">
        <v>0</v>
      </c>
      <c r="W3026" s="1" t="s">
        <v>0</v>
      </c>
      <c r="X3026" s="1" t="s">
        <v>0</v>
      </c>
      <c r="Y3026" s="1" t="b">
        <v>0</v>
      </c>
      <c r="Z3026" s="1"/>
      <c r="AA3026" s="1"/>
    </row>
    <row r="3027" spans="1:27" x14ac:dyDescent="0.2">
      <c r="A3027" s="1" t="s">
        <v>132</v>
      </c>
      <c r="B3027" s="1">
        <v>3</v>
      </c>
      <c r="C3027" s="1">
        <v>2397</v>
      </c>
      <c r="D3027" s="1">
        <v>0.81727158899999996</v>
      </c>
      <c r="E3027" s="1">
        <v>0.82978723399999998</v>
      </c>
      <c r="F3027" s="1">
        <v>3600.0220890000001</v>
      </c>
      <c r="G3027" s="1">
        <v>0.20512820500000001</v>
      </c>
      <c r="H3027" s="1">
        <v>1989</v>
      </c>
      <c r="I3027" s="1">
        <v>4</v>
      </c>
      <c r="J3027" s="1">
        <v>62322</v>
      </c>
      <c r="K3027" s="1">
        <v>15580.5</v>
      </c>
      <c r="L3027" s="1">
        <v>0.94351975300000002</v>
      </c>
      <c r="M3027" s="1">
        <v>0</v>
      </c>
      <c r="N3027" s="1">
        <v>0.94351975300000002</v>
      </c>
      <c r="O3027" s="1">
        <v>-4</v>
      </c>
      <c r="P3027" s="1" t="s">
        <v>9</v>
      </c>
      <c r="Q3027" s="1">
        <v>3600</v>
      </c>
      <c r="R3027" s="1">
        <v>89</v>
      </c>
      <c r="S3027" s="1">
        <v>0</v>
      </c>
      <c r="T3027" s="1" t="b">
        <v>0</v>
      </c>
      <c r="U3027" s="1" t="b">
        <v>0</v>
      </c>
      <c r="V3027" s="1" t="b">
        <v>0</v>
      </c>
      <c r="W3027" s="1" t="s">
        <v>0</v>
      </c>
      <c r="X3027" s="1" t="s">
        <v>0</v>
      </c>
      <c r="Y3027" s="1" t="b">
        <v>0</v>
      </c>
      <c r="Z3027" s="1"/>
      <c r="AA3027" s="1"/>
    </row>
    <row r="3028" spans="1:27" x14ac:dyDescent="0.2">
      <c r="A3028" s="1" t="s">
        <v>132</v>
      </c>
      <c r="B3028" s="1">
        <v>4</v>
      </c>
      <c r="C3028" s="1">
        <v>2397</v>
      </c>
      <c r="D3028" s="1">
        <v>0.683354193</v>
      </c>
      <c r="E3028" s="1">
        <v>0.68210262799999999</v>
      </c>
      <c r="F3028" s="1">
        <v>3600.0328909999998</v>
      </c>
      <c r="G3028" s="1">
        <v>0.46605504599999997</v>
      </c>
      <c r="H3028" s="1">
        <v>1635</v>
      </c>
      <c r="I3028" s="1">
        <v>4</v>
      </c>
      <c r="J3028" s="1">
        <v>196554</v>
      </c>
      <c r="K3028" s="1">
        <v>49138.5</v>
      </c>
      <c r="L3028" s="1">
        <v>2.5562416369999998</v>
      </c>
      <c r="M3028" s="1">
        <v>0</v>
      </c>
      <c r="N3028" s="1">
        <v>2.5562416369999998</v>
      </c>
      <c r="O3028" s="1">
        <v>-4</v>
      </c>
      <c r="P3028" s="1" t="s">
        <v>9</v>
      </c>
      <c r="Q3028" s="1">
        <v>3600</v>
      </c>
      <c r="R3028" s="1">
        <v>89</v>
      </c>
      <c r="S3028" s="1">
        <v>0</v>
      </c>
      <c r="T3028" s="1" t="b">
        <v>0</v>
      </c>
      <c r="U3028" s="1" t="b">
        <v>0</v>
      </c>
      <c r="V3028" s="1" t="b">
        <v>0</v>
      </c>
      <c r="W3028" s="1" t="s">
        <v>0</v>
      </c>
      <c r="X3028" s="1" t="s">
        <v>0</v>
      </c>
      <c r="Y3028" s="1" t="b">
        <v>0</v>
      </c>
      <c r="Z3028" s="1"/>
      <c r="AA3028" s="1"/>
    </row>
    <row r="3029" spans="1:27" x14ac:dyDescent="0.2">
      <c r="A3029" s="1" t="s">
        <v>132</v>
      </c>
      <c r="B3029" s="1">
        <v>5</v>
      </c>
      <c r="C3029" s="1">
        <v>2397</v>
      </c>
      <c r="D3029" s="1">
        <v>0.683354193</v>
      </c>
      <c r="E3029" s="1">
        <v>0.68210262799999999</v>
      </c>
      <c r="F3029" s="1">
        <v>3600.3855389999999</v>
      </c>
      <c r="G3029" s="1">
        <v>0.46605504599999997</v>
      </c>
      <c r="H3029" s="1">
        <v>1635</v>
      </c>
      <c r="I3029" s="1">
        <v>1</v>
      </c>
      <c r="J3029" s="1">
        <v>541722</v>
      </c>
      <c r="K3029" s="1">
        <v>541722</v>
      </c>
      <c r="L3029" s="1">
        <v>6.9377916239999999</v>
      </c>
      <c r="M3029" s="1">
        <v>0</v>
      </c>
      <c r="N3029" s="1">
        <v>6.9377916239999999</v>
      </c>
      <c r="O3029" s="1">
        <v>-4</v>
      </c>
      <c r="P3029" s="1" t="s">
        <v>9</v>
      </c>
      <c r="Q3029" s="1">
        <v>3600</v>
      </c>
      <c r="R3029" s="1">
        <v>89</v>
      </c>
      <c r="S3029" s="1">
        <v>0</v>
      </c>
      <c r="T3029" s="1" t="b">
        <v>0</v>
      </c>
      <c r="U3029" s="1" t="b">
        <v>0</v>
      </c>
      <c r="V3029" s="1" t="b">
        <v>0</v>
      </c>
      <c r="W3029" s="1" t="s">
        <v>0</v>
      </c>
      <c r="X3029" s="1" t="s">
        <v>0</v>
      </c>
      <c r="Y3029" s="1" t="b">
        <v>0</v>
      </c>
      <c r="Z3029" s="1"/>
      <c r="AA3029" s="1"/>
    </row>
    <row r="3030" spans="1:27" x14ac:dyDescent="0.2">
      <c r="A3030" s="1" t="s">
        <v>132</v>
      </c>
      <c r="B3030" s="1">
        <v>2</v>
      </c>
      <c r="C3030" s="1">
        <v>2397</v>
      </c>
      <c r="D3030" s="1">
        <v>0.87734668299999996</v>
      </c>
      <c r="E3030" s="1">
        <v>0.86649979099999996</v>
      </c>
      <c r="F3030" s="1">
        <v>1360.310258</v>
      </c>
      <c r="G3030" s="1">
        <v>0</v>
      </c>
      <c r="H3030" s="1">
        <v>2077</v>
      </c>
      <c r="I3030" s="1">
        <v>5</v>
      </c>
      <c r="J3030" s="1">
        <v>14382</v>
      </c>
      <c r="K3030" s="1">
        <v>2876.4</v>
      </c>
      <c r="L3030" s="1">
        <v>0.25785113199999998</v>
      </c>
      <c r="M3030" s="1">
        <v>0</v>
      </c>
      <c r="N3030" s="1">
        <v>0.25785113199999998</v>
      </c>
      <c r="O3030" s="1">
        <v>-4</v>
      </c>
      <c r="P3030" s="1" t="s">
        <v>9</v>
      </c>
      <c r="Q3030" s="1">
        <v>3600</v>
      </c>
      <c r="R3030" s="1">
        <v>89</v>
      </c>
      <c r="S3030" s="1">
        <v>0</v>
      </c>
      <c r="T3030" s="1" t="b">
        <v>0</v>
      </c>
      <c r="U3030" s="1" t="b">
        <v>0</v>
      </c>
      <c r="V3030" s="1" t="b">
        <v>0</v>
      </c>
      <c r="W3030" s="1" t="s">
        <v>0</v>
      </c>
      <c r="X3030" s="1" t="s">
        <v>0</v>
      </c>
      <c r="Y3030" s="1" t="b">
        <v>0</v>
      </c>
      <c r="Z3030" s="1"/>
      <c r="AA3030" s="1"/>
    </row>
    <row r="3031" spans="1:27" x14ac:dyDescent="0.2">
      <c r="A3031" s="1" t="s">
        <v>132</v>
      </c>
      <c r="B3031" s="1">
        <v>2</v>
      </c>
      <c r="C3031" s="1">
        <v>2397</v>
      </c>
      <c r="D3031" s="1">
        <v>0.87108886100000005</v>
      </c>
      <c r="E3031" s="1">
        <v>0.868585732</v>
      </c>
      <c r="F3031" s="1">
        <v>1224.9419459999999</v>
      </c>
      <c r="G3031" s="1">
        <v>0</v>
      </c>
      <c r="H3031" s="1">
        <v>2082</v>
      </c>
      <c r="I3031" s="1">
        <v>5</v>
      </c>
      <c r="J3031" s="1">
        <v>14382</v>
      </c>
      <c r="K3031" s="1">
        <v>2876.4</v>
      </c>
      <c r="L3031" s="1">
        <v>0.26853344400000001</v>
      </c>
      <c r="M3031" s="1">
        <v>0</v>
      </c>
      <c r="N3031" s="1">
        <v>0.26853344400000001</v>
      </c>
      <c r="O3031" s="1">
        <v>-4</v>
      </c>
      <c r="P3031" s="1" t="s">
        <v>9</v>
      </c>
      <c r="Q3031" s="1">
        <v>3600</v>
      </c>
      <c r="R3031" s="1">
        <v>42</v>
      </c>
      <c r="S3031" s="1">
        <v>0</v>
      </c>
      <c r="T3031" s="1" t="b">
        <v>0</v>
      </c>
      <c r="U3031" s="1" t="b">
        <v>0</v>
      </c>
      <c r="V3031" s="1" t="b">
        <v>0</v>
      </c>
      <c r="W3031" s="1" t="s">
        <v>0</v>
      </c>
      <c r="X3031" s="1" t="s">
        <v>0</v>
      </c>
      <c r="Y3031" s="1" t="b">
        <v>0</v>
      </c>
      <c r="Z3031" s="1"/>
      <c r="AA3031" s="1"/>
    </row>
    <row r="3032" spans="1:27" x14ac:dyDescent="0.2">
      <c r="A3032" s="1" t="s">
        <v>132</v>
      </c>
      <c r="B3032" s="1">
        <v>3</v>
      </c>
      <c r="C3032" s="1">
        <v>2397</v>
      </c>
      <c r="D3032" s="1">
        <v>0.93742177699999996</v>
      </c>
      <c r="E3032" s="1">
        <v>0.93825615399999995</v>
      </c>
      <c r="F3032" s="1">
        <v>3600.0247359999998</v>
      </c>
      <c r="G3032" s="1">
        <v>6.5807025000000005E-2</v>
      </c>
      <c r="H3032" s="1">
        <v>2249</v>
      </c>
      <c r="I3032" s="1">
        <v>5</v>
      </c>
      <c r="J3032" s="1">
        <v>62322</v>
      </c>
      <c r="K3032" s="1">
        <v>12464.4</v>
      </c>
      <c r="L3032" s="1">
        <v>1.053069542</v>
      </c>
      <c r="M3032" s="1">
        <v>0</v>
      </c>
      <c r="N3032" s="1">
        <v>1.053069542</v>
      </c>
      <c r="O3032" s="1">
        <v>-4</v>
      </c>
      <c r="P3032" s="1" t="s">
        <v>9</v>
      </c>
      <c r="Q3032" s="1">
        <v>3600</v>
      </c>
      <c r="R3032" s="1">
        <v>42</v>
      </c>
      <c r="S3032" s="1">
        <v>0</v>
      </c>
      <c r="T3032" s="1" t="b">
        <v>0</v>
      </c>
      <c r="U3032" s="1" t="b">
        <v>0</v>
      </c>
      <c r="V3032" s="1" t="b">
        <v>0</v>
      </c>
      <c r="W3032" s="1" t="s">
        <v>0</v>
      </c>
      <c r="X3032" s="1" t="s">
        <v>0</v>
      </c>
      <c r="Y3032" s="1" t="b">
        <v>0</v>
      </c>
      <c r="Z3032" s="1"/>
      <c r="AA3032" s="1"/>
    </row>
    <row r="3033" spans="1:27" x14ac:dyDescent="0.2">
      <c r="A3033" s="1" t="s">
        <v>132</v>
      </c>
      <c r="B3033" s="1">
        <v>4</v>
      </c>
      <c r="C3033" s="1">
        <v>2397</v>
      </c>
      <c r="D3033" s="1">
        <v>0.68585732200000005</v>
      </c>
      <c r="E3033" s="1">
        <v>0.68126825199999996</v>
      </c>
      <c r="F3033" s="1">
        <v>3600.0257809999998</v>
      </c>
      <c r="G3033" s="1">
        <v>0.46785058200000001</v>
      </c>
      <c r="H3033" s="1">
        <v>1633</v>
      </c>
      <c r="I3033" s="1">
        <v>5</v>
      </c>
      <c r="J3033" s="1">
        <v>196554</v>
      </c>
      <c r="K3033" s="1">
        <v>39310.800000000003</v>
      </c>
      <c r="L3033" s="1">
        <v>2.8729893280000001</v>
      </c>
      <c r="M3033" s="1">
        <v>0</v>
      </c>
      <c r="N3033" s="1">
        <v>2.8729893280000001</v>
      </c>
      <c r="O3033" s="1">
        <v>-4</v>
      </c>
      <c r="P3033" s="1" t="s">
        <v>9</v>
      </c>
      <c r="Q3033" s="1">
        <v>3600</v>
      </c>
      <c r="R3033" s="1">
        <v>42</v>
      </c>
      <c r="S3033" s="1">
        <v>0</v>
      </c>
      <c r="T3033" s="1" t="b">
        <v>0</v>
      </c>
      <c r="U3033" s="1" t="b">
        <v>0</v>
      </c>
      <c r="V3033" s="1" t="b">
        <v>0</v>
      </c>
      <c r="W3033" s="1" t="s">
        <v>0</v>
      </c>
      <c r="X3033" s="1" t="s">
        <v>0</v>
      </c>
      <c r="Y3033" s="1" t="b">
        <v>0</v>
      </c>
      <c r="Z3033" s="1"/>
      <c r="AA3033" s="1"/>
    </row>
    <row r="3034" spans="1:27" x14ac:dyDescent="0.2">
      <c r="A3034" s="1" t="s">
        <v>132</v>
      </c>
      <c r="B3034" s="1">
        <v>5</v>
      </c>
      <c r="C3034" s="1">
        <v>2397</v>
      </c>
      <c r="D3034" s="1">
        <v>0.58948685899999997</v>
      </c>
      <c r="E3034" s="1">
        <v>0.59491030499999997</v>
      </c>
      <c r="F3034" s="1">
        <v>3600.1528709999998</v>
      </c>
      <c r="G3034" s="1" t="s">
        <v>25</v>
      </c>
      <c r="H3034" s="1">
        <v>0</v>
      </c>
      <c r="I3034" s="1">
        <v>1</v>
      </c>
      <c r="J3034" s="1">
        <v>311610</v>
      </c>
      <c r="K3034" s="1">
        <v>311610</v>
      </c>
      <c r="L3034" s="1">
        <v>4.1321248449999999</v>
      </c>
      <c r="M3034" s="1">
        <v>0</v>
      </c>
      <c r="N3034" s="1">
        <v>4.1321248449999999</v>
      </c>
      <c r="O3034" s="1">
        <v>-4</v>
      </c>
      <c r="P3034" s="1" t="s">
        <v>9</v>
      </c>
      <c r="Q3034" s="1">
        <v>3600</v>
      </c>
      <c r="R3034" s="1">
        <v>42</v>
      </c>
      <c r="S3034" s="1">
        <v>0</v>
      </c>
      <c r="T3034" s="1" t="b">
        <v>0</v>
      </c>
      <c r="U3034" s="1" t="b">
        <v>0</v>
      </c>
      <c r="V3034" s="1" t="b">
        <v>0</v>
      </c>
      <c r="W3034" s="1" t="s">
        <v>0</v>
      </c>
      <c r="X3034" s="1" t="s">
        <v>0</v>
      </c>
      <c r="Y3034" s="1" t="b">
        <v>0</v>
      </c>
      <c r="Z3034" s="1"/>
      <c r="AA3034" s="1"/>
    </row>
    <row r="3035" spans="1:27" x14ac:dyDescent="0.2">
      <c r="A3035" s="1" t="s">
        <v>132</v>
      </c>
      <c r="B3035" s="1">
        <v>2</v>
      </c>
      <c r="C3035" s="1">
        <v>2397</v>
      </c>
      <c r="D3035" s="1">
        <v>0.868585732</v>
      </c>
      <c r="E3035" s="1">
        <v>0.86942010800000002</v>
      </c>
      <c r="F3035" s="1">
        <v>1586.257286</v>
      </c>
      <c r="G3035" s="1">
        <v>0</v>
      </c>
      <c r="H3035" s="1">
        <v>2084</v>
      </c>
      <c r="I3035" s="1">
        <v>5</v>
      </c>
      <c r="J3035" s="1">
        <v>14382</v>
      </c>
      <c r="K3035" s="1">
        <v>2876.4</v>
      </c>
      <c r="L3035" s="1">
        <v>0.249343968</v>
      </c>
      <c r="M3035" s="1">
        <v>0</v>
      </c>
      <c r="N3035" s="1">
        <v>0.249343968</v>
      </c>
      <c r="O3035" s="1">
        <v>-4</v>
      </c>
      <c r="P3035" s="1" t="s">
        <v>9</v>
      </c>
      <c r="Q3035" s="1">
        <v>3600</v>
      </c>
      <c r="R3035" s="1">
        <v>0</v>
      </c>
      <c r="S3035" s="1">
        <v>0</v>
      </c>
      <c r="T3035" s="1" t="b">
        <v>0</v>
      </c>
      <c r="U3035" s="1" t="b">
        <v>0</v>
      </c>
      <c r="V3035" s="1" t="b">
        <v>0</v>
      </c>
      <c r="W3035" s="1" t="s">
        <v>0</v>
      </c>
      <c r="X3035" s="1" t="s">
        <v>0</v>
      </c>
      <c r="Y3035" s="1" t="b">
        <v>0</v>
      </c>
      <c r="Z3035" s="1"/>
      <c r="AA3035" s="1"/>
    </row>
    <row r="3036" spans="1:27" x14ac:dyDescent="0.2">
      <c r="A3036" s="1" t="s">
        <v>132</v>
      </c>
      <c r="B3036" s="1">
        <v>3</v>
      </c>
      <c r="C3036" s="1">
        <v>2397</v>
      </c>
      <c r="D3036" s="1">
        <v>0.90362953700000004</v>
      </c>
      <c r="E3036" s="1">
        <v>0.90654985399999999</v>
      </c>
      <c r="F3036" s="1">
        <v>3600.0167120000001</v>
      </c>
      <c r="G3036" s="1">
        <v>0.10308329500000001</v>
      </c>
      <c r="H3036" s="1">
        <v>2173</v>
      </c>
      <c r="I3036" s="1">
        <v>5</v>
      </c>
      <c r="J3036" s="1">
        <v>62322</v>
      </c>
      <c r="K3036" s="1">
        <v>12464.4</v>
      </c>
      <c r="L3036" s="1">
        <v>0.89705827699999996</v>
      </c>
      <c r="M3036" s="1">
        <v>0</v>
      </c>
      <c r="N3036" s="1">
        <v>0.89705827699999996</v>
      </c>
      <c r="O3036" s="1">
        <v>-4</v>
      </c>
      <c r="P3036" s="1" t="s">
        <v>9</v>
      </c>
      <c r="Q3036" s="1">
        <v>3600</v>
      </c>
      <c r="R3036" s="1">
        <v>0</v>
      </c>
      <c r="S3036" s="1">
        <v>0</v>
      </c>
      <c r="T3036" s="1" t="b">
        <v>0</v>
      </c>
      <c r="U3036" s="1" t="b">
        <v>0</v>
      </c>
      <c r="V3036" s="1" t="b">
        <v>0</v>
      </c>
      <c r="W3036" s="1" t="s">
        <v>0</v>
      </c>
      <c r="X3036" s="1" t="s">
        <v>0</v>
      </c>
      <c r="Y3036" s="1" t="b">
        <v>0</v>
      </c>
      <c r="Z3036" s="1"/>
      <c r="AA3036" s="1"/>
    </row>
    <row r="3037" spans="1:27" x14ac:dyDescent="0.2">
      <c r="A3037" s="1" t="s">
        <v>132</v>
      </c>
      <c r="B3037" s="1">
        <v>4</v>
      </c>
      <c r="C3037" s="1">
        <v>2397</v>
      </c>
      <c r="D3037" s="1">
        <v>0.693366708</v>
      </c>
      <c r="E3037" s="1">
        <v>0.67876512300000003</v>
      </c>
      <c r="F3037" s="1">
        <v>3600.0312359999998</v>
      </c>
      <c r="G3037" s="1">
        <v>0.47326367499999999</v>
      </c>
      <c r="H3037" s="1">
        <v>1627</v>
      </c>
      <c r="I3037" s="1">
        <v>4</v>
      </c>
      <c r="J3037" s="1">
        <v>196554</v>
      </c>
      <c r="K3037" s="1">
        <v>49138.5</v>
      </c>
      <c r="L3037" s="1">
        <v>2.7418976929999999</v>
      </c>
      <c r="M3037" s="1">
        <v>0</v>
      </c>
      <c r="N3037" s="1">
        <v>2.7418976929999999</v>
      </c>
      <c r="O3037" s="1">
        <v>-4</v>
      </c>
      <c r="P3037" s="1" t="s">
        <v>9</v>
      </c>
      <c r="Q3037" s="1">
        <v>3600</v>
      </c>
      <c r="R3037" s="1">
        <v>0</v>
      </c>
      <c r="S3037" s="1">
        <v>0</v>
      </c>
      <c r="T3037" s="1" t="b">
        <v>0</v>
      </c>
      <c r="U3037" s="1" t="b">
        <v>0</v>
      </c>
      <c r="V3037" s="1" t="b">
        <v>0</v>
      </c>
      <c r="W3037" s="1" t="s">
        <v>0</v>
      </c>
      <c r="X3037" s="1" t="s">
        <v>0</v>
      </c>
      <c r="Y3037" s="1" t="b">
        <v>0</v>
      </c>
      <c r="Z3037" s="1"/>
      <c r="AA3037" s="1"/>
    </row>
    <row r="3038" spans="1:27" x14ac:dyDescent="0.2">
      <c r="A3038" s="1" t="s">
        <v>132</v>
      </c>
      <c r="B3038" s="1">
        <v>5</v>
      </c>
      <c r="C3038" s="1">
        <v>2397</v>
      </c>
      <c r="D3038" s="1">
        <v>0.693366708</v>
      </c>
      <c r="E3038" s="1">
        <v>0.67876512300000003</v>
      </c>
      <c r="F3038" s="1">
        <v>3600.0518360000001</v>
      </c>
      <c r="G3038" s="1">
        <v>0.47326367499999999</v>
      </c>
      <c r="H3038" s="1">
        <v>1627</v>
      </c>
      <c r="I3038" s="1">
        <v>2</v>
      </c>
      <c r="J3038" s="1">
        <v>541722</v>
      </c>
      <c r="K3038" s="1">
        <v>270861</v>
      </c>
      <c r="L3038" s="1">
        <v>8.1202029329999998</v>
      </c>
      <c r="M3038" s="1">
        <v>0</v>
      </c>
      <c r="N3038" s="1">
        <v>8.1202029329999998</v>
      </c>
      <c r="O3038" s="1">
        <v>-4</v>
      </c>
      <c r="P3038" s="1" t="s">
        <v>9</v>
      </c>
      <c r="Q3038" s="1">
        <v>3600</v>
      </c>
      <c r="R3038" s="1">
        <v>0</v>
      </c>
      <c r="S3038" s="1">
        <v>0</v>
      </c>
      <c r="T3038" s="1" t="b">
        <v>0</v>
      </c>
      <c r="U3038" s="1" t="b">
        <v>0</v>
      </c>
      <c r="V3038" s="1" t="b">
        <v>0</v>
      </c>
      <c r="W3038" s="1" t="s">
        <v>0</v>
      </c>
      <c r="X3038" s="1" t="s">
        <v>0</v>
      </c>
      <c r="Y3038" s="1" t="b">
        <v>0</v>
      </c>
      <c r="Z3038" s="1"/>
      <c r="AA3038" s="1"/>
    </row>
    <row r="3039" spans="1:27" x14ac:dyDescent="0.2">
      <c r="A3039" s="1" t="s">
        <v>132</v>
      </c>
      <c r="B3039" s="1">
        <v>3</v>
      </c>
      <c r="C3039" s="1">
        <v>2397</v>
      </c>
      <c r="D3039" s="1">
        <v>0.824780976</v>
      </c>
      <c r="E3039" s="1">
        <v>0.835627868</v>
      </c>
      <c r="F3039" s="1">
        <v>3600.0227140000002</v>
      </c>
      <c r="G3039" s="1">
        <v>0.19670494299999999</v>
      </c>
      <c r="H3039" s="1">
        <v>2003</v>
      </c>
      <c r="I3039" s="1">
        <v>5</v>
      </c>
      <c r="J3039" s="1">
        <v>33558</v>
      </c>
      <c r="K3039" s="1">
        <v>6711.6</v>
      </c>
      <c r="L3039" s="1">
        <v>0.65823567500000002</v>
      </c>
      <c r="M3039" s="1">
        <v>0</v>
      </c>
      <c r="N3039" s="1">
        <v>0.65823567500000002</v>
      </c>
      <c r="O3039" s="1">
        <v>-4</v>
      </c>
      <c r="P3039" s="1" t="s">
        <v>10</v>
      </c>
      <c r="Q3039" s="1">
        <v>3600</v>
      </c>
      <c r="R3039" s="1">
        <v>138</v>
      </c>
      <c r="S3039" s="1">
        <v>0</v>
      </c>
      <c r="T3039" s="1" t="b">
        <v>0</v>
      </c>
      <c r="U3039" s="1" t="b">
        <v>0</v>
      </c>
      <c r="V3039" s="1" t="b">
        <v>0</v>
      </c>
      <c r="W3039" s="1" t="s">
        <v>0</v>
      </c>
      <c r="X3039" s="1" t="s">
        <v>0</v>
      </c>
      <c r="Y3039" s="1" t="b">
        <v>0</v>
      </c>
      <c r="Z3039" s="1"/>
      <c r="AA3039" s="1"/>
    </row>
    <row r="3040" spans="1:27" x14ac:dyDescent="0.2">
      <c r="A3040" s="1" t="s">
        <v>132</v>
      </c>
      <c r="B3040" s="1">
        <v>4</v>
      </c>
      <c r="C3040" s="1">
        <v>2397</v>
      </c>
      <c r="D3040" s="1">
        <v>0.67334167700000003</v>
      </c>
      <c r="E3040" s="1">
        <v>0.68544013400000003</v>
      </c>
      <c r="F3040" s="1">
        <v>3600.0364420000001</v>
      </c>
      <c r="G3040" s="1">
        <v>0.458916616</v>
      </c>
      <c r="H3040" s="1">
        <v>1643</v>
      </c>
      <c r="I3040" s="1">
        <v>4</v>
      </c>
      <c r="J3040" s="1">
        <v>71910</v>
      </c>
      <c r="K3040" s="1">
        <v>17977.5</v>
      </c>
      <c r="L3040" s="1">
        <v>1.4110981460000001</v>
      </c>
      <c r="M3040" s="1">
        <v>0</v>
      </c>
      <c r="N3040" s="1">
        <v>1.4110981460000001</v>
      </c>
      <c r="O3040" s="1">
        <v>-4</v>
      </c>
      <c r="P3040" s="1" t="s">
        <v>10</v>
      </c>
      <c r="Q3040" s="1">
        <v>3600</v>
      </c>
      <c r="R3040" s="1">
        <v>138</v>
      </c>
      <c r="S3040" s="1">
        <v>0</v>
      </c>
      <c r="T3040" s="1" t="b">
        <v>0</v>
      </c>
      <c r="U3040" s="1" t="b">
        <v>0</v>
      </c>
      <c r="V3040" s="1" t="b">
        <v>0</v>
      </c>
      <c r="W3040" s="1" t="s">
        <v>0</v>
      </c>
      <c r="X3040" s="1" t="s">
        <v>0</v>
      </c>
      <c r="Y3040" s="1" t="b">
        <v>0</v>
      </c>
      <c r="Z3040" s="1"/>
      <c r="AA3040" s="1"/>
    </row>
    <row r="3041" spans="1:27" x14ac:dyDescent="0.2">
      <c r="A3041" s="1" t="s">
        <v>132</v>
      </c>
      <c r="B3041" s="1">
        <v>5</v>
      </c>
      <c r="C3041" s="1">
        <v>2397</v>
      </c>
      <c r="D3041" s="1">
        <v>0.59324155199999995</v>
      </c>
      <c r="E3041" s="1">
        <v>0.59365873999999996</v>
      </c>
      <c r="F3041" s="1">
        <v>3600.0889350000002</v>
      </c>
      <c r="G3041" s="1" t="s">
        <v>25</v>
      </c>
      <c r="H3041" s="1">
        <v>0</v>
      </c>
      <c r="I3041" s="1">
        <v>1</v>
      </c>
      <c r="J3041" s="1">
        <v>141423</v>
      </c>
      <c r="K3041" s="1">
        <v>141423</v>
      </c>
      <c r="L3041" s="1">
        <v>1.834517028</v>
      </c>
      <c r="M3041" s="1">
        <v>0</v>
      </c>
      <c r="N3041" s="1">
        <v>1.834517028</v>
      </c>
      <c r="O3041" s="1">
        <v>-4</v>
      </c>
      <c r="P3041" s="1" t="s">
        <v>10</v>
      </c>
      <c r="Q3041" s="1">
        <v>3600</v>
      </c>
      <c r="R3041" s="1">
        <v>138</v>
      </c>
      <c r="S3041" s="1">
        <v>0</v>
      </c>
      <c r="T3041" s="1" t="b">
        <v>0</v>
      </c>
      <c r="U3041" s="1" t="b">
        <v>0</v>
      </c>
      <c r="V3041" s="1" t="b">
        <v>0</v>
      </c>
      <c r="W3041" s="1" t="s">
        <v>0</v>
      </c>
      <c r="X3041" s="1" t="s">
        <v>0</v>
      </c>
      <c r="Y3041" s="1" t="b">
        <v>0</v>
      </c>
      <c r="Z3041" s="1"/>
      <c r="AA3041" s="1"/>
    </row>
    <row r="3042" spans="1:27" x14ac:dyDescent="0.2">
      <c r="A3042" s="1" t="s">
        <v>132</v>
      </c>
      <c r="B3042" s="1">
        <v>2</v>
      </c>
      <c r="C3042" s="1">
        <v>2397</v>
      </c>
      <c r="D3042" s="1">
        <v>0.858573217</v>
      </c>
      <c r="E3042" s="1">
        <v>0.87275761399999996</v>
      </c>
      <c r="F3042" s="1">
        <v>1479.494109</v>
      </c>
      <c r="G3042" s="1">
        <v>0</v>
      </c>
      <c r="H3042" s="1">
        <v>2092</v>
      </c>
      <c r="I3042" s="1">
        <v>5</v>
      </c>
      <c r="J3042" s="1">
        <v>14382</v>
      </c>
      <c r="K3042" s="1">
        <v>2876.4</v>
      </c>
      <c r="L3042" s="1">
        <v>0.26446361899999998</v>
      </c>
      <c r="M3042" s="1">
        <v>0</v>
      </c>
      <c r="N3042" s="1">
        <v>0.26446361899999998</v>
      </c>
      <c r="O3042" s="1">
        <v>-4</v>
      </c>
      <c r="P3042" s="1" t="s">
        <v>10</v>
      </c>
      <c r="Q3042" s="1">
        <v>3600</v>
      </c>
      <c r="R3042" s="1">
        <v>138</v>
      </c>
      <c r="S3042" s="1">
        <v>0</v>
      </c>
      <c r="T3042" s="1" t="b">
        <v>0</v>
      </c>
      <c r="U3042" s="1" t="b">
        <v>0</v>
      </c>
      <c r="V3042" s="1" t="b">
        <v>0</v>
      </c>
      <c r="W3042" s="1" t="s">
        <v>0</v>
      </c>
      <c r="X3042" s="1" t="s">
        <v>0</v>
      </c>
      <c r="Y3042" s="1" t="b">
        <v>0</v>
      </c>
      <c r="Z3042" s="1"/>
      <c r="AA3042" s="1"/>
    </row>
    <row r="3043" spans="1:27" x14ac:dyDescent="0.2">
      <c r="A3043" s="1" t="s">
        <v>132</v>
      </c>
      <c r="B3043" s="1">
        <v>3</v>
      </c>
      <c r="C3043" s="1">
        <v>2397</v>
      </c>
      <c r="D3043" s="1">
        <v>0.69712140199999995</v>
      </c>
      <c r="E3043" s="1">
        <v>0.732582395</v>
      </c>
      <c r="F3043" s="1">
        <v>3600.0376799999999</v>
      </c>
      <c r="G3043" s="1">
        <v>0.36503416900000002</v>
      </c>
      <c r="H3043" s="1">
        <v>1756</v>
      </c>
      <c r="I3043" s="1">
        <v>5</v>
      </c>
      <c r="J3043" s="1">
        <v>33558</v>
      </c>
      <c r="K3043" s="1">
        <v>6711.6</v>
      </c>
      <c r="L3043" s="1">
        <v>0.66268091500000004</v>
      </c>
      <c r="M3043" s="1">
        <v>0</v>
      </c>
      <c r="N3043" s="1">
        <v>0.66268091500000004</v>
      </c>
      <c r="O3043" s="1">
        <v>-4</v>
      </c>
      <c r="P3043" s="1" t="s">
        <v>10</v>
      </c>
      <c r="Q3043" s="1">
        <v>3600</v>
      </c>
      <c r="R3043" s="1">
        <v>15</v>
      </c>
      <c r="S3043" s="1">
        <v>0</v>
      </c>
      <c r="T3043" s="1" t="b">
        <v>0</v>
      </c>
      <c r="U3043" s="1" t="b">
        <v>0</v>
      </c>
      <c r="V3043" s="1" t="b">
        <v>0</v>
      </c>
      <c r="W3043" s="1" t="s">
        <v>0</v>
      </c>
      <c r="X3043" s="1" t="s">
        <v>0</v>
      </c>
      <c r="Y3043" s="1" t="b">
        <v>0</v>
      </c>
      <c r="Z3043" s="1"/>
      <c r="AA3043" s="1"/>
    </row>
    <row r="3044" spans="1:27" x14ac:dyDescent="0.2">
      <c r="A3044" s="1" t="s">
        <v>132</v>
      </c>
      <c r="B3044" s="1">
        <v>4</v>
      </c>
      <c r="C3044" s="1">
        <v>2397</v>
      </c>
      <c r="D3044" s="1">
        <v>0.66332916099999994</v>
      </c>
      <c r="E3044" s="1">
        <v>0.688777639</v>
      </c>
      <c r="F3044" s="1">
        <v>3600.0243690000002</v>
      </c>
      <c r="G3044" s="1">
        <v>0.451847365</v>
      </c>
      <c r="H3044" s="1">
        <v>1651</v>
      </c>
      <c r="I3044" s="1">
        <v>4</v>
      </c>
      <c r="J3044" s="1">
        <v>71910</v>
      </c>
      <c r="K3044" s="1">
        <v>17977.5</v>
      </c>
      <c r="L3044" s="1">
        <v>1.423749605</v>
      </c>
      <c r="M3044" s="1">
        <v>0</v>
      </c>
      <c r="N3044" s="1">
        <v>1.423749605</v>
      </c>
      <c r="O3044" s="1">
        <v>-4</v>
      </c>
      <c r="P3044" s="1" t="s">
        <v>10</v>
      </c>
      <c r="Q3044" s="1">
        <v>3600</v>
      </c>
      <c r="R3044" s="1">
        <v>15</v>
      </c>
      <c r="S3044" s="1">
        <v>0</v>
      </c>
      <c r="T3044" s="1" t="b">
        <v>0</v>
      </c>
      <c r="U3044" s="1" t="b">
        <v>0</v>
      </c>
      <c r="V3044" s="1" t="b">
        <v>0</v>
      </c>
      <c r="W3044" s="1" t="s">
        <v>0</v>
      </c>
      <c r="X3044" s="1" t="s">
        <v>0</v>
      </c>
      <c r="Y3044" s="1" t="b">
        <v>0</v>
      </c>
      <c r="Z3044" s="1"/>
      <c r="AA3044" s="1"/>
    </row>
    <row r="3045" spans="1:27" x14ac:dyDescent="0.2">
      <c r="A3045" s="1" t="s">
        <v>132</v>
      </c>
      <c r="B3045" s="1">
        <v>5</v>
      </c>
      <c r="C3045" s="1">
        <v>2397</v>
      </c>
      <c r="D3045" s="1">
        <v>0.66332916099999994</v>
      </c>
      <c r="E3045" s="1">
        <v>0.688777639</v>
      </c>
      <c r="F3045" s="1">
        <v>3600.169093</v>
      </c>
      <c r="G3045" s="1">
        <v>0.451847365</v>
      </c>
      <c r="H3045" s="1">
        <v>1651</v>
      </c>
      <c r="I3045" s="1">
        <v>1</v>
      </c>
      <c r="J3045" s="1">
        <v>148614</v>
      </c>
      <c r="K3045" s="1">
        <v>148614</v>
      </c>
      <c r="L3045" s="1">
        <v>1.7099158649999999</v>
      </c>
      <c r="M3045" s="1">
        <v>0</v>
      </c>
      <c r="N3045" s="1">
        <v>1.7099158649999999</v>
      </c>
      <c r="O3045" s="1">
        <v>-4</v>
      </c>
      <c r="P3045" s="1" t="s">
        <v>10</v>
      </c>
      <c r="Q3045" s="1">
        <v>3600</v>
      </c>
      <c r="R3045" s="1">
        <v>15</v>
      </c>
      <c r="S3045" s="1">
        <v>0</v>
      </c>
      <c r="T3045" s="1" t="b">
        <v>0</v>
      </c>
      <c r="U3045" s="1" t="b">
        <v>0</v>
      </c>
      <c r="V3045" s="1" t="b">
        <v>0</v>
      </c>
      <c r="W3045" s="1" t="s">
        <v>0</v>
      </c>
      <c r="X3045" s="1" t="s">
        <v>0</v>
      </c>
      <c r="Y3045" s="1" t="b">
        <v>0</v>
      </c>
      <c r="Z3045" s="1"/>
      <c r="AA3045" s="1"/>
    </row>
    <row r="3046" spans="1:27" x14ac:dyDescent="0.2">
      <c r="A3046" s="1" t="s">
        <v>132</v>
      </c>
      <c r="B3046" s="1">
        <v>2</v>
      </c>
      <c r="C3046" s="1">
        <v>2397</v>
      </c>
      <c r="D3046" s="1">
        <v>0.86357947400000001</v>
      </c>
      <c r="E3046" s="1">
        <v>0.87108886100000005</v>
      </c>
      <c r="F3046" s="1">
        <v>1972.4667529999999</v>
      </c>
      <c r="G3046" s="1">
        <v>0</v>
      </c>
      <c r="H3046" s="1">
        <v>2088</v>
      </c>
      <c r="I3046" s="1">
        <v>5</v>
      </c>
      <c r="J3046" s="1">
        <v>14382</v>
      </c>
      <c r="K3046" s="1">
        <v>2876.4</v>
      </c>
      <c r="L3046" s="1">
        <v>0.25707255299999998</v>
      </c>
      <c r="M3046" s="1">
        <v>0</v>
      </c>
      <c r="N3046" s="1">
        <v>0.25707255299999998</v>
      </c>
      <c r="O3046" s="1">
        <v>-4</v>
      </c>
      <c r="P3046" s="1" t="s">
        <v>10</v>
      </c>
      <c r="Q3046" s="1">
        <v>3600</v>
      </c>
      <c r="R3046" s="1">
        <v>15</v>
      </c>
      <c r="S3046" s="1">
        <v>0</v>
      </c>
      <c r="T3046" s="1" t="b">
        <v>0</v>
      </c>
      <c r="U3046" s="1" t="b">
        <v>0</v>
      </c>
      <c r="V3046" s="1" t="b">
        <v>0</v>
      </c>
      <c r="W3046" s="1" t="s">
        <v>0</v>
      </c>
      <c r="X3046" s="1" t="s">
        <v>0</v>
      </c>
      <c r="Y3046" s="1" t="b">
        <v>0</v>
      </c>
      <c r="Z3046" s="1"/>
      <c r="AA3046" s="1"/>
    </row>
    <row r="3047" spans="1:27" x14ac:dyDescent="0.2">
      <c r="A3047" s="1" t="s">
        <v>132</v>
      </c>
      <c r="B3047" s="1">
        <v>3</v>
      </c>
      <c r="C3047" s="1">
        <v>2397</v>
      </c>
      <c r="D3047" s="1">
        <v>0.94242803500000005</v>
      </c>
      <c r="E3047" s="1">
        <v>0.93658740100000004</v>
      </c>
      <c r="F3047" s="1">
        <v>3600.0210229999998</v>
      </c>
      <c r="G3047" s="1">
        <v>6.7706012999999995E-2</v>
      </c>
      <c r="H3047" s="1">
        <v>2245</v>
      </c>
      <c r="I3047" s="1">
        <v>4</v>
      </c>
      <c r="J3047" s="1">
        <v>33558</v>
      </c>
      <c r="K3047" s="1">
        <v>8389.5</v>
      </c>
      <c r="L3047" s="1">
        <v>0.61457377300000005</v>
      </c>
      <c r="M3047" s="1">
        <v>0</v>
      </c>
      <c r="N3047" s="1">
        <v>0.61457377300000005</v>
      </c>
      <c r="O3047" s="1">
        <v>-4</v>
      </c>
      <c r="P3047" s="1" t="s">
        <v>10</v>
      </c>
      <c r="Q3047" s="1">
        <v>3600</v>
      </c>
      <c r="R3047" s="1">
        <v>89</v>
      </c>
      <c r="S3047" s="1">
        <v>0</v>
      </c>
      <c r="T3047" s="1" t="b">
        <v>0</v>
      </c>
      <c r="U3047" s="1" t="b">
        <v>0</v>
      </c>
      <c r="V3047" s="1" t="b">
        <v>0</v>
      </c>
      <c r="W3047" s="1" t="s">
        <v>0</v>
      </c>
      <c r="X3047" s="1" t="s">
        <v>0</v>
      </c>
      <c r="Y3047" s="1" t="b">
        <v>0</v>
      </c>
      <c r="Z3047" s="1"/>
      <c r="AA3047" s="1"/>
    </row>
    <row r="3048" spans="1:27" x14ac:dyDescent="0.2">
      <c r="A3048" s="1" t="s">
        <v>132</v>
      </c>
      <c r="B3048" s="1">
        <v>4</v>
      </c>
      <c r="C3048" s="1">
        <v>2397</v>
      </c>
      <c r="D3048" s="1">
        <v>0.683354193</v>
      </c>
      <c r="E3048" s="1">
        <v>0.68210262799999999</v>
      </c>
      <c r="F3048" s="1">
        <v>3600.0310770000001</v>
      </c>
      <c r="G3048" s="1">
        <v>0.46605504599999997</v>
      </c>
      <c r="H3048" s="1">
        <v>1635</v>
      </c>
      <c r="I3048" s="1">
        <v>5</v>
      </c>
      <c r="J3048" s="1">
        <v>71910</v>
      </c>
      <c r="K3048" s="1">
        <v>14382</v>
      </c>
      <c r="L3048" s="1">
        <v>1.661202453</v>
      </c>
      <c r="M3048" s="1">
        <v>0</v>
      </c>
      <c r="N3048" s="1">
        <v>1.661202453</v>
      </c>
      <c r="O3048" s="1">
        <v>-4</v>
      </c>
      <c r="P3048" s="1" t="s">
        <v>10</v>
      </c>
      <c r="Q3048" s="1">
        <v>3600</v>
      </c>
      <c r="R3048" s="1">
        <v>89</v>
      </c>
      <c r="S3048" s="1">
        <v>0</v>
      </c>
      <c r="T3048" s="1" t="b">
        <v>0</v>
      </c>
      <c r="U3048" s="1" t="b">
        <v>0</v>
      </c>
      <c r="V3048" s="1" t="b">
        <v>0</v>
      </c>
      <c r="W3048" s="1" t="s">
        <v>0</v>
      </c>
      <c r="X3048" s="1" t="s">
        <v>0</v>
      </c>
      <c r="Y3048" s="1" t="b">
        <v>0</v>
      </c>
      <c r="Z3048" s="1"/>
      <c r="AA3048" s="1"/>
    </row>
    <row r="3049" spans="1:27" x14ac:dyDescent="0.2">
      <c r="A3049" s="1" t="s">
        <v>132</v>
      </c>
      <c r="B3049" s="1">
        <v>5</v>
      </c>
      <c r="C3049" s="1">
        <v>2397</v>
      </c>
      <c r="D3049" s="1">
        <v>0.59699624500000004</v>
      </c>
      <c r="E3049" s="1">
        <v>0.59240717600000004</v>
      </c>
      <c r="F3049" s="1">
        <v>3600.1388910000001</v>
      </c>
      <c r="G3049" s="1">
        <v>0.696390658</v>
      </c>
      <c r="H3049" s="1">
        <v>1413</v>
      </c>
      <c r="I3049" s="1">
        <v>1</v>
      </c>
      <c r="J3049" s="1">
        <v>148614</v>
      </c>
      <c r="K3049" s="1">
        <v>148614</v>
      </c>
      <c r="L3049" s="1">
        <v>1.6992328320000001</v>
      </c>
      <c r="M3049" s="1">
        <v>0</v>
      </c>
      <c r="N3049" s="1">
        <v>1.6992328320000001</v>
      </c>
      <c r="O3049" s="1">
        <v>-4</v>
      </c>
      <c r="P3049" s="1" t="s">
        <v>10</v>
      </c>
      <c r="Q3049" s="1">
        <v>3600</v>
      </c>
      <c r="R3049" s="1">
        <v>89</v>
      </c>
      <c r="S3049" s="1">
        <v>0</v>
      </c>
      <c r="T3049" s="1" t="b">
        <v>0</v>
      </c>
      <c r="U3049" s="1" t="b">
        <v>0</v>
      </c>
      <c r="V3049" s="1" t="b">
        <v>0</v>
      </c>
      <c r="W3049" s="1" t="s">
        <v>0</v>
      </c>
      <c r="X3049" s="1" t="s">
        <v>0</v>
      </c>
      <c r="Y3049" s="1" t="b">
        <v>0</v>
      </c>
      <c r="Z3049" s="1"/>
      <c r="AA3049" s="1"/>
    </row>
    <row r="3050" spans="1:27" x14ac:dyDescent="0.2">
      <c r="A3050" s="1" t="s">
        <v>132</v>
      </c>
      <c r="B3050" s="1">
        <v>2</v>
      </c>
      <c r="C3050" s="1">
        <v>2397</v>
      </c>
      <c r="D3050" s="1">
        <v>0.87734668299999996</v>
      </c>
      <c r="E3050" s="1">
        <v>0.86649979099999996</v>
      </c>
      <c r="F3050" s="1">
        <v>1456.447212</v>
      </c>
      <c r="G3050" s="1">
        <v>0</v>
      </c>
      <c r="H3050" s="1">
        <v>2077</v>
      </c>
      <c r="I3050" s="1">
        <v>5</v>
      </c>
      <c r="J3050" s="1">
        <v>14382</v>
      </c>
      <c r="K3050" s="1">
        <v>2876.4</v>
      </c>
      <c r="L3050" s="1">
        <v>0.25269150000000001</v>
      </c>
      <c r="M3050" s="1">
        <v>0</v>
      </c>
      <c r="N3050" s="1">
        <v>0.25269150000000001</v>
      </c>
      <c r="O3050" s="1">
        <v>-4</v>
      </c>
      <c r="P3050" s="1" t="s">
        <v>10</v>
      </c>
      <c r="Q3050" s="1">
        <v>3600</v>
      </c>
      <c r="R3050" s="1">
        <v>89</v>
      </c>
      <c r="S3050" s="1">
        <v>0</v>
      </c>
      <c r="T3050" s="1" t="b">
        <v>0</v>
      </c>
      <c r="U3050" s="1" t="b">
        <v>0</v>
      </c>
      <c r="V3050" s="1" t="b">
        <v>0</v>
      </c>
      <c r="W3050" s="1" t="s">
        <v>0</v>
      </c>
      <c r="X3050" s="1" t="s">
        <v>0</v>
      </c>
      <c r="Y3050" s="1" t="b">
        <v>0</v>
      </c>
      <c r="Z3050" s="1"/>
      <c r="AA3050" s="1"/>
    </row>
    <row r="3051" spans="1:27" x14ac:dyDescent="0.2">
      <c r="A3051" s="1" t="s">
        <v>132</v>
      </c>
      <c r="B3051" s="1">
        <v>2</v>
      </c>
      <c r="C3051" s="1">
        <v>2397</v>
      </c>
      <c r="D3051" s="1">
        <v>0.87108886100000005</v>
      </c>
      <c r="E3051" s="1">
        <v>0.868585732</v>
      </c>
      <c r="F3051" s="1">
        <v>1254.6366559999999</v>
      </c>
      <c r="G3051" s="1">
        <v>0</v>
      </c>
      <c r="H3051" s="1">
        <v>2082</v>
      </c>
      <c r="I3051" s="1">
        <v>5</v>
      </c>
      <c r="J3051" s="1">
        <v>14382</v>
      </c>
      <c r="K3051" s="1">
        <v>2876.4</v>
      </c>
      <c r="L3051" s="1">
        <v>0.23968911500000001</v>
      </c>
      <c r="M3051" s="1">
        <v>0</v>
      </c>
      <c r="N3051" s="1">
        <v>0.23968911500000001</v>
      </c>
      <c r="O3051" s="1">
        <v>-4</v>
      </c>
      <c r="P3051" s="1" t="s">
        <v>10</v>
      </c>
      <c r="Q3051" s="1">
        <v>3600</v>
      </c>
      <c r="R3051" s="1">
        <v>42</v>
      </c>
      <c r="S3051" s="1">
        <v>0</v>
      </c>
      <c r="T3051" s="1" t="b">
        <v>0</v>
      </c>
      <c r="U3051" s="1" t="b">
        <v>0</v>
      </c>
      <c r="V3051" s="1" t="b">
        <v>0</v>
      </c>
      <c r="W3051" s="1" t="s">
        <v>0</v>
      </c>
      <c r="X3051" s="1" t="s">
        <v>0</v>
      </c>
      <c r="Y3051" s="1" t="b">
        <v>0</v>
      </c>
      <c r="Z3051" s="1"/>
      <c r="AA3051" s="1"/>
    </row>
    <row r="3052" spans="1:27" x14ac:dyDescent="0.2">
      <c r="A3052" s="1" t="s">
        <v>132</v>
      </c>
      <c r="B3052" s="1">
        <v>3</v>
      </c>
      <c r="C3052" s="1">
        <v>2397</v>
      </c>
      <c r="D3052" s="1">
        <v>0.68710888599999997</v>
      </c>
      <c r="E3052" s="1">
        <v>0.70755110600000004</v>
      </c>
      <c r="F3052" s="1">
        <v>3600.0354910000001</v>
      </c>
      <c r="G3052" s="1">
        <v>0.41499409700000001</v>
      </c>
      <c r="H3052" s="1">
        <v>1694</v>
      </c>
      <c r="I3052" s="1">
        <v>5</v>
      </c>
      <c r="J3052" s="1">
        <v>33558</v>
      </c>
      <c r="K3052" s="1">
        <v>6711.6</v>
      </c>
      <c r="L3052" s="1">
        <v>0.66530807800000002</v>
      </c>
      <c r="M3052" s="1">
        <v>0</v>
      </c>
      <c r="N3052" s="1">
        <v>0.66530807800000002</v>
      </c>
      <c r="O3052" s="1">
        <v>-4</v>
      </c>
      <c r="P3052" s="1" t="s">
        <v>10</v>
      </c>
      <c r="Q3052" s="1">
        <v>3600</v>
      </c>
      <c r="R3052" s="1">
        <v>42</v>
      </c>
      <c r="S3052" s="1">
        <v>0</v>
      </c>
      <c r="T3052" s="1" t="b">
        <v>0</v>
      </c>
      <c r="U3052" s="1" t="b">
        <v>0</v>
      </c>
      <c r="V3052" s="1" t="b">
        <v>0</v>
      </c>
      <c r="W3052" s="1" t="s">
        <v>0</v>
      </c>
      <c r="X3052" s="1" t="s">
        <v>0</v>
      </c>
      <c r="Y3052" s="1" t="b">
        <v>0</v>
      </c>
      <c r="Z3052" s="1"/>
      <c r="AA3052" s="1"/>
    </row>
    <row r="3053" spans="1:27" x14ac:dyDescent="0.2">
      <c r="A3053" s="1" t="s">
        <v>132</v>
      </c>
      <c r="B3053" s="1">
        <v>4</v>
      </c>
      <c r="C3053" s="1">
        <v>2397</v>
      </c>
      <c r="D3053" s="1">
        <v>0.68460575700000004</v>
      </c>
      <c r="E3053" s="1">
        <v>0.70004171900000001</v>
      </c>
      <c r="F3053" s="1">
        <v>3600.0238720000002</v>
      </c>
      <c r="G3053" s="1">
        <v>0.42848629300000002</v>
      </c>
      <c r="H3053" s="1">
        <v>1678</v>
      </c>
      <c r="I3053" s="1">
        <v>5</v>
      </c>
      <c r="J3053" s="1">
        <v>71910</v>
      </c>
      <c r="K3053" s="1">
        <v>14382</v>
      </c>
      <c r="L3053" s="1">
        <v>1.659272028</v>
      </c>
      <c r="M3053" s="1">
        <v>0</v>
      </c>
      <c r="N3053" s="1">
        <v>1.659272028</v>
      </c>
      <c r="O3053" s="1">
        <v>-4</v>
      </c>
      <c r="P3053" s="1" t="s">
        <v>10</v>
      </c>
      <c r="Q3053" s="1">
        <v>3600</v>
      </c>
      <c r="R3053" s="1">
        <v>42</v>
      </c>
      <c r="S3053" s="1">
        <v>0</v>
      </c>
      <c r="T3053" s="1" t="b">
        <v>0</v>
      </c>
      <c r="U3053" s="1" t="b">
        <v>0</v>
      </c>
      <c r="V3053" s="1" t="b">
        <v>0</v>
      </c>
      <c r="W3053" s="1" t="s">
        <v>0</v>
      </c>
      <c r="X3053" s="1" t="s">
        <v>0</v>
      </c>
      <c r="Y3053" s="1" t="b">
        <v>0</v>
      </c>
      <c r="Z3053" s="1"/>
      <c r="AA3053" s="1"/>
    </row>
    <row r="3054" spans="1:27" x14ac:dyDescent="0.2">
      <c r="A3054" s="1" t="s">
        <v>132</v>
      </c>
      <c r="B3054" s="1">
        <v>5</v>
      </c>
      <c r="C3054" s="1">
        <v>2397</v>
      </c>
      <c r="D3054" s="1">
        <v>0.58948685899999997</v>
      </c>
      <c r="E3054" s="1">
        <v>0.59491030499999997</v>
      </c>
      <c r="F3054" s="1">
        <v>3600.0585129999999</v>
      </c>
      <c r="G3054" s="1" t="s">
        <v>25</v>
      </c>
      <c r="H3054" s="1">
        <v>0</v>
      </c>
      <c r="I3054" s="1">
        <v>1</v>
      </c>
      <c r="J3054" s="1">
        <v>141423</v>
      </c>
      <c r="K3054" s="1">
        <v>141423</v>
      </c>
      <c r="L3054" s="1">
        <v>1.809453757</v>
      </c>
      <c r="M3054" s="1">
        <v>0</v>
      </c>
      <c r="N3054" s="1">
        <v>1.809453757</v>
      </c>
      <c r="O3054" s="1">
        <v>-4</v>
      </c>
      <c r="P3054" s="1" t="s">
        <v>10</v>
      </c>
      <c r="Q3054" s="1">
        <v>3600</v>
      </c>
      <c r="R3054" s="1">
        <v>42</v>
      </c>
      <c r="S3054" s="1">
        <v>0</v>
      </c>
      <c r="T3054" s="1" t="b">
        <v>0</v>
      </c>
      <c r="U3054" s="1" t="b">
        <v>0</v>
      </c>
      <c r="V3054" s="1" t="b">
        <v>0</v>
      </c>
      <c r="W3054" s="1" t="s">
        <v>0</v>
      </c>
      <c r="X3054" s="1" t="s">
        <v>0</v>
      </c>
      <c r="Y3054" s="1" t="b">
        <v>0</v>
      </c>
      <c r="Z3054" s="1"/>
      <c r="AA3054" s="1"/>
    </row>
    <row r="3055" spans="1:27" x14ac:dyDescent="0.2">
      <c r="A3055" s="1" t="s">
        <v>132</v>
      </c>
      <c r="B3055" s="1">
        <v>2</v>
      </c>
      <c r="C3055" s="1">
        <v>2397</v>
      </c>
      <c r="D3055" s="1">
        <v>0.868585732</v>
      </c>
      <c r="E3055" s="1">
        <v>0.86942010800000002</v>
      </c>
      <c r="F3055" s="1">
        <v>1535.305928</v>
      </c>
      <c r="G3055" s="1">
        <v>0</v>
      </c>
      <c r="H3055" s="1">
        <v>2084</v>
      </c>
      <c r="I3055" s="1">
        <v>5</v>
      </c>
      <c r="J3055" s="1">
        <v>14382</v>
      </c>
      <c r="K3055" s="1">
        <v>2876.4</v>
      </c>
      <c r="L3055" s="1">
        <v>0.235882323</v>
      </c>
      <c r="M3055" s="1">
        <v>0</v>
      </c>
      <c r="N3055" s="1">
        <v>0.235882323</v>
      </c>
      <c r="O3055" s="1">
        <v>-4</v>
      </c>
      <c r="P3055" s="1" t="s">
        <v>10</v>
      </c>
      <c r="Q3055" s="1">
        <v>3600</v>
      </c>
      <c r="R3055" s="1">
        <v>0</v>
      </c>
      <c r="S3055" s="1">
        <v>0</v>
      </c>
      <c r="T3055" s="1" t="b">
        <v>0</v>
      </c>
      <c r="U3055" s="1" t="b">
        <v>0</v>
      </c>
      <c r="V3055" s="1" t="b">
        <v>0</v>
      </c>
      <c r="W3055" s="1" t="s">
        <v>0</v>
      </c>
      <c r="X3055" s="1" t="s">
        <v>0</v>
      </c>
      <c r="Y3055" s="1" t="b">
        <v>0</v>
      </c>
      <c r="Z3055" s="1"/>
      <c r="AA3055" s="1"/>
    </row>
    <row r="3056" spans="1:27" x14ac:dyDescent="0.2">
      <c r="A3056" s="1" t="s">
        <v>132</v>
      </c>
      <c r="B3056" s="1">
        <v>3</v>
      </c>
      <c r="C3056" s="1">
        <v>2397</v>
      </c>
      <c r="D3056" s="1">
        <v>0.77471839799999997</v>
      </c>
      <c r="E3056" s="1">
        <v>0.77847309099999995</v>
      </c>
      <c r="F3056" s="1">
        <v>3600.0449429999999</v>
      </c>
      <c r="G3056" s="1">
        <v>0.28456591599999997</v>
      </c>
      <c r="H3056" s="1">
        <v>1866</v>
      </c>
      <c r="I3056" s="1">
        <v>5</v>
      </c>
      <c r="J3056" s="1">
        <v>33558</v>
      </c>
      <c r="K3056" s="1">
        <v>6711.6</v>
      </c>
      <c r="L3056" s="1">
        <v>0.66712982899999995</v>
      </c>
      <c r="M3056" s="1">
        <v>0</v>
      </c>
      <c r="N3056" s="1">
        <v>0.66712982899999995</v>
      </c>
      <c r="O3056" s="1">
        <v>-4</v>
      </c>
      <c r="P3056" s="1" t="s">
        <v>10</v>
      </c>
      <c r="Q3056" s="1">
        <v>3600</v>
      </c>
      <c r="R3056" s="1">
        <v>0</v>
      </c>
      <c r="S3056" s="1">
        <v>0</v>
      </c>
      <c r="T3056" s="1" t="b">
        <v>0</v>
      </c>
      <c r="U3056" s="1" t="b">
        <v>0</v>
      </c>
      <c r="V3056" s="1" t="b">
        <v>0</v>
      </c>
      <c r="W3056" s="1" t="s">
        <v>0</v>
      </c>
      <c r="X3056" s="1" t="s">
        <v>0</v>
      </c>
      <c r="Y3056" s="1" t="b">
        <v>0</v>
      </c>
      <c r="Z3056" s="1"/>
      <c r="AA3056" s="1"/>
    </row>
    <row r="3057" spans="1:27" x14ac:dyDescent="0.2">
      <c r="A3057" s="1" t="s">
        <v>132</v>
      </c>
      <c r="B3057" s="1">
        <v>4</v>
      </c>
      <c r="C3057" s="1">
        <v>2397</v>
      </c>
      <c r="D3057" s="1">
        <v>0.64705882400000003</v>
      </c>
      <c r="E3057" s="1">
        <v>0.67918231100000004</v>
      </c>
      <c r="F3057" s="1">
        <v>3600.0257299999998</v>
      </c>
      <c r="G3057" s="1">
        <v>0.47235872200000001</v>
      </c>
      <c r="H3057" s="1">
        <v>1628</v>
      </c>
      <c r="I3057" s="1">
        <v>5</v>
      </c>
      <c r="J3057" s="1">
        <v>71910</v>
      </c>
      <c r="K3057" s="1">
        <v>14382</v>
      </c>
      <c r="L3057" s="1">
        <v>1.6001330439999999</v>
      </c>
      <c r="M3057" s="1">
        <v>0</v>
      </c>
      <c r="N3057" s="1">
        <v>1.6001330439999999</v>
      </c>
      <c r="O3057" s="1">
        <v>-4</v>
      </c>
      <c r="P3057" s="1" t="s">
        <v>10</v>
      </c>
      <c r="Q3057" s="1">
        <v>3600</v>
      </c>
      <c r="R3057" s="1">
        <v>0</v>
      </c>
      <c r="S3057" s="1">
        <v>0</v>
      </c>
      <c r="T3057" s="1" t="b">
        <v>0</v>
      </c>
      <c r="U3057" s="1" t="b">
        <v>0</v>
      </c>
      <c r="V3057" s="1" t="b">
        <v>0</v>
      </c>
      <c r="W3057" s="1" t="s">
        <v>0</v>
      </c>
      <c r="X3057" s="1" t="s">
        <v>0</v>
      </c>
      <c r="Y3057" s="1" t="b">
        <v>0</v>
      </c>
      <c r="Z3057" s="1"/>
      <c r="AA3057" s="1"/>
    </row>
    <row r="3058" spans="1:27" x14ac:dyDescent="0.2">
      <c r="A3058" s="1" t="s">
        <v>132</v>
      </c>
      <c r="B3058" s="1">
        <v>5</v>
      </c>
      <c r="C3058" s="1">
        <v>2397</v>
      </c>
      <c r="D3058" s="1">
        <v>0.693366708</v>
      </c>
      <c r="E3058" s="1">
        <v>0.67876512300000003</v>
      </c>
      <c r="F3058" s="1">
        <v>3600.0525539999999</v>
      </c>
      <c r="G3058" s="1">
        <v>0.47326367499999999</v>
      </c>
      <c r="H3058" s="1">
        <v>1627</v>
      </c>
      <c r="I3058" s="1">
        <v>2</v>
      </c>
      <c r="J3058" s="1">
        <v>148614</v>
      </c>
      <c r="K3058" s="1">
        <v>74307</v>
      </c>
      <c r="L3058" s="1">
        <v>2.3409534330000001</v>
      </c>
      <c r="M3058" s="1">
        <v>0</v>
      </c>
      <c r="N3058" s="1">
        <v>2.3409534330000001</v>
      </c>
      <c r="O3058" s="1">
        <v>-4</v>
      </c>
      <c r="P3058" s="1" t="s">
        <v>10</v>
      </c>
      <c r="Q3058" s="1">
        <v>3600</v>
      </c>
      <c r="R3058" s="1">
        <v>0</v>
      </c>
      <c r="S3058" s="1">
        <v>0</v>
      </c>
      <c r="T3058" s="1" t="b">
        <v>0</v>
      </c>
      <c r="U3058" s="1" t="b">
        <v>0</v>
      </c>
      <c r="V3058" s="1" t="b">
        <v>0</v>
      </c>
      <c r="W3058" s="1" t="s">
        <v>0</v>
      </c>
      <c r="X3058" s="1" t="s">
        <v>0</v>
      </c>
      <c r="Y3058" s="1" t="b">
        <v>0</v>
      </c>
      <c r="Z3058" s="1"/>
      <c r="AA3058" s="1"/>
    </row>
    <row r="3059" spans="1:27" x14ac:dyDescent="0.2">
      <c r="A3059" s="1" t="s">
        <v>132</v>
      </c>
      <c r="B3059" s="1">
        <v>3</v>
      </c>
      <c r="C3059" s="1">
        <v>2397</v>
      </c>
      <c r="D3059" s="1">
        <v>0.824780976</v>
      </c>
      <c r="E3059" s="1">
        <v>0.835627868</v>
      </c>
      <c r="F3059" s="1">
        <v>3600.0387639999999</v>
      </c>
      <c r="G3059" s="1">
        <v>0.19670494299999999</v>
      </c>
      <c r="H3059" s="1">
        <v>2003</v>
      </c>
      <c r="I3059" s="1">
        <v>5</v>
      </c>
      <c r="J3059" s="1">
        <v>33558</v>
      </c>
      <c r="K3059" s="1">
        <v>6711.6</v>
      </c>
      <c r="L3059" s="1">
        <v>0.78594264999999996</v>
      </c>
      <c r="M3059" s="1">
        <v>0</v>
      </c>
      <c r="N3059" s="1">
        <v>0.78594264999999996</v>
      </c>
      <c r="O3059" s="1">
        <v>-4</v>
      </c>
      <c r="P3059" s="1" t="s">
        <v>11</v>
      </c>
      <c r="Q3059" s="1">
        <v>3600</v>
      </c>
      <c r="R3059" s="1">
        <v>138</v>
      </c>
      <c r="S3059" s="1">
        <v>0</v>
      </c>
      <c r="T3059" s="1" t="b">
        <v>0</v>
      </c>
      <c r="U3059" s="1" t="b">
        <v>0</v>
      </c>
      <c r="V3059" s="1" t="b">
        <v>0</v>
      </c>
      <c r="W3059" s="1" t="s">
        <v>0</v>
      </c>
      <c r="X3059" s="1" t="s">
        <v>0</v>
      </c>
      <c r="Y3059" s="1" t="b">
        <v>0</v>
      </c>
      <c r="Z3059" s="1"/>
      <c r="AA3059" s="1"/>
    </row>
    <row r="3060" spans="1:27" x14ac:dyDescent="0.2">
      <c r="A3060" s="1" t="s">
        <v>132</v>
      </c>
      <c r="B3060" s="1">
        <v>4</v>
      </c>
      <c r="C3060" s="1">
        <v>2397</v>
      </c>
      <c r="D3060" s="1">
        <v>0.67334167700000003</v>
      </c>
      <c r="E3060" s="1">
        <v>0.68544013400000003</v>
      </c>
      <c r="F3060" s="1">
        <v>3600.0290730000002</v>
      </c>
      <c r="G3060" s="1">
        <v>0.458916616</v>
      </c>
      <c r="H3060" s="1">
        <v>1643</v>
      </c>
      <c r="I3060" s="1">
        <v>4</v>
      </c>
      <c r="J3060" s="1">
        <v>71910</v>
      </c>
      <c r="K3060" s="1">
        <v>17977.5</v>
      </c>
      <c r="L3060" s="1">
        <v>1.676703262</v>
      </c>
      <c r="M3060" s="1">
        <v>0</v>
      </c>
      <c r="N3060" s="1">
        <v>1.676703262</v>
      </c>
      <c r="O3060" s="1">
        <v>-4</v>
      </c>
      <c r="P3060" s="1" t="s">
        <v>11</v>
      </c>
      <c r="Q3060" s="1">
        <v>3600</v>
      </c>
      <c r="R3060" s="1">
        <v>138</v>
      </c>
      <c r="S3060" s="1">
        <v>0</v>
      </c>
      <c r="T3060" s="1" t="b">
        <v>0</v>
      </c>
      <c r="U3060" s="1" t="b">
        <v>0</v>
      </c>
      <c r="V3060" s="1" t="b">
        <v>0</v>
      </c>
      <c r="W3060" s="1" t="s">
        <v>0</v>
      </c>
      <c r="X3060" s="1" t="s">
        <v>0</v>
      </c>
      <c r="Y3060" s="1" t="b">
        <v>0</v>
      </c>
      <c r="Z3060" s="1"/>
      <c r="AA3060" s="1"/>
    </row>
    <row r="3061" spans="1:27" x14ac:dyDescent="0.2">
      <c r="A3061" s="1" t="s">
        <v>132</v>
      </c>
      <c r="B3061" s="1">
        <v>5</v>
      </c>
      <c r="C3061" s="1">
        <v>2397</v>
      </c>
      <c r="D3061" s="1">
        <v>0.59324155199999995</v>
      </c>
      <c r="E3061" s="1">
        <v>0.59365873999999996</v>
      </c>
      <c r="F3061" s="1">
        <v>3600.0768159999998</v>
      </c>
      <c r="G3061" s="1" t="s">
        <v>25</v>
      </c>
      <c r="H3061" s="1">
        <v>0</v>
      </c>
      <c r="I3061" s="1">
        <v>1</v>
      </c>
      <c r="J3061" s="1">
        <v>141423</v>
      </c>
      <c r="K3061" s="1">
        <v>141423</v>
      </c>
      <c r="L3061" s="1">
        <v>2.5546236449999999</v>
      </c>
      <c r="M3061" s="1">
        <v>0</v>
      </c>
      <c r="N3061" s="1">
        <v>2.5546236449999999</v>
      </c>
      <c r="O3061" s="1">
        <v>-4</v>
      </c>
      <c r="P3061" s="1" t="s">
        <v>11</v>
      </c>
      <c r="Q3061" s="1">
        <v>3600</v>
      </c>
      <c r="R3061" s="1">
        <v>138</v>
      </c>
      <c r="S3061" s="1">
        <v>0</v>
      </c>
      <c r="T3061" s="1" t="b">
        <v>0</v>
      </c>
      <c r="U3061" s="1" t="b">
        <v>0</v>
      </c>
      <c r="V3061" s="1" t="b">
        <v>0</v>
      </c>
      <c r="W3061" s="1" t="s">
        <v>0</v>
      </c>
      <c r="X3061" s="1" t="s">
        <v>0</v>
      </c>
      <c r="Y3061" s="1" t="b">
        <v>0</v>
      </c>
      <c r="Z3061" s="1"/>
      <c r="AA3061" s="1"/>
    </row>
    <row r="3062" spans="1:27" x14ac:dyDescent="0.2">
      <c r="A3062" s="1" t="s">
        <v>132</v>
      </c>
      <c r="B3062" s="1">
        <v>2</v>
      </c>
      <c r="C3062" s="1">
        <v>2397</v>
      </c>
      <c r="D3062" s="1">
        <v>0.858573217</v>
      </c>
      <c r="E3062" s="1">
        <v>0.87275761399999996</v>
      </c>
      <c r="F3062" s="1">
        <v>1434.925309</v>
      </c>
      <c r="G3062" s="1">
        <v>0</v>
      </c>
      <c r="H3062" s="1">
        <v>2092</v>
      </c>
      <c r="I3062" s="1">
        <v>5</v>
      </c>
      <c r="J3062" s="1">
        <v>14382</v>
      </c>
      <c r="K3062" s="1">
        <v>2876.4</v>
      </c>
      <c r="L3062" s="1">
        <v>0.29156416299999999</v>
      </c>
      <c r="M3062" s="1">
        <v>0</v>
      </c>
      <c r="N3062" s="1">
        <v>0.29156416299999999</v>
      </c>
      <c r="O3062" s="1">
        <v>-4</v>
      </c>
      <c r="P3062" s="1" t="s">
        <v>11</v>
      </c>
      <c r="Q3062" s="1">
        <v>3600</v>
      </c>
      <c r="R3062" s="1">
        <v>138</v>
      </c>
      <c r="S3062" s="1">
        <v>0</v>
      </c>
      <c r="T3062" s="1" t="b">
        <v>0</v>
      </c>
      <c r="U3062" s="1" t="b">
        <v>0</v>
      </c>
      <c r="V3062" s="1" t="b">
        <v>0</v>
      </c>
      <c r="W3062" s="1" t="s">
        <v>0</v>
      </c>
      <c r="X3062" s="1" t="s">
        <v>0</v>
      </c>
      <c r="Y3062" s="1" t="b">
        <v>0</v>
      </c>
      <c r="Z3062" s="1"/>
      <c r="AA3062" s="1"/>
    </row>
    <row r="3063" spans="1:27" x14ac:dyDescent="0.2">
      <c r="A3063" s="1" t="s">
        <v>132</v>
      </c>
      <c r="B3063" s="1">
        <v>3</v>
      </c>
      <c r="C3063" s="1">
        <v>2397</v>
      </c>
      <c r="D3063" s="1">
        <v>0.69712140199999995</v>
      </c>
      <c r="E3063" s="1">
        <v>0.732582395</v>
      </c>
      <c r="F3063" s="1">
        <v>3600.2919689999999</v>
      </c>
      <c r="G3063" s="1">
        <v>0.36503416900000002</v>
      </c>
      <c r="H3063" s="1">
        <v>1756</v>
      </c>
      <c r="I3063" s="1">
        <v>5</v>
      </c>
      <c r="J3063" s="1">
        <v>33558</v>
      </c>
      <c r="K3063" s="1">
        <v>6711.6</v>
      </c>
      <c r="L3063" s="1">
        <v>0.77700788099999996</v>
      </c>
      <c r="M3063" s="1">
        <v>0</v>
      </c>
      <c r="N3063" s="1">
        <v>0.77700788099999996</v>
      </c>
      <c r="O3063" s="1">
        <v>-4</v>
      </c>
      <c r="P3063" s="1" t="s">
        <v>11</v>
      </c>
      <c r="Q3063" s="1">
        <v>3600</v>
      </c>
      <c r="R3063" s="1">
        <v>15</v>
      </c>
      <c r="S3063" s="1">
        <v>0</v>
      </c>
      <c r="T3063" s="1" t="b">
        <v>0</v>
      </c>
      <c r="U3063" s="1" t="b">
        <v>0</v>
      </c>
      <c r="V3063" s="1" t="b">
        <v>0</v>
      </c>
      <c r="W3063" s="1" t="s">
        <v>0</v>
      </c>
      <c r="X3063" s="1" t="s">
        <v>0</v>
      </c>
      <c r="Y3063" s="1" t="b">
        <v>0</v>
      </c>
      <c r="Z3063" s="1"/>
      <c r="AA3063" s="1"/>
    </row>
    <row r="3064" spans="1:27" x14ac:dyDescent="0.2">
      <c r="A3064" s="1" t="s">
        <v>132</v>
      </c>
      <c r="B3064" s="1">
        <v>4</v>
      </c>
      <c r="C3064" s="1">
        <v>2397</v>
      </c>
      <c r="D3064" s="1">
        <v>0.66332916099999994</v>
      </c>
      <c r="E3064" s="1">
        <v>0.688777639</v>
      </c>
      <c r="F3064" s="1">
        <v>3600.0268599999999</v>
      </c>
      <c r="G3064" s="1">
        <v>0.451847365</v>
      </c>
      <c r="H3064" s="1">
        <v>1651</v>
      </c>
      <c r="I3064" s="1">
        <v>4</v>
      </c>
      <c r="J3064" s="1">
        <v>71910</v>
      </c>
      <c r="K3064" s="1">
        <v>17977.5</v>
      </c>
      <c r="L3064" s="1">
        <v>1.6517588480000001</v>
      </c>
      <c r="M3064" s="1">
        <v>0</v>
      </c>
      <c r="N3064" s="1">
        <v>1.6517588480000001</v>
      </c>
      <c r="O3064" s="1">
        <v>-4</v>
      </c>
      <c r="P3064" s="1" t="s">
        <v>11</v>
      </c>
      <c r="Q3064" s="1">
        <v>3600</v>
      </c>
      <c r="R3064" s="1">
        <v>15</v>
      </c>
      <c r="S3064" s="1">
        <v>0</v>
      </c>
      <c r="T3064" s="1" t="b">
        <v>0</v>
      </c>
      <c r="U3064" s="1" t="b">
        <v>0</v>
      </c>
      <c r="V3064" s="1" t="b">
        <v>0</v>
      </c>
      <c r="W3064" s="1" t="s">
        <v>0</v>
      </c>
      <c r="X3064" s="1" t="s">
        <v>0</v>
      </c>
      <c r="Y3064" s="1" t="b">
        <v>0</v>
      </c>
      <c r="Z3064" s="1"/>
      <c r="AA3064" s="1"/>
    </row>
    <row r="3065" spans="1:27" x14ac:dyDescent="0.2">
      <c r="A3065" s="1" t="s">
        <v>132</v>
      </c>
      <c r="B3065" s="1">
        <v>5</v>
      </c>
      <c r="C3065" s="1">
        <v>2397</v>
      </c>
      <c r="D3065" s="1">
        <v>0.66332916099999994</v>
      </c>
      <c r="E3065" s="1">
        <v>0.688777639</v>
      </c>
      <c r="F3065" s="1">
        <v>3600.0772280000001</v>
      </c>
      <c r="G3065" s="1">
        <v>0.451847365</v>
      </c>
      <c r="H3065" s="1">
        <v>1651</v>
      </c>
      <c r="I3065" s="1">
        <v>1</v>
      </c>
      <c r="J3065" s="1">
        <v>148614</v>
      </c>
      <c r="K3065" s="1">
        <v>148614</v>
      </c>
      <c r="L3065" s="1">
        <v>2.4460154709999999</v>
      </c>
      <c r="M3065" s="1">
        <v>0</v>
      </c>
      <c r="N3065" s="1">
        <v>2.4460154709999999</v>
      </c>
      <c r="O3065" s="1">
        <v>-4</v>
      </c>
      <c r="P3065" s="1" t="s">
        <v>11</v>
      </c>
      <c r="Q3065" s="1">
        <v>3600</v>
      </c>
      <c r="R3065" s="1">
        <v>15</v>
      </c>
      <c r="S3065" s="1">
        <v>0</v>
      </c>
      <c r="T3065" s="1" t="b">
        <v>0</v>
      </c>
      <c r="U3065" s="1" t="b">
        <v>0</v>
      </c>
      <c r="V3065" s="1" t="b">
        <v>0</v>
      </c>
      <c r="W3065" s="1" t="s">
        <v>0</v>
      </c>
      <c r="X3065" s="1" t="s">
        <v>0</v>
      </c>
      <c r="Y3065" s="1" t="b">
        <v>0</v>
      </c>
      <c r="Z3065" s="1"/>
      <c r="AA3065" s="1"/>
    </row>
    <row r="3066" spans="1:27" x14ac:dyDescent="0.2">
      <c r="A3066" s="1" t="s">
        <v>132</v>
      </c>
      <c r="B3066" s="1">
        <v>2</v>
      </c>
      <c r="C3066" s="1">
        <v>2397</v>
      </c>
      <c r="D3066" s="1">
        <v>0.86357947400000001</v>
      </c>
      <c r="E3066" s="1">
        <v>0.87108886100000005</v>
      </c>
      <c r="F3066" s="1">
        <v>1947.2761680000001</v>
      </c>
      <c r="G3066" s="1">
        <v>0</v>
      </c>
      <c r="H3066" s="1">
        <v>2088</v>
      </c>
      <c r="I3066" s="1">
        <v>5</v>
      </c>
      <c r="J3066" s="1">
        <v>14382</v>
      </c>
      <c r="K3066" s="1">
        <v>2876.4</v>
      </c>
      <c r="L3066" s="1">
        <v>0.28098296099999998</v>
      </c>
      <c r="M3066" s="1">
        <v>0</v>
      </c>
      <c r="N3066" s="1">
        <v>0.28098296099999998</v>
      </c>
      <c r="O3066" s="1">
        <v>-4</v>
      </c>
      <c r="P3066" s="1" t="s">
        <v>11</v>
      </c>
      <c r="Q3066" s="1">
        <v>3600</v>
      </c>
      <c r="R3066" s="1">
        <v>15</v>
      </c>
      <c r="S3066" s="1">
        <v>0</v>
      </c>
      <c r="T3066" s="1" t="b">
        <v>0</v>
      </c>
      <c r="U3066" s="1" t="b">
        <v>0</v>
      </c>
      <c r="V3066" s="1" t="b">
        <v>0</v>
      </c>
      <c r="W3066" s="1" t="s">
        <v>0</v>
      </c>
      <c r="X3066" s="1" t="s">
        <v>0</v>
      </c>
      <c r="Y3066" s="1" t="b">
        <v>0</v>
      </c>
      <c r="Z3066" s="1"/>
      <c r="AA3066" s="1"/>
    </row>
    <row r="3067" spans="1:27" x14ac:dyDescent="0.2">
      <c r="A3067" s="1" t="s">
        <v>132</v>
      </c>
      <c r="B3067" s="1">
        <v>3</v>
      </c>
      <c r="C3067" s="1">
        <v>2397</v>
      </c>
      <c r="D3067" s="1">
        <v>0.94242803500000005</v>
      </c>
      <c r="E3067" s="1">
        <v>0.93658740100000004</v>
      </c>
      <c r="F3067" s="1">
        <v>3600.0264280000001</v>
      </c>
      <c r="G3067" s="1">
        <v>6.7706012999999995E-2</v>
      </c>
      <c r="H3067" s="1">
        <v>2245</v>
      </c>
      <c r="I3067" s="1">
        <v>4</v>
      </c>
      <c r="J3067" s="1">
        <v>33558</v>
      </c>
      <c r="K3067" s="1">
        <v>8389.5</v>
      </c>
      <c r="L3067" s="1">
        <v>0.69698929499999995</v>
      </c>
      <c r="M3067" s="1">
        <v>0</v>
      </c>
      <c r="N3067" s="1">
        <v>0.69698929499999995</v>
      </c>
      <c r="O3067" s="1">
        <v>-4</v>
      </c>
      <c r="P3067" s="1" t="s">
        <v>11</v>
      </c>
      <c r="Q3067" s="1">
        <v>3600</v>
      </c>
      <c r="R3067" s="1">
        <v>89</v>
      </c>
      <c r="S3067" s="1">
        <v>0</v>
      </c>
      <c r="T3067" s="1" t="b">
        <v>0</v>
      </c>
      <c r="U3067" s="1" t="b">
        <v>0</v>
      </c>
      <c r="V3067" s="1" t="b">
        <v>0</v>
      </c>
      <c r="W3067" s="1" t="s">
        <v>0</v>
      </c>
      <c r="X3067" s="1" t="s">
        <v>0</v>
      </c>
      <c r="Y3067" s="1" t="b">
        <v>0</v>
      </c>
      <c r="Z3067" s="1"/>
      <c r="AA3067" s="1"/>
    </row>
    <row r="3068" spans="1:27" x14ac:dyDescent="0.2">
      <c r="A3068" s="1" t="s">
        <v>132</v>
      </c>
      <c r="B3068" s="1">
        <v>4</v>
      </c>
      <c r="C3068" s="1">
        <v>2397</v>
      </c>
      <c r="D3068" s="1">
        <v>0.683354193</v>
      </c>
      <c r="E3068" s="1">
        <v>0.68210262799999999</v>
      </c>
      <c r="F3068" s="1">
        <v>3600.1087000000002</v>
      </c>
      <c r="G3068" s="1">
        <v>0.46605504599999997</v>
      </c>
      <c r="H3068" s="1">
        <v>1635</v>
      </c>
      <c r="I3068" s="1">
        <v>5</v>
      </c>
      <c r="J3068" s="1">
        <v>71910</v>
      </c>
      <c r="K3068" s="1">
        <v>14382</v>
      </c>
      <c r="L3068" s="1">
        <v>1.9327446269999999</v>
      </c>
      <c r="M3068" s="1">
        <v>0</v>
      </c>
      <c r="N3068" s="1">
        <v>1.9327446269999999</v>
      </c>
      <c r="O3068" s="1">
        <v>-4</v>
      </c>
      <c r="P3068" s="1" t="s">
        <v>11</v>
      </c>
      <c r="Q3068" s="1">
        <v>3600</v>
      </c>
      <c r="R3068" s="1">
        <v>89</v>
      </c>
      <c r="S3068" s="1">
        <v>0</v>
      </c>
      <c r="T3068" s="1" t="b">
        <v>0</v>
      </c>
      <c r="U3068" s="1" t="b">
        <v>0</v>
      </c>
      <c r="V3068" s="1" t="b">
        <v>0</v>
      </c>
      <c r="W3068" s="1" t="s">
        <v>0</v>
      </c>
      <c r="X3068" s="1" t="s">
        <v>0</v>
      </c>
      <c r="Y3068" s="1" t="b">
        <v>0</v>
      </c>
      <c r="Z3068" s="1"/>
      <c r="AA3068" s="1"/>
    </row>
    <row r="3069" spans="1:27" x14ac:dyDescent="0.2">
      <c r="A3069" s="1" t="s">
        <v>132</v>
      </c>
      <c r="B3069" s="1">
        <v>5</v>
      </c>
      <c r="C3069" s="1">
        <v>2397</v>
      </c>
      <c r="D3069" s="1">
        <v>0.59699624500000004</v>
      </c>
      <c r="E3069" s="1">
        <v>0.59240717600000004</v>
      </c>
      <c r="F3069" s="1">
        <v>3600.0944679999998</v>
      </c>
      <c r="G3069" s="1">
        <v>0.696390658</v>
      </c>
      <c r="H3069" s="1">
        <v>1413</v>
      </c>
      <c r="I3069" s="1">
        <v>1</v>
      </c>
      <c r="J3069" s="1">
        <v>148614</v>
      </c>
      <c r="K3069" s="1">
        <v>148614</v>
      </c>
      <c r="L3069" s="1">
        <v>2.5349990249999999</v>
      </c>
      <c r="M3069" s="1">
        <v>0</v>
      </c>
      <c r="N3069" s="1">
        <v>2.5349990249999999</v>
      </c>
      <c r="O3069" s="1">
        <v>-4</v>
      </c>
      <c r="P3069" s="1" t="s">
        <v>11</v>
      </c>
      <c r="Q3069" s="1">
        <v>3600</v>
      </c>
      <c r="R3069" s="1">
        <v>89</v>
      </c>
      <c r="S3069" s="1">
        <v>0</v>
      </c>
      <c r="T3069" s="1" t="b">
        <v>0</v>
      </c>
      <c r="U3069" s="1" t="b">
        <v>0</v>
      </c>
      <c r="V3069" s="1" t="b">
        <v>0</v>
      </c>
      <c r="W3069" s="1" t="s">
        <v>0</v>
      </c>
      <c r="X3069" s="1" t="s">
        <v>0</v>
      </c>
      <c r="Y3069" s="1" t="b">
        <v>0</v>
      </c>
      <c r="Z3069" s="1"/>
      <c r="AA3069" s="1"/>
    </row>
    <row r="3070" spans="1:27" x14ac:dyDescent="0.2">
      <c r="A3070" s="1" t="s">
        <v>132</v>
      </c>
      <c r="B3070" s="1">
        <v>2</v>
      </c>
      <c r="C3070" s="1">
        <v>2397</v>
      </c>
      <c r="D3070" s="1">
        <v>0.87734668299999996</v>
      </c>
      <c r="E3070" s="1">
        <v>0.86649979099999996</v>
      </c>
      <c r="F3070" s="1">
        <v>1393.192556</v>
      </c>
      <c r="G3070" s="1">
        <v>0</v>
      </c>
      <c r="H3070" s="1">
        <v>2077</v>
      </c>
      <c r="I3070" s="1">
        <v>5</v>
      </c>
      <c r="J3070" s="1">
        <v>14382</v>
      </c>
      <c r="K3070" s="1">
        <v>2876.4</v>
      </c>
      <c r="L3070" s="1">
        <v>0.27160267900000001</v>
      </c>
      <c r="M3070" s="1">
        <v>0</v>
      </c>
      <c r="N3070" s="1">
        <v>0.27160267900000001</v>
      </c>
      <c r="O3070" s="1">
        <v>-4</v>
      </c>
      <c r="P3070" s="1" t="s">
        <v>11</v>
      </c>
      <c r="Q3070" s="1">
        <v>3600</v>
      </c>
      <c r="R3070" s="1">
        <v>89</v>
      </c>
      <c r="S3070" s="1">
        <v>0</v>
      </c>
      <c r="T3070" s="1" t="b">
        <v>0</v>
      </c>
      <c r="U3070" s="1" t="b">
        <v>0</v>
      </c>
      <c r="V3070" s="1" t="b">
        <v>0</v>
      </c>
      <c r="W3070" s="1" t="s">
        <v>0</v>
      </c>
      <c r="X3070" s="1" t="s">
        <v>0</v>
      </c>
      <c r="Y3070" s="1" t="b">
        <v>0</v>
      </c>
      <c r="Z3070" s="1"/>
      <c r="AA3070" s="1"/>
    </row>
    <row r="3071" spans="1:27" x14ac:dyDescent="0.2">
      <c r="A3071" s="1" t="s">
        <v>132</v>
      </c>
      <c r="B3071" s="1">
        <v>2</v>
      </c>
      <c r="C3071" s="1">
        <v>2397</v>
      </c>
      <c r="D3071" s="1">
        <v>0.87108886100000005</v>
      </c>
      <c r="E3071" s="1">
        <v>0.868585732</v>
      </c>
      <c r="F3071" s="1">
        <v>1221.0123639999999</v>
      </c>
      <c r="G3071" s="1">
        <v>0</v>
      </c>
      <c r="H3071" s="1">
        <v>2082</v>
      </c>
      <c r="I3071" s="1">
        <v>5</v>
      </c>
      <c r="J3071" s="1">
        <v>14382</v>
      </c>
      <c r="K3071" s="1">
        <v>2876.4</v>
      </c>
      <c r="L3071" s="1">
        <v>0.27709107799999999</v>
      </c>
      <c r="M3071" s="1">
        <v>0</v>
      </c>
      <c r="N3071" s="1">
        <v>0.27709107799999999</v>
      </c>
      <c r="O3071" s="1">
        <v>-4</v>
      </c>
      <c r="P3071" s="1" t="s">
        <v>11</v>
      </c>
      <c r="Q3071" s="1">
        <v>3600</v>
      </c>
      <c r="R3071" s="1">
        <v>42</v>
      </c>
      <c r="S3071" s="1">
        <v>0</v>
      </c>
      <c r="T3071" s="1" t="b">
        <v>0</v>
      </c>
      <c r="U3071" s="1" t="b">
        <v>0</v>
      </c>
      <c r="V3071" s="1" t="b">
        <v>0</v>
      </c>
      <c r="W3071" s="1" t="s">
        <v>0</v>
      </c>
      <c r="X3071" s="1" t="s">
        <v>0</v>
      </c>
      <c r="Y3071" s="1" t="b">
        <v>0</v>
      </c>
      <c r="Z3071" s="1"/>
      <c r="AA3071" s="1"/>
    </row>
    <row r="3072" spans="1:27" x14ac:dyDescent="0.2">
      <c r="A3072" s="1" t="s">
        <v>132</v>
      </c>
      <c r="B3072" s="1">
        <v>3</v>
      </c>
      <c r="C3072" s="1">
        <v>2397</v>
      </c>
      <c r="D3072" s="1">
        <v>0.69086357899999995</v>
      </c>
      <c r="E3072" s="1">
        <v>0.68168543999999998</v>
      </c>
      <c r="F3072" s="1">
        <v>3600.025866</v>
      </c>
      <c r="G3072" s="1">
        <v>0.46695226400000001</v>
      </c>
      <c r="H3072" s="1">
        <v>1634</v>
      </c>
      <c r="I3072" s="1">
        <v>5</v>
      </c>
      <c r="J3072" s="1">
        <v>33558</v>
      </c>
      <c r="K3072" s="1">
        <v>6711.6</v>
      </c>
      <c r="L3072" s="1">
        <v>0.77463539800000003</v>
      </c>
      <c r="M3072" s="1">
        <v>0</v>
      </c>
      <c r="N3072" s="1">
        <v>0.77463539800000003</v>
      </c>
      <c r="O3072" s="1">
        <v>-4</v>
      </c>
      <c r="P3072" s="1" t="s">
        <v>11</v>
      </c>
      <c r="Q3072" s="1">
        <v>3600</v>
      </c>
      <c r="R3072" s="1">
        <v>42</v>
      </c>
      <c r="S3072" s="1">
        <v>0</v>
      </c>
      <c r="T3072" s="1" t="b">
        <v>0</v>
      </c>
      <c r="U3072" s="1" t="b">
        <v>0</v>
      </c>
      <c r="V3072" s="1" t="b">
        <v>0</v>
      </c>
      <c r="W3072" s="1" t="s">
        <v>0</v>
      </c>
      <c r="X3072" s="1" t="s">
        <v>0</v>
      </c>
      <c r="Y3072" s="1" t="b">
        <v>0</v>
      </c>
      <c r="Z3072" s="1"/>
      <c r="AA3072" s="1"/>
    </row>
    <row r="3073" spans="1:27" x14ac:dyDescent="0.2">
      <c r="A3073" s="1" t="s">
        <v>132</v>
      </c>
      <c r="B3073" s="1">
        <v>4</v>
      </c>
      <c r="C3073" s="1">
        <v>2397</v>
      </c>
      <c r="D3073" s="1">
        <v>0.68460575700000004</v>
      </c>
      <c r="E3073" s="1">
        <v>0.70004171900000001</v>
      </c>
      <c r="F3073" s="1">
        <v>3600.026625</v>
      </c>
      <c r="G3073" s="1">
        <v>0.42848629300000002</v>
      </c>
      <c r="H3073" s="1">
        <v>1678</v>
      </c>
      <c r="I3073" s="1">
        <v>5</v>
      </c>
      <c r="J3073" s="1">
        <v>71910</v>
      </c>
      <c r="K3073" s="1">
        <v>14382</v>
      </c>
      <c r="L3073" s="1">
        <v>2.0233602259999999</v>
      </c>
      <c r="M3073" s="1">
        <v>0</v>
      </c>
      <c r="N3073" s="1">
        <v>2.0233602259999999</v>
      </c>
      <c r="O3073" s="1">
        <v>-4</v>
      </c>
      <c r="P3073" s="1" t="s">
        <v>11</v>
      </c>
      <c r="Q3073" s="1">
        <v>3600</v>
      </c>
      <c r="R3073" s="1">
        <v>42</v>
      </c>
      <c r="S3073" s="1">
        <v>0</v>
      </c>
      <c r="T3073" s="1" t="b">
        <v>0</v>
      </c>
      <c r="U3073" s="1" t="b">
        <v>0</v>
      </c>
      <c r="V3073" s="1" t="b">
        <v>0</v>
      </c>
      <c r="W3073" s="1" t="s">
        <v>0</v>
      </c>
      <c r="X3073" s="1" t="s">
        <v>0</v>
      </c>
      <c r="Y3073" s="1" t="b">
        <v>0</v>
      </c>
      <c r="Z3073" s="1"/>
      <c r="AA3073" s="1"/>
    </row>
    <row r="3074" spans="1:27" x14ac:dyDescent="0.2">
      <c r="A3074" s="1" t="s">
        <v>132</v>
      </c>
      <c r="B3074" s="1">
        <v>5</v>
      </c>
      <c r="C3074" s="1">
        <v>2397</v>
      </c>
      <c r="D3074" s="1">
        <v>0.58948685899999997</v>
      </c>
      <c r="E3074" s="1">
        <v>0.59491030499999997</v>
      </c>
      <c r="F3074" s="1">
        <v>3600.0684190000002</v>
      </c>
      <c r="G3074" s="1" t="s">
        <v>25</v>
      </c>
      <c r="H3074" s="1">
        <v>0</v>
      </c>
      <c r="I3074" s="1">
        <v>1</v>
      </c>
      <c r="J3074" s="1">
        <v>141423</v>
      </c>
      <c r="K3074" s="1">
        <v>141423</v>
      </c>
      <c r="L3074" s="1">
        <v>2.593151604</v>
      </c>
      <c r="M3074" s="1">
        <v>0</v>
      </c>
      <c r="N3074" s="1">
        <v>2.593151604</v>
      </c>
      <c r="O3074" s="1">
        <v>-4</v>
      </c>
      <c r="P3074" s="1" t="s">
        <v>11</v>
      </c>
      <c r="Q3074" s="1">
        <v>3600</v>
      </c>
      <c r="R3074" s="1">
        <v>42</v>
      </c>
      <c r="S3074" s="1">
        <v>0</v>
      </c>
      <c r="T3074" s="1" t="b">
        <v>0</v>
      </c>
      <c r="U3074" s="1" t="b">
        <v>0</v>
      </c>
      <c r="V3074" s="1" t="b">
        <v>0</v>
      </c>
      <c r="W3074" s="1" t="s">
        <v>0</v>
      </c>
      <c r="X3074" s="1" t="s">
        <v>0</v>
      </c>
      <c r="Y3074" s="1" t="b">
        <v>0</v>
      </c>
      <c r="Z3074" s="1"/>
      <c r="AA3074" s="1"/>
    </row>
    <row r="3075" spans="1:27" x14ac:dyDescent="0.2">
      <c r="A3075" s="1" t="s">
        <v>132</v>
      </c>
      <c r="B3075" s="1">
        <v>3</v>
      </c>
      <c r="C3075" s="1">
        <v>2397</v>
      </c>
      <c r="D3075" s="1">
        <v>0.77471839799999997</v>
      </c>
      <c r="E3075" s="1">
        <v>0.77847309099999995</v>
      </c>
      <c r="F3075" s="1">
        <v>3600.018141</v>
      </c>
      <c r="G3075" s="1">
        <v>0.28456591599999997</v>
      </c>
      <c r="H3075" s="1">
        <v>1866</v>
      </c>
      <c r="I3075" s="1">
        <v>5</v>
      </c>
      <c r="J3075" s="1">
        <v>33558</v>
      </c>
      <c r="K3075" s="1">
        <v>6711.6</v>
      </c>
      <c r="L3075" s="1">
        <v>0.75342690000000001</v>
      </c>
      <c r="M3075" s="1">
        <v>0</v>
      </c>
      <c r="N3075" s="1">
        <v>0.75342690000000001</v>
      </c>
      <c r="O3075" s="1">
        <v>-4</v>
      </c>
      <c r="P3075" s="1" t="s">
        <v>11</v>
      </c>
      <c r="Q3075" s="1">
        <v>3600</v>
      </c>
      <c r="R3075" s="1">
        <v>0</v>
      </c>
      <c r="S3075" s="1">
        <v>0</v>
      </c>
      <c r="T3075" s="1" t="b">
        <v>0</v>
      </c>
      <c r="U3075" s="1" t="b">
        <v>0</v>
      </c>
      <c r="V3075" s="1" t="b">
        <v>0</v>
      </c>
      <c r="W3075" s="1" t="s">
        <v>0</v>
      </c>
      <c r="X3075" s="1" t="s">
        <v>0</v>
      </c>
      <c r="Y3075" s="1" t="b">
        <v>0</v>
      </c>
      <c r="Z3075" s="1"/>
      <c r="AA3075" s="1"/>
    </row>
    <row r="3076" spans="1:27" x14ac:dyDescent="0.2">
      <c r="A3076" s="1" t="s">
        <v>132</v>
      </c>
      <c r="B3076" s="1">
        <v>4</v>
      </c>
      <c r="C3076" s="1">
        <v>2397</v>
      </c>
      <c r="D3076" s="1">
        <v>0.64705882400000003</v>
      </c>
      <c r="E3076" s="1">
        <v>0.67918231100000004</v>
      </c>
      <c r="F3076" s="1">
        <v>3600.0325280000002</v>
      </c>
      <c r="G3076" s="1">
        <v>0.47235872200000001</v>
      </c>
      <c r="H3076" s="1">
        <v>1628</v>
      </c>
      <c r="I3076" s="1">
        <v>5</v>
      </c>
      <c r="J3076" s="1">
        <v>71910</v>
      </c>
      <c r="K3076" s="1">
        <v>14382</v>
      </c>
      <c r="L3076" s="1">
        <v>1.7941907800000001</v>
      </c>
      <c r="M3076" s="1">
        <v>0</v>
      </c>
      <c r="N3076" s="1">
        <v>1.7941907800000001</v>
      </c>
      <c r="O3076" s="1">
        <v>-4</v>
      </c>
      <c r="P3076" s="1" t="s">
        <v>11</v>
      </c>
      <c r="Q3076" s="1">
        <v>3600</v>
      </c>
      <c r="R3076" s="1">
        <v>0</v>
      </c>
      <c r="S3076" s="1">
        <v>0</v>
      </c>
      <c r="T3076" s="1" t="b">
        <v>0</v>
      </c>
      <c r="U3076" s="1" t="b">
        <v>0</v>
      </c>
      <c r="V3076" s="1" t="b">
        <v>0</v>
      </c>
      <c r="W3076" s="1" t="s">
        <v>0</v>
      </c>
      <c r="X3076" s="1" t="s">
        <v>0</v>
      </c>
      <c r="Y3076" s="1" t="b">
        <v>0</v>
      </c>
      <c r="Z3076" s="1"/>
      <c r="AA3076" s="1"/>
    </row>
    <row r="3077" spans="1:27" x14ac:dyDescent="0.2">
      <c r="A3077" s="1" t="s">
        <v>132</v>
      </c>
      <c r="B3077" s="1">
        <v>5</v>
      </c>
      <c r="C3077" s="1">
        <v>2397</v>
      </c>
      <c r="D3077" s="1">
        <v>0.693366708</v>
      </c>
      <c r="E3077" s="1">
        <v>0.67876512300000003</v>
      </c>
      <c r="F3077" s="1">
        <v>3600.036517</v>
      </c>
      <c r="G3077" s="1">
        <v>0.47326367499999999</v>
      </c>
      <c r="H3077" s="1">
        <v>1627</v>
      </c>
      <c r="I3077" s="1">
        <v>2</v>
      </c>
      <c r="J3077" s="1">
        <v>148614</v>
      </c>
      <c r="K3077" s="1">
        <v>74307</v>
      </c>
      <c r="L3077" s="1">
        <v>3.0891221029999998</v>
      </c>
      <c r="M3077" s="1">
        <v>0</v>
      </c>
      <c r="N3077" s="1">
        <v>3.0891221029999998</v>
      </c>
      <c r="O3077" s="1">
        <v>-4</v>
      </c>
      <c r="P3077" s="1" t="s">
        <v>11</v>
      </c>
      <c r="Q3077" s="1">
        <v>3600</v>
      </c>
      <c r="R3077" s="1">
        <v>0</v>
      </c>
      <c r="S3077" s="1">
        <v>0</v>
      </c>
      <c r="T3077" s="1" t="b">
        <v>0</v>
      </c>
      <c r="U3077" s="1" t="b">
        <v>0</v>
      </c>
      <c r="V3077" s="1" t="b">
        <v>0</v>
      </c>
      <c r="W3077" s="1" t="s">
        <v>0</v>
      </c>
      <c r="X3077" s="1" t="s">
        <v>0</v>
      </c>
      <c r="Y3077" s="1" t="b">
        <v>0</v>
      </c>
      <c r="Z3077" s="1"/>
      <c r="AA3077" s="1"/>
    </row>
    <row r="3078" spans="1:27" x14ac:dyDescent="0.2">
      <c r="A3078" s="1" t="s">
        <v>132</v>
      </c>
      <c r="B3078" s="1">
        <v>3</v>
      </c>
      <c r="C3078" s="1">
        <v>2397</v>
      </c>
      <c r="D3078" s="1">
        <v>0.78848560700000003</v>
      </c>
      <c r="E3078" s="1">
        <v>0.80767626199999998</v>
      </c>
      <c r="F3078" s="1">
        <v>3600.0183139999999</v>
      </c>
      <c r="G3078" s="1">
        <v>0.238119835</v>
      </c>
      <c r="H3078" s="1">
        <v>1936</v>
      </c>
      <c r="I3078" s="1">
        <v>0</v>
      </c>
      <c r="J3078" s="1">
        <v>0</v>
      </c>
      <c r="K3078" s="1">
        <v>0</v>
      </c>
      <c r="L3078" s="1">
        <v>0</v>
      </c>
      <c r="M3078" s="1">
        <v>0</v>
      </c>
      <c r="N3078" s="1">
        <v>0</v>
      </c>
      <c r="O3078" s="1">
        <v>0</v>
      </c>
      <c r="P3078" s="1" t="s">
        <v>12</v>
      </c>
      <c r="Q3078" s="1">
        <v>3600</v>
      </c>
      <c r="R3078" s="1">
        <v>138</v>
      </c>
      <c r="S3078" s="1">
        <v>0</v>
      </c>
      <c r="T3078" s="1" t="b">
        <v>0</v>
      </c>
      <c r="U3078" s="1" t="b">
        <v>0</v>
      </c>
      <c r="V3078" s="1" t="b">
        <v>0</v>
      </c>
      <c r="W3078" s="1" t="s">
        <v>0</v>
      </c>
      <c r="X3078" s="1" t="s">
        <v>0</v>
      </c>
      <c r="Y3078" s="1" t="b">
        <v>0</v>
      </c>
      <c r="Z3078" s="1"/>
      <c r="AA3078" s="1"/>
    </row>
    <row r="3079" spans="1:27" x14ac:dyDescent="0.2">
      <c r="A3079" s="1" t="s">
        <v>132</v>
      </c>
      <c r="B3079" s="1">
        <v>4</v>
      </c>
      <c r="C3079" s="1">
        <v>2397</v>
      </c>
      <c r="D3079" s="1">
        <v>0.67334167700000003</v>
      </c>
      <c r="E3079" s="1">
        <v>0.68544013400000003</v>
      </c>
      <c r="F3079" s="1">
        <v>3600.0332749999998</v>
      </c>
      <c r="G3079" s="1">
        <v>0.458916616</v>
      </c>
      <c r="H3079" s="1">
        <v>1643</v>
      </c>
      <c r="I3079" s="1">
        <v>0</v>
      </c>
      <c r="J3079" s="1">
        <v>0</v>
      </c>
      <c r="K3079" s="1">
        <v>0</v>
      </c>
      <c r="L3079" s="1">
        <v>0</v>
      </c>
      <c r="M3079" s="1">
        <v>0</v>
      </c>
      <c r="N3079" s="1">
        <v>0</v>
      </c>
      <c r="O3079" s="1">
        <v>0</v>
      </c>
      <c r="P3079" s="1" t="s">
        <v>12</v>
      </c>
      <c r="Q3079" s="1">
        <v>3600</v>
      </c>
      <c r="R3079" s="1">
        <v>138</v>
      </c>
      <c r="S3079" s="1">
        <v>0</v>
      </c>
      <c r="T3079" s="1" t="b">
        <v>0</v>
      </c>
      <c r="U3079" s="1" t="b">
        <v>0</v>
      </c>
      <c r="V3079" s="1" t="b">
        <v>0</v>
      </c>
      <c r="W3079" s="1" t="s">
        <v>0</v>
      </c>
      <c r="X3079" s="1" t="s">
        <v>0</v>
      </c>
      <c r="Y3079" s="1" t="b">
        <v>0</v>
      </c>
      <c r="Z3079" s="1"/>
      <c r="AA3079" s="1"/>
    </row>
    <row r="3080" spans="1:27" x14ac:dyDescent="0.2">
      <c r="A3080" s="1" t="s">
        <v>132</v>
      </c>
      <c r="B3080" s="1">
        <v>5</v>
      </c>
      <c r="C3080" s="1">
        <v>2397</v>
      </c>
      <c r="D3080" s="1">
        <v>0.59324155199999995</v>
      </c>
      <c r="E3080" s="1">
        <v>0.59365873999999996</v>
      </c>
      <c r="F3080" s="1">
        <v>3600.1296889999999</v>
      </c>
      <c r="G3080" s="1" t="s">
        <v>25</v>
      </c>
      <c r="H3080" s="1">
        <v>0</v>
      </c>
      <c r="I3080" s="1">
        <v>0</v>
      </c>
      <c r="J3080" s="1">
        <v>0</v>
      </c>
      <c r="K3080" s="1">
        <v>0</v>
      </c>
      <c r="L3080" s="1">
        <v>0</v>
      </c>
      <c r="M3080" s="1">
        <v>0</v>
      </c>
      <c r="N3080" s="1">
        <v>0</v>
      </c>
      <c r="O3080" s="1">
        <v>0</v>
      </c>
      <c r="P3080" s="1" t="s">
        <v>12</v>
      </c>
      <c r="Q3080" s="1">
        <v>3600</v>
      </c>
      <c r="R3080" s="1">
        <v>138</v>
      </c>
      <c r="S3080" s="1">
        <v>0</v>
      </c>
      <c r="T3080" s="1" t="b">
        <v>0</v>
      </c>
      <c r="U3080" s="1" t="b">
        <v>0</v>
      </c>
      <c r="V3080" s="1" t="b">
        <v>0</v>
      </c>
      <c r="W3080" s="1" t="s">
        <v>0</v>
      </c>
      <c r="X3080" s="1" t="s">
        <v>0</v>
      </c>
      <c r="Y3080" s="1" t="b">
        <v>0</v>
      </c>
      <c r="Z3080" s="1"/>
      <c r="AA3080" s="1"/>
    </row>
    <row r="3081" spans="1:27" x14ac:dyDescent="0.2">
      <c r="A3081" s="1" t="s">
        <v>132</v>
      </c>
      <c r="B3081" s="1">
        <v>3</v>
      </c>
      <c r="C3081" s="1">
        <v>2397</v>
      </c>
      <c r="D3081" s="1">
        <v>0.77972465599999996</v>
      </c>
      <c r="E3081" s="1">
        <v>0.79349186500000002</v>
      </c>
      <c r="F3081" s="1">
        <v>3600.0316549999998</v>
      </c>
      <c r="G3081" s="1">
        <v>0.26025236600000001</v>
      </c>
      <c r="H3081" s="1">
        <v>1902</v>
      </c>
      <c r="I3081" s="1">
        <v>0</v>
      </c>
      <c r="J3081" s="1">
        <v>0</v>
      </c>
      <c r="K3081" s="1">
        <v>0</v>
      </c>
      <c r="L3081" s="1">
        <v>0</v>
      </c>
      <c r="M3081" s="1">
        <v>0</v>
      </c>
      <c r="N3081" s="1">
        <v>0</v>
      </c>
      <c r="O3081" s="1">
        <v>0</v>
      </c>
      <c r="P3081" s="1" t="s">
        <v>12</v>
      </c>
      <c r="Q3081" s="1">
        <v>3600</v>
      </c>
      <c r="R3081" s="1">
        <v>15</v>
      </c>
      <c r="S3081" s="1">
        <v>0</v>
      </c>
      <c r="T3081" s="1" t="b">
        <v>0</v>
      </c>
      <c r="U3081" s="1" t="b">
        <v>0</v>
      </c>
      <c r="V3081" s="1" t="b">
        <v>0</v>
      </c>
      <c r="W3081" s="1" t="s">
        <v>0</v>
      </c>
      <c r="X3081" s="1" t="s">
        <v>0</v>
      </c>
      <c r="Y3081" s="1" t="b">
        <v>0</v>
      </c>
      <c r="Z3081" s="1"/>
      <c r="AA3081" s="1"/>
    </row>
    <row r="3082" spans="1:27" x14ac:dyDescent="0.2">
      <c r="A3082" s="1" t="s">
        <v>132</v>
      </c>
      <c r="B3082" s="1">
        <v>4</v>
      </c>
      <c r="C3082" s="1">
        <v>2397</v>
      </c>
      <c r="D3082" s="1">
        <v>0.66332916099999994</v>
      </c>
      <c r="E3082" s="1">
        <v>0.688777639</v>
      </c>
      <c r="F3082" s="1">
        <v>3600.0252110000001</v>
      </c>
      <c r="G3082" s="1">
        <v>0.451847365</v>
      </c>
      <c r="H3082" s="1">
        <v>1651</v>
      </c>
      <c r="I3082" s="1">
        <v>0</v>
      </c>
      <c r="J3082" s="1">
        <v>0</v>
      </c>
      <c r="K3082" s="1">
        <v>0</v>
      </c>
      <c r="L3082" s="1">
        <v>0</v>
      </c>
      <c r="M3082" s="1">
        <v>0</v>
      </c>
      <c r="N3082" s="1">
        <v>0</v>
      </c>
      <c r="O3082" s="1">
        <v>0</v>
      </c>
      <c r="P3082" s="1" t="s">
        <v>12</v>
      </c>
      <c r="Q3082" s="1">
        <v>3600</v>
      </c>
      <c r="R3082" s="1">
        <v>15</v>
      </c>
      <c r="S3082" s="1">
        <v>0</v>
      </c>
      <c r="T3082" s="1" t="b">
        <v>0</v>
      </c>
      <c r="U3082" s="1" t="b">
        <v>0</v>
      </c>
      <c r="V3082" s="1" t="b">
        <v>0</v>
      </c>
      <c r="W3082" s="1" t="s">
        <v>0</v>
      </c>
      <c r="X3082" s="1" t="s">
        <v>0</v>
      </c>
      <c r="Y3082" s="1" t="b">
        <v>0</v>
      </c>
      <c r="Z3082" s="1"/>
      <c r="AA3082" s="1"/>
    </row>
    <row r="3083" spans="1:27" x14ac:dyDescent="0.2">
      <c r="A3083" s="1" t="s">
        <v>132</v>
      </c>
      <c r="B3083" s="1">
        <v>5</v>
      </c>
      <c r="C3083" s="1">
        <v>2397</v>
      </c>
      <c r="D3083" s="1">
        <v>0.66332916099999994</v>
      </c>
      <c r="E3083" s="1">
        <v>0.688777639</v>
      </c>
      <c r="F3083" s="1">
        <v>3600.0952710000001</v>
      </c>
      <c r="G3083" s="1">
        <v>0.451847365</v>
      </c>
      <c r="H3083" s="1">
        <v>1651</v>
      </c>
      <c r="I3083" s="1">
        <v>0</v>
      </c>
      <c r="J3083" s="1">
        <v>0</v>
      </c>
      <c r="K3083" s="1">
        <v>0</v>
      </c>
      <c r="L3083" s="1">
        <v>0</v>
      </c>
      <c r="M3083" s="1">
        <v>0</v>
      </c>
      <c r="N3083" s="1">
        <v>0</v>
      </c>
      <c r="O3083" s="1">
        <v>0</v>
      </c>
      <c r="P3083" s="1" t="s">
        <v>12</v>
      </c>
      <c r="Q3083" s="1">
        <v>3600</v>
      </c>
      <c r="R3083" s="1">
        <v>15</v>
      </c>
      <c r="S3083" s="1">
        <v>0</v>
      </c>
      <c r="T3083" s="1" t="b">
        <v>0</v>
      </c>
      <c r="U3083" s="1" t="b">
        <v>0</v>
      </c>
      <c r="V3083" s="1" t="b">
        <v>0</v>
      </c>
      <c r="W3083" s="1" t="s">
        <v>0</v>
      </c>
      <c r="X3083" s="1" t="s">
        <v>0</v>
      </c>
      <c r="Y3083" s="1" t="b">
        <v>0</v>
      </c>
      <c r="Z3083" s="1"/>
      <c r="AA3083" s="1"/>
    </row>
    <row r="3084" spans="1:27" x14ac:dyDescent="0.2">
      <c r="A3084" s="1" t="s">
        <v>132</v>
      </c>
      <c r="B3084" s="1">
        <v>2</v>
      </c>
      <c r="C3084" s="1">
        <v>2397</v>
      </c>
      <c r="D3084" s="1">
        <v>0.858573217</v>
      </c>
      <c r="E3084" s="1">
        <v>0.87275761399999996</v>
      </c>
      <c r="F3084" s="1">
        <v>992.06257989999995</v>
      </c>
      <c r="G3084" s="1">
        <v>0</v>
      </c>
      <c r="H3084" s="1">
        <v>2092</v>
      </c>
      <c r="I3084" s="1">
        <v>0</v>
      </c>
      <c r="J3084" s="1">
        <v>0</v>
      </c>
      <c r="K3084" s="1">
        <v>0</v>
      </c>
      <c r="L3084" s="1">
        <v>0</v>
      </c>
      <c r="M3084" s="1">
        <v>0</v>
      </c>
      <c r="N3084" s="1">
        <v>0</v>
      </c>
      <c r="O3084" s="1">
        <v>0</v>
      </c>
      <c r="P3084" s="1" t="s">
        <v>12</v>
      </c>
      <c r="Q3084" s="1">
        <v>3600</v>
      </c>
      <c r="R3084" s="1">
        <v>138</v>
      </c>
      <c r="S3084" s="1">
        <v>0</v>
      </c>
      <c r="T3084" s="1" t="b">
        <v>0</v>
      </c>
      <c r="U3084" s="1" t="b">
        <v>0</v>
      </c>
      <c r="V3084" s="1" t="b">
        <v>0</v>
      </c>
      <c r="W3084" s="1" t="s">
        <v>0</v>
      </c>
      <c r="X3084" s="1" t="s">
        <v>0</v>
      </c>
      <c r="Y3084" s="1" t="b">
        <v>0</v>
      </c>
      <c r="Z3084" s="1"/>
      <c r="AA3084" s="1"/>
    </row>
    <row r="3085" spans="1:27" x14ac:dyDescent="0.2">
      <c r="A3085" s="1" t="s">
        <v>132</v>
      </c>
      <c r="B3085" s="1">
        <v>2</v>
      </c>
      <c r="C3085" s="1">
        <v>2397</v>
      </c>
      <c r="D3085" s="1">
        <v>0.86357947400000001</v>
      </c>
      <c r="E3085" s="1">
        <v>0.87108886100000005</v>
      </c>
      <c r="F3085" s="1">
        <v>1285.5696359999999</v>
      </c>
      <c r="G3085" s="1">
        <v>0</v>
      </c>
      <c r="H3085" s="1">
        <v>2088</v>
      </c>
      <c r="I3085" s="1">
        <v>0</v>
      </c>
      <c r="J3085" s="1">
        <v>0</v>
      </c>
      <c r="K3085" s="1">
        <v>0</v>
      </c>
      <c r="L3085" s="1">
        <v>0</v>
      </c>
      <c r="M3085" s="1">
        <v>0</v>
      </c>
      <c r="N3085" s="1">
        <v>0</v>
      </c>
      <c r="O3085" s="1">
        <v>0</v>
      </c>
      <c r="P3085" s="1" t="s">
        <v>12</v>
      </c>
      <c r="Q3085" s="1">
        <v>3600</v>
      </c>
      <c r="R3085" s="1">
        <v>15</v>
      </c>
      <c r="S3085" s="1">
        <v>0</v>
      </c>
      <c r="T3085" s="1" t="b">
        <v>0</v>
      </c>
      <c r="U3085" s="1" t="b">
        <v>0</v>
      </c>
      <c r="V3085" s="1" t="b">
        <v>0</v>
      </c>
      <c r="W3085" s="1" t="s">
        <v>0</v>
      </c>
      <c r="X3085" s="1" t="s">
        <v>0</v>
      </c>
      <c r="Y3085" s="1" t="b">
        <v>0</v>
      </c>
      <c r="Z3085" s="1"/>
      <c r="AA3085" s="1"/>
    </row>
    <row r="3086" spans="1:27" x14ac:dyDescent="0.2">
      <c r="A3086" s="1" t="s">
        <v>132</v>
      </c>
      <c r="B3086" s="1">
        <v>3</v>
      </c>
      <c r="C3086" s="1">
        <v>2397</v>
      </c>
      <c r="D3086" s="1">
        <v>0.83729662100000002</v>
      </c>
      <c r="E3086" s="1">
        <v>0.847726325</v>
      </c>
      <c r="F3086" s="1">
        <v>3600.1193880000001</v>
      </c>
      <c r="G3086" s="1">
        <v>0.17962598399999999</v>
      </c>
      <c r="H3086" s="1">
        <v>2032</v>
      </c>
      <c r="I3086" s="1">
        <v>0</v>
      </c>
      <c r="J3086" s="1">
        <v>0</v>
      </c>
      <c r="K3086" s="1">
        <v>0</v>
      </c>
      <c r="L3086" s="1">
        <v>0</v>
      </c>
      <c r="M3086" s="1">
        <v>0</v>
      </c>
      <c r="N3086" s="1">
        <v>0</v>
      </c>
      <c r="O3086" s="1">
        <v>0</v>
      </c>
      <c r="P3086" s="1" t="s">
        <v>12</v>
      </c>
      <c r="Q3086" s="1">
        <v>3600</v>
      </c>
      <c r="R3086" s="1">
        <v>89</v>
      </c>
      <c r="S3086" s="1">
        <v>0</v>
      </c>
      <c r="T3086" s="1" t="b">
        <v>0</v>
      </c>
      <c r="U3086" s="1" t="b">
        <v>0</v>
      </c>
      <c r="V3086" s="1" t="b">
        <v>0</v>
      </c>
      <c r="W3086" s="1" t="s">
        <v>0</v>
      </c>
      <c r="X3086" s="1" t="s">
        <v>0</v>
      </c>
      <c r="Y3086" s="1" t="b">
        <v>0</v>
      </c>
      <c r="Z3086" s="1"/>
      <c r="AA3086" s="1"/>
    </row>
    <row r="3087" spans="1:27" x14ac:dyDescent="0.2">
      <c r="A3087" s="1" t="s">
        <v>132</v>
      </c>
      <c r="B3087" s="1">
        <v>4</v>
      </c>
      <c r="C3087" s="1">
        <v>2397</v>
      </c>
      <c r="D3087" s="1">
        <v>0.683354193</v>
      </c>
      <c r="E3087" s="1">
        <v>0.68210262799999999</v>
      </c>
      <c r="F3087" s="1">
        <v>3600.033782</v>
      </c>
      <c r="G3087" s="1">
        <v>0.46605504599999997</v>
      </c>
      <c r="H3087" s="1">
        <v>1635</v>
      </c>
      <c r="I3087" s="1">
        <v>0</v>
      </c>
      <c r="J3087" s="1">
        <v>0</v>
      </c>
      <c r="K3087" s="1">
        <v>0</v>
      </c>
      <c r="L3087" s="1">
        <v>0</v>
      </c>
      <c r="M3087" s="1">
        <v>0</v>
      </c>
      <c r="N3087" s="1">
        <v>0</v>
      </c>
      <c r="O3087" s="1">
        <v>0</v>
      </c>
      <c r="P3087" s="1" t="s">
        <v>12</v>
      </c>
      <c r="Q3087" s="1">
        <v>3600</v>
      </c>
      <c r="R3087" s="1">
        <v>89</v>
      </c>
      <c r="S3087" s="1">
        <v>0</v>
      </c>
      <c r="T3087" s="1" t="b">
        <v>0</v>
      </c>
      <c r="U3087" s="1" t="b">
        <v>0</v>
      </c>
      <c r="V3087" s="1" t="b">
        <v>0</v>
      </c>
      <c r="W3087" s="1" t="s">
        <v>0</v>
      </c>
      <c r="X3087" s="1" t="s">
        <v>0</v>
      </c>
      <c r="Y3087" s="1" t="b">
        <v>0</v>
      </c>
      <c r="Z3087" s="1"/>
      <c r="AA3087" s="1"/>
    </row>
    <row r="3088" spans="1:27" x14ac:dyDescent="0.2">
      <c r="A3088" s="1" t="s">
        <v>132</v>
      </c>
      <c r="B3088" s="1">
        <v>5</v>
      </c>
      <c r="C3088" s="1">
        <v>2397</v>
      </c>
      <c r="D3088" s="1">
        <v>0.683354193</v>
      </c>
      <c r="E3088" s="1">
        <v>0.68210262799999999</v>
      </c>
      <c r="F3088" s="1">
        <v>3600.062406</v>
      </c>
      <c r="G3088" s="1">
        <v>0.46605504599999997</v>
      </c>
      <c r="H3088" s="1">
        <v>1635</v>
      </c>
      <c r="I3088" s="1">
        <v>0</v>
      </c>
      <c r="J3088" s="1">
        <v>0</v>
      </c>
      <c r="K3088" s="1">
        <v>0</v>
      </c>
      <c r="L3088" s="1">
        <v>0</v>
      </c>
      <c r="M3088" s="1">
        <v>0</v>
      </c>
      <c r="N3088" s="1">
        <v>0</v>
      </c>
      <c r="O3088" s="1">
        <v>0</v>
      </c>
      <c r="P3088" s="1" t="s">
        <v>12</v>
      </c>
      <c r="Q3088" s="1">
        <v>3600</v>
      </c>
      <c r="R3088" s="1">
        <v>89</v>
      </c>
      <c r="S3088" s="1">
        <v>0</v>
      </c>
      <c r="T3088" s="1" t="b">
        <v>0</v>
      </c>
      <c r="U3088" s="1" t="b">
        <v>0</v>
      </c>
      <c r="V3088" s="1" t="b">
        <v>0</v>
      </c>
      <c r="W3088" s="1" t="s">
        <v>0</v>
      </c>
      <c r="X3088" s="1" t="s">
        <v>0</v>
      </c>
      <c r="Y3088" s="1" t="b">
        <v>0</v>
      </c>
      <c r="Z3088" s="1"/>
      <c r="AA3088" s="1"/>
    </row>
    <row r="3089" spans="1:27" x14ac:dyDescent="0.2">
      <c r="A3089" s="1" t="s">
        <v>132</v>
      </c>
      <c r="B3089" s="1">
        <v>2</v>
      </c>
      <c r="C3089" s="1">
        <v>2397</v>
      </c>
      <c r="D3089" s="1">
        <v>0.87734668299999996</v>
      </c>
      <c r="E3089" s="1">
        <v>0.86649979099999996</v>
      </c>
      <c r="F3089" s="1">
        <v>1525.3801900000001</v>
      </c>
      <c r="G3089" s="1">
        <v>0</v>
      </c>
      <c r="H3089" s="1">
        <v>2077</v>
      </c>
      <c r="I3089" s="1">
        <v>0</v>
      </c>
      <c r="J3089" s="1">
        <v>0</v>
      </c>
      <c r="K3089" s="1">
        <v>0</v>
      </c>
      <c r="L3089" s="1">
        <v>0</v>
      </c>
      <c r="M3089" s="1">
        <v>0</v>
      </c>
      <c r="N3089" s="1">
        <v>0</v>
      </c>
      <c r="O3089" s="1">
        <v>0</v>
      </c>
      <c r="P3089" s="1" t="s">
        <v>12</v>
      </c>
      <c r="Q3089" s="1">
        <v>3600</v>
      </c>
      <c r="R3089" s="1">
        <v>89</v>
      </c>
      <c r="S3089" s="1">
        <v>0</v>
      </c>
      <c r="T3089" s="1" t="b">
        <v>0</v>
      </c>
      <c r="U3089" s="1" t="b">
        <v>0</v>
      </c>
      <c r="V3089" s="1" t="b">
        <v>0</v>
      </c>
      <c r="W3089" s="1" t="s">
        <v>0</v>
      </c>
      <c r="X3089" s="1" t="s">
        <v>0</v>
      </c>
      <c r="Y3089" s="1" t="b">
        <v>0</v>
      </c>
      <c r="Z3089" s="1"/>
      <c r="AA3089" s="1"/>
    </row>
    <row r="3090" spans="1:27" x14ac:dyDescent="0.2">
      <c r="A3090" s="1" t="s">
        <v>132</v>
      </c>
      <c r="B3090" s="1">
        <v>2</v>
      </c>
      <c r="C3090" s="1">
        <v>2397</v>
      </c>
      <c r="D3090" s="1">
        <v>0.87108886100000005</v>
      </c>
      <c r="E3090" s="1">
        <v>0.868585732</v>
      </c>
      <c r="F3090" s="1">
        <v>994.31069609999997</v>
      </c>
      <c r="G3090" s="1">
        <v>0</v>
      </c>
      <c r="H3090" s="1">
        <v>2082</v>
      </c>
      <c r="I3090" s="1">
        <v>0</v>
      </c>
      <c r="J3090" s="1">
        <v>0</v>
      </c>
      <c r="K3090" s="1">
        <v>0</v>
      </c>
      <c r="L3090" s="1">
        <v>0</v>
      </c>
      <c r="M3090" s="1">
        <v>0</v>
      </c>
      <c r="N3090" s="1">
        <v>0</v>
      </c>
      <c r="O3090" s="1">
        <v>0</v>
      </c>
      <c r="P3090" s="1" t="s">
        <v>12</v>
      </c>
      <c r="Q3090" s="1">
        <v>3600</v>
      </c>
      <c r="R3090" s="1">
        <v>42</v>
      </c>
      <c r="S3090" s="1">
        <v>0</v>
      </c>
      <c r="T3090" s="1" t="b">
        <v>0</v>
      </c>
      <c r="U3090" s="1" t="b">
        <v>0</v>
      </c>
      <c r="V3090" s="1" t="b">
        <v>0</v>
      </c>
      <c r="W3090" s="1" t="s">
        <v>0</v>
      </c>
      <c r="X3090" s="1" t="s">
        <v>0</v>
      </c>
      <c r="Y3090" s="1" t="b">
        <v>0</v>
      </c>
      <c r="Z3090" s="1"/>
      <c r="AA3090" s="1"/>
    </row>
    <row r="3091" spans="1:27" x14ac:dyDescent="0.2">
      <c r="A3091" s="1" t="s">
        <v>132</v>
      </c>
      <c r="B3091" s="1">
        <v>3</v>
      </c>
      <c r="C3091" s="1">
        <v>2397</v>
      </c>
      <c r="D3091" s="1">
        <v>0.89486858599999997</v>
      </c>
      <c r="E3091" s="1">
        <v>0.89403420899999997</v>
      </c>
      <c r="F3091" s="1">
        <v>3600.026417</v>
      </c>
      <c r="G3091" s="1">
        <v>0.118525432</v>
      </c>
      <c r="H3091" s="1">
        <v>2143</v>
      </c>
      <c r="I3091" s="1">
        <v>0</v>
      </c>
      <c r="J3091" s="1">
        <v>0</v>
      </c>
      <c r="K3091" s="1">
        <v>0</v>
      </c>
      <c r="L3091" s="1">
        <v>0</v>
      </c>
      <c r="M3091" s="1">
        <v>0</v>
      </c>
      <c r="N3091" s="1">
        <v>0</v>
      </c>
      <c r="O3091" s="1">
        <v>0</v>
      </c>
      <c r="P3091" s="1" t="s">
        <v>12</v>
      </c>
      <c r="Q3091" s="1">
        <v>3600</v>
      </c>
      <c r="R3091" s="1">
        <v>42</v>
      </c>
      <c r="S3091" s="1">
        <v>0</v>
      </c>
      <c r="T3091" s="1" t="b">
        <v>0</v>
      </c>
      <c r="U3091" s="1" t="b">
        <v>0</v>
      </c>
      <c r="V3091" s="1" t="b">
        <v>0</v>
      </c>
      <c r="W3091" s="1" t="s">
        <v>0</v>
      </c>
      <c r="X3091" s="1" t="s">
        <v>0</v>
      </c>
      <c r="Y3091" s="1" t="b">
        <v>0</v>
      </c>
      <c r="Z3091" s="1"/>
      <c r="AA3091" s="1"/>
    </row>
    <row r="3092" spans="1:27" x14ac:dyDescent="0.2">
      <c r="A3092" s="1" t="s">
        <v>132</v>
      </c>
      <c r="B3092" s="1">
        <v>4</v>
      </c>
      <c r="C3092" s="1">
        <v>2397</v>
      </c>
      <c r="D3092" s="1">
        <v>0.68585732200000005</v>
      </c>
      <c r="E3092" s="1">
        <v>0.68126825199999996</v>
      </c>
      <c r="F3092" s="1">
        <v>3600.030953</v>
      </c>
      <c r="G3092" s="1">
        <v>0.46875</v>
      </c>
      <c r="H3092" s="1">
        <v>1632</v>
      </c>
      <c r="I3092" s="1">
        <v>0</v>
      </c>
      <c r="J3092" s="1">
        <v>0</v>
      </c>
      <c r="K3092" s="1">
        <v>0</v>
      </c>
      <c r="L3092" s="1">
        <v>0</v>
      </c>
      <c r="M3092" s="1">
        <v>0</v>
      </c>
      <c r="N3092" s="1">
        <v>0</v>
      </c>
      <c r="O3092" s="1">
        <v>0</v>
      </c>
      <c r="P3092" s="1" t="s">
        <v>12</v>
      </c>
      <c r="Q3092" s="1">
        <v>3600</v>
      </c>
      <c r="R3092" s="1">
        <v>42</v>
      </c>
      <c r="S3092" s="1">
        <v>0</v>
      </c>
      <c r="T3092" s="1" t="b">
        <v>0</v>
      </c>
      <c r="U3092" s="1" t="b">
        <v>0</v>
      </c>
      <c r="V3092" s="1" t="b">
        <v>0</v>
      </c>
      <c r="W3092" s="1" t="s">
        <v>0</v>
      </c>
      <c r="X3092" s="1" t="s">
        <v>0</v>
      </c>
      <c r="Y3092" s="1" t="b">
        <v>0</v>
      </c>
      <c r="Z3092" s="1"/>
      <c r="AA3092" s="1"/>
    </row>
    <row r="3093" spans="1:27" x14ac:dyDescent="0.2">
      <c r="A3093" s="1" t="s">
        <v>132</v>
      </c>
      <c r="B3093" s="1">
        <v>5</v>
      </c>
      <c r="C3093" s="1">
        <v>2397</v>
      </c>
      <c r="D3093" s="1">
        <v>0.58948685899999997</v>
      </c>
      <c r="E3093" s="1">
        <v>0.59491030499999997</v>
      </c>
      <c r="F3093" s="1">
        <v>3600.070209</v>
      </c>
      <c r="G3093" s="1" t="s">
        <v>25</v>
      </c>
      <c r="H3093" s="1">
        <v>0</v>
      </c>
      <c r="I3093" s="1">
        <v>0</v>
      </c>
      <c r="J3093" s="1">
        <v>0</v>
      </c>
      <c r="K3093" s="1">
        <v>0</v>
      </c>
      <c r="L3093" s="1">
        <v>0</v>
      </c>
      <c r="M3093" s="1">
        <v>0</v>
      </c>
      <c r="N3093" s="1">
        <v>0</v>
      </c>
      <c r="O3093" s="1">
        <v>0</v>
      </c>
      <c r="P3093" s="1" t="s">
        <v>12</v>
      </c>
      <c r="Q3093" s="1">
        <v>3600</v>
      </c>
      <c r="R3093" s="1">
        <v>42</v>
      </c>
      <c r="S3093" s="1">
        <v>0</v>
      </c>
      <c r="T3093" s="1" t="b">
        <v>0</v>
      </c>
      <c r="U3093" s="1" t="b">
        <v>0</v>
      </c>
      <c r="V3093" s="1" t="b">
        <v>0</v>
      </c>
      <c r="W3093" s="1" t="s">
        <v>0</v>
      </c>
      <c r="X3093" s="1" t="s">
        <v>0</v>
      </c>
      <c r="Y3093" s="1" t="b">
        <v>0</v>
      </c>
      <c r="Z3093" s="1"/>
      <c r="AA3093" s="1"/>
    </row>
    <row r="3094" spans="1:27" x14ac:dyDescent="0.2">
      <c r="A3094" s="1" t="s">
        <v>132</v>
      </c>
      <c r="B3094" s="1">
        <v>2</v>
      </c>
      <c r="C3094" s="1">
        <v>2397</v>
      </c>
      <c r="D3094" s="1">
        <v>0.868585732</v>
      </c>
      <c r="E3094" s="1">
        <v>0.86942010800000002</v>
      </c>
      <c r="F3094" s="1">
        <v>1304.7006449999999</v>
      </c>
      <c r="G3094" s="1">
        <v>0</v>
      </c>
      <c r="H3094" s="1">
        <v>2084</v>
      </c>
      <c r="I3094" s="1">
        <v>0</v>
      </c>
      <c r="J3094" s="1">
        <v>0</v>
      </c>
      <c r="K3094" s="1">
        <v>0</v>
      </c>
      <c r="L3094" s="1">
        <v>0</v>
      </c>
      <c r="M3094" s="1">
        <v>0</v>
      </c>
      <c r="N3094" s="1">
        <v>0</v>
      </c>
      <c r="O3094" s="1">
        <v>0</v>
      </c>
      <c r="P3094" s="1" t="s">
        <v>12</v>
      </c>
      <c r="Q3094" s="1">
        <v>3600</v>
      </c>
      <c r="R3094" s="1">
        <v>0</v>
      </c>
      <c r="S3094" s="1">
        <v>0</v>
      </c>
      <c r="T3094" s="1" t="b">
        <v>0</v>
      </c>
      <c r="U3094" s="1" t="b">
        <v>0</v>
      </c>
      <c r="V3094" s="1" t="b">
        <v>0</v>
      </c>
      <c r="W3094" s="1" t="s">
        <v>0</v>
      </c>
      <c r="X3094" s="1" t="s">
        <v>0</v>
      </c>
      <c r="Y3094" s="1" t="b">
        <v>0</v>
      </c>
      <c r="Z3094" s="1"/>
      <c r="AA3094" s="1"/>
    </row>
    <row r="3095" spans="1:27" x14ac:dyDescent="0.2">
      <c r="A3095" s="1" t="s">
        <v>132</v>
      </c>
      <c r="B3095" s="1">
        <v>3</v>
      </c>
      <c r="C3095" s="1">
        <v>2397</v>
      </c>
      <c r="D3095" s="1">
        <v>0.886107635</v>
      </c>
      <c r="E3095" s="1">
        <v>0.88443888199999998</v>
      </c>
      <c r="F3095" s="1">
        <v>3600.0353249999998</v>
      </c>
      <c r="G3095" s="1">
        <v>0.13066037699999999</v>
      </c>
      <c r="H3095" s="1">
        <v>2120</v>
      </c>
      <c r="I3095" s="1">
        <v>0</v>
      </c>
      <c r="J3095" s="1">
        <v>0</v>
      </c>
      <c r="K3095" s="1">
        <v>0</v>
      </c>
      <c r="L3095" s="1">
        <v>0</v>
      </c>
      <c r="M3095" s="1">
        <v>0</v>
      </c>
      <c r="N3095" s="1">
        <v>0</v>
      </c>
      <c r="O3095" s="1">
        <v>0</v>
      </c>
      <c r="P3095" s="1" t="s">
        <v>12</v>
      </c>
      <c r="Q3095" s="1">
        <v>3600</v>
      </c>
      <c r="R3095" s="1">
        <v>0</v>
      </c>
      <c r="S3095" s="1">
        <v>0</v>
      </c>
      <c r="T3095" s="1" t="b">
        <v>0</v>
      </c>
      <c r="U3095" s="1" t="b">
        <v>0</v>
      </c>
      <c r="V3095" s="1" t="b">
        <v>0</v>
      </c>
      <c r="W3095" s="1" t="s">
        <v>0</v>
      </c>
      <c r="X3095" s="1" t="s">
        <v>0</v>
      </c>
      <c r="Y3095" s="1" t="b">
        <v>0</v>
      </c>
      <c r="Z3095" s="1"/>
      <c r="AA3095" s="1"/>
    </row>
    <row r="3096" spans="1:27" x14ac:dyDescent="0.2">
      <c r="A3096" s="1" t="s">
        <v>132</v>
      </c>
      <c r="B3096" s="1">
        <v>4</v>
      </c>
      <c r="C3096" s="1">
        <v>2397</v>
      </c>
      <c r="D3096" s="1">
        <v>0.683354193</v>
      </c>
      <c r="E3096" s="1">
        <v>0.683354193</v>
      </c>
      <c r="F3096" s="1">
        <v>3600.0372510000002</v>
      </c>
      <c r="G3096" s="1">
        <v>0.463369963</v>
      </c>
      <c r="H3096" s="1">
        <v>1638</v>
      </c>
      <c r="I3096" s="1">
        <v>0</v>
      </c>
      <c r="J3096" s="1">
        <v>0</v>
      </c>
      <c r="K3096" s="1">
        <v>0</v>
      </c>
      <c r="L3096" s="1">
        <v>0</v>
      </c>
      <c r="M3096" s="1">
        <v>0</v>
      </c>
      <c r="N3096" s="1">
        <v>0</v>
      </c>
      <c r="O3096" s="1">
        <v>0</v>
      </c>
      <c r="P3096" s="1" t="s">
        <v>12</v>
      </c>
      <c r="Q3096" s="1">
        <v>3600</v>
      </c>
      <c r="R3096" s="1">
        <v>0</v>
      </c>
      <c r="S3096" s="1">
        <v>0</v>
      </c>
      <c r="T3096" s="1" t="b">
        <v>0</v>
      </c>
      <c r="U3096" s="1" t="b">
        <v>0</v>
      </c>
      <c r="V3096" s="1" t="b">
        <v>0</v>
      </c>
      <c r="W3096" s="1" t="s">
        <v>0</v>
      </c>
      <c r="X3096" s="1" t="s">
        <v>0</v>
      </c>
      <c r="Y3096" s="1" t="b">
        <v>0</v>
      </c>
      <c r="Z3096" s="1"/>
      <c r="AA3096" s="1"/>
    </row>
    <row r="3097" spans="1:27" x14ac:dyDescent="0.2">
      <c r="A3097" s="1" t="s">
        <v>132</v>
      </c>
      <c r="B3097" s="1">
        <v>5</v>
      </c>
      <c r="C3097" s="1">
        <v>2397</v>
      </c>
      <c r="D3097" s="1">
        <v>0.65832290400000004</v>
      </c>
      <c r="E3097" s="1">
        <v>0.66124322099999999</v>
      </c>
      <c r="F3097" s="1">
        <v>3600.0568790000002</v>
      </c>
      <c r="G3097" s="1">
        <v>0.51230283899999995</v>
      </c>
      <c r="H3097" s="1">
        <v>1585</v>
      </c>
      <c r="I3097" s="1">
        <v>0</v>
      </c>
      <c r="J3097" s="1">
        <v>0</v>
      </c>
      <c r="K3097" s="1">
        <v>0</v>
      </c>
      <c r="L3097" s="1">
        <v>0</v>
      </c>
      <c r="M3097" s="1">
        <v>0</v>
      </c>
      <c r="N3097" s="1">
        <v>0</v>
      </c>
      <c r="O3097" s="1">
        <v>0</v>
      </c>
      <c r="P3097" s="1" t="s">
        <v>12</v>
      </c>
      <c r="Q3097" s="1">
        <v>3600</v>
      </c>
      <c r="R3097" s="1">
        <v>0</v>
      </c>
      <c r="S3097" s="1">
        <v>0</v>
      </c>
      <c r="T3097" s="1" t="b">
        <v>0</v>
      </c>
      <c r="U3097" s="1" t="b">
        <v>0</v>
      </c>
      <c r="V3097" s="1" t="b">
        <v>0</v>
      </c>
      <c r="W3097" s="1" t="s">
        <v>0</v>
      </c>
      <c r="X3097" s="1" t="s">
        <v>0</v>
      </c>
      <c r="Y3097" s="1" t="b">
        <v>0</v>
      </c>
      <c r="Z3097" s="1"/>
      <c r="AA3097" s="1"/>
    </row>
    <row r="3098" spans="1:27" x14ac:dyDescent="0.2">
      <c r="A3098" s="1" t="s">
        <v>132</v>
      </c>
      <c r="B3098" s="1">
        <v>3</v>
      </c>
      <c r="C3098" s="1">
        <v>2397</v>
      </c>
      <c r="D3098" s="1">
        <v>0.76095118900000003</v>
      </c>
      <c r="E3098" s="1">
        <v>0.79098873599999997</v>
      </c>
      <c r="F3098" s="1">
        <v>3600.018352</v>
      </c>
      <c r="G3098" s="1">
        <v>0.274322169</v>
      </c>
      <c r="H3098" s="1">
        <v>1881</v>
      </c>
      <c r="I3098" s="1">
        <v>0</v>
      </c>
      <c r="J3098" s="1">
        <v>0</v>
      </c>
      <c r="K3098" s="1">
        <v>0</v>
      </c>
      <c r="L3098" s="1">
        <v>0</v>
      </c>
      <c r="M3098" s="1">
        <v>0</v>
      </c>
      <c r="N3098" s="1">
        <v>0</v>
      </c>
      <c r="O3098" s="1">
        <v>0</v>
      </c>
      <c r="P3098" s="1" t="s">
        <v>13</v>
      </c>
      <c r="Q3098" s="1">
        <v>3600</v>
      </c>
      <c r="R3098" s="1">
        <v>138</v>
      </c>
      <c r="S3098" s="1">
        <v>0</v>
      </c>
      <c r="T3098" s="1" t="b">
        <v>0</v>
      </c>
      <c r="U3098" s="1" t="b">
        <v>0</v>
      </c>
      <c r="V3098" s="1" t="b">
        <v>0</v>
      </c>
      <c r="W3098" s="1" t="s">
        <v>0</v>
      </c>
      <c r="X3098" s="1" t="s">
        <v>0</v>
      </c>
      <c r="Y3098" s="1" t="b">
        <v>0</v>
      </c>
      <c r="Z3098" s="1"/>
      <c r="AA3098" s="1"/>
    </row>
    <row r="3099" spans="1:27" x14ac:dyDescent="0.2">
      <c r="A3099" s="1" t="s">
        <v>132</v>
      </c>
      <c r="B3099" s="1">
        <v>4</v>
      </c>
      <c r="C3099" s="1">
        <v>2397</v>
      </c>
      <c r="D3099" s="1">
        <v>0.76095118900000003</v>
      </c>
      <c r="E3099" s="1">
        <v>0.789111389</v>
      </c>
      <c r="F3099" s="1">
        <v>3600.0614730000002</v>
      </c>
      <c r="G3099" s="1">
        <v>0.27703782599999999</v>
      </c>
      <c r="H3099" s="1">
        <v>1877</v>
      </c>
      <c r="I3099" s="1">
        <v>0</v>
      </c>
      <c r="J3099" s="1">
        <v>0</v>
      </c>
      <c r="K3099" s="1">
        <v>0</v>
      </c>
      <c r="L3099" s="1">
        <v>0</v>
      </c>
      <c r="M3099" s="1">
        <v>0</v>
      </c>
      <c r="N3099" s="1">
        <v>0</v>
      </c>
      <c r="O3099" s="1">
        <v>0</v>
      </c>
      <c r="P3099" s="1" t="s">
        <v>13</v>
      </c>
      <c r="Q3099" s="1">
        <v>3600</v>
      </c>
      <c r="R3099" s="1">
        <v>138</v>
      </c>
      <c r="S3099" s="1">
        <v>0</v>
      </c>
      <c r="T3099" s="1" t="b">
        <v>0</v>
      </c>
      <c r="U3099" s="1" t="b">
        <v>0</v>
      </c>
      <c r="V3099" s="1" t="b">
        <v>0</v>
      </c>
      <c r="W3099" s="1" t="s">
        <v>0</v>
      </c>
      <c r="X3099" s="1" t="s">
        <v>0</v>
      </c>
      <c r="Y3099" s="1" t="b">
        <v>0</v>
      </c>
      <c r="Z3099" s="1"/>
      <c r="AA3099" s="1"/>
    </row>
    <row r="3100" spans="1:27" x14ac:dyDescent="0.2">
      <c r="A3100" s="1" t="s">
        <v>132</v>
      </c>
      <c r="B3100" s="1">
        <v>5</v>
      </c>
      <c r="C3100" s="1">
        <v>2397</v>
      </c>
      <c r="D3100" s="1">
        <v>0.83229036300000003</v>
      </c>
      <c r="E3100" s="1">
        <v>0.84292866099999997</v>
      </c>
      <c r="F3100" s="1">
        <v>3600.1293900000001</v>
      </c>
      <c r="G3100" s="1">
        <v>0.20634121799999999</v>
      </c>
      <c r="H3100" s="1">
        <v>1987</v>
      </c>
      <c r="I3100" s="1">
        <v>0</v>
      </c>
      <c r="J3100" s="1">
        <v>0</v>
      </c>
      <c r="K3100" s="1">
        <v>0</v>
      </c>
      <c r="L3100" s="1">
        <v>0</v>
      </c>
      <c r="M3100" s="1">
        <v>0</v>
      </c>
      <c r="N3100" s="1">
        <v>0</v>
      </c>
      <c r="O3100" s="1">
        <v>0</v>
      </c>
      <c r="P3100" s="1" t="s">
        <v>13</v>
      </c>
      <c r="Q3100" s="1">
        <v>3600</v>
      </c>
      <c r="R3100" s="1">
        <v>138</v>
      </c>
      <c r="S3100" s="1">
        <v>0</v>
      </c>
      <c r="T3100" s="1" t="b">
        <v>0</v>
      </c>
      <c r="U3100" s="1" t="b">
        <v>0</v>
      </c>
      <c r="V3100" s="1" t="b">
        <v>0</v>
      </c>
      <c r="W3100" s="1" t="s">
        <v>0</v>
      </c>
      <c r="X3100" s="1" t="s">
        <v>0</v>
      </c>
      <c r="Y3100" s="1" t="b">
        <v>0</v>
      </c>
      <c r="Z3100" s="1"/>
      <c r="AA3100" s="1"/>
    </row>
    <row r="3101" spans="1:27" x14ac:dyDescent="0.2">
      <c r="A3101" s="1" t="s">
        <v>132</v>
      </c>
      <c r="B3101" s="1">
        <v>3</v>
      </c>
      <c r="C3101" s="1">
        <v>2397</v>
      </c>
      <c r="D3101" s="1">
        <v>0.88986232799999998</v>
      </c>
      <c r="E3101" s="1">
        <v>0.90801001299999995</v>
      </c>
      <c r="F3101" s="1">
        <v>3600.0136689999999</v>
      </c>
      <c r="G3101" s="1">
        <v>0.100045893</v>
      </c>
      <c r="H3101" s="1">
        <v>2179</v>
      </c>
      <c r="I3101" s="1">
        <v>0</v>
      </c>
      <c r="J3101" s="1">
        <v>0</v>
      </c>
      <c r="K3101" s="1">
        <v>0</v>
      </c>
      <c r="L3101" s="1">
        <v>0</v>
      </c>
      <c r="M3101" s="1">
        <v>0</v>
      </c>
      <c r="N3101" s="1">
        <v>0</v>
      </c>
      <c r="O3101" s="1">
        <v>0</v>
      </c>
      <c r="P3101" s="1" t="s">
        <v>13</v>
      </c>
      <c r="Q3101" s="1">
        <v>3600</v>
      </c>
      <c r="R3101" s="1">
        <v>15</v>
      </c>
      <c r="S3101" s="1">
        <v>0</v>
      </c>
      <c r="T3101" s="1" t="b">
        <v>0</v>
      </c>
      <c r="U3101" s="1" t="b">
        <v>0</v>
      </c>
      <c r="V3101" s="1" t="b">
        <v>0</v>
      </c>
      <c r="W3101" s="1" t="s">
        <v>0</v>
      </c>
      <c r="X3101" s="1" t="s">
        <v>0</v>
      </c>
      <c r="Y3101" s="1" t="b">
        <v>0</v>
      </c>
      <c r="Z3101" s="1"/>
      <c r="AA3101" s="1"/>
    </row>
    <row r="3102" spans="1:27" x14ac:dyDescent="0.2">
      <c r="A3102" s="1" t="s">
        <v>132</v>
      </c>
      <c r="B3102" s="1">
        <v>4</v>
      </c>
      <c r="C3102" s="1">
        <v>2397</v>
      </c>
      <c r="D3102" s="1">
        <v>0.75344180199999999</v>
      </c>
      <c r="E3102" s="1">
        <v>0.74468085100000003</v>
      </c>
      <c r="F3102" s="1">
        <v>3600.110322</v>
      </c>
      <c r="G3102" s="1">
        <v>0.33761160699999998</v>
      </c>
      <c r="H3102" s="1">
        <v>1792</v>
      </c>
      <c r="I3102" s="1">
        <v>0</v>
      </c>
      <c r="J3102" s="1">
        <v>0</v>
      </c>
      <c r="K3102" s="1">
        <v>0</v>
      </c>
      <c r="L3102" s="1">
        <v>0</v>
      </c>
      <c r="M3102" s="1">
        <v>0</v>
      </c>
      <c r="N3102" s="1">
        <v>0</v>
      </c>
      <c r="O3102" s="1">
        <v>0</v>
      </c>
      <c r="P3102" s="1" t="s">
        <v>13</v>
      </c>
      <c r="Q3102" s="1">
        <v>3600</v>
      </c>
      <c r="R3102" s="1">
        <v>15</v>
      </c>
      <c r="S3102" s="1">
        <v>0</v>
      </c>
      <c r="T3102" s="1" t="b">
        <v>0</v>
      </c>
      <c r="U3102" s="1" t="b">
        <v>0</v>
      </c>
      <c r="V3102" s="1" t="b">
        <v>0</v>
      </c>
      <c r="W3102" s="1" t="s">
        <v>0</v>
      </c>
      <c r="X3102" s="1" t="s">
        <v>0</v>
      </c>
      <c r="Y3102" s="1" t="b">
        <v>0</v>
      </c>
      <c r="Z3102" s="1"/>
      <c r="AA3102" s="1"/>
    </row>
    <row r="3103" spans="1:27" x14ac:dyDescent="0.2">
      <c r="A3103" s="1" t="s">
        <v>132</v>
      </c>
      <c r="B3103" s="1">
        <v>5</v>
      </c>
      <c r="C3103" s="1">
        <v>2397</v>
      </c>
      <c r="D3103" s="1">
        <v>0.798498123</v>
      </c>
      <c r="E3103" s="1">
        <v>0.80725907399999997</v>
      </c>
      <c r="F3103" s="1">
        <v>3600.2076470000002</v>
      </c>
      <c r="G3103" s="1">
        <v>0.231757451</v>
      </c>
      <c r="H3103" s="1">
        <v>1946</v>
      </c>
      <c r="I3103" s="1">
        <v>0</v>
      </c>
      <c r="J3103" s="1">
        <v>0</v>
      </c>
      <c r="K3103" s="1">
        <v>0</v>
      </c>
      <c r="L3103" s="1">
        <v>0</v>
      </c>
      <c r="M3103" s="1">
        <v>0</v>
      </c>
      <c r="N3103" s="1">
        <v>0</v>
      </c>
      <c r="O3103" s="1">
        <v>0</v>
      </c>
      <c r="P3103" s="1" t="s">
        <v>13</v>
      </c>
      <c r="Q3103" s="1">
        <v>3600</v>
      </c>
      <c r="R3103" s="1">
        <v>15</v>
      </c>
      <c r="S3103" s="1">
        <v>0</v>
      </c>
      <c r="T3103" s="1" t="b">
        <v>0</v>
      </c>
      <c r="U3103" s="1" t="b">
        <v>0</v>
      </c>
      <c r="V3103" s="1" t="b">
        <v>0</v>
      </c>
      <c r="W3103" s="1" t="s">
        <v>0</v>
      </c>
      <c r="X3103" s="1" t="s">
        <v>0</v>
      </c>
      <c r="Y3103" s="1" t="b">
        <v>0</v>
      </c>
      <c r="Z3103" s="1"/>
      <c r="AA3103" s="1"/>
    </row>
    <row r="3104" spans="1:27" x14ac:dyDescent="0.2">
      <c r="A3104" s="1" t="s">
        <v>132</v>
      </c>
      <c r="B3104" s="1">
        <v>2</v>
      </c>
      <c r="C3104" s="1">
        <v>2397</v>
      </c>
      <c r="D3104" s="1">
        <v>0.858573217</v>
      </c>
      <c r="E3104" s="1">
        <v>0.87734668299999996</v>
      </c>
      <c r="F3104" s="1">
        <v>533.48212309999997</v>
      </c>
      <c r="G3104" s="1">
        <v>0</v>
      </c>
      <c r="H3104" s="1">
        <v>2092</v>
      </c>
      <c r="I3104" s="1">
        <v>0</v>
      </c>
      <c r="J3104" s="1">
        <v>0</v>
      </c>
      <c r="K3104" s="1">
        <v>0</v>
      </c>
      <c r="L3104" s="1">
        <v>0</v>
      </c>
      <c r="M3104" s="1">
        <v>0</v>
      </c>
      <c r="N3104" s="1">
        <v>0</v>
      </c>
      <c r="O3104" s="1">
        <v>0</v>
      </c>
      <c r="P3104" s="1" t="s">
        <v>13</v>
      </c>
      <c r="Q3104" s="1">
        <v>3600</v>
      </c>
      <c r="R3104" s="1">
        <v>138</v>
      </c>
      <c r="S3104" s="1">
        <v>0</v>
      </c>
      <c r="T3104" s="1" t="b">
        <v>0</v>
      </c>
      <c r="U3104" s="1" t="b">
        <v>0</v>
      </c>
      <c r="V3104" s="1" t="b">
        <v>0</v>
      </c>
      <c r="W3104" s="1" t="s">
        <v>0</v>
      </c>
      <c r="X3104" s="1" t="s">
        <v>0</v>
      </c>
      <c r="Y3104" s="1" t="b">
        <v>0</v>
      </c>
      <c r="Z3104" s="1"/>
      <c r="AA3104" s="1"/>
    </row>
    <row r="3105" spans="1:27" x14ac:dyDescent="0.2">
      <c r="A3105" s="1" t="s">
        <v>132</v>
      </c>
      <c r="B3105" s="1">
        <v>2</v>
      </c>
      <c r="C3105" s="1">
        <v>2397</v>
      </c>
      <c r="D3105" s="1">
        <v>0.86357947400000001</v>
      </c>
      <c r="E3105" s="1">
        <v>0.87609511900000003</v>
      </c>
      <c r="F3105" s="1">
        <v>622.12994219999996</v>
      </c>
      <c r="G3105" s="1">
        <v>0</v>
      </c>
      <c r="H3105" s="1">
        <v>2088</v>
      </c>
      <c r="I3105" s="1">
        <v>0</v>
      </c>
      <c r="J3105" s="1">
        <v>0</v>
      </c>
      <c r="K3105" s="1">
        <v>0</v>
      </c>
      <c r="L3105" s="1">
        <v>0</v>
      </c>
      <c r="M3105" s="1">
        <v>0</v>
      </c>
      <c r="N3105" s="1">
        <v>0</v>
      </c>
      <c r="O3105" s="1">
        <v>0</v>
      </c>
      <c r="P3105" s="1" t="s">
        <v>13</v>
      </c>
      <c r="Q3105" s="1">
        <v>3600</v>
      </c>
      <c r="R3105" s="1">
        <v>15</v>
      </c>
      <c r="S3105" s="1">
        <v>0</v>
      </c>
      <c r="T3105" s="1" t="b">
        <v>0</v>
      </c>
      <c r="U3105" s="1" t="b">
        <v>0</v>
      </c>
      <c r="V3105" s="1" t="b">
        <v>0</v>
      </c>
      <c r="W3105" s="1" t="s">
        <v>0</v>
      </c>
      <c r="X3105" s="1" t="s">
        <v>0</v>
      </c>
      <c r="Y3105" s="1" t="b">
        <v>0</v>
      </c>
      <c r="Z3105" s="1"/>
      <c r="AA3105" s="1"/>
    </row>
    <row r="3106" spans="1:27" x14ac:dyDescent="0.2">
      <c r="A3106" s="1" t="s">
        <v>132</v>
      </c>
      <c r="B3106" s="1">
        <v>3</v>
      </c>
      <c r="C3106" s="1">
        <v>2397</v>
      </c>
      <c r="D3106" s="1">
        <v>0.94242803500000005</v>
      </c>
      <c r="E3106" s="1">
        <v>0.94055068799999997</v>
      </c>
      <c r="F3106" s="1">
        <v>3600.0136790000001</v>
      </c>
      <c r="G3106" s="1">
        <v>6.7706012999999995E-2</v>
      </c>
      <c r="H3106" s="1">
        <v>2245</v>
      </c>
      <c r="I3106" s="1">
        <v>0</v>
      </c>
      <c r="J3106" s="1">
        <v>0</v>
      </c>
      <c r="K3106" s="1">
        <v>0</v>
      </c>
      <c r="L3106" s="1">
        <v>0</v>
      </c>
      <c r="M3106" s="1">
        <v>0</v>
      </c>
      <c r="N3106" s="1">
        <v>0</v>
      </c>
      <c r="O3106" s="1">
        <v>0</v>
      </c>
      <c r="P3106" s="1" t="s">
        <v>13</v>
      </c>
      <c r="Q3106" s="1">
        <v>3600</v>
      </c>
      <c r="R3106" s="1">
        <v>89</v>
      </c>
      <c r="S3106" s="1">
        <v>0</v>
      </c>
      <c r="T3106" s="1" t="b">
        <v>0</v>
      </c>
      <c r="U3106" s="1" t="b">
        <v>0</v>
      </c>
      <c r="V3106" s="1" t="b">
        <v>0</v>
      </c>
      <c r="W3106" s="1" t="s">
        <v>0</v>
      </c>
      <c r="X3106" s="1" t="s">
        <v>0</v>
      </c>
      <c r="Y3106" s="1" t="b">
        <v>0</v>
      </c>
      <c r="Z3106" s="1"/>
      <c r="AA3106" s="1"/>
    </row>
    <row r="3107" spans="1:27" x14ac:dyDescent="0.2">
      <c r="A3107" s="1" t="s">
        <v>132</v>
      </c>
      <c r="B3107" s="1">
        <v>4</v>
      </c>
      <c r="C3107" s="1">
        <v>2397</v>
      </c>
      <c r="D3107" s="1">
        <v>0.74593241600000004</v>
      </c>
      <c r="E3107" s="1">
        <v>0.72277847299999998</v>
      </c>
      <c r="F3107" s="1">
        <v>3600.0505790000002</v>
      </c>
      <c r="G3107" s="1">
        <v>0.36348122900000002</v>
      </c>
      <c r="H3107" s="1">
        <v>1758</v>
      </c>
      <c r="I3107" s="1">
        <v>0</v>
      </c>
      <c r="J3107" s="1">
        <v>0</v>
      </c>
      <c r="K3107" s="1">
        <v>0</v>
      </c>
      <c r="L3107" s="1">
        <v>0</v>
      </c>
      <c r="M3107" s="1">
        <v>0</v>
      </c>
      <c r="N3107" s="1">
        <v>0</v>
      </c>
      <c r="O3107" s="1">
        <v>0</v>
      </c>
      <c r="P3107" s="1" t="s">
        <v>13</v>
      </c>
      <c r="Q3107" s="1">
        <v>3600</v>
      </c>
      <c r="R3107" s="1">
        <v>89</v>
      </c>
      <c r="S3107" s="1">
        <v>0</v>
      </c>
      <c r="T3107" s="1" t="b">
        <v>0</v>
      </c>
      <c r="U3107" s="1" t="b">
        <v>0</v>
      </c>
      <c r="V3107" s="1" t="b">
        <v>0</v>
      </c>
      <c r="W3107" s="1" t="s">
        <v>0</v>
      </c>
      <c r="X3107" s="1" t="s">
        <v>0</v>
      </c>
      <c r="Y3107" s="1" t="b">
        <v>0</v>
      </c>
      <c r="Z3107" s="1"/>
      <c r="AA3107" s="1"/>
    </row>
    <row r="3108" spans="1:27" x14ac:dyDescent="0.2">
      <c r="A3108" s="1" t="s">
        <v>132</v>
      </c>
      <c r="B3108" s="1">
        <v>5</v>
      </c>
      <c r="C3108" s="1">
        <v>2397</v>
      </c>
      <c r="D3108" s="1">
        <v>0.78347934900000005</v>
      </c>
      <c r="E3108" s="1">
        <v>0.76345431799999997</v>
      </c>
      <c r="F3108" s="1">
        <v>3600.113527</v>
      </c>
      <c r="G3108" s="1">
        <v>0.29989154000000001</v>
      </c>
      <c r="H3108" s="1">
        <v>1844</v>
      </c>
      <c r="I3108" s="1">
        <v>0</v>
      </c>
      <c r="J3108" s="1">
        <v>0</v>
      </c>
      <c r="K3108" s="1">
        <v>0</v>
      </c>
      <c r="L3108" s="1">
        <v>0</v>
      </c>
      <c r="M3108" s="1">
        <v>0</v>
      </c>
      <c r="N3108" s="1">
        <v>0</v>
      </c>
      <c r="O3108" s="1">
        <v>0</v>
      </c>
      <c r="P3108" s="1" t="s">
        <v>13</v>
      </c>
      <c r="Q3108" s="1">
        <v>3600</v>
      </c>
      <c r="R3108" s="1">
        <v>89</v>
      </c>
      <c r="S3108" s="1">
        <v>0</v>
      </c>
      <c r="T3108" s="1" t="b">
        <v>0</v>
      </c>
      <c r="U3108" s="1" t="b">
        <v>0</v>
      </c>
      <c r="V3108" s="1" t="b">
        <v>0</v>
      </c>
      <c r="W3108" s="1" t="s">
        <v>0</v>
      </c>
      <c r="X3108" s="1" t="s">
        <v>0</v>
      </c>
      <c r="Y3108" s="1" t="b">
        <v>0</v>
      </c>
      <c r="Z3108" s="1"/>
      <c r="AA3108" s="1"/>
    </row>
    <row r="3109" spans="1:27" x14ac:dyDescent="0.2">
      <c r="A3109" s="1" t="s">
        <v>132</v>
      </c>
      <c r="B3109" s="1">
        <v>2</v>
      </c>
      <c r="C3109" s="1">
        <v>2397</v>
      </c>
      <c r="D3109" s="1">
        <v>0.87734668299999996</v>
      </c>
      <c r="E3109" s="1">
        <v>0.86921151399999996</v>
      </c>
      <c r="F3109" s="1">
        <v>612.31611199999998</v>
      </c>
      <c r="G3109" s="1">
        <v>0</v>
      </c>
      <c r="H3109" s="1">
        <v>2077</v>
      </c>
      <c r="I3109" s="1">
        <v>0</v>
      </c>
      <c r="J3109" s="1">
        <v>0</v>
      </c>
      <c r="K3109" s="1">
        <v>0</v>
      </c>
      <c r="L3109" s="1">
        <v>0</v>
      </c>
      <c r="M3109" s="1">
        <v>0</v>
      </c>
      <c r="N3109" s="1">
        <v>0</v>
      </c>
      <c r="O3109" s="1">
        <v>0</v>
      </c>
      <c r="P3109" s="1" t="s">
        <v>13</v>
      </c>
      <c r="Q3109" s="1">
        <v>3600</v>
      </c>
      <c r="R3109" s="1">
        <v>89</v>
      </c>
      <c r="S3109" s="1">
        <v>0</v>
      </c>
      <c r="T3109" s="1" t="b">
        <v>0</v>
      </c>
      <c r="U3109" s="1" t="b">
        <v>0</v>
      </c>
      <c r="V3109" s="1" t="b">
        <v>0</v>
      </c>
      <c r="W3109" s="1" t="s">
        <v>0</v>
      </c>
      <c r="X3109" s="1" t="s">
        <v>0</v>
      </c>
      <c r="Y3109" s="1" t="b">
        <v>0</v>
      </c>
      <c r="Z3109" s="1"/>
      <c r="AA3109" s="1"/>
    </row>
    <row r="3110" spans="1:27" x14ac:dyDescent="0.2">
      <c r="A3110" s="1" t="s">
        <v>132</v>
      </c>
      <c r="B3110" s="1">
        <v>3</v>
      </c>
      <c r="C3110" s="1">
        <v>2397</v>
      </c>
      <c r="D3110" s="1">
        <v>0.90362953700000004</v>
      </c>
      <c r="E3110" s="1">
        <v>0.90926157699999999</v>
      </c>
      <c r="F3110" s="1">
        <v>3600.0135310000001</v>
      </c>
      <c r="G3110" s="1">
        <v>0.105627306</v>
      </c>
      <c r="H3110" s="1">
        <v>2168</v>
      </c>
      <c r="I3110" s="1">
        <v>0</v>
      </c>
      <c r="J3110" s="1">
        <v>0</v>
      </c>
      <c r="K3110" s="1">
        <v>0</v>
      </c>
      <c r="L3110" s="1">
        <v>0</v>
      </c>
      <c r="M3110" s="1">
        <v>0</v>
      </c>
      <c r="N3110" s="1">
        <v>0</v>
      </c>
      <c r="O3110" s="1">
        <v>0</v>
      </c>
      <c r="P3110" s="1" t="s">
        <v>13</v>
      </c>
      <c r="Q3110" s="1">
        <v>3600</v>
      </c>
      <c r="R3110" s="1">
        <v>42</v>
      </c>
      <c r="S3110" s="1">
        <v>0</v>
      </c>
      <c r="T3110" s="1" t="b">
        <v>0</v>
      </c>
      <c r="U3110" s="1" t="b">
        <v>0</v>
      </c>
      <c r="V3110" s="1" t="b">
        <v>0</v>
      </c>
      <c r="W3110" s="1" t="s">
        <v>0</v>
      </c>
      <c r="X3110" s="1" t="s">
        <v>0</v>
      </c>
      <c r="Y3110" s="1" t="b">
        <v>0</v>
      </c>
      <c r="Z3110" s="1"/>
      <c r="AA3110" s="1"/>
    </row>
    <row r="3111" spans="1:27" x14ac:dyDescent="0.2">
      <c r="A3111" s="1" t="s">
        <v>132</v>
      </c>
      <c r="B3111" s="1">
        <v>4</v>
      </c>
      <c r="C3111" s="1">
        <v>2397</v>
      </c>
      <c r="D3111" s="1">
        <v>0.87108886100000005</v>
      </c>
      <c r="E3111" s="1">
        <v>0.87234042599999995</v>
      </c>
      <c r="F3111" s="1">
        <v>3600.0437459999998</v>
      </c>
      <c r="G3111" s="1">
        <v>0.15129682999999999</v>
      </c>
      <c r="H3111" s="1">
        <v>2082</v>
      </c>
      <c r="I3111" s="1">
        <v>0</v>
      </c>
      <c r="J3111" s="1">
        <v>0</v>
      </c>
      <c r="K3111" s="1">
        <v>0</v>
      </c>
      <c r="L3111" s="1">
        <v>0</v>
      </c>
      <c r="M3111" s="1">
        <v>0</v>
      </c>
      <c r="N3111" s="1">
        <v>0</v>
      </c>
      <c r="O3111" s="1">
        <v>0</v>
      </c>
      <c r="P3111" s="1" t="s">
        <v>13</v>
      </c>
      <c r="Q3111" s="1">
        <v>3600</v>
      </c>
      <c r="R3111" s="1">
        <v>42</v>
      </c>
      <c r="S3111" s="1">
        <v>0</v>
      </c>
      <c r="T3111" s="1" t="b">
        <v>0</v>
      </c>
      <c r="U3111" s="1" t="b">
        <v>0</v>
      </c>
      <c r="V3111" s="1" t="b">
        <v>0</v>
      </c>
      <c r="W3111" s="1" t="s">
        <v>0</v>
      </c>
      <c r="X3111" s="1" t="s">
        <v>0</v>
      </c>
      <c r="Y3111" s="1" t="b">
        <v>0</v>
      </c>
      <c r="Z3111" s="1"/>
      <c r="AA3111" s="1"/>
    </row>
    <row r="3112" spans="1:27" x14ac:dyDescent="0.2">
      <c r="A3112" s="1" t="s">
        <v>132</v>
      </c>
      <c r="B3112" s="1">
        <v>5</v>
      </c>
      <c r="C3112" s="1">
        <v>2397</v>
      </c>
      <c r="D3112" s="1">
        <v>0.79474342899999995</v>
      </c>
      <c r="E3112" s="1">
        <v>0.80350438000000002</v>
      </c>
      <c r="F3112" s="1">
        <v>3600.1304030000001</v>
      </c>
      <c r="G3112" s="1">
        <v>0.25563122100000002</v>
      </c>
      <c r="H3112" s="1">
        <v>1909</v>
      </c>
      <c r="I3112" s="1">
        <v>0</v>
      </c>
      <c r="J3112" s="1">
        <v>0</v>
      </c>
      <c r="K3112" s="1">
        <v>0</v>
      </c>
      <c r="L3112" s="1">
        <v>0</v>
      </c>
      <c r="M3112" s="1">
        <v>0</v>
      </c>
      <c r="N3112" s="1">
        <v>0</v>
      </c>
      <c r="O3112" s="1">
        <v>0</v>
      </c>
      <c r="P3112" s="1" t="s">
        <v>13</v>
      </c>
      <c r="Q3112" s="1">
        <v>3600</v>
      </c>
      <c r="R3112" s="1">
        <v>42</v>
      </c>
      <c r="S3112" s="1">
        <v>0</v>
      </c>
      <c r="T3112" s="1" t="b">
        <v>0</v>
      </c>
      <c r="U3112" s="1" t="b">
        <v>0</v>
      </c>
      <c r="V3112" s="1" t="b">
        <v>0</v>
      </c>
      <c r="W3112" s="1" t="s">
        <v>0</v>
      </c>
      <c r="X3112" s="1" t="s">
        <v>0</v>
      </c>
      <c r="Y3112" s="1" t="b">
        <v>0</v>
      </c>
      <c r="Z3112" s="1"/>
      <c r="AA3112" s="1"/>
    </row>
    <row r="3113" spans="1:27" x14ac:dyDescent="0.2">
      <c r="A3113" s="1" t="s">
        <v>132</v>
      </c>
      <c r="B3113" s="1">
        <v>2</v>
      </c>
      <c r="C3113" s="1">
        <v>2397</v>
      </c>
      <c r="D3113" s="1">
        <v>0.87108886100000005</v>
      </c>
      <c r="E3113" s="1">
        <v>0.87234042599999995</v>
      </c>
      <c r="F3113" s="1">
        <v>628.03981280000005</v>
      </c>
      <c r="G3113" s="1">
        <v>0</v>
      </c>
      <c r="H3113" s="1">
        <v>2082</v>
      </c>
      <c r="I3113" s="1">
        <v>0</v>
      </c>
      <c r="J3113" s="1">
        <v>0</v>
      </c>
      <c r="K3113" s="1">
        <v>0</v>
      </c>
      <c r="L3113" s="1">
        <v>0</v>
      </c>
      <c r="M3113" s="1">
        <v>0</v>
      </c>
      <c r="N3113" s="1">
        <v>0</v>
      </c>
      <c r="O3113" s="1">
        <v>0</v>
      </c>
      <c r="P3113" s="1" t="s">
        <v>13</v>
      </c>
      <c r="Q3113" s="1">
        <v>3600</v>
      </c>
      <c r="R3113" s="1">
        <v>42</v>
      </c>
      <c r="S3113" s="1">
        <v>0</v>
      </c>
      <c r="T3113" s="1" t="b">
        <v>0</v>
      </c>
      <c r="U3113" s="1" t="b">
        <v>0</v>
      </c>
      <c r="V3113" s="1" t="b">
        <v>0</v>
      </c>
      <c r="W3113" s="1" t="s">
        <v>0</v>
      </c>
      <c r="X3113" s="1" t="s">
        <v>0</v>
      </c>
      <c r="Y3113" s="1" t="b">
        <v>0</v>
      </c>
      <c r="Z3113" s="1"/>
      <c r="AA3113" s="1"/>
    </row>
    <row r="3114" spans="1:27" x14ac:dyDescent="0.2">
      <c r="A3114" s="1" t="s">
        <v>132</v>
      </c>
      <c r="B3114" s="1">
        <v>2</v>
      </c>
      <c r="C3114" s="1">
        <v>2397</v>
      </c>
      <c r="D3114" s="1">
        <v>0.868585732</v>
      </c>
      <c r="E3114" s="1">
        <v>0.87046307899999997</v>
      </c>
      <c r="F3114" s="1">
        <v>652.67646999999999</v>
      </c>
      <c r="G3114" s="1">
        <v>0</v>
      </c>
      <c r="H3114" s="1">
        <v>2084</v>
      </c>
      <c r="I3114" s="1">
        <v>0</v>
      </c>
      <c r="J3114" s="1">
        <v>0</v>
      </c>
      <c r="K3114" s="1">
        <v>0</v>
      </c>
      <c r="L3114" s="1">
        <v>0</v>
      </c>
      <c r="M3114" s="1">
        <v>0</v>
      </c>
      <c r="N3114" s="1">
        <v>0</v>
      </c>
      <c r="O3114" s="1">
        <v>0</v>
      </c>
      <c r="P3114" s="1" t="s">
        <v>13</v>
      </c>
      <c r="Q3114" s="1">
        <v>3600</v>
      </c>
      <c r="R3114" s="1">
        <v>0</v>
      </c>
      <c r="S3114" s="1">
        <v>0</v>
      </c>
      <c r="T3114" s="1" t="b">
        <v>0</v>
      </c>
      <c r="U3114" s="1" t="b">
        <v>0</v>
      </c>
      <c r="V3114" s="1" t="b">
        <v>0</v>
      </c>
      <c r="W3114" s="1" t="s">
        <v>0</v>
      </c>
      <c r="X3114" s="1" t="s">
        <v>0</v>
      </c>
      <c r="Y3114" s="1" t="b">
        <v>0</v>
      </c>
      <c r="Z3114" s="1"/>
      <c r="AA3114" s="1"/>
    </row>
    <row r="3115" spans="1:27" x14ac:dyDescent="0.2">
      <c r="A3115" s="1" t="s">
        <v>132</v>
      </c>
      <c r="B3115" s="1">
        <v>3</v>
      </c>
      <c r="C3115" s="1">
        <v>2397</v>
      </c>
      <c r="D3115" s="1">
        <v>0.68585732200000005</v>
      </c>
      <c r="E3115" s="1">
        <v>0.69649561999999998</v>
      </c>
      <c r="F3115" s="1">
        <v>3600.0167000000001</v>
      </c>
      <c r="G3115" s="1">
        <v>0.45096852300000001</v>
      </c>
      <c r="H3115" s="1">
        <v>1652</v>
      </c>
      <c r="I3115" s="1">
        <v>0</v>
      </c>
      <c r="J3115" s="1">
        <v>0</v>
      </c>
      <c r="K3115" s="1">
        <v>0</v>
      </c>
      <c r="L3115" s="1">
        <v>0</v>
      </c>
      <c r="M3115" s="1">
        <v>0</v>
      </c>
      <c r="N3115" s="1">
        <v>0</v>
      </c>
      <c r="O3115" s="1">
        <v>0</v>
      </c>
      <c r="P3115" s="1" t="s">
        <v>13</v>
      </c>
      <c r="Q3115" s="1">
        <v>3600</v>
      </c>
      <c r="R3115" s="1">
        <v>0</v>
      </c>
      <c r="S3115" s="1">
        <v>0</v>
      </c>
      <c r="T3115" s="1" t="b">
        <v>0</v>
      </c>
      <c r="U3115" s="1" t="b">
        <v>0</v>
      </c>
      <c r="V3115" s="1" t="b">
        <v>0</v>
      </c>
      <c r="W3115" s="1" t="s">
        <v>0</v>
      </c>
      <c r="X3115" s="1" t="s">
        <v>0</v>
      </c>
      <c r="Y3115" s="1" t="b">
        <v>0</v>
      </c>
      <c r="Z3115" s="1"/>
      <c r="AA3115" s="1"/>
    </row>
    <row r="3116" spans="1:27" x14ac:dyDescent="0.2">
      <c r="A3116" s="1" t="s">
        <v>132</v>
      </c>
      <c r="B3116" s="1">
        <v>4</v>
      </c>
      <c r="C3116" s="1">
        <v>2397</v>
      </c>
      <c r="D3116" s="1">
        <v>0.79349186500000002</v>
      </c>
      <c r="E3116" s="1">
        <v>0.78347934900000005</v>
      </c>
      <c r="F3116" s="1">
        <v>3600.0419179999999</v>
      </c>
      <c r="G3116" s="1">
        <v>0.26959745800000001</v>
      </c>
      <c r="H3116" s="1">
        <v>1888</v>
      </c>
      <c r="I3116" s="1">
        <v>0</v>
      </c>
      <c r="J3116" s="1">
        <v>0</v>
      </c>
      <c r="K3116" s="1">
        <v>0</v>
      </c>
      <c r="L3116" s="1">
        <v>0</v>
      </c>
      <c r="M3116" s="1">
        <v>0</v>
      </c>
      <c r="N3116" s="1">
        <v>0</v>
      </c>
      <c r="O3116" s="1">
        <v>0</v>
      </c>
      <c r="P3116" s="1" t="s">
        <v>13</v>
      </c>
      <c r="Q3116" s="1">
        <v>3600</v>
      </c>
      <c r="R3116" s="1">
        <v>0</v>
      </c>
      <c r="S3116" s="1">
        <v>0</v>
      </c>
      <c r="T3116" s="1" t="b">
        <v>0</v>
      </c>
      <c r="U3116" s="1" t="b">
        <v>0</v>
      </c>
      <c r="V3116" s="1" t="b">
        <v>0</v>
      </c>
      <c r="W3116" s="1" t="s">
        <v>0</v>
      </c>
      <c r="X3116" s="1" t="s">
        <v>0</v>
      </c>
      <c r="Y3116" s="1" t="b">
        <v>0</v>
      </c>
      <c r="Z3116" s="1"/>
      <c r="AA3116" s="1"/>
    </row>
    <row r="3117" spans="1:27" x14ac:dyDescent="0.2">
      <c r="A3117" s="1" t="s">
        <v>132</v>
      </c>
      <c r="B3117" s="1">
        <v>5</v>
      </c>
      <c r="C3117" s="1">
        <v>2397</v>
      </c>
      <c r="D3117" s="1">
        <v>0.77471839799999997</v>
      </c>
      <c r="E3117" s="1">
        <v>0.77471839799999997</v>
      </c>
      <c r="F3117" s="1">
        <v>3600.1266930000002</v>
      </c>
      <c r="G3117" s="1">
        <v>0.28456591599999997</v>
      </c>
      <c r="H3117" s="1">
        <v>1866</v>
      </c>
      <c r="I3117" s="1">
        <v>0</v>
      </c>
      <c r="J3117" s="1">
        <v>0</v>
      </c>
      <c r="K3117" s="1">
        <v>0</v>
      </c>
      <c r="L3117" s="1">
        <v>0</v>
      </c>
      <c r="M3117" s="1">
        <v>0</v>
      </c>
      <c r="N3117" s="1">
        <v>0</v>
      </c>
      <c r="O3117" s="1">
        <v>0</v>
      </c>
      <c r="P3117" s="1" t="s">
        <v>13</v>
      </c>
      <c r="Q3117" s="1">
        <v>3600</v>
      </c>
      <c r="R3117" s="1">
        <v>0</v>
      </c>
      <c r="S3117" s="1">
        <v>0</v>
      </c>
      <c r="T3117" s="1" t="b">
        <v>0</v>
      </c>
      <c r="U3117" s="1" t="b">
        <v>0</v>
      </c>
      <c r="V3117" s="1" t="b">
        <v>0</v>
      </c>
      <c r="W3117" s="1" t="s">
        <v>0</v>
      </c>
      <c r="X3117" s="1" t="s">
        <v>0</v>
      </c>
      <c r="Y3117" s="1" t="b">
        <v>0</v>
      </c>
      <c r="Z3117" s="1"/>
      <c r="AA3117" s="1"/>
    </row>
    <row r="3118" spans="1:27" x14ac:dyDescent="0.2">
      <c r="A3118" s="1" t="s">
        <v>132</v>
      </c>
      <c r="B3118" s="1">
        <v>3</v>
      </c>
      <c r="C3118" s="1">
        <v>2397</v>
      </c>
      <c r="D3118" s="1">
        <v>0.75969962499999999</v>
      </c>
      <c r="E3118" s="1">
        <v>0.76387150599999998</v>
      </c>
      <c r="F3118" s="1">
        <v>3600.0185230000002</v>
      </c>
      <c r="G3118" s="1">
        <v>0.309120699</v>
      </c>
      <c r="H3118" s="1">
        <v>1831</v>
      </c>
      <c r="I3118" s="1">
        <v>0</v>
      </c>
      <c r="J3118" s="1">
        <v>0</v>
      </c>
      <c r="K3118" s="1">
        <v>0</v>
      </c>
      <c r="L3118" s="1">
        <v>0</v>
      </c>
      <c r="M3118" s="1">
        <v>0</v>
      </c>
      <c r="N3118" s="1">
        <v>0</v>
      </c>
      <c r="O3118" s="1">
        <v>0</v>
      </c>
      <c r="P3118" s="1" t="s">
        <v>14</v>
      </c>
      <c r="Q3118" s="1">
        <v>3600</v>
      </c>
      <c r="R3118" s="1">
        <v>138</v>
      </c>
      <c r="S3118" s="1">
        <v>0</v>
      </c>
      <c r="T3118" s="1" t="b">
        <v>0</v>
      </c>
      <c r="U3118" s="1" t="b">
        <v>0</v>
      </c>
      <c r="V3118" s="1" t="b">
        <v>0</v>
      </c>
      <c r="W3118" s="1" t="s">
        <v>0</v>
      </c>
      <c r="X3118" s="1" t="s">
        <v>0</v>
      </c>
      <c r="Y3118" s="1" t="b">
        <v>0</v>
      </c>
      <c r="Z3118" s="1"/>
      <c r="AA3118" s="1"/>
    </row>
    <row r="3119" spans="1:27" x14ac:dyDescent="0.2">
      <c r="A3119" s="1" t="s">
        <v>132</v>
      </c>
      <c r="B3119" s="1">
        <v>4</v>
      </c>
      <c r="C3119" s="1">
        <v>2397</v>
      </c>
      <c r="D3119" s="1">
        <v>0.51939924900000001</v>
      </c>
      <c r="E3119" s="1">
        <v>0.51606174400000004</v>
      </c>
      <c r="F3119" s="1">
        <v>3600.0725790000001</v>
      </c>
      <c r="G3119" s="1">
        <v>0.93775262699999995</v>
      </c>
      <c r="H3119" s="1">
        <v>1237</v>
      </c>
      <c r="I3119" s="1">
        <v>0</v>
      </c>
      <c r="J3119" s="1">
        <v>0</v>
      </c>
      <c r="K3119" s="1">
        <v>0</v>
      </c>
      <c r="L3119" s="1">
        <v>0</v>
      </c>
      <c r="M3119" s="1">
        <v>0</v>
      </c>
      <c r="N3119" s="1">
        <v>0</v>
      </c>
      <c r="O3119" s="1">
        <v>0</v>
      </c>
      <c r="P3119" s="1" t="s">
        <v>14</v>
      </c>
      <c r="Q3119" s="1">
        <v>3600</v>
      </c>
      <c r="R3119" s="1">
        <v>138</v>
      </c>
      <c r="S3119" s="1">
        <v>0</v>
      </c>
      <c r="T3119" s="1" t="b">
        <v>0</v>
      </c>
      <c r="U3119" s="1" t="b">
        <v>0</v>
      </c>
      <c r="V3119" s="1" t="b">
        <v>0</v>
      </c>
      <c r="W3119" s="1" t="s">
        <v>0</v>
      </c>
      <c r="X3119" s="1" t="s">
        <v>0</v>
      </c>
      <c r="Y3119" s="1" t="b">
        <v>0</v>
      </c>
      <c r="Z3119" s="1"/>
      <c r="AA3119" s="1"/>
    </row>
    <row r="3120" spans="1:27" x14ac:dyDescent="0.2">
      <c r="A3120" s="1" t="s">
        <v>132</v>
      </c>
      <c r="B3120" s="1">
        <v>5</v>
      </c>
      <c r="C3120" s="1">
        <v>2397</v>
      </c>
      <c r="D3120" s="1">
        <v>0.67334167700000003</v>
      </c>
      <c r="E3120" s="1">
        <v>0.68544013400000003</v>
      </c>
      <c r="F3120" s="1">
        <v>3600.1142709999999</v>
      </c>
      <c r="G3120" s="1">
        <v>0.458916616</v>
      </c>
      <c r="H3120" s="1">
        <v>1643</v>
      </c>
      <c r="I3120" s="1">
        <v>0</v>
      </c>
      <c r="J3120" s="1">
        <v>0</v>
      </c>
      <c r="K3120" s="1">
        <v>0</v>
      </c>
      <c r="L3120" s="1">
        <v>0</v>
      </c>
      <c r="M3120" s="1">
        <v>0</v>
      </c>
      <c r="N3120" s="1">
        <v>0</v>
      </c>
      <c r="O3120" s="1">
        <v>0</v>
      </c>
      <c r="P3120" s="1" t="s">
        <v>14</v>
      </c>
      <c r="Q3120" s="1">
        <v>3600</v>
      </c>
      <c r="R3120" s="1">
        <v>138</v>
      </c>
      <c r="S3120" s="1">
        <v>0</v>
      </c>
      <c r="T3120" s="1" t="b">
        <v>0</v>
      </c>
      <c r="U3120" s="1" t="b">
        <v>0</v>
      </c>
      <c r="V3120" s="1" t="b">
        <v>0</v>
      </c>
      <c r="W3120" s="1" t="s">
        <v>0</v>
      </c>
      <c r="X3120" s="1" t="s">
        <v>0</v>
      </c>
      <c r="Y3120" s="1" t="b">
        <v>0</v>
      </c>
      <c r="Z3120" s="1"/>
      <c r="AA3120" s="1"/>
    </row>
    <row r="3121" spans="1:27" x14ac:dyDescent="0.2">
      <c r="A3121" s="1" t="s">
        <v>132</v>
      </c>
      <c r="B3121" s="1">
        <v>3</v>
      </c>
      <c r="C3121" s="1">
        <v>2397</v>
      </c>
      <c r="D3121" s="1">
        <v>0.66207759700000002</v>
      </c>
      <c r="E3121" s="1">
        <v>0.65581977499999999</v>
      </c>
      <c r="F3121" s="1">
        <v>3600.0156849999998</v>
      </c>
      <c r="G3121" s="1">
        <v>0.52480916</v>
      </c>
      <c r="H3121" s="1">
        <v>1572</v>
      </c>
      <c r="I3121" s="1">
        <v>0</v>
      </c>
      <c r="J3121" s="1">
        <v>0</v>
      </c>
      <c r="K3121" s="1">
        <v>0</v>
      </c>
      <c r="L3121" s="1">
        <v>0</v>
      </c>
      <c r="M3121" s="1">
        <v>0</v>
      </c>
      <c r="N3121" s="1">
        <v>0</v>
      </c>
      <c r="O3121" s="1">
        <v>0</v>
      </c>
      <c r="P3121" s="1" t="s">
        <v>14</v>
      </c>
      <c r="Q3121" s="1">
        <v>3600</v>
      </c>
      <c r="R3121" s="1">
        <v>15</v>
      </c>
      <c r="S3121" s="1">
        <v>0</v>
      </c>
      <c r="T3121" s="1" t="b">
        <v>0</v>
      </c>
      <c r="U3121" s="1" t="b">
        <v>0</v>
      </c>
      <c r="V3121" s="1" t="b">
        <v>0</v>
      </c>
      <c r="W3121" s="1" t="s">
        <v>0</v>
      </c>
      <c r="X3121" s="1" t="s">
        <v>0</v>
      </c>
      <c r="Y3121" s="1" t="b">
        <v>0</v>
      </c>
      <c r="Z3121" s="1"/>
      <c r="AA3121" s="1"/>
    </row>
    <row r="3122" spans="1:27" x14ac:dyDescent="0.2">
      <c r="A3122" s="1" t="s">
        <v>132</v>
      </c>
      <c r="B3122" s="1">
        <v>4</v>
      </c>
      <c r="C3122" s="1">
        <v>2397</v>
      </c>
      <c r="D3122" s="1">
        <v>0.508135169</v>
      </c>
      <c r="E3122" s="1">
        <v>0.52690863600000004</v>
      </c>
      <c r="F3122" s="1">
        <v>3600.0601929999998</v>
      </c>
      <c r="G3122" s="1">
        <v>0.89786223300000001</v>
      </c>
      <c r="H3122" s="1">
        <v>1263</v>
      </c>
      <c r="I3122" s="1">
        <v>0</v>
      </c>
      <c r="J3122" s="1">
        <v>0</v>
      </c>
      <c r="K3122" s="1">
        <v>0</v>
      </c>
      <c r="L3122" s="1">
        <v>0</v>
      </c>
      <c r="M3122" s="1">
        <v>0</v>
      </c>
      <c r="N3122" s="1">
        <v>0</v>
      </c>
      <c r="O3122" s="1">
        <v>0</v>
      </c>
      <c r="P3122" s="1" t="s">
        <v>14</v>
      </c>
      <c r="Q3122" s="1">
        <v>3600</v>
      </c>
      <c r="R3122" s="1">
        <v>15</v>
      </c>
      <c r="S3122" s="1">
        <v>0</v>
      </c>
      <c r="T3122" s="1" t="b">
        <v>0</v>
      </c>
      <c r="U3122" s="1" t="b">
        <v>0</v>
      </c>
      <c r="V3122" s="1" t="b">
        <v>0</v>
      </c>
      <c r="W3122" s="1" t="s">
        <v>0</v>
      </c>
      <c r="X3122" s="1" t="s">
        <v>0</v>
      </c>
      <c r="Y3122" s="1" t="b">
        <v>0</v>
      </c>
      <c r="Z3122" s="1"/>
      <c r="AA3122" s="1"/>
    </row>
    <row r="3123" spans="1:27" x14ac:dyDescent="0.2">
      <c r="A3123" s="1" t="s">
        <v>132</v>
      </c>
      <c r="B3123" s="1">
        <v>5</v>
      </c>
      <c r="C3123" s="1">
        <v>2397</v>
      </c>
      <c r="D3123" s="1">
        <v>0.67083854799999998</v>
      </c>
      <c r="E3123" s="1">
        <v>0.69294951999999999</v>
      </c>
      <c r="F3123" s="1">
        <v>3600.2870280000002</v>
      </c>
      <c r="G3123" s="1">
        <v>0.44310656199999998</v>
      </c>
      <c r="H3123" s="1">
        <v>1661</v>
      </c>
      <c r="I3123" s="1">
        <v>0</v>
      </c>
      <c r="J3123" s="1">
        <v>0</v>
      </c>
      <c r="K3123" s="1">
        <v>0</v>
      </c>
      <c r="L3123" s="1">
        <v>0</v>
      </c>
      <c r="M3123" s="1">
        <v>0</v>
      </c>
      <c r="N3123" s="1">
        <v>0</v>
      </c>
      <c r="O3123" s="1">
        <v>0</v>
      </c>
      <c r="P3123" s="1" t="s">
        <v>14</v>
      </c>
      <c r="Q3123" s="1">
        <v>3600</v>
      </c>
      <c r="R3123" s="1">
        <v>15</v>
      </c>
      <c r="S3123" s="1">
        <v>0</v>
      </c>
      <c r="T3123" s="1" t="b">
        <v>0</v>
      </c>
      <c r="U3123" s="1" t="b">
        <v>0</v>
      </c>
      <c r="V3123" s="1" t="b">
        <v>0</v>
      </c>
      <c r="W3123" s="1" t="s">
        <v>0</v>
      </c>
      <c r="X3123" s="1" t="s">
        <v>0</v>
      </c>
      <c r="Y3123" s="1" t="b">
        <v>0</v>
      </c>
      <c r="Z3123" s="1"/>
      <c r="AA3123" s="1"/>
    </row>
    <row r="3124" spans="1:27" x14ac:dyDescent="0.2">
      <c r="A3124" s="1" t="s">
        <v>132</v>
      </c>
      <c r="B3124" s="1">
        <v>2</v>
      </c>
      <c r="C3124" s="1">
        <v>2397</v>
      </c>
      <c r="D3124" s="1">
        <v>0.858573217</v>
      </c>
      <c r="E3124" s="1">
        <v>0.87275761399999996</v>
      </c>
      <c r="F3124" s="1">
        <v>3600.0269189999999</v>
      </c>
      <c r="G3124" s="1">
        <v>0.14196940699999999</v>
      </c>
      <c r="H3124" s="1">
        <v>2092</v>
      </c>
      <c r="I3124" s="1">
        <v>0</v>
      </c>
      <c r="J3124" s="1">
        <v>0</v>
      </c>
      <c r="K3124" s="1">
        <v>0</v>
      </c>
      <c r="L3124" s="1">
        <v>0</v>
      </c>
      <c r="M3124" s="1">
        <v>0</v>
      </c>
      <c r="N3124" s="1">
        <v>0</v>
      </c>
      <c r="O3124" s="1">
        <v>0</v>
      </c>
      <c r="P3124" s="1" t="s">
        <v>14</v>
      </c>
      <c r="Q3124" s="1">
        <v>3600</v>
      </c>
      <c r="R3124" s="1">
        <v>138</v>
      </c>
      <c r="S3124" s="1">
        <v>0</v>
      </c>
      <c r="T3124" s="1" t="b">
        <v>0</v>
      </c>
      <c r="U3124" s="1" t="b">
        <v>0</v>
      </c>
      <c r="V3124" s="1" t="b">
        <v>0</v>
      </c>
      <c r="W3124" s="1" t="s">
        <v>0</v>
      </c>
      <c r="X3124" s="1" t="s">
        <v>0</v>
      </c>
      <c r="Y3124" s="1" t="b">
        <v>0</v>
      </c>
      <c r="Z3124" s="1"/>
      <c r="AA3124" s="1"/>
    </row>
    <row r="3125" spans="1:27" x14ac:dyDescent="0.2">
      <c r="A3125" s="1" t="s">
        <v>132</v>
      </c>
      <c r="B3125" s="1">
        <v>2</v>
      </c>
      <c r="C3125" s="1">
        <v>2397</v>
      </c>
      <c r="D3125" s="1">
        <v>0.86357947400000001</v>
      </c>
      <c r="E3125" s="1">
        <v>0.87108886100000005</v>
      </c>
      <c r="F3125" s="1">
        <v>2812.5596839999998</v>
      </c>
      <c r="G3125" s="1">
        <v>0</v>
      </c>
      <c r="H3125" s="1">
        <v>2088</v>
      </c>
      <c r="I3125" s="1">
        <v>0</v>
      </c>
      <c r="J3125" s="1">
        <v>0</v>
      </c>
      <c r="K3125" s="1">
        <v>0</v>
      </c>
      <c r="L3125" s="1">
        <v>0</v>
      </c>
      <c r="M3125" s="1">
        <v>0</v>
      </c>
      <c r="N3125" s="1">
        <v>0</v>
      </c>
      <c r="O3125" s="1">
        <v>0</v>
      </c>
      <c r="P3125" s="1" t="s">
        <v>14</v>
      </c>
      <c r="Q3125" s="1">
        <v>3600</v>
      </c>
      <c r="R3125" s="1">
        <v>15</v>
      </c>
      <c r="S3125" s="1">
        <v>0</v>
      </c>
      <c r="T3125" s="1" t="b">
        <v>0</v>
      </c>
      <c r="U3125" s="1" t="b">
        <v>0</v>
      </c>
      <c r="V3125" s="1" t="b">
        <v>0</v>
      </c>
      <c r="W3125" s="1" t="s">
        <v>0</v>
      </c>
      <c r="X3125" s="1" t="s">
        <v>0</v>
      </c>
      <c r="Y3125" s="1" t="b">
        <v>0</v>
      </c>
      <c r="Z3125" s="1"/>
      <c r="AA3125" s="1"/>
    </row>
    <row r="3126" spans="1:27" x14ac:dyDescent="0.2">
      <c r="A3126" s="1" t="s">
        <v>132</v>
      </c>
      <c r="B3126" s="1">
        <v>3</v>
      </c>
      <c r="C3126" s="1">
        <v>2397</v>
      </c>
      <c r="D3126" s="1">
        <v>0.54192740900000003</v>
      </c>
      <c r="E3126" s="1">
        <v>0.54443053799999996</v>
      </c>
      <c r="F3126" s="1">
        <v>3600.0259860000001</v>
      </c>
      <c r="G3126" s="1">
        <v>0.83678160899999998</v>
      </c>
      <c r="H3126" s="1">
        <v>1305</v>
      </c>
      <c r="I3126" s="1">
        <v>0</v>
      </c>
      <c r="J3126" s="1">
        <v>0</v>
      </c>
      <c r="K3126" s="1">
        <v>0</v>
      </c>
      <c r="L3126" s="1">
        <v>0</v>
      </c>
      <c r="M3126" s="1">
        <v>0</v>
      </c>
      <c r="N3126" s="1">
        <v>0</v>
      </c>
      <c r="O3126" s="1">
        <v>0</v>
      </c>
      <c r="P3126" s="1" t="s">
        <v>14</v>
      </c>
      <c r="Q3126" s="1">
        <v>3600</v>
      </c>
      <c r="R3126" s="1">
        <v>89</v>
      </c>
      <c r="S3126" s="1">
        <v>0</v>
      </c>
      <c r="T3126" s="1" t="b">
        <v>0</v>
      </c>
      <c r="U3126" s="1" t="b">
        <v>0</v>
      </c>
      <c r="V3126" s="1" t="b">
        <v>0</v>
      </c>
      <c r="W3126" s="1" t="s">
        <v>0</v>
      </c>
      <c r="X3126" s="1" t="s">
        <v>0</v>
      </c>
      <c r="Y3126" s="1" t="b">
        <v>0</v>
      </c>
      <c r="Z3126" s="1"/>
      <c r="AA3126" s="1"/>
    </row>
    <row r="3127" spans="1:27" x14ac:dyDescent="0.2">
      <c r="A3127" s="1" t="s">
        <v>132</v>
      </c>
      <c r="B3127" s="1">
        <v>4</v>
      </c>
      <c r="C3127" s="1">
        <v>2397</v>
      </c>
      <c r="D3127" s="1">
        <v>0.52065081400000002</v>
      </c>
      <c r="E3127" s="1">
        <v>0.52941176499999998</v>
      </c>
      <c r="F3127" s="1">
        <v>3600.057456</v>
      </c>
      <c r="G3127" s="1">
        <v>0.88888888899999996</v>
      </c>
      <c r="H3127" s="1">
        <v>1269</v>
      </c>
      <c r="I3127" s="1">
        <v>0</v>
      </c>
      <c r="J3127" s="1">
        <v>0</v>
      </c>
      <c r="K3127" s="1">
        <v>0</v>
      </c>
      <c r="L3127" s="1">
        <v>0</v>
      </c>
      <c r="M3127" s="1">
        <v>0</v>
      </c>
      <c r="N3127" s="1">
        <v>0</v>
      </c>
      <c r="O3127" s="1">
        <v>0</v>
      </c>
      <c r="P3127" s="1" t="s">
        <v>14</v>
      </c>
      <c r="Q3127" s="1">
        <v>3600</v>
      </c>
      <c r="R3127" s="1">
        <v>89</v>
      </c>
      <c r="S3127" s="1">
        <v>0</v>
      </c>
      <c r="T3127" s="1" t="b">
        <v>0</v>
      </c>
      <c r="U3127" s="1" t="b">
        <v>0</v>
      </c>
      <c r="V3127" s="1" t="b">
        <v>0</v>
      </c>
      <c r="W3127" s="1" t="s">
        <v>0</v>
      </c>
      <c r="X3127" s="1" t="s">
        <v>0</v>
      </c>
      <c r="Y3127" s="1" t="b">
        <v>0</v>
      </c>
      <c r="Z3127" s="1"/>
      <c r="AA3127" s="1"/>
    </row>
    <row r="3128" spans="1:27" x14ac:dyDescent="0.2">
      <c r="A3128" s="1" t="s">
        <v>132</v>
      </c>
      <c r="B3128" s="1">
        <v>5</v>
      </c>
      <c r="C3128" s="1">
        <v>2397</v>
      </c>
      <c r="D3128" s="1">
        <v>0.683354193</v>
      </c>
      <c r="E3128" s="1">
        <v>0.68210262799999999</v>
      </c>
      <c r="F3128" s="1">
        <v>3600.1303969999999</v>
      </c>
      <c r="G3128" s="1">
        <v>0.46605504599999997</v>
      </c>
      <c r="H3128" s="1">
        <v>1635</v>
      </c>
      <c r="I3128" s="1">
        <v>0</v>
      </c>
      <c r="J3128" s="1">
        <v>0</v>
      </c>
      <c r="K3128" s="1">
        <v>0</v>
      </c>
      <c r="L3128" s="1">
        <v>0</v>
      </c>
      <c r="M3128" s="1">
        <v>0</v>
      </c>
      <c r="N3128" s="1">
        <v>0</v>
      </c>
      <c r="O3128" s="1">
        <v>0</v>
      </c>
      <c r="P3128" s="1" t="s">
        <v>14</v>
      </c>
      <c r="Q3128" s="1">
        <v>3600</v>
      </c>
      <c r="R3128" s="1">
        <v>89</v>
      </c>
      <c r="S3128" s="1">
        <v>0</v>
      </c>
      <c r="T3128" s="1" t="b">
        <v>0</v>
      </c>
      <c r="U3128" s="1" t="b">
        <v>0</v>
      </c>
      <c r="V3128" s="1" t="b">
        <v>0</v>
      </c>
      <c r="W3128" s="1" t="s">
        <v>0</v>
      </c>
      <c r="X3128" s="1" t="s">
        <v>0</v>
      </c>
      <c r="Y3128" s="1" t="b">
        <v>0</v>
      </c>
      <c r="Z3128" s="1"/>
      <c r="AA3128" s="1"/>
    </row>
    <row r="3129" spans="1:27" x14ac:dyDescent="0.2">
      <c r="A3129" s="1" t="s">
        <v>132</v>
      </c>
      <c r="B3129" s="1">
        <v>2</v>
      </c>
      <c r="C3129" s="1">
        <v>2397</v>
      </c>
      <c r="D3129" s="1">
        <v>0.87734668299999996</v>
      </c>
      <c r="E3129" s="1">
        <v>0.86649979099999996</v>
      </c>
      <c r="F3129" s="1">
        <v>3600.073108</v>
      </c>
      <c r="G3129" s="1">
        <v>0.13721713999999999</v>
      </c>
      <c r="H3129" s="1">
        <v>2077</v>
      </c>
      <c r="I3129" s="1">
        <v>0</v>
      </c>
      <c r="J3129" s="1">
        <v>0</v>
      </c>
      <c r="K3129" s="1">
        <v>0</v>
      </c>
      <c r="L3129" s="1">
        <v>0</v>
      </c>
      <c r="M3129" s="1">
        <v>0</v>
      </c>
      <c r="N3129" s="1">
        <v>0</v>
      </c>
      <c r="O3129" s="1">
        <v>0</v>
      </c>
      <c r="P3129" s="1" t="s">
        <v>14</v>
      </c>
      <c r="Q3129" s="1">
        <v>3600</v>
      </c>
      <c r="R3129" s="1">
        <v>89</v>
      </c>
      <c r="S3129" s="1">
        <v>0</v>
      </c>
      <c r="T3129" s="1" t="b">
        <v>0</v>
      </c>
      <c r="U3129" s="1" t="b">
        <v>0</v>
      </c>
      <c r="V3129" s="1" t="b">
        <v>0</v>
      </c>
      <c r="W3129" s="1" t="s">
        <v>0</v>
      </c>
      <c r="X3129" s="1" t="s">
        <v>0</v>
      </c>
      <c r="Y3129" s="1" t="b">
        <v>0</v>
      </c>
      <c r="Z3129" s="1"/>
      <c r="AA3129" s="1"/>
    </row>
    <row r="3130" spans="1:27" x14ac:dyDescent="0.2">
      <c r="A3130" s="1" t="s">
        <v>132</v>
      </c>
      <c r="B3130" s="1">
        <v>3</v>
      </c>
      <c r="C3130" s="1">
        <v>2397</v>
      </c>
      <c r="D3130" s="1">
        <v>0.70588235300000002</v>
      </c>
      <c r="E3130" s="1">
        <v>0.72340425500000005</v>
      </c>
      <c r="F3130" s="1">
        <v>3600.0199069999999</v>
      </c>
      <c r="G3130" s="1">
        <v>0.382352941</v>
      </c>
      <c r="H3130" s="1">
        <v>1734</v>
      </c>
      <c r="I3130" s="1">
        <v>0</v>
      </c>
      <c r="J3130" s="1">
        <v>0</v>
      </c>
      <c r="K3130" s="1">
        <v>0</v>
      </c>
      <c r="L3130" s="1">
        <v>0</v>
      </c>
      <c r="M3130" s="1">
        <v>0</v>
      </c>
      <c r="N3130" s="1">
        <v>0</v>
      </c>
      <c r="O3130" s="1">
        <v>0</v>
      </c>
      <c r="P3130" s="1" t="s">
        <v>14</v>
      </c>
      <c r="Q3130" s="1">
        <v>3600</v>
      </c>
      <c r="R3130" s="1">
        <v>42</v>
      </c>
      <c r="S3130" s="1">
        <v>0</v>
      </c>
      <c r="T3130" s="1" t="b">
        <v>0</v>
      </c>
      <c r="U3130" s="1" t="b">
        <v>0</v>
      </c>
      <c r="V3130" s="1" t="b">
        <v>0</v>
      </c>
      <c r="W3130" s="1" t="s">
        <v>0</v>
      </c>
      <c r="X3130" s="1" t="s">
        <v>0</v>
      </c>
      <c r="Y3130" s="1" t="b">
        <v>0</v>
      </c>
      <c r="Z3130" s="1"/>
      <c r="AA3130" s="1"/>
    </row>
    <row r="3131" spans="1:27" x14ac:dyDescent="0.2">
      <c r="A3131" s="1" t="s">
        <v>132</v>
      </c>
      <c r="B3131" s="1">
        <v>4</v>
      </c>
      <c r="C3131" s="1">
        <v>2397</v>
      </c>
      <c r="D3131" s="1">
        <v>0.56695869799999998</v>
      </c>
      <c r="E3131" s="1">
        <v>0.55527742999999996</v>
      </c>
      <c r="F3131" s="1">
        <v>3600.058665</v>
      </c>
      <c r="G3131" s="1">
        <v>0.80090157799999995</v>
      </c>
      <c r="H3131" s="1">
        <v>1331</v>
      </c>
      <c r="I3131" s="1">
        <v>0</v>
      </c>
      <c r="J3131" s="1">
        <v>0</v>
      </c>
      <c r="K3131" s="1">
        <v>0</v>
      </c>
      <c r="L3131" s="1">
        <v>0</v>
      </c>
      <c r="M3131" s="1">
        <v>0</v>
      </c>
      <c r="N3131" s="1">
        <v>0</v>
      </c>
      <c r="O3131" s="1">
        <v>0</v>
      </c>
      <c r="P3131" s="1" t="s">
        <v>14</v>
      </c>
      <c r="Q3131" s="1">
        <v>3600</v>
      </c>
      <c r="R3131" s="1">
        <v>42</v>
      </c>
      <c r="S3131" s="1">
        <v>0</v>
      </c>
      <c r="T3131" s="1" t="b">
        <v>0</v>
      </c>
      <c r="U3131" s="1" t="b">
        <v>0</v>
      </c>
      <c r="V3131" s="1" t="b">
        <v>0</v>
      </c>
      <c r="W3131" s="1" t="s">
        <v>0</v>
      </c>
      <c r="X3131" s="1" t="s">
        <v>0</v>
      </c>
      <c r="Y3131" s="1" t="b">
        <v>0</v>
      </c>
      <c r="Z3131" s="1"/>
      <c r="AA3131" s="1"/>
    </row>
    <row r="3132" spans="1:27" x14ac:dyDescent="0.2">
      <c r="A3132" s="1" t="s">
        <v>132</v>
      </c>
      <c r="B3132" s="1">
        <v>5</v>
      </c>
      <c r="C3132" s="1">
        <v>2397</v>
      </c>
      <c r="D3132" s="1">
        <v>0.55569461799999997</v>
      </c>
      <c r="E3132" s="1">
        <v>0.55569461799999997</v>
      </c>
      <c r="F3132" s="1">
        <v>3600.134896</v>
      </c>
      <c r="G3132" s="1">
        <v>0.80090157799999995</v>
      </c>
      <c r="H3132" s="1">
        <v>1331</v>
      </c>
      <c r="I3132" s="1">
        <v>0</v>
      </c>
      <c r="J3132" s="1">
        <v>0</v>
      </c>
      <c r="K3132" s="1">
        <v>0</v>
      </c>
      <c r="L3132" s="1">
        <v>0</v>
      </c>
      <c r="M3132" s="1">
        <v>0</v>
      </c>
      <c r="N3132" s="1">
        <v>0</v>
      </c>
      <c r="O3132" s="1">
        <v>0</v>
      </c>
      <c r="P3132" s="1" t="s">
        <v>14</v>
      </c>
      <c r="Q3132" s="1">
        <v>3600</v>
      </c>
      <c r="R3132" s="1">
        <v>42</v>
      </c>
      <c r="S3132" s="1">
        <v>0</v>
      </c>
      <c r="T3132" s="1" t="b">
        <v>0</v>
      </c>
      <c r="U3132" s="1" t="b">
        <v>0</v>
      </c>
      <c r="V3132" s="1" t="b">
        <v>0</v>
      </c>
      <c r="W3132" s="1" t="s">
        <v>0</v>
      </c>
      <c r="X3132" s="1" t="s">
        <v>0</v>
      </c>
      <c r="Y3132" s="1" t="b">
        <v>0</v>
      </c>
      <c r="Z3132" s="1"/>
      <c r="AA3132" s="1"/>
    </row>
    <row r="3133" spans="1:27" x14ac:dyDescent="0.2">
      <c r="A3133" s="1" t="s">
        <v>132</v>
      </c>
      <c r="B3133" s="1">
        <v>2</v>
      </c>
      <c r="C3133" s="1">
        <v>2397</v>
      </c>
      <c r="D3133" s="1">
        <v>0.87108886100000005</v>
      </c>
      <c r="E3133" s="1">
        <v>0.868585732</v>
      </c>
      <c r="F3133" s="1">
        <v>2608.480986</v>
      </c>
      <c r="G3133" s="1">
        <v>0</v>
      </c>
      <c r="H3133" s="1">
        <v>2082</v>
      </c>
      <c r="I3133" s="1">
        <v>0</v>
      </c>
      <c r="J3133" s="1">
        <v>0</v>
      </c>
      <c r="K3133" s="1">
        <v>0</v>
      </c>
      <c r="L3133" s="1">
        <v>0</v>
      </c>
      <c r="M3133" s="1">
        <v>0</v>
      </c>
      <c r="N3133" s="1">
        <v>0</v>
      </c>
      <c r="O3133" s="1">
        <v>0</v>
      </c>
      <c r="P3133" s="1" t="s">
        <v>14</v>
      </c>
      <c r="Q3133" s="1">
        <v>3600</v>
      </c>
      <c r="R3133" s="1">
        <v>42</v>
      </c>
      <c r="S3133" s="1">
        <v>0</v>
      </c>
      <c r="T3133" s="1" t="b">
        <v>0</v>
      </c>
      <c r="U3133" s="1" t="b">
        <v>0</v>
      </c>
      <c r="V3133" s="1" t="b">
        <v>0</v>
      </c>
      <c r="W3133" s="1" t="s">
        <v>0</v>
      </c>
      <c r="X3133" s="1" t="s">
        <v>0</v>
      </c>
      <c r="Y3133" s="1" t="b">
        <v>0</v>
      </c>
      <c r="Z3133" s="1"/>
      <c r="AA3133" s="1"/>
    </row>
    <row r="3134" spans="1:27" x14ac:dyDescent="0.2">
      <c r="A3134" s="1" t="s">
        <v>132</v>
      </c>
      <c r="B3134" s="1">
        <v>2</v>
      </c>
      <c r="C3134" s="1">
        <v>2397</v>
      </c>
      <c r="D3134" s="1">
        <v>0.868585732</v>
      </c>
      <c r="E3134" s="1">
        <v>0.86942010800000002</v>
      </c>
      <c r="F3134" s="1">
        <v>3600.011661</v>
      </c>
      <c r="G3134" s="1">
        <v>8.2533589000000004E-2</v>
      </c>
      <c r="H3134" s="1">
        <v>2084</v>
      </c>
      <c r="I3134" s="1">
        <v>0</v>
      </c>
      <c r="J3134" s="1">
        <v>0</v>
      </c>
      <c r="K3134" s="1">
        <v>0</v>
      </c>
      <c r="L3134" s="1">
        <v>0</v>
      </c>
      <c r="M3134" s="1">
        <v>0</v>
      </c>
      <c r="N3134" s="1">
        <v>0</v>
      </c>
      <c r="O3134" s="1">
        <v>0</v>
      </c>
      <c r="P3134" s="1" t="s">
        <v>14</v>
      </c>
      <c r="Q3134" s="1">
        <v>3600</v>
      </c>
      <c r="R3134" s="1">
        <v>0</v>
      </c>
      <c r="S3134" s="1">
        <v>0</v>
      </c>
      <c r="T3134" s="1" t="b">
        <v>0</v>
      </c>
      <c r="U3134" s="1" t="b">
        <v>0</v>
      </c>
      <c r="V3134" s="1" t="b">
        <v>0</v>
      </c>
      <c r="W3134" s="1" t="s">
        <v>0</v>
      </c>
      <c r="X3134" s="1" t="s">
        <v>0</v>
      </c>
      <c r="Y3134" s="1" t="b">
        <v>0</v>
      </c>
      <c r="Z3134" s="1"/>
      <c r="AA3134" s="1"/>
    </row>
    <row r="3135" spans="1:27" x14ac:dyDescent="0.2">
      <c r="A3135" s="1" t="s">
        <v>132</v>
      </c>
      <c r="B3135" s="1">
        <v>3</v>
      </c>
      <c r="C3135" s="1">
        <v>2397</v>
      </c>
      <c r="D3135" s="1">
        <v>0.939924906</v>
      </c>
      <c r="E3135" s="1">
        <v>0.93742177699999996</v>
      </c>
      <c r="F3135" s="1">
        <v>3600.0312439999998</v>
      </c>
      <c r="G3135" s="1">
        <v>6.6755674000000001E-2</v>
      </c>
      <c r="H3135" s="1">
        <v>2247</v>
      </c>
      <c r="I3135" s="1">
        <v>0</v>
      </c>
      <c r="J3135" s="1">
        <v>0</v>
      </c>
      <c r="K3135" s="1">
        <v>0</v>
      </c>
      <c r="L3135" s="1">
        <v>0</v>
      </c>
      <c r="M3135" s="1">
        <v>0</v>
      </c>
      <c r="N3135" s="1">
        <v>0</v>
      </c>
      <c r="O3135" s="1">
        <v>0</v>
      </c>
      <c r="P3135" s="1" t="s">
        <v>14</v>
      </c>
      <c r="Q3135" s="1">
        <v>3600</v>
      </c>
      <c r="R3135" s="1">
        <v>0</v>
      </c>
      <c r="S3135" s="1">
        <v>0</v>
      </c>
      <c r="T3135" s="1" t="b">
        <v>0</v>
      </c>
      <c r="U3135" s="1" t="b">
        <v>0</v>
      </c>
      <c r="V3135" s="1" t="b">
        <v>0</v>
      </c>
      <c r="W3135" s="1" t="s">
        <v>0</v>
      </c>
      <c r="X3135" s="1" t="s">
        <v>0</v>
      </c>
      <c r="Y3135" s="1" t="b">
        <v>0</v>
      </c>
      <c r="Z3135" s="1"/>
      <c r="AA3135" s="1"/>
    </row>
    <row r="3136" spans="1:27" x14ac:dyDescent="0.2">
      <c r="A3136" s="1" t="s">
        <v>132</v>
      </c>
      <c r="B3136" s="1">
        <v>4</v>
      </c>
      <c r="C3136" s="1">
        <v>2397</v>
      </c>
      <c r="D3136" s="1">
        <v>0.51188986199999997</v>
      </c>
      <c r="E3136" s="1">
        <v>0.48310387999999999</v>
      </c>
      <c r="F3136" s="1">
        <v>3600.1135760000002</v>
      </c>
      <c r="G3136" s="1">
        <v>1.0717372519999999</v>
      </c>
      <c r="H3136" s="1">
        <v>1157</v>
      </c>
      <c r="I3136" s="1">
        <v>0</v>
      </c>
      <c r="J3136" s="1">
        <v>0</v>
      </c>
      <c r="K3136" s="1">
        <v>0</v>
      </c>
      <c r="L3136" s="1">
        <v>0</v>
      </c>
      <c r="M3136" s="1">
        <v>0</v>
      </c>
      <c r="N3136" s="1">
        <v>0</v>
      </c>
      <c r="O3136" s="1">
        <v>0</v>
      </c>
      <c r="P3136" s="1" t="s">
        <v>14</v>
      </c>
      <c r="Q3136" s="1">
        <v>3600</v>
      </c>
      <c r="R3136" s="1">
        <v>0</v>
      </c>
      <c r="S3136" s="1">
        <v>0</v>
      </c>
      <c r="T3136" s="1" t="b">
        <v>0</v>
      </c>
      <c r="U3136" s="1" t="b">
        <v>0</v>
      </c>
      <c r="V3136" s="1" t="b">
        <v>0</v>
      </c>
      <c r="W3136" s="1" t="s">
        <v>0</v>
      </c>
      <c r="X3136" s="1" t="s">
        <v>0</v>
      </c>
      <c r="Y3136" s="1" t="b">
        <v>0</v>
      </c>
      <c r="Z3136" s="1"/>
      <c r="AA3136" s="1"/>
    </row>
    <row r="3137" spans="1:27" x14ac:dyDescent="0.2">
      <c r="A3137" s="1" t="s">
        <v>132</v>
      </c>
      <c r="B3137" s="1">
        <v>5</v>
      </c>
      <c r="C3137" s="1">
        <v>2397</v>
      </c>
      <c r="D3137" s="1">
        <v>0.62953692100000003</v>
      </c>
      <c r="E3137" s="1">
        <v>0.58740091800000005</v>
      </c>
      <c r="F3137" s="1">
        <v>3600.1374879999998</v>
      </c>
      <c r="G3137" s="1">
        <v>0.70241477299999999</v>
      </c>
      <c r="H3137" s="1">
        <v>1408</v>
      </c>
      <c r="I3137" s="1">
        <v>0</v>
      </c>
      <c r="J3137" s="1">
        <v>0</v>
      </c>
      <c r="K3137" s="1">
        <v>0</v>
      </c>
      <c r="L3137" s="1">
        <v>0</v>
      </c>
      <c r="M3137" s="1">
        <v>0</v>
      </c>
      <c r="N3137" s="1">
        <v>0</v>
      </c>
      <c r="O3137" s="1">
        <v>0</v>
      </c>
      <c r="P3137" s="1" t="s">
        <v>14</v>
      </c>
      <c r="Q3137" s="1">
        <v>3600</v>
      </c>
      <c r="R3137" s="1">
        <v>0</v>
      </c>
      <c r="S3137" s="1">
        <v>0</v>
      </c>
      <c r="T3137" s="1" t="b">
        <v>0</v>
      </c>
      <c r="U3137" s="1" t="b">
        <v>0</v>
      </c>
      <c r="V3137" s="1" t="b">
        <v>0</v>
      </c>
      <c r="W3137" s="1" t="s">
        <v>0</v>
      </c>
      <c r="X3137" s="1" t="s">
        <v>0</v>
      </c>
      <c r="Y3137" s="1" t="b">
        <v>0</v>
      </c>
      <c r="Z3137" s="1"/>
      <c r="AA3137" s="1"/>
    </row>
    <row r="3138" spans="1:27" x14ac:dyDescent="0.2">
      <c r="A3138" s="1" t="s">
        <v>27</v>
      </c>
      <c r="B3138" s="1">
        <v>2</v>
      </c>
      <c r="C3138" s="1">
        <v>7844</v>
      </c>
      <c r="D3138" s="1">
        <v>0.71395793500000004</v>
      </c>
      <c r="E3138" s="1">
        <v>0.71065213199999999</v>
      </c>
      <c r="F3138" s="1">
        <v>2473.2113330000002</v>
      </c>
      <c r="G3138" s="2">
        <v>5.38E-5</v>
      </c>
      <c r="H3138" s="1">
        <v>5573</v>
      </c>
      <c r="I3138" s="1">
        <v>0</v>
      </c>
      <c r="J3138" s="1">
        <v>0</v>
      </c>
      <c r="K3138" s="1">
        <v>0</v>
      </c>
      <c r="L3138" s="1">
        <v>0</v>
      </c>
      <c r="M3138" s="1">
        <v>0</v>
      </c>
      <c r="N3138" s="1">
        <v>0</v>
      </c>
      <c r="O3138" s="1">
        <v>0</v>
      </c>
      <c r="P3138" s="1" t="s">
        <v>1</v>
      </c>
      <c r="Q3138" s="1">
        <v>3600</v>
      </c>
      <c r="R3138" s="1">
        <v>138</v>
      </c>
      <c r="S3138" s="1">
        <v>0</v>
      </c>
      <c r="T3138" s="1" t="b">
        <v>0</v>
      </c>
      <c r="U3138" s="1" t="b">
        <v>0</v>
      </c>
      <c r="V3138" s="1" t="b">
        <v>0</v>
      </c>
      <c r="W3138" s="1" t="s">
        <v>0</v>
      </c>
      <c r="X3138" s="1" t="s">
        <v>0</v>
      </c>
      <c r="Y3138" s="1" t="b">
        <v>0</v>
      </c>
      <c r="Z3138" s="1"/>
      <c r="AA3138" s="1"/>
    </row>
    <row r="3139" spans="1:27" x14ac:dyDescent="0.2">
      <c r="A3139" s="1" t="s">
        <v>27</v>
      </c>
      <c r="B3139" s="1">
        <v>2</v>
      </c>
      <c r="C3139" s="1">
        <v>7844</v>
      </c>
      <c r="D3139" s="1">
        <v>0.70554493299999999</v>
      </c>
      <c r="E3139" s="1">
        <v>0.71332950900000003</v>
      </c>
      <c r="F3139" s="1">
        <v>2760.6125259999999</v>
      </c>
      <c r="G3139" s="1">
        <v>0</v>
      </c>
      <c r="H3139" s="1">
        <v>5595</v>
      </c>
      <c r="I3139" s="1">
        <v>0</v>
      </c>
      <c r="J3139" s="1">
        <v>0</v>
      </c>
      <c r="K3139" s="1">
        <v>0</v>
      </c>
      <c r="L3139" s="1">
        <v>0</v>
      </c>
      <c r="M3139" s="1">
        <v>0</v>
      </c>
      <c r="N3139" s="1">
        <v>0</v>
      </c>
      <c r="O3139" s="1">
        <v>0</v>
      </c>
      <c r="P3139" s="1" t="s">
        <v>1</v>
      </c>
      <c r="Q3139" s="1">
        <v>3600</v>
      </c>
      <c r="R3139" s="1">
        <v>15</v>
      </c>
      <c r="S3139" s="1">
        <v>0</v>
      </c>
      <c r="T3139" s="1" t="b">
        <v>0</v>
      </c>
      <c r="U3139" s="1" t="b">
        <v>0</v>
      </c>
      <c r="V3139" s="1" t="b">
        <v>0</v>
      </c>
      <c r="W3139" s="1" t="s">
        <v>0</v>
      </c>
      <c r="X3139" s="1" t="s">
        <v>0</v>
      </c>
      <c r="Y3139" s="1" t="b">
        <v>0</v>
      </c>
      <c r="Z3139" s="1"/>
      <c r="AA3139" s="1"/>
    </row>
    <row r="3140" spans="1:27" x14ac:dyDescent="0.2">
      <c r="A3140" s="1" t="s">
        <v>27</v>
      </c>
      <c r="B3140" s="1">
        <v>2</v>
      </c>
      <c r="C3140" s="1">
        <v>7844</v>
      </c>
      <c r="D3140" s="1">
        <v>0.70095602300000004</v>
      </c>
      <c r="E3140" s="1">
        <v>0.71390323200000005</v>
      </c>
      <c r="F3140" s="1">
        <v>2410.5964060000001</v>
      </c>
      <c r="G3140" s="2">
        <v>5.94E-5</v>
      </c>
      <c r="H3140" s="1">
        <v>5607</v>
      </c>
      <c r="I3140" s="1">
        <v>0</v>
      </c>
      <c r="J3140" s="1">
        <v>0</v>
      </c>
      <c r="K3140" s="1">
        <v>0</v>
      </c>
      <c r="L3140" s="1">
        <v>0</v>
      </c>
      <c r="M3140" s="1">
        <v>0</v>
      </c>
      <c r="N3140" s="1">
        <v>0</v>
      </c>
      <c r="O3140" s="1">
        <v>0</v>
      </c>
      <c r="P3140" s="1" t="s">
        <v>1</v>
      </c>
      <c r="Q3140" s="1">
        <v>3600</v>
      </c>
      <c r="R3140" s="1">
        <v>89</v>
      </c>
      <c r="S3140" s="1">
        <v>0</v>
      </c>
      <c r="T3140" s="1" t="b">
        <v>0</v>
      </c>
      <c r="U3140" s="1" t="b">
        <v>0</v>
      </c>
      <c r="V3140" s="1" t="b">
        <v>0</v>
      </c>
      <c r="W3140" s="1" t="s">
        <v>0</v>
      </c>
      <c r="X3140" s="1" t="s">
        <v>0</v>
      </c>
      <c r="Y3140" s="1" t="b">
        <v>0</v>
      </c>
      <c r="Z3140" s="1"/>
      <c r="AA3140" s="1"/>
    </row>
    <row r="3141" spans="1:27" x14ac:dyDescent="0.2">
      <c r="A3141" s="1" t="s">
        <v>27</v>
      </c>
      <c r="B3141" s="1">
        <v>2</v>
      </c>
      <c r="C3141" s="1">
        <v>7844</v>
      </c>
      <c r="D3141" s="1">
        <v>0.70172084099999998</v>
      </c>
      <c r="E3141" s="1">
        <v>0.70931344399999996</v>
      </c>
      <c r="F3141" s="1">
        <v>1945.095669</v>
      </c>
      <c r="G3141" s="2">
        <v>5.9500000000000003E-5</v>
      </c>
      <c r="H3141" s="1">
        <v>5605</v>
      </c>
      <c r="I3141" s="1">
        <v>0</v>
      </c>
      <c r="J3141" s="1">
        <v>0</v>
      </c>
      <c r="K3141" s="1">
        <v>0</v>
      </c>
      <c r="L3141" s="1">
        <v>0</v>
      </c>
      <c r="M3141" s="1">
        <v>0</v>
      </c>
      <c r="N3141" s="1">
        <v>0</v>
      </c>
      <c r="O3141" s="1">
        <v>0</v>
      </c>
      <c r="P3141" s="1" t="s">
        <v>1</v>
      </c>
      <c r="Q3141" s="1">
        <v>3600</v>
      </c>
      <c r="R3141" s="1">
        <v>42</v>
      </c>
      <c r="S3141" s="1">
        <v>0</v>
      </c>
      <c r="T3141" s="1" t="b">
        <v>0</v>
      </c>
      <c r="U3141" s="1" t="b">
        <v>0</v>
      </c>
      <c r="V3141" s="1" t="b">
        <v>0</v>
      </c>
      <c r="W3141" s="1" t="s">
        <v>0</v>
      </c>
      <c r="X3141" s="1" t="s">
        <v>0</v>
      </c>
      <c r="Y3141" s="1" t="b">
        <v>0</v>
      </c>
      <c r="Z3141" s="1"/>
      <c r="AA3141" s="1"/>
    </row>
    <row r="3142" spans="1:27" x14ac:dyDescent="0.2">
      <c r="A3142" s="1" t="s">
        <v>27</v>
      </c>
      <c r="B3142" s="1">
        <v>2</v>
      </c>
      <c r="C3142" s="1">
        <v>7844</v>
      </c>
      <c r="D3142" s="1">
        <v>0.71434034400000002</v>
      </c>
      <c r="E3142" s="1">
        <v>0.71371199100000005</v>
      </c>
      <c r="F3142" s="1">
        <v>2481.9857849999999</v>
      </c>
      <c r="G3142" s="1">
        <v>0</v>
      </c>
      <c r="H3142" s="1">
        <v>5572</v>
      </c>
      <c r="I3142" s="1">
        <v>0</v>
      </c>
      <c r="J3142" s="1">
        <v>0</v>
      </c>
      <c r="K3142" s="1">
        <v>0</v>
      </c>
      <c r="L3142" s="1">
        <v>0</v>
      </c>
      <c r="M3142" s="1">
        <v>0</v>
      </c>
      <c r="N3142" s="1">
        <v>0</v>
      </c>
      <c r="O3142" s="1">
        <v>0</v>
      </c>
      <c r="P3142" s="1" t="s">
        <v>1</v>
      </c>
      <c r="Q3142" s="1">
        <v>3600</v>
      </c>
      <c r="R3142" s="1">
        <v>0</v>
      </c>
      <c r="S3142" s="1">
        <v>0</v>
      </c>
      <c r="T3142" s="1" t="b">
        <v>0</v>
      </c>
      <c r="U3142" s="1" t="b">
        <v>0</v>
      </c>
      <c r="V3142" s="1" t="b">
        <v>0</v>
      </c>
      <c r="W3142" s="1" t="s">
        <v>0</v>
      </c>
      <c r="X3142" s="1" t="s">
        <v>0</v>
      </c>
      <c r="Y3142" s="1" t="b">
        <v>0</v>
      </c>
      <c r="Z3142" s="1"/>
      <c r="AA3142" s="1"/>
    </row>
    <row r="3143" spans="1:27" x14ac:dyDescent="0.2">
      <c r="A3143" s="1" t="s">
        <v>27</v>
      </c>
      <c r="B3143" s="1">
        <v>3</v>
      </c>
      <c r="C3143" s="1">
        <v>7844</v>
      </c>
      <c r="D3143" s="1">
        <v>0.71739961799999996</v>
      </c>
      <c r="E3143" s="1">
        <v>0.71409447299999995</v>
      </c>
      <c r="F3143" s="1">
        <v>3600.0010459999999</v>
      </c>
      <c r="G3143" s="1">
        <v>0.39717019799999997</v>
      </c>
      <c r="H3143" s="1">
        <v>5593</v>
      </c>
      <c r="I3143" s="1">
        <v>0</v>
      </c>
      <c r="J3143" s="1">
        <v>0</v>
      </c>
      <c r="K3143" s="1">
        <v>0</v>
      </c>
      <c r="L3143" s="1">
        <v>0</v>
      </c>
      <c r="M3143" s="1">
        <v>0</v>
      </c>
      <c r="N3143" s="1">
        <v>0</v>
      </c>
      <c r="O3143" s="1">
        <v>0</v>
      </c>
      <c r="P3143" s="1" t="s">
        <v>1</v>
      </c>
      <c r="Q3143" s="1">
        <v>3600</v>
      </c>
      <c r="R3143" s="1">
        <v>138</v>
      </c>
      <c r="S3143" s="1">
        <v>0</v>
      </c>
      <c r="T3143" s="1" t="b">
        <v>0</v>
      </c>
      <c r="U3143" s="1" t="b">
        <v>0</v>
      </c>
      <c r="V3143" s="1" t="b">
        <v>0</v>
      </c>
      <c r="W3143" s="1" t="s">
        <v>0</v>
      </c>
      <c r="X3143" s="1" t="s">
        <v>0</v>
      </c>
      <c r="Y3143" s="1" t="b">
        <v>0</v>
      </c>
      <c r="Z3143" s="1"/>
      <c r="AA3143" s="1"/>
    </row>
    <row r="3144" spans="1:27" x14ac:dyDescent="0.2">
      <c r="A3144" s="1" t="s">
        <v>27</v>
      </c>
      <c r="B3144" s="1">
        <v>3</v>
      </c>
      <c r="C3144" s="1">
        <v>7844</v>
      </c>
      <c r="D3144" s="1">
        <v>0.70783938800000001</v>
      </c>
      <c r="E3144" s="1">
        <v>0.71906674299999995</v>
      </c>
      <c r="F3144" s="1">
        <v>3600.0017520000001</v>
      </c>
      <c r="G3144" s="1">
        <v>0.38489571099999997</v>
      </c>
      <c r="H3144" s="1">
        <v>5641</v>
      </c>
      <c r="I3144" s="1">
        <v>0</v>
      </c>
      <c r="J3144" s="1">
        <v>0</v>
      </c>
      <c r="K3144" s="1">
        <v>0</v>
      </c>
      <c r="L3144" s="1">
        <v>0</v>
      </c>
      <c r="M3144" s="1">
        <v>0</v>
      </c>
      <c r="N3144" s="1">
        <v>0</v>
      </c>
      <c r="O3144" s="1">
        <v>0</v>
      </c>
      <c r="P3144" s="1" t="s">
        <v>1</v>
      </c>
      <c r="Q3144" s="1">
        <v>3600</v>
      </c>
      <c r="R3144" s="1">
        <v>15</v>
      </c>
      <c r="S3144" s="1">
        <v>0</v>
      </c>
      <c r="T3144" s="1" t="b">
        <v>0</v>
      </c>
      <c r="U3144" s="1" t="b">
        <v>0</v>
      </c>
      <c r="V3144" s="1" t="b">
        <v>0</v>
      </c>
      <c r="W3144" s="1" t="s">
        <v>0</v>
      </c>
      <c r="X3144" s="1" t="s">
        <v>0</v>
      </c>
      <c r="Y3144" s="1" t="b">
        <v>0</v>
      </c>
      <c r="Z3144" s="1"/>
      <c r="AA3144" s="1"/>
    </row>
    <row r="3145" spans="1:27" x14ac:dyDescent="0.2">
      <c r="A3145" s="1" t="s">
        <v>27</v>
      </c>
      <c r="B3145" s="1">
        <v>3</v>
      </c>
      <c r="C3145" s="1">
        <v>7844</v>
      </c>
      <c r="D3145" s="1">
        <v>0.69139579299999998</v>
      </c>
      <c r="E3145" s="1">
        <v>0.70013386899999996</v>
      </c>
      <c r="F3145" s="1">
        <v>3600.0010710000001</v>
      </c>
      <c r="G3145" s="1">
        <v>0.40551374200000001</v>
      </c>
      <c r="H3145" s="1">
        <v>5536</v>
      </c>
      <c r="I3145" s="1">
        <v>0</v>
      </c>
      <c r="J3145" s="1">
        <v>0</v>
      </c>
      <c r="K3145" s="1">
        <v>0</v>
      </c>
      <c r="L3145" s="1">
        <v>0</v>
      </c>
      <c r="M3145" s="1">
        <v>0</v>
      </c>
      <c r="N3145" s="1">
        <v>0</v>
      </c>
      <c r="O3145" s="1">
        <v>0</v>
      </c>
      <c r="P3145" s="1" t="s">
        <v>1</v>
      </c>
      <c r="Q3145" s="1">
        <v>3600</v>
      </c>
      <c r="R3145" s="1">
        <v>89</v>
      </c>
      <c r="S3145" s="1">
        <v>0</v>
      </c>
      <c r="T3145" s="1" t="b">
        <v>0</v>
      </c>
      <c r="U3145" s="1" t="b">
        <v>0</v>
      </c>
      <c r="V3145" s="1" t="b">
        <v>0</v>
      </c>
      <c r="W3145" s="1" t="s">
        <v>0</v>
      </c>
      <c r="X3145" s="1" t="s">
        <v>0</v>
      </c>
      <c r="Y3145" s="1" t="b">
        <v>0</v>
      </c>
      <c r="Z3145" s="1"/>
      <c r="AA3145" s="1"/>
    </row>
    <row r="3146" spans="1:27" x14ac:dyDescent="0.2">
      <c r="A3146" s="1" t="s">
        <v>27</v>
      </c>
      <c r="B3146" s="1">
        <v>3</v>
      </c>
      <c r="C3146" s="1">
        <v>7844</v>
      </c>
      <c r="D3146" s="1">
        <v>0.69751434000000001</v>
      </c>
      <c r="E3146" s="1">
        <v>0.70491489799999996</v>
      </c>
      <c r="F3146" s="1">
        <v>3600.0011199999999</v>
      </c>
      <c r="G3146" s="1">
        <v>0.404695101</v>
      </c>
      <c r="H3146" s="1">
        <v>5554</v>
      </c>
      <c r="I3146" s="1">
        <v>0</v>
      </c>
      <c r="J3146" s="1">
        <v>0</v>
      </c>
      <c r="K3146" s="1">
        <v>0</v>
      </c>
      <c r="L3146" s="1">
        <v>0</v>
      </c>
      <c r="M3146" s="1">
        <v>0</v>
      </c>
      <c r="N3146" s="1">
        <v>0</v>
      </c>
      <c r="O3146" s="1">
        <v>0</v>
      </c>
      <c r="P3146" s="1" t="s">
        <v>1</v>
      </c>
      <c r="Q3146" s="1">
        <v>3600</v>
      </c>
      <c r="R3146" s="1">
        <v>42</v>
      </c>
      <c r="S3146" s="1">
        <v>0</v>
      </c>
      <c r="T3146" s="1" t="b">
        <v>0</v>
      </c>
      <c r="U3146" s="1" t="b">
        <v>0</v>
      </c>
      <c r="V3146" s="1" t="b">
        <v>0</v>
      </c>
      <c r="W3146" s="1" t="s">
        <v>0</v>
      </c>
      <c r="X3146" s="1" t="s">
        <v>0</v>
      </c>
      <c r="Y3146" s="1" t="b">
        <v>0</v>
      </c>
      <c r="Z3146" s="1"/>
      <c r="AA3146" s="1"/>
    </row>
    <row r="3147" spans="1:27" x14ac:dyDescent="0.2">
      <c r="A3147" s="1" t="s">
        <v>27</v>
      </c>
      <c r="B3147" s="1">
        <v>3</v>
      </c>
      <c r="C3147" s="1">
        <v>7844</v>
      </c>
      <c r="D3147" s="1">
        <v>0.71816443600000002</v>
      </c>
      <c r="E3147" s="1">
        <v>0.71007840899999997</v>
      </c>
      <c r="F3147" s="1">
        <v>3600.0009289999998</v>
      </c>
      <c r="G3147" s="1">
        <v>0.40508667100000001</v>
      </c>
      <c r="H3147" s="1">
        <v>5554</v>
      </c>
      <c r="I3147" s="1">
        <v>0</v>
      </c>
      <c r="J3147" s="1">
        <v>0</v>
      </c>
      <c r="K3147" s="1">
        <v>0</v>
      </c>
      <c r="L3147" s="1">
        <v>0</v>
      </c>
      <c r="M3147" s="1">
        <v>0</v>
      </c>
      <c r="N3147" s="1">
        <v>0</v>
      </c>
      <c r="O3147" s="1">
        <v>0</v>
      </c>
      <c r="P3147" s="1" t="s">
        <v>1</v>
      </c>
      <c r="Q3147" s="1">
        <v>3600</v>
      </c>
      <c r="R3147" s="1">
        <v>0</v>
      </c>
      <c r="S3147" s="1">
        <v>0</v>
      </c>
      <c r="T3147" s="1" t="b">
        <v>0</v>
      </c>
      <c r="U3147" s="1" t="b">
        <v>0</v>
      </c>
      <c r="V3147" s="1" t="b">
        <v>0</v>
      </c>
      <c r="W3147" s="1" t="s">
        <v>0</v>
      </c>
      <c r="X3147" s="1" t="s">
        <v>0</v>
      </c>
      <c r="Y3147" s="1" t="b">
        <v>0</v>
      </c>
      <c r="Z3147" s="1"/>
      <c r="AA3147" s="1"/>
    </row>
    <row r="3148" spans="1:27" x14ac:dyDescent="0.2">
      <c r="A3148" s="1" t="s">
        <v>27</v>
      </c>
      <c r="B3148" s="1">
        <v>4</v>
      </c>
      <c r="C3148" s="1">
        <v>7844</v>
      </c>
      <c r="D3148" s="1">
        <v>0.70363288700000004</v>
      </c>
      <c r="E3148" s="1">
        <v>0.70682730900000001</v>
      </c>
      <c r="F3148" s="1">
        <v>3600.004179</v>
      </c>
      <c r="G3148" s="1">
        <v>0.41355519499999999</v>
      </c>
      <c r="H3148" s="1">
        <v>5544</v>
      </c>
      <c r="I3148" s="1">
        <v>0</v>
      </c>
      <c r="J3148" s="1">
        <v>0</v>
      </c>
      <c r="K3148" s="1">
        <v>0</v>
      </c>
      <c r="L3148" s="1">
        <v>0</v>
      </c>
      <c r="M3148" s="1">
        <v>0</v>
      </c>
      <c r="N3148" s="1">
        <v>0</v>
      </c>
      <c r="O3148" s="1">
        <v>0</v>
      </c>
      <c r="P3148" s="1" t="s">
        <v>1</v>
      </c>
      <c r="Q3148" s="1">
        <v>3600</v>
      </c>
      <c r="R3148" s="1">
        <v>138</v>
      </c>
      <c r="S3148" s="1">
        <v>0</v>
      </c>
      <c r="T3148" s="1" t="b">
        <v>0</v>
      </c>
      <c r="U3148" s="1" t="b">
        <v>0</v>
      </c>
      <c r="V3148" s="1" t="b">
        <v>0</v>
      </c>
      <c r="W3148" s="1" t="s">
        <v>0</v>
      </c>
      <c r="X3148" s="1" t="s">
        <v>0</v>
      </c>
      <c r="Y3148" s="1" t="b">
        <v>0</v>
      </c>
      <c r="Z3148" s="1"/>
      <c r="AA3148" s="1"/>
    </row>
    <row r="3149" spans="1:27" x14ac:dyDescent="0.2">
      <c r="A3149" s="1" t="s">
        <v>27</v>
      </c>
      <c r="B3149" s="1">
        <v>4</v>
      </c>
      <c r="C3149" s="1">
        <v>7844</v>
      </c>
      <c r="D3149" s="1">
        <v>0.70592734199999996</v>
      </c>
      <c r="E3149" s="1">
        <v>0.70204628000000002</v>
      </c>
      <c r="F3149" s="1">
        <v>3600.0010149999998</v>
      </c>
      <c r="G3149" s="1">
        <v>0.424087565</v>
      </c>
      <c r="H3149" s="1">
        <v>5498</v>
      </c>
      <c r="I3149" s="1">
        <v>0</v>
      </c>
      <c r="J3149" s="1">
        <v>0</v>
      </c>
      <c r="K3149" s="1">
        <v>0</v>
      </c>
      <c r="L3149" s="1">
        <v>0</v>
      </c>
      <c r="M3149" s="1">
        <v>0</v>
      </c>
      <c r="N3149" s="1">
        <v>0</v>
      </c>
      <c r="O3149" s="1">
        <v>0</v>
      </c>
      <c r="P3149" s="1" t="s">
        <v>1</v>
      </c>
      <c r="Q3149" s="1">
        <v>3600</v>
      </c>
      <c r="R3149" s="1">
        <v>15</v>
      </c>
      <c r="S3149" s="1">
        <v>0</v>
      </c>
      <c r="T3149" s="1" t="b">
        <v>0</v>
      </c>
      <c r="U3149" s="1" t="b">
        <v>0</v>
      </c>
      <c r="V3149" s="1" t="b">
        <v>0</v>
      </c>
      <c r="W3149" s="1" t="s">
        <v>0</v>
      </c>
      <c r="X3149" s="1" t="s">
        <v>0</v>
      </c>
      <c r="Y3149" s="1" t="b">
        <v>0</v>
      </c>
      <c r="Z3149" s="1"/>
      <c r="AA3149" s="1"/>
    </row>
    <row r="3150" spans="1:27" x14ac:dyDescent="0.2">
      <c r="A3150" s="1" t="s">
        <v>27</v>
      </c>
      <c r="B3150" s="1">
        <v>4</v>
      </c>
      <c r="C3150" s="1">
        <v>7844</v>
      </c>
      <c r="D3150" s="1">
        <v>0.70478011500000004</v>
      </c>
      <c r="E3150" s="1">
        <v>0.71600688499999998</v>
      </c>
      <c r="F3150" s="1">
        <v>3600.1641639999998</v>
      </c>
      <c r="G3150" s="1">
        <v>0.39528682700000001</v>
      </c>
      <c r="H3150" s="1">
        <v>5610</v>
      </c>
      <c r="I3150" s="1">
        <v>0</v>
      </c>
      <c r="J3150" s="1">
        <v>0</v>
      </c>
      <c r="K3150" s="1">
        <v>0</v>
      </c>
      <c r="L3150" s="1">
        <v>0</v>
      </c>
      <c r="M3150" s="1">
        <v>0</v>
      </c>
      <c r="N3150" s="1">
        <v>0</v>
      </c>
      <c r="O3150" s="1">
        <v>0</v>
      </c>
      <c r="P3150" s="1" t="s">
        <v>1</v>
      </c>
      <c r="Q3150" s="1">
        <v>3600</v>
      </c>
      <c r="R3150" s="1">
        <v>89</v>
      </c>
      <c r="S3150" s="1">
        <v>0</v>
      </c>
      <c r="T3150" s="1" t="b">
        <v>0</v>
      </c>
      <c r="U3150" s="1" t="b">
        <v>0</v>
      </c>
      <c r="V3150" s="1" t="b">
        <v>0</v>
      </c>
      <c r="W3150" s="1" t="s">
        <v>0</v>
      </c>
      <c r="X3150" s="1" t="s">
        <v>0</v>
      </c>
      <c r="Y3150" s="1" t="b">
        <v>0</v>
      </c>
      <c r="Z3150" s="1"/>
      <c r="AA3150" s="1"/>
    </row>
    <row r="3151" spans="1:27" x14ac:dyDescent="0.2">
      <c r="A3151" s="1" t="s">
        <v>27</v>
      </c>
      <c r="B3151" s="1">
        <v>4</v>
      </c>
      <c r="C3151" s="1">
        <v>7844</v>
      </c>
      <c r="D3151" s="1">
        <v>0.69063097500000004</v>
      </c>
      <c r="E3151" s="1">
        <v>0.70491489799999996</v>
      </c>
      <c r="F3151" s="1">
        <v>3600.004633</v>
      </c>
      <c r="G3151" s="1">
        <v>0.40776293000000002</v>
      </c>
      <c r="H3151" s="1">
        <v>5562</v>
      </c>
      <c r="I3151" s="1">
        <v>0</v>
      </c>
      <c r="J3151" s="1">
        <v>0</v>
      </c>
      <c r="K3151" s="1">
        <v>0</v>
      </c>
      <c r="L3151" s="1">
        <v>0</v>
      </c>
      <c r="M3151" s="1">
        <v>0</v>
      </c>
      <c r="N3151" s="1">
        <v>0</v>
      </c>
      <c r="O3151" s="1">
        <v>0</v>
      </c>
      <c r="P3151" s="1" t="s">
        <v>1</v>
      </c>
      <c r="Q3151" s="1">
        <v>3600</v>
      </c>
      <c r="R3151" s="1">
        <v>42</v>
      </c>
      <c r="S3151" s="1">
        <v>0</v>
      </c>
      <c r="T3151" s="1" t="b">
        <v>0</v>
      </c>
      <c r="U3151" s="1" t="b">
        <v>0</v>
      </c>
      <c r="V3151" s="1" t="b">
        <v>0</v>
      </c>
      <c r="W3151" s="1" t="s">
        <v>0</v>
      </c>
      <c r="X3151" s="1" t="s">
        <v>0</v>
      </c>
      <c r="Y3151" s="1" t="b">
        <v>0</v>
      </c>
      <c r="Z3151" s="1"/>
      <c r="AA3151" s="1"/>
    </row>
    <row r="3152" spans="1:27" x14ac:dyDescent="0.2">
      <c r="A3152" s="1" t="s">
        <v>27</v>
      </c>
      <c r="B3152" s="1">
        <v>4</v>
      </c>
      <c r="C3152" s="1">
        <v>7844</v>
      </c>
      <c r="D3152" s="1">
        <v>0.70057361399999996</v>
      </c>
      <c r="E3152" s="1">
        <v>0.70204628000000002</v>
      </c>
      <c r="F3152" s="1">
        <v>3600.0016770000002</v>
      </c>
      <c r="G3152" s="1">
        <v>0.43325324900000001</v>
      </c>
      <c r="H3152" s="1">
        <v>5464</v>
      </c>
      <c r="I3152" s="1">
        <v>0</v>
      </c>
      <c r="J3152" s="1">
        <v>0</v>
      </c>
      <c r="K3152" s="1">
        <v>0</v>
      </c>
      <c r="L3152" s="1">
        <v>0</v>
      </c>
      <c r="M3152" s="1">
        <v>0</v>
      </c>
      <c r="N3152" s="1">
        <v>0</v>
      </c>
      <c r="O3152" s="1">
        <v>0</v>
      </c>
      <c r="P3152" s="1" t="s">
        <v>1</v>
      </c>
      <c r="Q3152" s="1">
        <v>3600</v>
      </c>
      <c r="R3152" s="1">
        <v>0</v>
      </c>
      <c r="S3152" s="1">
        <v>0</v>
      </c>
      <c r="T3152" s="1" t="b">
        <v>0</v>
      </c>
      <c r="U3152" s="1" t="b">
        <v>0</v>
      </c>
      <c r="V3152" s="1" t="b">
        <v>0</v>
      </c>
      <c r="W3152" s="1" t="s">
        <v>0</v>
      </c>
      <c r="X3152" s="1" t="s">
        <v>0</v>
      </c>
      <c r="Y3152" s="1" t="b">
        <v>0</v>
      </c>
      <c r="Z3152" s="1"/>
      <c r="AA3152" s="1"/>
    </row>
    <row r="3153" spans="1:27" x14ac:dyDescent="0.2">
      <c r="A3153" s="1" t="s">
        <v>27</v>
      </c>
      <c r="B3153" s="1">
        <v>5</v>
      </c>
      <c r="C3153" s="1">
        <v>7844</v>
      </c>
      <c r="D3153" s="1">
        <v>0.71854684499999999</v>
      </c>
      <c r="E3153" s="1">
        <v>0.71581564399999997</v>
      </c>
      <c r="F3153" s="1">
        <v>3600.0200500000001</v>
      </c>
      <c r="G3153" s="1">
        <v>0.39782453600000001</v>
      </c>
      <c r="H3153" s="1">
        <v>5608</v>
      </c>
      <c r="I3153" s="1">
        <v>0</v>
      </c>
      <c r="J3153" s="1">
        <v>0</v>
      </c>
      <c r="K3153" s="1">
        <v>0</v>
      </c>
      <c r="L3153" s="1">
        <v>0</v>
      </c>
      <c r="M3153" s="1">
        <v>0</v>
      </c>
      <c r="N3153" s="1">
        <v>0</v>
      </c>
      <c r="O3153" s="1">
        <v>0</v>
      </c>
      <c r="P3153" s="1" t="s">
        <v>1</v>
      </c>
      <c r="Q3153" s="1">
        <v>3600</v>
      </c>
      <c r="R3153" s="1">
        <v>138</v>
      </c>
      <c r="S3153" s="1">
        <v>0</v>
      </c>
      <c r="T3153" s="1" t="b">
        <v>0</v>
      </c>
      <c r="U3153" s="1" t="b">
        <v>0</v>
      </c>
      <c r="V3153" s="1" t="b">
        <v>0</v>
      </c>
      <c r="W3153" s="1" t="s">
        <v>0</v>
      </c>
      <c r="X3153" s="1" t="s">
        <v>0</v>
      </c>
      <c r="Y3153" s="1" t="b">
        <v>0</v>
      </c>
      <c r="Z3153" s="1"/>
      <c r="AA3153" s="1"/>
    </row>
    <row r="3154" spans="1:27" x14ac:dyDescent="0.2">
      <c r="A3154" s="1" t="s">
        <v>27</v>
      </c>
      <c r="B3154" s="1">
        <v>5</v>
      </c>
      <c r="C3154" s="1">
        <v>7844</v>
      </c>
      <c r="D3154" s="1">
        <v>0.68298279200000001</v>
      </c>
      <c r="E3154" s="1">
        <v>0.707209792</v>
      </c>
      <c r="F3154" s="1">
        <v>3600.2571680000001</v>
      </c>
      <c r="G3154" s="1">
        <v>0.42382422400000003</v>
      </c>
      <c r="H3154" s="1">
        <v>5507</v>
      </c>
      <c r="I3154" s="1">
        <v>0</v>
      </c>
      <c r="J3154" s="1">
        <v>0</v>
      </c>
      <c r="K3154" s="1">
        <v>0</v>
      </c>
      <c r="L3154" s="1">
        <v>0</v>
      </c>
      <c r="M3154" s="1">
        <v>0</v>
      </c>
      <c r="N3154" s="1">
        <v>0</v>
      </c>
      <c r="O3154" s="1">
        <v>0</v>
      </c>
      <c r="P3154" s="1" t="s">
        <v>1</v>
      </c>
      <c r="Q3154" s="1">
        <v>3600</v>
      </c>
      <c r="R3154" s="1">
        <v>15</v>
      </c>
      <c r="S3154" s="1">
        <v>0</v>
      </c>
      <c r="T3154" s="1" t="b">
        <v>0</v>
      </c>
      <c r="U3154" s="1" t="b">
        <v>0</v>
      </c>
      <c r="V3154" s="1" t="b">
        <v>0</v>
      </c>
      <c r="W3154" s="1" t="s">
        <v>0</v>
      </c>
      <c r="X3154" s="1" t="s">
        <v>0</v>
      </c>
      <c r="Y3154" s="1" t="b">
        <v>0</v>
      </c>
      <c r="Z3154" s="1"/>
      <c r="AA3154" s="1"/>
    </row>
    <row r="3155" spans="1:27" x14ac:dyDescent="0.2">
      <c r="A3155" s="1" t="s">
        <v>27</v>
      </c>
      <c r="B3155" s="1">
        <v>5</v>
      </c>
      <c r="C3155" s="1">
        <v>7844</v>
      </c>
      <c r="D3155" s="1">
        <v>0.70554493299999999</v>
      </c>
      <c r="E3155" s="1">
        <v>0.72117039599999999</v>
      </c>
      <c r="F3155" s="1">
        <v>3600.5306690000002</v>
      </c>
      <c r="G3155" s="1">
        <v>0.38145602000000001</v>
      </c>
      <c r="H3155" s="1">
        <v>5673</v>
      </c>
      <c r="I3155" s="1">
        <v>0</v>
      </c>
      <c r="J3155" s="1">
        <v>0</v>
      </c>
      <c r="K3155" s="1">
        <v>0</v>
      </c>
      <c r="L3155" s="1">
        <v>0</v>
      </c>
      <c r="M3155" s="1">
        <v>0</v>
      </c>
      <c r="N3155" s="1">
        <v>0</v>
      </c>
      <c r="O3155" s="1">
        <v>0</v>
      </c>
      <c r="P3155" s="1" t="s">
        <v>1</v>
      </c>
      <c r="Q3155" s="1">
        <v>3600</v>
      </c>
      <c r="R3155" s="1">
        <v>89</v>
      </c>
      <c r="S3155" s="1">
        <v>0</v>
      </c>
      <c r="T3155" s="1" t="b">
        <v>0</v>
      </c>
      <c r="U3155" s="1" t="b">
        <v>0</v>
      </c>
      <c r="V3155" s="1" t="b">
        <v>0</v>
      </c>
      <c r="W3155" s="1" t="s">
        <v>0</v>
      </c>
      <c r="X3155" s="1" t="s">
        <v>0</v>
      </c>
      <c r="Y3155" s="1" t="b">
        <v>0</v>
      </c>
      <c r="Z3155" s="1"/>
      <c r="AA3155" s="1"/>
    </row>
    <row r="3156" spans="1:27" x14ac:dyDescent="0.2">
      <c r="A3156" s="1" t="s">
        <v>27</v>
      </c>
      <c r="B3156" s="1">
        <v>5</v>
      </c>
      <c r="C3156" s="1">
        <v>7844</v>
      </c>
      <c r="D3156" s="1">
        <v>0.69636711299999998</v>
      </c>
      <c r="E3156" s="1">
        <v>0.70510613899999997</v>
      </c>
      <c r="F3156" s="1">
        <v>3600.0117660000001</v>
      </c>
      <c r="G3156" s="1">
        <v>0.407194589</v>
      </c>
      <c r="H3156" s="1">
        <v>5569</v>
      </c>
      <c r="I3156" s="1">
        <v>0</v>
      </c>
      <c r="J3156" s="1">
        <v>0</v>
      </c>
      <c r="K3156" s="1">
        <v>0</v>
      </c>
      <c r="L3156" s="1">
        <v>0</v>
      </c>
      <c r="M3156" s="1">
        <v>0</v>
      </c>
      <c r="N3156" s="1">
        <v>0</v>
      </c>
      <c r="O3156" s="1">
        <v>0</v>
      </c>
      <c r="P3156" s="1" t="s">
        <v>1</v>
      </c>
      <c r="Q3156" s="1">
        <v>3600</v>
      </c>
      <c r="R3156" s="1">
        <v>42</v>
      </c>
      <c r="S3156" s="1">
        <v>0</v>
      </c>
      <c r="T3156" s="1" t="b">
        <v>0</v>
      </c>
      <c r="U3156" s="1" t="b">
        <v>0</v>
      </c>
      <c r="V3156" s="1" t="b">
        <v>0</v>
      </c>
      <c r="W3156" s="1" t="s">
        <v>0</v>
      </c>
      <c r="X3156" s="1" t="s">
        <v>0</v>
      </c>
      <c r="Y3156" s="1" t="b">
        <v>0</v>
      </c>
      <c r="Z3156" s="1"/>
      <c r="AA3156" s="1"/>
    </row>
    <row r="3157" spans="1:27" x14ac:dyDescent="0.2">
      <c r="A3157" s="1" t="s">
        <v>27</v>
      </c>
      <c r="B3157" s="1">
        <v>5</v>
      </c>
      <c r="C3157" s="1">
        <v>7844</v>
      </c>
      <c r="D3157" s="1">
        <v>0.69751434000000001</v>
      </c>
      <c r="E3157" s="1">
        <v>0.70606234499999998</v>
      </c>
      <c r="F3157" s="1">
        <v>3600.0484019999999</v>
      </c>
      <c r="G3157" s="1">
        <v>0.42147261499999999</v>
      </c>
      <c r="H3157" s="1">
        <v>5514</v>
      </c>
      <c r="I3157" s="1">
        <v>0</v>
      </c>
      <c r="J3157" s="1">
        <v>0</v>
      </c>
      <c r="K3157" s="1">
        <v>0</v>
      </c>
      <c r="L3157" s="1">
        <v>0</v>
      </c>
      <c r="M3157" s="1">
        <v>0</v>
      </c>
      <c r="N3157" s="1">
        <v>0</v>
      </c>
      <c r="O3157" s="1">
        <v>0</v>
      </c>
      <c r="P3157" s="1" t="s">
        <v>1</v>
      </c>
      <c r="Q3157" s="1">
        <v>3600</v>
      </c>
      <c r="R3157" s="1">
        <v>0</v>
      </c>
      <c r="S3157" s="1">
        <v>0</v>
      </c>
      <c r="T3157" s="1" t="b">
        <v>0</v>
      </c>
      <c r="U3157" s="1" t="b">
        <v>0</v>
      </c>
      <c r="V3157" s="1" t="b">
        <v>0</v>
      </c>
      <c r="W3157" s="1" t="s">
        <v>0</v>
      </c>
      <c r="X3157" s="1" t="s">
        <v>0</v>
      </c>
      <c r="Y3157" s="1" t="b">
        <v>0</v>
      </c>
      <c r="Z3157" s="1"/>
      <c r="AA3157" s="1"/>
    </row>
    <row r="3158" spans="1:27" x14ac:dyDescent="0.2">
      <c r="A3158" s="1" t="s">
        <v>27</v>
      </c>
      <c r="B3158" s="1">
        <v>2</v>
      </c>
      <c r="C3158" s="1">
        <v>7844</v>
      </c>
      <c r="D3158" s="1">
        <v>0.71395793500000004</v>
      </c>
      <c r="E3158" s="1">
        <v>0.71047934700000004</v>
      </c>
      <c r="F3158" s="1">
        <v>1298.526756</v>
      </c>
      <c r="G3158" s="1">
        <v>0</v>
      </c>
      <c r="H3158" s="1">
        <v>5573</v>
      </c>
      <c r="I3158" s="1">
        <v>0</v>
      </c>
      <c r="J3158" s="1">
        <v>0</v>
      </c>
      <c r="K3158" s="1">
        <v>0</v>
      </c>
      <c r="L3158" s="1">
        <v>0</v>
      </c>
      <c r="M3158" s="1">
        <v>0</v>
      </c>
      <c r="N3158" s="1">
        <v>0</v>
      </c>
      <c r="O3158" s="1">
        <v>0</v>
      </c>
      <c r="P3158" s="1" t="s">
        <v>3</v>
      </c>
      <c r="Q3158" s="1">
        <v>3600</v>
      </c>
      <c r="R3158" s="1">
        <v>138</v>
      </c>
      <c r="S3158" s="1">
        <v>0</v>
      </c>
      <c r="T3158" s="1" t="b">
        <v>0</v>
      </c>
      <c r="U3158" s="1" t="b">
        <v>0</v>
      </c>
      <c r="V3158" s="1" t="b">
        <v>0</v>
      </c>
      <c r="W3158" s="1" t="s">
        <v>0</v>
      </c>
      <c r="X3158" s="1" t="s">
        <v>0</v>
      </c>
      <c r="Y3158" s="1" t="b">
        <v>0</v>
      </c>
      <c r="Z3158" s="1"/>
      <c r="AA3158" s="1"/>
    </row>
    <row r="3159" spans="1:27" x14ac:dyDescent="0.2">
      <c r="A3159" s="1" t="s">
        <v>27</v>
      </c>
      <c r="B3159" s="1">
        <v>2</v>
      </c>
      <c r="C3159" s="1">
        <v>7844</v>
      </c>
      <c r="D3159" s="1">
        <v>0.70554493299999999</v>
      </c>
      <c r="E3159" s="1">
        <v>0.71328403900000004</v>
      </c>
      <c r="F3159" s="1">
        <v>1038.708824</v>
      </c>
      <c r="G3159" s="1">
        <v>0</v>
      </c>
      <c r="H3159" s="1">
        <v>5595</v>
      </c>
      <c r="I3159" s="1">
        <v>0</v>
      </c>
      <c r="J3159" s="1">
        <v>0</v>
      </c>
      <c r="K3159" s="1">
        <v>0</v>
      </c>
      <c r="L3159" s="1">
        <v>0</v>
      </c>
      <c r="M3159" s="1">
        <v>0</v>
      </c>
      <c r="N3159" s="1">
        <v>0</v>
      </c>
      <c r="O3159" s="1">
        <v>0</v>
      </c>
      <c r="P3159" s="1" t="s">
        <v>3</v>
      </c>
      <c r="Q3159" s="1">
        <v>3600</v>
      </c>
      <c r="R3159" s="1">
        <v>15</v>
      </c>
      <c r="S3159" s="1">
        <v>0</v>
      </c>
      <c r="T3159" s="1" t="b">
        <v>0</v>
      </c>
      <c r="U3159" s="1" t="b">
        <v>0</v>
      </c>
      <c r="V3159" s="1" t="b">
        <v>0</v>
      </c>
      <c r="W3159" s="1" t="s">
        <v>0</v>
      </c>
      <c r="X3159" s="1" t="s">
        <v>0</v>
      </c>
      <c r="Y3159" s="1" t="b">
        <v>0</v>
      </c>
      <c r="Z3159" s="1"/>
      <c r="AA3159" s="1"/>
    </row>
    <row r="3160" spans="1:27" x14ac:dyDescent="0.2">
      <c r="A3160" s="1" t="s">
        <v>27</v>
      </c>
      <c r="B3160" s="1">
        <v>2</v>
      </c>
      <c r="C3160" s="1">
        <v>7844</v>
      </c>
      <c r="D3160" s="1">
        <v>0.70095602300000004</v>
      </c>
      <c r="E3160" s="1">
        <v>0.71481386999999996</v>
      </c>
      <c r="F3160" s="1">
        <v>566.88714789999995</v>
      </c>
      <c r="G3160" s="1">
        <v>0</v>
      </c>
      <c r="H3160" s="1">
        <v>5607.0000250000003</v>
      </c>
      <c r="I3160" s="1">
        <v>0</v>
      </c>
      <c r="J3160" s="1">
        <v>0</v>
      </c>
      <c r="K3160" s="1">
        <v>0</v>
      </c>
      <c r="L3160" s="1">
        <v>0</v>
      </c>
      <c r="M3160" s="1">
        <v>0</v>
      </c>
      <c r="N3160" s="1">
        <v>0</v>
      </c>
      <c r="O3160" s="1">
        <v>0</v>
      </c>
      <c r="P3160" s="1" t="s">
        <v>3</v>
      </c>
      <c r="Q3160" s="1">
        <v>3600</v>
      </c>
      <c r="R3160" s="1">
        <v>89</v>
      </c>
      <c r="S3160" s="1">
        <v>0</v>
      </c>
      <c r="T3160" s="1" t="b">
        <v>0</v>
      </c>
      <c r="U3160" s="1" t="b">
        <v>0</v>
      </c>
      <c r="V3160" s="1" t="b">
        <v>0</v>
      </c>
      <c r="W3160" s="1" t="s">
        <v>0</v>
      </c>
      <c r="X3160" s="1" t="s">
        <v>0</v>
      </c>
      <c r="Y3160" s="1" t="b">
        <v>0</v>
      </c>
      <c r="Z3160" s="1"/>
      <c r="AA3160" s="1"/>
    </row>
    <row r="3161" spans="1:27" x14ac:dyDescent="0.2">
      <c r="A3161" s="1" t="s">
        <v>27</v>
      </c>
      <c r="B3161" s="1">
        <v>2</v>
      </c>
      <c r="C3161" s="1">
        <v>7844</v>
      </c>
      <c r="D3161" s="1">
        <v>0.70172084099999998</v>
      </c>
      <c r="E3161" s="1">
        <v>0.71455889900000003</v>
      </c>
      <c r="F3161" s="1">
        <v>968.66662689999998</v>
      </c>
      <c r="G3161" s="1">
        <v>0</v>
      </c>
      <c r="H3161" s="1">
        <v>5605</v>
      </c>
      <c r="I3161" s="1">
        <v>0</v>
      </c>
      <c r="J3161" s="1">
        <v>0</v>
      </c>
      <c r="K3161" s="1">
        <v>0</v>
      </c>
      <c r="L3161" s="1">
        <v>0</v>
      </c>
      <c r="M3161" s="1">
        <v>0</v>
      </c>
      <c r="N3161" s="1">
        <v>0</v>
      </c>
      <c r="O3161" s="1">
        <v>0</v>
      </c>
      <c r="P3161" s="1" t="s">
        <v>3</v>
      </c>
      <c r="Q3161" s="1">
        <v>3600</v>
      </c>
      <c r="R3161" s="1">
        <v>42</v>
      </c>
      <c r="S3161" s="1">
        <v>0</v>
      </c>
      <c r="T3161" s="1" t="b">
        <v>0</v>
      </c>
      <c r="U3161" s="1" t="b">
        <v>0</v>
      </c>
      <c r="V3161" s="1" t="b">
        <v>0</v>
      </c>
      <c r="W3161" s="1" t="s">
        <v>0</v>
      </c>
      <c r="X3161" s="1" t="s">
        <v>0</v>
      </c>
      <c r="Y3161" s="1" t="b">
        <v>0</v>
      </c>
      <c r="Z3161" s="1"/>
      <c r="AA3161" s="1"/>
    </row>
    <row r="3162" spans="1:27" x14ac:dyDescent="0.2">
      <c r="A3162" s="1" t="s">
        <v>27</v>
      </c>
      <c r="B3162" s="1">
        <v>2</v>
      </c>
      <c r="C3162" s="1">
        <v>7844</v>
      </c>
      <c r="D3162" s="1">
        <v>0.71434034400000002</v>
      </c>
      <c r="E3162" s="1">
        <v>0.71035186100000003</v>
      </c>
      <c r="F3162" s="1">
        <v>903.09368489999997</v>
      </c>
      <c r="G3162" s="1">
        <v>0</v>
      </c>
      <c r="H3162" s="1">
        <v>5572</v>
      </c>
      <c r="I3162" s="1">
        <v>0</v>
      </c>
      <c r="J3162" s="1">
        <v>0</v>
      </c>
      <c r="K3162" s="1">
        <v>0</v>
      </c>
      <c r="L3162" s="1">
        <v>0</v>
      </c>
      <c r="M3162" s="1">
        <v>0</v>
      </c>
      <c r="N3162" s="1">
        <v>0</v>
      </c>
      <c r="O3162" s="1">
        <v>0</v>
      </c>
      <c r="P3162" s="1" t="s">
        <v>3</v>
      </c>
      <c r="Q3162" s="1">
        <v>3600</v>
      </c>
      <c r="R3162" s="1">
        <v>0</v>
      </c>
      <c r="S3162" s="1">
        <v>0</v>
      </c>
      <c r="T3162" s="1" t="b">
        <v>0</v>
      </c>
      <c r="U3162" s="1" t="b">
        <v>0</v>
      </c>
      <c r="V3162" s="1" t="b">
        <v>0</v>
      </c>
      <c r="W3162" s="1" t="s">
        <v>0</v>
      </c>
      <c r="X3162" s="1" t="s">
        <v>0</v>
      </c>
      <c r="Y3162" s="1" t="b">
        <v>0</v>
      </c>
      <c r="Z3162" s="1"/>
      <c r="AA3162" s="1"/>
    </row>
    <row r="3163" spans="1:27" x14ac:dyDescent="0.2">
      <c r="A3163" s="1" t="s">
        <v>27</v>
      </c>
      <c r="B3163" s="1">
        <v>3</v>
      </c>
      <c r="C3163" s="1">
        <v>7844</v>
      </c>
      <c r="D3163" s="1">
        <v>0.70898661600000001</v>
      </c>
      <c r="E3163" s="1">
        <v>0.70933197299999995</v>
      </c>
      <c r="F3163" s="1">
        <v>3600.0326799999998</v>
      </c>
      <c r="G3163" s="1">
        <v>0.40582314899999999</v>
      </c>
      <c r="H3163" s="1">
        <v>5564</v>
      </c>
      <c r="I3163" s="1">
        <v>0</v>
      </c>
      <c r="J3163" s="1">
        <v>0</v>
      </c>
      <c r="K3163" s="1">
        <v>0</v>
      </c>
      <c r="L3163" s="1">
        <v>0</v>
      </c>
      <c r="M3163" s="1">
        <v>0</v>
      </c>
      <c r="N3163" s="1">
        <v>0</v>
      </c>
      <c r="O3163" s="1">
        <v>0</v>
      </c>
      <c r="P3163" s="1" t="s">
        <v>3</v>
      </c>
      <c r="Q3163" s="1">
        <v>3600</v>
      </c>
      <c r="R3163" s="1">
        <v>138</v>
      </c>
      <c r="S3163" s="1">
        <v>0</v>
      </c>
      <c r="T3163" s="1" t="b">
        <v>0</v>
      </c>
      <c r="U3163" s="1" t="b">
        <v>0</v>
      </c>
      <c r="V3163" s="1" t="b">
        <v>0</v>
      </c>
      <c r="W3163" s="1" t="s">
        <v>0</v>
      </c>
      <c r="X3163" s="1" t="s">
        <v>0</v>
      </c>
      <c r="Y3163" s="1" t="b">
        <v>0</v>
      </c>
      <c r="Z3163" s="1"/>
      <c r="AA3163" s="1"/>
    </row>
    <row r="3164" spans="1:27" x14ac:dyDescent="0.2">
      <c r="A3164" s="1" t="s">
        <v>27</v>
      </c>
      <c r="B3164" s="1">
        <v>3</v>
      </c>
      <c r="C3164" s="1">
        <v>7844</v>
      </c>
      <c r="D3164" s="1">
        <v>0.70401529600000001</v>
      </c>
      <c r="E3164" s="1">
        <v>0.70869454399999998</v>
      </c>
      <c r="F3164" s="1">
        <v>3600.0428940000002</v>
      </c>
      <c r="G3164" s="1">
        <v>0.40600827499999997</v>
      </c>
      <c r="H3164" s="1">
        <v>5559</v>
      </c>
      <c r="I3164" s="1">
        <v>0</v>
      </c>
      <c r="J3164" s="1">
        <v>0</v>
      </c>
      <c r="K3164" s="1">
        <v>0</v>
      </c>
      <c r="L3164" s="1">
        <v>0</v>
      </c>
      <c r="M3164" s="1">
        <v>0</v>
      </c>
      <c r="N3164" s="1">
        <v>0</v>
      </c>
      <c r="O3164" s="1">
        <v>0</v>
      </c>
      <c r="P3164" s="1" t="s">
        <v>3</v>
      </c>
      <c r="Q3164" s="1">
        <v>3600</v>
      </c>
      <c r="R3164" s="1">
        <v>15</v>
      </c>
      <c r="S3164" s="1">
        <v>0</v>
      </c>
      <c r="T3164" s="1" t="b">
        <v>0</v>
      </c>
      <c r="U3164" s="1" t="b">
        <v>0</v>
      </c>
      <c r="V3164" s="1" t="b">
        <v>0</v>
      </c>
      <c r="W3164" s="1" t="s">
        <v>0</v>
      </c>
      <c r="X3164" s="1" t="s">
        <v>0</v>
      </c>
      <c r="Y3164" s="1" t="b">
        <v>0</v>
      </c>
      <c r="Z3164" s="1"/>
      <c r="AA3164" s="1"/>
    </row>
    <row r="3165" spans="1:27" x14ac:dyDescent="0.2">
      <c r="A3165" s="1" t="s">
        <v>27</v>
      </c>
      <c r="B3165" s="1">
        <v>3</v>
      </c>
      <c r="C3165" s="1">
        <v>7844</v>
      </c>
      <c r="D3165" s="1">
        <v>0.68986615699999998</v>
      </c>
      <c r="E3165" s="1">
        <v>0.70601733799999999</v>
      </c>
      <c r="F3165" s="1">
        <v>3600.2578109999999</v>
      </c>
      <c r="G3165" s="1">
        <v>0.41152040400000001</v>
      </c>
      <c r="H3165" s="1">
        <v>5538</v>
      </c>
      <c r="I3165" s="1">
        <v>0</v>
      </c>
      <c r="J3165" s="1">
        <v>0</v>
      </c>
      <c r="K3165" s="1">
        <v>0</v>
      </c>
      <c r="L3165" s="1">
        <v>0</v>
      </c>
      <c r="M3165" s="1">
        <v>0</v>
      </c>
      <c r="N3165" s="1">
        <v>0</v>
      </c>
      <c r="O3165" s="1">
        <v>0</v>
      </c>
      <c r="P3165" s="1" t="s">
        <v>3</v>
      </c>
      <c r="Q3165" s="1">
        <v>3600</v>
      </c>
      <c r="R3165" s="1">
        <v>89</v>
      </c>
      <c r="S3165" s="1">
        <v>0</v>
      </c>
      <c r="T3165" s="1" t="b">
        <v>0</v>
      </c>
      <c r="U3165" s="1" t="b">
        <v>0</v>
      </c>
      <c r="V3165" s="1" t="b">
        <v>0</v>
      </c>
      <c r="W3165" s="1" t="s">
        <v>0</v>
      </c>
      <c r="X3165" s="1" t="s">
        <v>0</v>
      </c>
      <c r="Y3165" s="1" t="b">
        <v>0</v>
      </c>
      <c r="Z3165" s="1"/>
      <c r="AA3165" s="1"/>
    </row>
    <row r="3166" spans="1:27" x14ac:dyDescent="0.2">
      <c r="A3166" s="1" t="s">
        <v>27</v>
      </c>
      <c r="B3166" s="1">
        <v>3</v>
      </c>
      <c r="C3166" s="1">
        <v>7844</v>
      </c>
      <c r="D3166" s="1">
        <v>0.70707456999999996</v>
      </c>
      <c r="E3166" s="1">
        <v>0.71672616</v>
      </c>
      <c r="F3166" s="1">
        <v>3600.0310169999998</v>
      </c>
      <c r="G3166" s="1">
        <v>0.390786197</v>
      </c>
      <c r="H3166" s="1">
        <v>5622</v>
      </c>
      <c r="I3166" s="1">
        <v>0</v>
      </c>
      <c r="J3166" s="1">
        <v>0</v>
      </c>
      <c r="K3166" s="1">
        <v>0</v>
      </c>
      <c r="L3166" s="1">
        <v>0</v>
      </c>
      <c r="M3166" s="1">
        <v>0</v>
      </c>
      <c r="N3166" s="1">
        <v>0</v>
      </c>
      <c r="O3166" s="1">
        <v>0</v>
      </c>
      <c r="P3166" s="1" t="s">
        <v>3</v>
      </c>
      <c r="Q3166" s="1">
        <v>3600</v>
      </c>
      <c r="R3166" s="1">
        <v>42</v>
      </c>
      <c r="S3166" s="1">
        <v>0</v>
      </c>
      <c r="T3166" s="1" t="b">
        <v>0</v>
      </c>
      <c r="U3166" s="1" t="b">
        <v>0</v>
      </c>
      <c r="V3166" s="1" t="b">
        <v>0</v>
      </c>
      <c r="W3166" s="1" t="s">
        <v>0</v>
      </c>
      <c r="X3166" s="1" t="s">
        <v>0</v>
      </c>
      <c r="Y3166" s="1" t="b">
        <v>0</v>
      </c>
      <c r="Z3166" s="1"/>
      <c r="AA3166" s="1"/>
    </row>
    <row r="3167" spans="1:27" x14ac:dyDescent="0.2">
      <c r="A3167" s="1" t="s">
        <v>27</v>
      </c>
      <c r="B3167" s="1">
        <v>3</v>
      </c>
      <c r="C3167" s="1">
        <v>7844</v>
      </c>
      <c r="D3167" s="1">
        <v>0.678011472</v>
      </c>
      <c r="E3167" s="1">
        <v>0.68306986199999997</v>
      </c>
      <c r="F3167" s="1">
        <v>3600.0339349999999</v>
      </c>
      <c r="G3167" s="1">
        <v>0.45931317700000002</v>
      </c>
      <c r="H3167" s="1">
        <v>5358</v>
      </c>
      <c r="I3167" s="1">
        <v>0</v>
      </c>
      <c r="J3167" s="1">
        <v>0</v>
      </c>
      <c r="K3167" s="1">
        <v>0</v>
      </c>
      <c r="L3167" s="1">
        <v>0</v>
      </c>
      <c r="M3167" s="1">
        <v>0</v>
      </c>
      <c r="N3167" s="1">
        <v>0</v>
      </c>
      <c r="O3167" s="1">
        <v>0</v>
      </c>
      <c r="P3167" s="1" t="s">
        <v>3</v>
      </c>
      <c r="Q3167" s="1">
        <v>3600</v>
      </c>
      <c r="R3167" s="1">
        <v>0</v>
      </c>
      <c r="S3167" s="1">
        <v>0</v>
      </c>
      <c r="T3167" s="1" t="b">
        <v>0</v>
      </c>
      <c r="U3167" s="1" t="b">
        <v>0</v>
      </c>
      <c r="V3167" s="1" t="b">
        <v>0</v>
      </c>
      <c r="W3167" s="1" t="s">
        <v>0</v>
      </c>
      <c r="X3167" s="1" t="s">
        <v>0</v>
      </c>
      <c r="Y3167" s="1" t="b">
        <v>0</v>
      </c>
      <c r="Z3167" s="1"/>
      <c r="AA3167" s="1"/>
    </row>
    <row r="3168" spans="1:27" x14ac:dyDescent="0.2">
      <c r="A3168" s="1" t="s">
        <v>27</v>
      </c>
      <c r="B3168" s="1">
        <v>4</v>
      </c>
      <c r="C3168" s="1">
        <v>7844</v>
      </c>
      <c r="D3168" s="1">
        <v>0.64053537299999996</v>
      </c>
      <c r="E3168" s="1">
        <v>0.65196328400000003</v>
      </c>
      <c r="F3168" s="1">
        <v>3600.2136289999999</v>
      </c>
      <c r="G3168" s="1">
        <v>0.53324208100000003</v>
      </c>
      <c r="H3168" s="1">
        <v>5114</v>
      </c>
      <c r="I3168" s="1">
        <v>0</v>
      </c>
      <c r="J3168" s="1">
        <v>0</v>
      </c>
      <c r="K3168" s="1">
        <v>0</v>
      </c>
      <c r="L3168" s="1">
        <v>0</v>
      </c>
      <c r="M3168" s="1">
        <v>0</v>
      </c>
      <c r="N3168" s="1">
        <v>0</v>
      </c>
      <c r="O3168" s="1">
        <v>0</v>
      </c>
      <c r="P3168" s="1" t="s">
        <v>3</v>
      </c>
      <c r="Q3168" s="1">
        <v>3600</v>
      </c>
      <c r="R3168" s="1">
        <v>138</v>
      </c>
      <c r="S3168" s="1">
        <v>0</v>
      </c>
      <c r="T3168" s="1" t="b">
        <v>0</v>
      </c>
      <c r="U3168" s="1" t="b">
        <v>0</v>
      </c>
      <c r="V3168" s="1" t="b">
        <v>0</v>
      </c>
      <c r="W3168" s="1" t="s">
        <v>0</v>
      </c>
      <c r="X3168" s="1" t="s">
        <v>0</v>
      </c>
      <c r="Y3168" s="1" t="b">
        <v>0</v>
      </c>
      <c r="Z3168" s="1"/>
      <c r="AA3168" s="1"/>
    </row>
    <row r="3169" spans="1:27" x14ac:dyDescent="0.2">
      <c r="A3169" s="1" t="s">
        <v>27</v>
      </c>
      <c r="B3169" s="1">
        <v>4</v>
      </c>
      <c r="C3169" s="1">
        <v>7844</v>
      </c>
      <c r="D3169" s="1">
        <v>0.65124283000000005</v>
      </c>
      <c r="E3169" s="1">
        <v>0.64839367699999995</v>
      </c>
      <c r="F3169" s="1">
        <v>3600.1974180000002</v>
      </c>
      <c r="G3169" s="1">
        <v>0.54148643299999999</v>
      </c>
      <c r="H3169" s="1">
        <v>5086</v>
      </c>
      <c r="I3169" s="1">
        <v>0</v>
      </c>
      <c r="J3169" s="1">
        <v>0</v>
      </c>
      <c r="K3169" s="1">
        <v>0</v>
      </c>
      <c r="L3169" s="1">
        <v>0</v>
      </c>
      <c r="M3169" s="1">
        <v>0</v>
      </c>
      <c r="N3169" s="1">
        <v>0</v>
      </c>
      <c r="O3169" s="1">
        <v>0</v>
      </c>
      <c r="P3169" s="1" t="s">
        <v>3</v>
      </c>
      <c r="Q3169" s="1">
        <v>3600</v>
      </c>
      <c r="R3169" s="1">
        <v>15</v>
      </c>
      <c r="S3169" s="1">
        <v>0</v>
      </c>
      <c r="T3169" s="1" t="b">
        <v>0</v>
      </c>
      <c r="U3169" s="1" t="b">
        <v>0</v>
      </c>
      <c r="V3169" s="1" t="b">
        <v>0</v>
      </c>
      <c r="W3169" s="1" t="s">
        <v>0</v>
      </c>
      <c r="X3169" s="1" t="s">
        <v>0</v>
      </c>
      <c r="Y3169" s="1" t="b">
        <v>0</v>
      </c>
      <c r="Z3169" s="1"/>
      <c r="AA3169" s="1"/>
    </row>
    <row r="3170" spans="1:27" x14ac:dyDescent="0.2">
      <c r="A3170" s="1" t="s">
        <v>27</v>
      </c>
      <c r="B3170" s="1">
        <v>4</v>
      </c>
      <c r="C3170" s="1">
        <v>7844</v>
      </c>
      <c r="D3170" s="1">
        <v>0.35105162499999998</v>
      </c>
      <c r="E3170" s="1">
        <v>0.35084140699999999</v>
      </c>
      <c r="F3170" s="1">
        <v>3600.0768229999999</v>
      </c>
      <c r="G3170" s="1">
        <v>1.848473837</v>
      </c>
      <c r="H3170" s="1">
        <v>2752</v>
      </c>
      <c r="I3170" s="1">
        <v>0</v>
      </c>
      <c r="J3170" s="1">
        <v>0</v>
      </c>
      <c r="K3170" s="1">
        <v>0</v>
      </c>
      <c r="L3170" s="1">
        <v>0</v>
      </c>
      <c r="M3170" s="1">
        <v>0</v>
      </c>
      <c r="N3170" s="1">
        <v>0</v>
      </c>
      <c r="O3170" s="1">
        <v>0</v>
      </c>
      <c r="P3170" s="1" t="s">
        <v>3</v>
      </c>
      <c r="Q3170" s="1">
        <v>3600</v>
      </c>
      <c r="R3170" s="1">
        <v>89</v>
      </c>
      <c r="S3170" s="1">
        <v>0</v>
      </c>
      <c r="T3170" s="1" t="b">
        <v>0</v>
      </c>
      <c r="U3170" s="1" t="b">
        <v>0</v>
      </c>
      <c r="V3170" s="1" t="b">
        <v>0</v>
      </c>
      <c r="W3170" s="1" t="s">
        <v>0</v>
      </c>
      <c r="X3170" s="1" t="s">
        <v>0</v>
      </c>
      <c r="Y3170" s="1" t="b">
        <v>0</v>
      </c>
      <c r="Z3170" s="1"/>
      <c r="AA3170" s="1"/>
    </row>
    <row r="3171" spans="1:27" x14ac:dyDescent="0.2">
      <c r="A3171" s="1" t="s">
        <v>27</v>
      </c>
      <c r="B3171" s="1">
        <v>4</v>
      </c>
      <c r="C3171" s="1">
        <v>7844</v>
      </c>
      <c r="D3171" s="1">
        <v>0.36405353699999998</v>
      </c>
      <c r="E3171" s="1">
        <v>0.34650688400000001</v>
      </c>
      <c r="F3171" s="1">
        <v>3600.0702500000002</v>
      </c>
      <c r="G3171" s="1">
        <v>1.8841059600000001</v>
      </c>
      <c r="H3171" s="1">
        <v>2718</v>
      </c>
      <c r="I3171" s="1">
        <v>0</v>
      </c>
      <c r="J3171" s="1">
        <v>0</v>
      </c>
      <c r="K3171" s="1">
        <v>0</v>
      </c>
      <c r="L3171" s="1">
        <v>0</v>
      </c>
      <c r="M3171" s="1">
        <v>0</v>
      </c>
      <c r="N3171" s="1">
        <v>0</v>
      </c>
      <c r="O3171" s="1">
        <v>0</v>
      </c>
      <c r="P3171" s="1" t="s">
        <v>3</v>
      </c>
      <c r="Q3171" s="1">
        <v>3600</v>
      </c>
      <c r="R3171" s="1">
        <v>42</v>
      </c>
      <c r="S3171" s="1">
        <v>0</v>
      </c>
      <c r="T3171" s="1" t="b">
        <v>0</v>
      </c>
      <c r="U3171" s="1" t="b">
        <v>0</v>
      </c>
      <c r="V3171" s="1" t="b">
        <v>0</v>
      </c>
      <c r="W3171" s="1" t="s">
        <v>0</v>
      </c>
      <c r="X3171" s="1" t="s">
        <v>0</v>
      </c>
      <c r="Y3171" s="1" t="b">
        <v>0</v>
      </c>
      <c r="Z3171" s="1"/>
      <c r="AA3171" s="1"/>
    </row>
    <row r="3172" spans="1:27" x14ac:dyDescent="0.2">
      <c r="A3172" s="1" t="s">
        <v>27</v>
      </c>
      <c r="B3172" s="1">
        <v>4</v>
      </c>
      <c r="C3172" s="1">
        <v>7844</v>
      </c>
      <c r="D3172" s="1">
        <v>0.64588910099999997</v>
      </c>
      <c r="E3172" s="1">
        <v>0.65017848</v>
      </c>
      <c r="F3172" s="1">
        <v>3600.1015120000002</v>
      </c>
      <c r="G3172" s="1">
        <v>0.53725490200000003</v>
      </c>
      <c r="H3172" s="1">
        <v>5100</v>
      </c>
      <c r="I3172" s="1">
        <v>0</v>
      </c>
      <c r="J3172" s="1">
        <v>0</v>
      </c>
      <c r="K3172" s="1">
        <v>0</v>
      </c>
      <c r="L3172" s="1">
        <v>0</v>
      </c>
      <c r="M3172" s="1">
        <v>0</v>
      </c>
      <c r="N3172" s="1">
        <v>0</v>
      </c>
      <c r="O3172" s="1">
        <v>0</v>
      </c>
      <c r="P3172" s="1" t="s">
        <v>3</v>
      </c>
      <c r="Q3172" s="1">
        <v>3600</v>
      </c>
      <c r="R3172" s="1">
        <v>0</v>
      </c>
      <c r="S3172" s="1">
        <v>0</v>
      </c>
      <c r="T3172" s="1" t="b">
        <v>0</v>
      </c>
      <c r="U3172" s="1" t="b">
        <v>0</v>
      </c>
      <c r="V3172" s="1" t="b">
        <v>0</v>
      </c>
      <c r="W3172" s="1" t="s">
        <v>0</v>
      </c>
      <c r="X3172" s="1" t="s">
        <v>0</v>
      </c>
      <c r="Y3172" s="1" t="b">
        <v>0</v>
      </c>
      <c r="Z3172" s="1"/>
      <c r="AA3172" s="1"/>
    </row>
    <row r="3173" spans="1:27" x14ac:dyDescent="0.2">
      <c r="A3173" s="1" t="s">
        <v>27</v>
      </c>
      <c r="B3173" s="1">
        <v>5</v>
      </c>
      <c r="C3173" s="1">
        <v>7844</v>
      </c>
      <c r="D3173" s="1">
        <v>0.64053537299999996</v>
      </c>
      <c r="E3173" s="1">
        <v>0.65196328400000003</v>
      </c>
      <c r="F3173" s="1">
        <v>3600.3543559999998</v>
      </c>
      <c r="G3173" s="1">
        <v>0.533437622</v>
      </c>
      <c r="H3173" s="1">
        <v>5114</v>
      </c>
      <c r="I3173" s="1">
        <v>0</v>
      </c>
      <c r="J3173" s="1">
        <v>0</v>
      </c>
      <c r="K3173" s="1">
        <v>0</v>
      </c>
      <c r="L3173" s="1">
        <v>0</v>
      </c>
      <c r="M3173" s="1">
        <v>0</v>
      </c>
      <c r="N3173" s="1">
        <v>0</v>
      </c>
      <c r="O3173" s="1">
        <v>0</v>
      </c>
      <c r="P3173" s="1" t="s">
        <v>3</v>
      </c>
      <c r="Q3173" s="1">
        <v>3600</v>
      </c>
      <c r="R3173" s="1">
        <v>138</v>
      </c>
      <c r="S3173" s="1">
        <v>0</v>
      </c>
      <c r="T3173" s="1" t="b">
        <v>0</v>
      </c>
      <c r="U3173" s="1" t="b">
        <v>0</v>
      </c>
      <c r="V3173" s="1" t="b">
        <v>0</v>
      </c>
      <c r="W3173" s="1" t="s">
        <v>0</v>
      </c>
      <c r="X3173" s="1" t="s">
        <v>0</v>
      </c>
      <c r="Y3173" s="1" t="b">
        <v>0</v>
      </c>
      <c r="Z3173" s="1"/>
      <c r="AA3173" s="1"/>
    </row>
    <row r="3174" spans="1:27" x14ac:dyDescent="0.2">
      <c r="A3174" s="1" t="s">
        <v>27</v>
      </c>
      <c r="B3174" s="1">
        <v>5</v>
      </c>
      <c r="C3174" s="1">
        <v>7844</v>
      </c>
      <c r="D3174" s="1">
        <v>0.65124283000000005</v>
      </c>
      <c r="E3174" s="1">
        <v>0.64839367699999995</v>
      </c>
      <c r="F3174" s="1">
        <v>3600.2191769999999</v>
      </c>
      <c r="G3174" s="1">
        <v>0.54207628799999996</v>
      </c>
      <c r="H3174" s="1">
        <v>5086</v>
      </c>
      <c r="I3174" s="1">
        <v>0</v>
      </c>
      <c r="J3174" s="1">
        <v>0</v>
      </c>
      <c r="K3174" s="1">
        <v>0</v>
      </c>
      <c r="L3174" s="1">
        <v>0</v>
      </c>
      <c r="M3174" s="1">
        <v>0</v>
      </c>
      <c r="N3174" s="1">
        <v>0</v>
      </c>
      <c r="O3174" s="1">
        <v>0</v>
      </c>
      <c r="P3174" s="1" t="s">
        <v>3</v>
      </c>
      <c r="Q3174" s="1">
        <v>3600</v>
      </c>
      <c r="R3174" s="1">
        <v>15</v>
      </c>
      <c r="S3174" s="1">
        <v>0</v>
      </c>
      <c r="T3174" s="1" t="b">
        <v>0</v>
      </c>
      <c r="U3174" s="1" t="b">
        <v>0</v>
      </c>
      <c r="V3174" s="1" t="b">
        <v>0</v>
      </c>
      <c r="W3174" s="1" t="s">
        <v>0</v>
      </c>
      <c r="X3174" s="1" t="s">
        <v>0</v>
      </c>
      <c r="Y3174" s="1" t="b">
        <v>0</v>
      </c>
      <c r="Z3174" s="1"/>
      <c r="AA3174" s="1"/>
    </row>
    <row r="3175" spans="1:27" x14ac:dyDescent="0.2">
      <c r="A3175" s="1" t="s">
        <v>27</v>
      </c>
      <c r="B3175" s="1">
        <v>5</v>
      </c>
      <c r="C3175" s="1">
        <v>7844</v>
      </c>
      <c r="D3175" s="1">
        <v>0.35105162499999998</v>
      </c>
      <c r="E3175" s="1">
        <v>0.35084140699999999</v>
      </c>
      <c r="F3175" s="1">
        <v>3600.2173170000001</v>
      </c>
      <c r="G3175" s="1">
        <v>1.8492005810000001</v>
      </c>
      <c r="H3175" s="1">
        <v>2752</v>
      </c>
      <c r="I3175" s="1">
        <v>0</v>
      </c>
      <c r="J3175" s="1">
        <v>0</v>
      </c>
      <c r="K3175" s="1">
        <v>0</v>
      </c>
      <c r="L3175" s="1">
        <v>0</v>
      </c>
      <c r="M3175" s="1">
        <v>0</v>
      </c>
      <c r="N3175" s="1">
        <v>0</v>
      </c>
      <c r="O3175" s="1">
        <v>0</v>
      </c>
      <c r="P3175" s="1" t="s">
        <v>3</v>
      </c>
      <c r="Q3175" s="1">
        <v>3600</v>
      </c>
      <c r="R3175" s="1">
        <v>89</v>
      </c>
      <c r="S3175" s="1">
        <v>0</v>
      </c>
      <c r="T3175" s="1" t="b">
        <v>0</v>
      </c>
      <c r="U3175" s="1" t="b">
        <v>0</v>
      </c>
      <c r="V3175" s="1" t="b">
        <v>0</v>
      </c>
      <c r="W3175" s="1" t="s">
        <v>0</v>
      </c>
      <c r="X3175" s="1" t="s">
        <v>0</v>
      </c>
      <c r="Y3175" s="1" t="b">
        <v>0</v>
      </c>
      <c r="Z3175" s="1"/>
      <c r="AA3175" s="1"/>
    </row>
    <row r="3176" spans="1:27" x14ac:dyDescent="0.2">
      <c r="A3176" s="1" t="s">
        <v>27</v>
      </c>
      <c r="B3176" s="1">
        <v>5</v>
      </c>
      <c r="C3176" s="1">
        <v>7844</v>
      </c>
      <c r="D3176" s="1">
        <v>0.36405353699999998</v>
      </c>
      <c r="E3176" s="1">
        <v>0.34650688400000001</v>
      </c>
      <c r="F3176" s="1">
        <v>3600.5606229999999</v>
      </c>
      <c r="G3176" s="1">
        <v>1.884841795</v>
      </c>
      <c r="H3176" s="1">
        <v>2718</v>
      </c>
      <c r="I3176" s="1">
        <v>0</v>
      </c>
      <c r="J3176" s="1">
        <v>0</v>
      </c>
      <c r="K3176" s="1">
        <v>0</v>
      </c>
      <c r="L3176" s="1">
        <v>0</v>
      </c>
      <c r="M3176" s="1">
        <v>0</v>
      </c>
      <c r="N3176" s="1">
        <v>0</v>
      </c>
      <c r="O3176" s="1">
        <v>0</v>
      </c>
      <c r="P3176" s="1" t="s">
        <v>3</v>
      </c>
      <c r="Q3176" s="1">
        <v>3600</v>
      </c>
      <c r="R3176" s="1">
        <v>42</v>
      </c>
      <c r="S3176" s="1">
        <v>0</v>
      </c>
      <c r="T3176" s="1" t="b">
        <v>0</v>
      </c>
      <c r="U3176" s="1" t="b">
        <v>0</v>
      </c>
      <c r="V3176" s="1" t="b">
        <v>0</v>
      </c>
      <c r="W3176" s="1" t="s">
        <v>0</v>
      </c>
      <c r="X3176" s="1" t="s">
        <v>0</v>
      </c>
      <c r="Y3176" s="1" t="b">
        <v>0</v>
      </c>
      <c r="Z3176" s="1"/>
      <c r="AA3176" s="1"/>
    </row>
    <row r="3177" spans="1:27" x14ac:dyDescent="0.2">
      <c r="A3177" s="1" t="s">
        <v>27</v>
      </c>
      <c r="B3177" s="1">
        <v>5</v>
      </c>
      <c r="C3177" s="1">
        <v>7844</v>
      </c>
      <c r="D3177" s="1">
        <v>0.64588910099999997</v>
      </c>
      <c r="E3177" s="1">
        <v>0.65017848</v>
      </c>
      <c r="F3177" s="1">
        <v>3600.27531</v>
      </c>
      <c r="G3177" s="1">
        <v>0.53764705899999998</v>
      </c>
      <c r="H3177" s="1">
        <v>5100</v>
      </c>
      <c r="I3177" s="1">
        <v>0</v>
      </c>
      <c r="J3177" s="1">
        <v>0</v>
      </c>
      <c r="K3177" s="1">
        <v>0</v>
      </c>
      <c r="L3177" s="1">
        <v>0</v>
      </c>
      <c r="M3177" s="1">
        <v>0</v>
      </c>
      <c r="N3177" s="1">
        <v>0</v>
      </c>
      <c r="O3177" s="1">
        <v>0</v>
      </c>
      <c r="P3177" s="1" t="s">
        <v>3</v>
      </c>
      <c r="Q3177" s="1">
        <v>3600</v>
      </c>
      <c r="R3177" s="1">
        <v>0</v>
      </c>
      <c r="S3177" s="1">
        <v>0</v>
      </c>
      <c r="T3177" s="1" t="b">
        <v>0</v>
      </c>
      <c r="U3177" s="1" t="b">
        <v>0</v>
      </c>
      <c r="V3177" s="1" t="b">
        <v>0</v>
      </c>
      <c r="W3177" s="1" t="s">
        <v>0</v>
      </c>
      <c r="X3177" s="1" t="s">
        <v>0</v>
      </c>
      <c r="Y3177" s="1" t="b">
        <v>0</v>
      </c>
      <c r="Z3177" s="1"/>
      <c r="AA3177" s="1"/>
    </row>
    <row r="3178" spans="1:27" x14ac:dyDescent="0.2">
      <c r="A3178" s="1" t="s">
        <v>27</v>
      </c>
      <c r="B3178" s="1">
        <v>2</v>
      </c>
      <c r="C3178" s="1">
        <v>7844</v>
      </c>
      <c r="D3178" s="1">
        <v>0.71395793500000004</v>
      </c>
      <c r="E3178" s="1">
        <v>0.71047934700000004</v>
      </c>
      <c r="F3178" s="1">
        <v>3600.008394</v>
      </c>
      <c r="G3178" s="1">
        <v>0.20473712499999999</v>
      </c>
      <c r="H3178" s="1">
        <v>5573</v>
      </c>
      <c r="I3178" s="1">
        <v>5</v>
      </c>
      <c r="J3178" s="1">
        <v>29348</v>
      </c>
      <c r="K3178" s="1">
        <v>5869.6</v>
      </c>
      <c r="L3178" s="1">
        <v>0.40433492599999998</v>
      </c>
      <c r="M3178" s="1">
        <v>0</v>
      </c>
      <c r="N3178" s="1">
        <v>0.40433492599999998</v>
      </c>
      <c r="O3178" s="1">
        <v>-4</v>
      </c>
      <c r="P3178" s="1" t="s">
        <v>4</v>
      </c>
      <c r="Q3178" s="1">
        <v>3600</v>
      </c>
      <c r="R3178" s="1">
        <v>138</v>
      </c>
      <c r="S3178" s="1">
        <v>0</v>
      </c>
      <c r="T3178" s="1" t="b">
        <v>0</v>
      </c>
      <c r="U3178" s="1" t="b">
        <v>0</v>
      </c>
      <c r="V3178" s="1" t="b">
        <v>0</v>
      </c>
      <c r="W3178" s="1" t="s">
        <v>0</v>
      </c>
      <c r="X3178" s="1" t="s">
        <v>0</v>
      </c>
      <c r="Y3178" s="1" t="b">
        <v>0</v>
      </c>
      <c r="Z3178" s="1"/>
      <c r="AA3178" s="1"/>
    </row>
    <row r="3179" spans="1:27" x14ac:dyDescent="0.2">
      <c r="A3179" s="1" t="s">
        <v>27</v>
      </c>
      <c r="B3179" s="1">
        <v>2</v>
      </c>
      <c r="C3179" s="1">
        <v>7844</v>
      </c>
      <c r="D3179" s="1">
        <v>0.70554493299999999</v>
      </c>
      <c r="E3179" s="1">
        <v>0.71328403900000004</v>
      </c>
      <c r="F3179" s="1">
        <v>3600.008926</v>
      </c>
      <c r="G3179" s="1">
        <v>7.7033064999999998E-2</v>
      </c>
      <c r="H3179" s="1">
        <v>5595</v>
      </c>
      <c r="I3179" s="1">
        <v>5</v>
      </c>
      <c r="J3179" s="1">
        <v>29364</v>
      </c>
      <c r="K3179" s="1">
        <v>5872.8</v>
      </c>
      <c r="L3179" s="1">
        <v>0.41750246499999999</v>
      </c>
      <c r="M3179" s="1">
        <v>0</v>
      </c>
      <c r="N3179" s="1">
        <v>0.41750246499999999</v>
      </c>
      <c r="O3179" s="1">
        <v>-4</v>
      </c>
      <c r="P3179" s="1" t="s">
        <v>4</v>
      </c>
      <c r="Q3179" s="1">
        <v>3600</v>
      </c>
      <c r="R3179" s="1">
        <v>15</v>
      </c>
      <c r="S3179" s="1">
        <v>0</v>
      </c>
      <c r="T3179" s="1" t="b">
        <v>0</v>
      </c>
      <c r="U3179" s="1" t="b">
        <v>0</v>
      </c>
      <c r="V3179" s="1" t="b">
        <v>0</v>
      </c>
      <c r="W3179" s="1" t="s">
        <v>0</v>
      </c>
      <c r="X3179" s="1" t="s">
        <v>0</v>
      </c>
      <c r="Y3179" s="1" t="b">
        <v>0</v>
      </c>
      <c r="Z3179" s="1"/>
      <c r="AA3179" s="1"/>
    </row>
    <row r="3180" spans="1:27" x14ac:dyDescent="0.2">
      <c r="A3180" s="1" t="s">
        <v>27</v>
      </c>
      <c r="B3180" s="1">
        <v>2</v>
      </c>
      <c r="C3180" s="1">
        <v>7844</v>
      </c>
      <c r="D3180" s="1">
        <v>0.70095602300000004</v>
      </c>
      <c r="E3180" s="1">
        <v>0.71481386999999996</v>
      </c>
      <c r="F3180" s="1">
        <v>3389.3914260000001</v>
      </c>
      <c r="G3180" s="1">
        <v>0</v>
      </c>
      <c r="H3180" s="1">
        <v>5607</v>
      </c>
      <c r="I3180" s="1">
        <v>5</v>
      </c>
      <c r="J3180" s="1">
        <v>29402</v>
      </c>
      <c r="K3180" s="1">
        <v>5880.4</v>
      </c>
      <c r="L3180" s="1">
        <v>0.41708195599999998</v>
      </c>
      <c r="M3180" s="1">
        <v>0</v>
      </c>
      <c r="N3180" s="1">
        <v>0.41708195599999998</v>
      </c>
      <c r="O3180" s="1">
        <v>-4</v>
      </c>
      <c r="P3180" s="1" t="s">
        <v>4</v>
      </c>
      <c r="Q3180" s="1">
        <v>3600</v>
      </c>
      <c r="R3180" s="1">
        <v>89</v>
      </c>
      <c r="S3180" s="1">
        <v>0</v>
      </c>
      <c r="T3180" s="1" t="b">
        <v>0</v>
      </c>
      <c r="U3180" s="1" t="b">
        <v>0</v>
      </c>
      <c r="V3180" s="1" t="b">
        <v>0</v>
      </c>
      <c r="W3180" s="1" t="s">
        <v>0</v>
      </c>
      <c r="X3180" s="1" t="s">
        <v>0</v>
      </c>
      <c r="Y3180" s="1" t="b">
        <v>0</v>
      </c>
      <c r="Z3180" s="1"/>
      <c r="AA3180" s="1"/>
    </row>
    <row r="3181" spans="1:27" x14ac:dyDescent="0.2">
      <c r="A3181" s="1" t="s">
        <v>27</v>
      </c>
      <c r="B3181" s="1">
        <v>2</v>
      </c>
      <c r="C3181" s="1">
        <v>7844</v>
      </c>
      <c r="D3181" s="1">
        <v>0.70172084099999998</v>
      </c>
      <c r="E3181" s="1">
        <v>0.71455889900000003</v>
      </c>
      <c r="F3181" s="1">
        <v>2895.2620980000002</v>
      </c>
      <c r="G3181" s="1">
        <v>0</v>
      </c>
      <c r="H3181" s="1">
        <v>5605</v>
      </c>
      <c r="I3181" s="1">
        <v>5</v>
      </c>
      <c r="J3181" s="1">
        <v>29395</v>
      </c>
      <c r="K3181" s="1">
        <v>5879</v>
      </c>
      <c r="L3181" s="1">
        <v>0.40638869399999999</v>
      </c>
      <c r="M3181" s="1">
        <v>0</v>
      </c>
      <c r="N3181" s="1">
        <v>0.40638869399999999</v>
      </c>
      <c r="O3181" s="1">
        <v>-4</v>
      </c>
      <c r="P3181" s="1" t="s">
        <v>4</v>
      </c>
      <c r="Q3181" s="1">
        <v>3600</v>
      </c>
      <c r="R3181" s="1">
        <v>42</v>
      </c>
      <c r="S3181" s="1">
        <v>0</v>
      </c>
      <c r="T3181" s="1" t="b">
        <v>0</v>
      </c>
      <c r="U3181" s="1" t="b">
        <v>0</v>
      </c>
      <c r="V3181" s="1" t="b">
        <v>0</v>
      </c>
      <c r="W3181" s="1" t="s">
        <v>0</v>
      </c>
      <c r="X3181" s="1" t="s">
        <v>0</v>
      </c>
      <c r="Y3181" s="1" t="b">
        <v>0</v>
      </c>
      <c r="Z3181" s="1"/>
      <c r="AA3181" s="1"/>
    </row>
    <row r="3182" spans="1:27" x14ac:dyDescent="0.2">
      <c r="A3182" s="1" t="s">
        <v>27</v>
      </c>
      <c r="B3182" s="1">
        <v>2</v>
      </c>
      <c r="C3182" s="1">
        <v>7844</v>
      </c>
      <c r="D3182" s="1">
        <v>0.71434034400000002</v>
      </c>
      <c r="E3182" s="1">
        <v>0.71035186100000003</v>
      </c>
      <c r="F3182" s="1">
        <v>3600.0080079999998</v>
      </c>
      <c r="G3182" s="1">
        <v>0.11916726499999999</v>
      </c>
      <c r="H3182" s="1">
        <v>5572</v>
      </c>
      <c r="I3182" s="1">
        <v>5</v>
      </c>
      <c r="J3182" s="1">
        <v>29376</v>
      </c>
      <c r="K3182" s="1">
        <v>5875.2</v>
      </c>
      <c r="L3182" s="1">
        <v>0.41907797000000002</v>
      </c>
      <c r="M3182" s="1">
        <v>0</v>
      </c>
      <c r="N3182" s="1">
        <v>0.41907797000000002</v>
      </c>
      <c r="O3182" s="1">
        <v>-4</v>
      </c>
      <c r="P3182" s="1" t="s">
        <v>4</v>
      </c>
      <c r="Q3182" s="1">
        <v>3600</v>
      </c>
      <c r="R3182" s="1">
        <v>0</v>
      </c>
      <c r="S3182" s="1">
        <v>0</v>
      </c>
      <c r="T3182" s="1" t="b">
        <v>0</v>
      </c>
      <c r="U3182" s="1" t="b">
        <v>0</v>
      </c>
      <c r="V3182" s="1" t="b">
        <v>0</v>
      </c>
      <c r="W3182" s="1" t="s">
        <v>0</v>
      </c>
      <c r="X3182" s="1" t="s">
        <v>0</v>
      </c>
      <c r="Y3182" s="1" t="b">
        <v>0</v>
      </c>
      <c r="Z3182" s="1"/>
      <c r="AA3182" s="1"/>
    </row>
    <row r="3183" spans="1:27" x14ac:dyDescent="0.2">
      <c r="A3183" s="1" t="s">
        <v>27</v>
      </c>
      <c r="B3183" s="1">
        <v>3</v>
      </c>
      <c r="C3183" s="1">
        <v>7844</v>
      </c>
      <c r="D3183" s="1">
        <v>0.52160611899999998</v>
      </c>
      <c r="E3183" s="1">
        <v>0.52205507399999995</v>
      </c>
      <c r="F3183" s="1">
        <v>3600.0344</v>
      </c>
      <c r="G3183" s="1">
        <v>3.6848086119999999</v>
      </c>
      <c r="H3183" s="1">
        <v>1672</v>
      </c>
      <c r="I3183" s="1">
        <v>5</v>
      </c>
      <c r="J3183" s="1">
        <v>116831</v>
      </c>
      <c r="K3183" s="1">
        <v>23366.2</v>
      </c>
      <c r="L3183" s="1">
        <v>1.3735357130000001</v>
      </c>
      <c r="M3183" s="1">
        <v>0</v>
      </c>
      <c r="N3183" s="1">
        <v>1.3735357130000001</v>
      </c>
      <c r="O3183" s="1">
        <v>-4</v>
      </c>
      <c r="P3183" s="1" t="s">
        <v>4</v>
      </c>
      <c r="Q3183" s="1">
        <v>3600</v>
      </c>
      <c r="R3183" s="1">
        <v>138</v>
      </c>
      <c r="S3183" s="1">
        <v>0</v>
      </c>
      <c r="T3183" s="1" t="b">
        <v>0</v>
      </c>
      <c r="U3183" s="1" t="b">
        <v>0</v>
      </c>
      <c r="V3183" s="1" t="b">
        <v>0</v>
      </c>
      <c r="W3183" s="1" t="s">
        <v>0</v>
      </c>
      <c r="X3183" s="1" t="s">
        <v>0</v>
      </c>
      <c r="Y3183" s="1" t="b">
        <v>0</v>
      </c>
      <c r="Z3183" s="1"/>
      <c r="AA3183" s="1"/>
    </row>
    <row r="3184" spans="1:27" x14ac:dyDescent="0.2">
      <c r="A3184" s="1" t="s">
        <v>27</v>
      </c>
      <c r="B3184" s="1">
        <v>3</v>
      </c>
      <c r="C3184" s="1">
        <v>7844</v>
      </c>
      <c r="D3184" s="1">
        <v>0.59655831699999995</v>
      </c>
      <c r="E3184" s="1">
        <v>0.60402855700000002</v>
      </c>
      <c r="F3184" s="1">
        <v>3600.015382</v>
      </c>
      <c r="G3184" s="1">
        <v>3.811425061</v>
      </c>
      <c r="H3184" s="1">
        <v>1628</v>
      </c>
      <c r="I3184" s="1">
        <v>5</v>
      </c>
      <c r="J3184" s="1">
        <v>116947</v>
      </c>
      <c r="K3184" s="1">
        <v>23389.4</v>
      </c>
      <c r="L3184" s="1">
        <v>1.517703311</v>
      </c>
      <c r="M3184" s="1">
        <v>0</v>
      </c>
      <c r="N3184" s="1">
        <v>1.517703311</v>
      </c>
      <c r="O3184" s="1">
        <v>-4</v>
      </c>
      <c r="P3184" s="1" t="s">
        <v>4</v>
      </c>
      <c r="Q3184" s="1">
        <v>3600</v>
      </c>
      <c r="R3184" s="1">
        <v>15</v>
      </c>
      <c r="S3184" s="1">
        <v>0</v>
      </c>
      <c r="T3184" s="1" t="b">
        <v>0</v>
      </c>
      <c r="U3184" s="1" t="b">
        <v>0</v>
      </c>
      <c r="V3184" s="1" t="b">
        <v>0</v>
      </c>
      <c r="W3184" s="1" t="s">
        <v>0</v>
      </c>
      <c r="X3184" s="1" t="s">
        <v>0</v>
      </c>
      <c r="Y3184" s="1" t="b">
        <v>0</v>
      </c>
      <c r="Z3184" s="1"/>
      <c r="AA3184" s="1"/>
    </row>
    <row r="3185" spans="1:27" x14ac:dyDescent="0.2">
      <c r="A3185" s="1" t="s">
        <v>27</v>
      </c>
      <c r="B3185" s="1">
        <v>3</v>
      </c>
      <c r="C3185" s="1">
        <v>7844</v>
      </c>
      <c r="D3185" s="1">
        <v>0.48183556399999999</v>
      </c>
      <c r="E3185" s="1">
        <v>0.47679755200000001</v>
      </c>
      <c r="F3185" s="1">
        <v>3600.0139840000002</v>
      </c>
      <c r="G3185" s="1">
        <v>1.3701573849999999</v>
      </c>
      <c r="H3185" s="1">
        <v>3304</v>
      </c>
      <c r="I3185" s="1">
        <v>5</v>
      </c>
      <c r="J3185" s="1">
        <v>116779</v>
      </c>
      <c r="K3185" s="1">
        <v>23355.8</v>
      </c>
      <c r="L3185" s="1">
        <v>1.755136442</v>
      </c>
      <c r="M3185" s="1">
        <v>0</v>
      </c>
      <c r="N3185" s="1">
        <v>1.755136442</v>
      </c>
      <c r="O3185" s="1">
        <v>-4</v>
      </c>
      <c r="P3185" s="1" t="s">
        <v>4</v>
      </c>
      <c r="Q3185" s="1">
        <v>3600</v>
      </c>
      <c r="R3185" s="1">
        <v>89</v>
      </c>
      <c r="S3185" s="1">
        <v>0</v>
      </c>
      <c r="T3185" s="1" t="b">
        <v>0</v>
      </c>
      <c r="U3185" s="1" t="b">
        <v>0</v>
      </c>
      <c r="V3185" s="1" t="b">
        <v>0</v>
      </c>
      <c r="W3185" s="1" t="s">
        <v>0</v>
      </c>
      <c r="X3185" s="1" t="s">
        <v>0</v>
      </c>
      <c r="Y3185" s="1" t="b">
        <v>0</v>
      </c>
      <c r="Z3185" s="1"/>
      <c r="AA3185" s="1"/>
    </row>
    <row r="3186" spans="1:27" x14ac:dyDescent="0.2">
      <c r="A3186" s="1" t="s">
        <v>27</v>
      </c>
      <c r="B3186" s="1">
        <v>3</v>
      </c>
      <c r="C3186" s="1">
        <v>7844</v>
      </c>
      <c r="D3186" s="1">
        <v>0.47915869999999999</v>
      </c>
      <c r="E3186" s="1">
        <v>0.47768995400000003</v>
      </c>
      <c r="F3186" s="1">
        <v>3600.014447</v>
      </c>
      <c r="G3186" s="1">
        <v>1.546163849</v>
      </c>
      <c r="H3186" s="1">
        <v>3076</v>
      </c>
      <c r="I3186" s="1">
        <v>5</v>
      </c>
      <c r="J3186" s="1">
        <v>116638</v>
      </c>
      <c r="K3186" s="1">
        <v>23327.599999999999</v>
      </c>
      <c r="L3186" s="1">
        <v>1.582690149</v>
      </c>
      <c r="M3186" s="1">
        <v>0</v>
      </c>
      <c r="N3186" s="1">
        <v>1.582690149</v>
      </c>
      <c r="O3186" s="1">
        <v>-4</v>
      </c>
      <c r="P3186" s="1" t="s">
        <v>4</v>
      </c>
      <c r="Q3186" s="1">
        <v>3600</v>
      </c>
      <c r="R3186" s="1">
        <v>42</v>
      </c>
      <c r="S3186" s="1">
        <v>0</v>
      </c>
      <c r="T3186" s="1" t="b">
        <v>0</v>
      </c>
      <c r="U3186" s="1" t="b">
        <v>0</v>
      </c>
      <c r="V3186" s="1" t="b">
        <v>0</v>
      </c>
      <c r="W3186" s="1" t="s">
        <v>0</v>
      </c>
      <c r="X3186" s="1" t="s">
        <v>0</v>
      </c>
      <c r="Y3186" s="1" t="b">
        <v>0</v>
      </c>
      <c r="Z3186" s="1"/>
      <c r="AA3186" s="1"/>
    </row>
    <row r="3187" spans="1:27" x14ac:dyDescent="0.2">
      <c r="A3187" s="1" t="s">
        <v>27</v>
      </c>
      <c r="B3187" s="1">
        <v>3</v>
      </c>
      <c r="C3187" s="1">
        <v>7844</v>
      </c>
      <c r="D3187" s="1">
        <v>0.52466539199999995</v>
      </c>
      <c r="E3187" s="1">
        <v>0.52103518599999998</v>
      </c>
      <c r="F3187" s="1">
        <v>3600.012847</v>
      </c>
      <c r="G3187" s="1">
        <v>3.4871060169999999</v>
      </c>
      <c r="H3187" s="1">
        <v>1745</v>
      </c>
      <c r="I3187" s="1">
        <v>5</v>
      </c>
      <c r="J3187" s="1">
        <v>116957</v>
      </c>
      <c r="K3187" s="1">
        <v>23391.4</v>
      </c>
      <c r="L3187" s="1">
        <v>1.4962154889999999</v>
      </c>
      <c r="M3187" s="1">
        <v>0</v>
      </c>
      <c r="N3187" s="1">
        <v>1.4962154889999999</v>
      </c>
      <c r="O3187" s="1">
        <v>-4</v>
      </c>
      <c r="P3187" s="1" t="s">
        <v>4</v>
      </c>
      <c r="Q3187" s="1">
        <v>3600</v>
      </c>
      <c r="R3187" s="1">
        <v>0</v>
      </c>
      <c r="S3187" s="1">
        <v>0</v>
      </c>
      <c r="T3187" s="1" t="b">
        <v>0</v>
      </c>
      <c r="U3187" s="1" t="b">
        <v>0</v>
      </c>
      <c r="V3187" s="1" t="b">
        <v>0</v>
      </c>
      <c r="W3187" s="1" t="s">
        <v>0</v>
      </c>
      <c r="X3187" s="1" t="s">
        <v>0</v>
      </c>
      <c r="Y3187" s="1" t="b">
        <v>0</v>
      </c>
      <c r="Z3187" s="1"/>
      <c r="AA3187" s="1"/>
    </row>
    <row r="3188" spans="1:27" x14ac:dyDescent="0.2">
      <c r="A3188" s="1" t="s">
        <v>27</v>
      </c>
      <c r="B3188" s="1">
        <v>4</v>
      </c>
      <c r="C3188" s="1">
        <v>7844</v>
      </c>
      <c r="D3188" s="1">
        <v>0.52160611899999998</v>
      </c>
      <c r="E3188" s="1">
        <v>0.52205507399999995</v>
      </c>
      <c r="F3188" s="1">
        <v>3600.2081050000002</v>
      </c>
      <c r="G3188" s="1">
        <v>4.0554480980000003</v>
      </c>
      <c r="H3188" s="1">
        <v>1551</v>
      </c>
      <c r="I3188" s="1">
        <v>2</v>
      </c>
      <c r="J3188" s="1">
        <v>348336</v>
      </c>
      <c r="K3188" s="1">
        <v>174168</v>
      </c>
      <c r="L3188" s="1">
        <v>3.7870101140000001</v>
      </c>
      <c r="M3188" s="1">
        <v>0</v>
      </c>
      <c r="N3188" s="1">
        <v>3.7870101140000001</v>
      </c>
      <c r="O3188" s="1">
        <v>-4</v>
      </c>
      <c r="P3188" s="1" t="s">
        <v>4</v>
      </c>
      <c r="Q3188" s="1">
        <v>3600</v>
      </c>
      <c r="R3188" s="1">
        <v>138</v>
      </c>
      <c r="S3188" s="1">
        <v>0</v>
      </c>
      <c r="T3188" s="1" t="b">
        <v>0</v>
      </c>
      <c r="U3188" s="1" t="b">
        <v>0</v>
      </c>
      <c r="V3188" s="1" t="b">
        <v>0</v>
      </c>
      <c r="W3188" s="1" t="s">
        <v>0</v>
      </c>
      <c r="X3188" s="1" t="s">
        <v>0</v>
      </c>
      <c r="Y3188" s="1" t="b">
        <v>0</v>
      </c>
      <c r="Z3188" s="1"/>
      <c r="AA3188" s="1"/>
    </row>
    <row r="3189" spans="1:27" x14ac:dyDescent="0.2">
      <c r="A3189" s="1" t="s">
        <v>27</v>
      </c>
      <c r="B3189" s="1">
        <v>4</v>
      </c>
      <c r="C3189" s="1">
        <v>7844</v>
      </c>
      <c r="D3189" s="1">
        <v>0.62944550700000002</v>
      </c>
      <c r="E3189" s="1">
        <v>0.639469658</v>
      </c>
      <c r="F3189" s="1">
        <v>3600.0425249999998</v>
      </c>
      <c r="G3189" s="1">
        <v>2.4220864249999998</v>
      </c>
      <c r="H3189" s="1">
        <v>2291</v>
      </c>
      <c r="I3189" s="1">
        <v>2</v>
      </c>
      <c r="J3189" s="1">
        <v>349209</v>
      </c>
      <c r="K3189" s="1">
        <v>174604.5</v>
      </c>
      <c r="L3189" s="1">
        <v>3.9129960069999998</v>
      </c>
      <c r="M3189" s="1">
        <v>0</v>
      </c>
      <c r="N3189" s="1">
        <v>3.9129960069999998</v>
      </c>
      <c r="O3189" s="1">
        <v>-4</v>
      </c>
      <c r="P3189" s="1" t="s">
        <v>4</v>
      </c>
      <c r="Q3189" s="1">
        <v>3600</v>
      </c>
      <c r="R3189" s="1">
        <v>15</v>
      </c>
      <c r="S3189" s="1">
        <v>0</v>
      </c>
      <c r="T3189" s="1" t="b">
        <v>0</v>
      </c>
      <c r="U3189" s="1" t="b">
        <v>0</v>
      </c>
      <c r="V3189" s="1" t="b">
        <v>0</v>
      </c>
      <c r="W3189" s="1" t="s">
        <v>0</v>
      </c>
      <c r="X3189" s="1" t="s">
        <v>0</v>
      </c>
      <c r="Y3189" s="1" t="b">
        <v>0</v>
      </c>
      <c r="Z3189" s="1"/>
      <c r="AA3189" s="1"/>
    </row>
    <row r="3190" spans="1:27" x14ac:dyDescent="0.2">
      <c r="A3190" s="1" t="s">
        <v>27</v>
      </c>
      <c r="B3190" s="1">
        <v>4</v>
      </c>
      <c r="C3190" s="1">
        <v>7844</v>
      </c>
      <c r="D3190" s="1">
        <v>0.48183556399999999</v>
      </c>
      <c r="E3190" s="1">
        <v>0.47679755200000001</v>
      </c>
      <c r="F3190" s="1">
        <v>3600.0452019999998</v>
      </c>
      <c r="G3190" s="1">
        <v>4.7177242890000004</v>
      </c>
      <c r="H3190" s="1">
        <v>1371</v>
      </c>
      <c r="I3190" s="1">
        <v>2</v>
      </c>
      <c r="J3190" s="1">
        <v>348742</v>
      </c>
      <c r="K3190" s="1">
        <v>174371</v>
      </c>
      <c r="L3190" s="1">
        <v>3.8658708490000002</v>
      </c>
      <c r="M3190" s="1">
        <v>0</v>
      </c>
      <c r="N3190" s="1">
        <v>3.8658708490000002</v>
      </c>
      <c r="O3190" s="1">
        <v>-4</v>
      </c>
      <c r="P3190" s="1" t="s">
        <v>4</v>
      </c>
      <c r="Q3190" s="1">
        <v>3600</v>
      </c>
      <c r="R3190" s="1">
        <v>89</v>
      </c>
      <c r="S3190" s="1">
        <v>0</v>
      </c>
      <c r="T3190" s="1" t="b">
        <v>0</v>
      </c>
      <c r="U3190" s="1" t="b">
        <v>0</v>
      </c>
      <c r="V3190" s="1" t="b">
        <v>0</v>
      </c>
      <c r="W3190" s="1" t="s">
        <v>0</v>
      </c>
      <c r="X3190" s="1" t="s">
        <v>0</v>
      </c>
      <c r="Y3190" s="1" t="b">
        <v>0</v>
      </c>
      <c r="Z3190" s="1"/>
      <c r="AA3190" s="1"/>
    </row>
    <row r="3191" spans="1:27" x14ac:dyDescent="0.2">
      <c r="A3191" s="1" t="s">
        <v>27</v>
      </c>
      <c r="B3191" s="1">
        <v>4</v>
      </c>
      <c r="C3191" s="1">
        <v>7844</v>
      </c>
      <c r="D3191" s="1">
        <v>0.47915869999999999</v>
      </c>
      <c r="E3191" s="1">
        <v>0.47768995400000003</v>
      </c>
      <c r="F3191" s="1">
        <v>3600.0375600000002</v>
      </c>
      <c r="G3191" s="1">
        <v>4.4136740330000004</v>
      </c>
      <c r="H3191" s="1">
        <v>1448</v>
      </c>
      <c r="I3191" s="1">
        <v>2</v>
      </c>
      <c r="J3191" s="1">
        <v>348753</v>
      </c>
      <c r="K3191" s="1">
        <v>174376.5</v>
      </c>
      <c r="L3191" s="1">
        <v>3.8712920820000001</v>
      </c>
      <c r="M3191" s="1">
        <v>0</v>
      </c>
      <c r="N3191" s="1">
        <v>3.8712920820000001</v>
      </c>
      <c r="O3191" s="1">
        <v>-4</v>
      </c>
      <c r="P3191" s="1" t="s">
        <v>4</v>
      </c>
      <c r="Q3191" s="1">
        <v>3600</v>
      </c>
      <c r="R3191" s="1">
        <v>42</v>
      </c>
      <c r="S3191" s="1">
        <v>0</v>
      </c>
      <c r="T3191" s="1" t="b">
        <v>0</v>
      </c>
      <c r="U3191" s="1" t="b">
        <v>0</v>
      </c>
      <c r="V3191" s="1" t="b">
        <v>0</v>
      </c>
      <c r="W3191" s="1" t="s">
        <v>0</v>
      </c>
      <c r="X3191" s="1" t="s">
        <v>0</v>
      </c>
      <c r="Y3191" s="1" t="b">
        <v>0</v>
      </c>
      <c r="Z3191" s="1"/>
      <c r="AA3191" s="1"/>
    </row>
    <row r="3192" spans="1:27" x14ac:dyDescent="0.2">
      <c r="A3192" s="1" t="s">
        <v>27</v>
      </c>
      <c r="B3192" s="1">
        <v>4</v>
      </c>
      <c r="C3192" s="1">
        <v>7844</v>
      </c>
      <c r="D3192" s="1">
        <v>0.52466539199999995</v>
      </c>
      <c r="E3192" s="1">
        <v>0.52103518599999998</v>
      </c>
      <c r="F3192" s="1">
        <v>3600.0440050000002</v>
      </c>
      <c r="G3192" s="1">
        <v>4.0876054509999999</v>
      </c>
      <c r="H3192" s="1">
        <v>1541</v>
      </c>
      <c r="I3192" s="1">
        <v>2</v>
      </c>
      <c r="J3192" s="1">
        <v>348734</v>
      </c>
      <c r="K3192" s="1">
        <v>174367</v>
      </c>
      <c r="L3192" s="1">
        <v>4.0154328059999997</v>
      </c>
      <c r="M3192" s="1">
        <v>0</v>
      </c>
      <c r="N3192" s="1">
        <v>4.0154328059999997</v>
      </c>
      <c r="O3192" s="1">
        <v>-4</v>
      </c>
      <c r="P3192" s="1" t="s">
        <v>4</v>
      </c>
      <c r="Q3192" s="1">
        <v>3600</v>
      </c>
      <c r="R3192" s="1">
        <v>0</v>
      </c>
      <c r="S3192" s="1">
        <v>0</v>
      </c>
      <c r="T3192" s="1" t="b">
        <v>0</v>
      </c>
      <c r="U3192" s="1" t="b">
        <v>0</v>
      </c>
      <c r="V3192" s="1" t="b">
        <v>0</v>
      </c>
      <c r="W3192" s="1" t="s">
        <v>0</v>
      </c>
      <c r="X3192" s="1" t="s">
        <v>0</v>
      </c>
      <c r="Y3192" s="1" t="b">
        <v>0</v>
      </c>
      <c r="Z3192" s="1"/>
      <c r="AA3192" s="1"/>
    </row>
    <row r="3193" spans="1:27" x14ac:dyDescent="0.2">
      <c r="A3193" s="1" t="s">
        <v>27</v>
      </c>
      <c r="B3193" s="1">
        <v>5</v>
      </c>
      <c r="C3193" s="1">
        <v>7844</v>
      </c>
      <c r="D3193" s="1">
        <v>0.52160611899999998</v>
      </c>
      <c r="E3193" s="1">
        <v>0.52205507399999995</v>
      </c>
      <c r="F3193" s="1">
        <v>3600.1435710000001</v>
      </c>
      <c r="G3193" s="1">
        <v>89.090272369999994</v>
      </c>
      <c r="H3193" s="1">
        <v>1285</v>
      </c>
      <c r="I3193" s="1">
        <v>1</v>
      </c>
      <c r="J3193" s="1">
        <v>927132</v>
      </c>
      <c r="K3193" s="1">
        <v>927132</v>
      </c>
      <c r="L3193" s="1">
        <v>8.7922666540000005</v>
      </c>
      <c r="M3193" s="1">
        <v>0</v>
      </c>
      <c r="N3193" s="1">
        <v>8.7922666540000005</v>
      </c>
      <c r="O3193" s="1">
        <v>-4</v>
      </c>
      <c r="P3193" s="1" t="s">
        <v>4</v>
      </c>
      <c r="Q3193" s="1">
        <v>3600</v>
      </c>
      <c r="R3193" s="1">
        <v>138</v>
      </c>
      <c r="S3193" s="1">
        <v>0</v>
      </c>
      <c r="T3193" s="1" t="b">
        <v>0</v>
      </c>
      <c r="U3193" s="1" t="b">
        <v>0</v>
      </c>
      <c r="V3193" s="1" t="b">
        <v>0</v>
      </c>
      <c r="W3193" s="1" t="s">
        <v>0</v>
      </c>
      <c r="X3193" s="1" t="s">
        <v>0</v>
      </c>
      <c r="Y3193" s="1" t="b">
        <v>0</v>
      </c>
      <c r="Z3193" s="1"/>
      <c r="AA3193" s="1"/>
    </row>
    <row r="3194" spans="1:27" x14ac:dyDescent="0.2">
      <c r="A3194" s="1" t="s">
        <v>27</v>
      </c>
      <c r="B3194" s="1">
        <v>5</v>
      </c>
      <c r="C3194" s="1">
        <v>7844</v>
      </c>
      <c r="D3194" s="1">
        <v>0.59655831699999995</v>
      </c>
      <c r="E3194" s="1">
        <v>0.60402855700000002</v>
      </c>
      <c r="F3194" s="1">
        <v>3600.119784</v>
      </c>
      <c r="G3194" s="1">
        <v>113.5222113</v>
      </c>
      <c r="H3194" s="1">
        <v>1013</v>
      </c>
      <c r="I3194" s="1">
        <v>1</v>
      </c>
      <c r="J3194" s="1">
        <v>929216</v>
      </c>
      <c r="K3194" s="1">
        <v>929216</v>
      </c>
      <c r="L3194" s="1">
        <v>8.7485162949999999</v>
      </c>
      <c r="M3194" s="1">
        <v>0</v>
      </c>
      <c r="N3194" s="1">
        <v>8.7485162949999999</v>
      </c>
      <c r="O3194" s="1">
        <v>-4</v>
      </c>
      <c r="P3194" s="1" t="s">
        <v>4</v>
      </c>
      <c r="Q3194" s="1">
        <v>3600</v>
      </c>
      <c r="R3194" s="1">
        <v>15</v>
      </c>
      <c r="S3194" s="1">
        <v>0</v>
      </c>
      <c r="T3194" s="1" t="b">
        <v>0</v>
      </c>
      <c r="U3194" s="1" t="b">
        <v>0</v>
      </c>
      <c r="V3194" s="1" t="b">
        <v>0</v>
      </c>
      <c r="W3194" s="1" t="s">
        <v>0</v>
      </c>
      <c r="X3194" s="1" t="s">
        <v>0</v>
      </c>
      <c r="Y3194" s="1" t="b">
        <v>0</v>
      </c>
      <c r="Z3194" s="1"/>
      <c r="AA3194" s="1"/>
    </row>
    <row r="3195" spans="1:27" x14ac:dyDescent="0.2">
      <c r="A3195" s="1" t="s">
        <v>27</v>
      </c>
      <c r="B3195" s="1">
        <v>5</v>
      </c>
      <c r="C3195" s="1">
        <v>7844</v>
      </c>
      <c r="D3195" s="1">
        <v>0.43059273399999998</v>
      </c>
      <c r="E3195" s="1">
        <v>0.42707802099999997</v>
      </c>
      <c r="F3195" s="1">
        <v>3600.1189899999999</v>
      </c>
      <c r="G3195" s="1">
        <v>110.5033686</v>
      </c>
      <c r="H3195" s="1">
        <v>1039</v>
      </c>
      <c r="I3195" s="1">
        <v>1</v>
      </c>
      <c r="J3195" s="1">
        <v>927908</v>
      </c>
      <c r="K3195" s="1">
        <v>927908</v>
      </c>
      <c r="L3195" s="1">
        <v>8.5285989210000004</v>
      </c>
      <c r="M3195" s="1">
        <v>0</v>
      </c>
      <c r="N3195" s="1">
        <v>8.5285989210000004</v>
      </c>
      <c r="O3195" s="1">
        <v>-4</v>
      </c>
      <c r="P3195" s="1" t="s">
        <v>4</v>
      </c>
      <c r="Q3195" s="1">
        <v>3600</v>
      </c>
      <c r="R3195" s="1">
        <v>89</v>
      </c>
      <c r="S3195" s="1">
        <v>0</v>
      </c>
      <c r="T3195" s="1" t="b">
        <v>0</v>
      </c>
      <c r="U3195" s="1" t="b">
        <v>0</v>
      </c>
      <c r="V3195" s="1" t="b">
        <v>0</v>
      </c>
      <c r="W3195" s="1" t="s">
        <v>0</v>
      </c>
      <c r="X3195" s="1" t="s">
        <v>0</v>
      </c>
      <c r="Y3195" s="1" t="b">
        <v>0</v>
      </c>
      <c r="Z3195" s="1"/>
      <c r="AA3195" s="1"/>
    </row>
    <row r="3196" spans="1:27" x14ac:dyDescent="0.2">
      <c r="A3196" s="1" t="s">
        <v>27</v>
      </c>
      <c r="B3196" s="1">
        <v>5</v>
      </c>
      <c r="C3196" s="1">
        <v>7844</v>
      </c>
      <c r="D3196" s="1">
        <v>0.47915869999999999</v>
      </c>
      <c r="E3196" s="1">
        <v>0.47768995400000003</v>
      </c>
      <c r="F3196" s="1">
        <v>3600.1354339999998</v>
      </c>
      <c r="G3196" s="1">
        <v>94.219391950000002</v>
      </c>
      <c r="H3196" s="1">
        <v>1217</v>
      </c>
      <c r="I3196" s="1">
        <v>1</v>
      </c>
      <c r="J3196" s="1">
        <v>928080</v>
      </c>
      <c r="K3196" s="1">
        <v>928080</v>
      </c>
      <c r="L3196" s="1">
        <v>8.9268563630000006</v>
      </c>
      <c r="M3196" s="1">
        <v>0</v>
      </c>
      <c r="N3196" s="1">
        <v>8.9268563630000006</v>
      </c>
      <c r="O3196" s="1">
        <v>-4</v>
      </c>
      <c r="P3196" s="1" t="s">
        <v>4</v>
      </c>
      <c r="Q3196" s="1">
        <v>3600</v>
      </c>
      <c r="R3196" s="1">
        <v>42</v>
      </c>
      <c r="S3196" s="1">
        <v>0</v>
      </c>
      <c r="T3196" s="1" t="b">
        <v>0</v>
      </c>
      <c r="U3196" s="1" t="b">
        <v>0</v>
      </c>
      <c r="V3196" s="1" t="b">
        <v>0</v>
      </c>
      <c r="W3196" s="1" t="s">
        <v>0</v>
      </c>
      <c r="X3196" s="1" t="s">
        <v>0</v>
      </c>
      <c r="Y3196" s="1" t="b">
        <v>0</v>
      </c>
      <c r="Z3196" s="1"/>
      <c r="AA3196" s="1"/>
    </row>
    <row r="3197" spans="1:27" x14ac:dyDescent="0.2">
      <c r="A3197" s="1" t="s">
        <v>27</v>
      </c>
      <c r="B3197" s="1">
        <v>5</v>
      </c>
      <c r="C3197" s="1">
        <v>7844</v>
      </c>
      <c r="D3197" s="1">
        <v>0.52466539199999995</v>
      </c>
      <c r="E3197" s="1">
        <v>0.52103518599999998</v>
      </c>
      <c r="F3197" s="1">
        <v>3600.1239099999998</v>
      </c>
      <c r="G3197" s="1">
        <v>82.935507250000001</v>
      </c>
      <c r="H3197" s="1">
        <v>1380</v>
      </c>
      <c r="I3197" s="1">
        <v>1</v>
      </c>
      <c r="J3197" s="1">
        <v>927726</v>
      </c>
      <c r="K3197" s="1">
        <v>927726</v>
      </c>
      <c r="L3197" s="1">
        <v>12.12615886</v>
      </c>
      <c r="M3197" s="1">
        <v>0</v>
      </c>
      <c r="N3197" s="1">
        <v>12.12615886</v>
      </c>
      <c r="O3197" s="1">
        <v>-4</v>
      </c>
      <c r="P3197" s="1" t="s">
        <v>4</v>
      </c>
      <c r="Q3197" s="1">
        <v>3600</v>
      </c>
      <c r="R3197" s="1">
        <v>0</v>
      </c>
      <c r="S3197" s="1">
        <v>0</v>
      </c>
      <c r="T3197" s="1" t="b">
        <v>0</v>
      </c>
      <c r="U3197" s="1" t="b">
        <v>0</v>
      </c>
      <c r="V3197" s="1" t="b">
        <v>0</v>
      </c>
      <c r="W3197" s="1" t="s">
        <v>0</v>
      </c>
      <c r="X3197" s="1" t="s">
        <v>0</v>
      </c>
      <c r="Y3197" s="1" t="b">
        <v>0</v>
      </c>
      <c r="Z3197" s="1"/>
      <c r="AA3197" s="1"/>
    </row>
    <row r="3198" spans="1:27" x14ac:dyDescent="0.2">
      <c r="A3198" s="1" t="s">
        <v>27</v>
      </c>
      <c r="B3198" s="1">
        <v>2</v>
      </c>
      <c r="C3198" s="1">
        <v>7844</v>
      </c>
      <c r="D3198" s="1">
        <v>0.71395793500000004</v>
      </c>
      <c r="E3198" s="1">
        <v>0.71047934700000004</v>
      </c>
      <c r="F3198" s="1">
        <v>3600.007278</v>
      </c>
      <c r="G3198" s="1">
        <v>5.7060829E-2</v>
      </c>
      <c r="H3198" s="1">
        <v>5573</v>
      </c>
      <c r="I3198" s="1">
        <v>5</v>
      </c>
      <c r="J3198" s="1">
        <v>29128</v>
      </c>
      <c r="K3198" s="1">
        <v>5825.6</v>
      </c>
      <c r="L3198" s="1">
        <v>0.39325322200000001</v>
      </c>
      <c r="M3198" s="1">
        <v>0</v>
      </c>
      <c r="N3198" s="1">
        <v>0.39325322200000001</v>
      </c>
      <c r="O3198" s="1">
        <v>-4</v>
      </c>
      <c r="P3198" s="1" t="s">
        <v>5</v>
      </c>
      <c r="Q3198" s="1">
        <v>3600</v>
      </c>
      <c r="R3198" s="1">
        <v>138</v>
      </c>
      <c r="S3198" s="1">
        <v>0</v>
      </c>
      <c r="T3198" s="1" t="b">
        <v>0</v>
      </c>
      <c r="U3198" s="1" t="b">
        <v>0</v>
      </c>
      <c r="V3198" s="1" t="b">
        <v>0</v>
      </c>
      <c r="W3198" s="1" t="s">
        <v>0</v>
      </c>
      <c r="X3198" s="1" t="s">
        <v>0</v>
      </c>
      <c r="Y3198" s="1" t="b">
        <v>0</v>
      </c>
      <c r="Z3198" s="1"/>
      <c r="AA3198" s="1"/>
    </row>
    <row r="3199" spans="1:27" x14ac:dyDescent="0.2">
      <c r="A3199" s="1" t="s">
        <v>27</v>
      </c>
      <c r="B3199" s="1">
        <v>2</v>
      </c>
      <c r="C3199" s="1">
        <v>7844</v>
      </c>
      <c r="D3199" s="1">
        <v>0.70554493299999999</v>
      </c>
      <c r="E3199" s="1">
        <v>0.71328403900000004</v>
      </c>
      <c r="F3199" s="1">
        <v>3600.0065949999998</v>
      </c>
      <c r="G3199" s="1">
        <v>0.16300268100000001</v>
      </c>
      <c r="H3199" s="1">
        <v>5595</v>
      </c>
      <c r="I3199" s="1">
        <v>5</v>
      </c>
      <c r="J3199" s="1">
        <v>29137</v>
      </c>
      <c r="K3199" s="1">
        <v>5827.4</v>
      </c>
      <c r="L3199" s="1">
        <v>0.40878202600000002</v>
      </c>
      <c r="M3199" s="1">
        <v>0</v>
      </c>
      <c r="N3199" s="1">
        <v>0.40878202600000002</v>
      </c>
      <c r="O3199" s="1">
        <v>-4</v>
      </c>
      <c r="P3199" s="1" t="s">
        <v>5</v>
      </c>
      <c r="Q3199" s="1">
        <v>3600</v>
      </c>
      <c r="R3199" s="1">
        <v>15</v>
      </c>
      <c r="S3199" s="1">
        <v>0</v>
      </c>
      <c r="T3199" s="1" t="b">
        <v>0</v>
      </c>
      <c r="U3199" s="1" t="b">
        <v>0</v>
      </c>
      <c r="V3199" s="1" t="b">
        <v>0</v>
      </c>
      <c r="W3199" s="1" t="s">
        <v>0</v>
      </c>
      <c r="X3199" s="1" t="s">
        <v>0</v>
      </c>
      <c r="Y3199" s="1" t="b">
        <v>0</v>
      </c>
      <c r="Z3199" s="1"/>
      <c r="AA3199" s="1"/>
    </row>
    <row r="3200" spans="1:27" x14ac:dyDescent="0.2">
      <c r="A3200" s="1" t="s">
        <v>27</v>
      </c>
      <c r="B3200" s="1">
        <v>2</v>
      </c>
      <c r="C3200" s="1">
        <v>7844</v>
      </c>
      <c r="D3200" s="1">
        <v>0.70095602300000004</v>
      </c>
      <c r="E3200" s="1">
        <v>0.71481386999999996</v>
      </c>
      <c r="F3200" s="1">
        <v>3428.4364740000001</v>
      </c>
      <c r="G3200" s="1">
        <v>0</v>
      </c>
      <c r="H3200" s="1">
        <v>5607</v>
      </c>
      <c r="I3200" s="1">
        <v>5</v>
      </c>
      <c r="J3200" s="1">
        <v>29164</v>
      </c>
      <c r="K3200" s="1">
        <v>5832.8</v>
      </c>
      <c r="L3200" s="1">
        <v>0.42139880299999999</v>
      </c>
      <c r="M3200" s="1">
        <v>0</v>
      </c>
      <c r="N3200" s="1">
        <v>0.42139880299999999</v>
      </c>
      <c r="O3200" s="1">
        <v>-4</v>
      </c>
      <c r="P3200" s="1" t="s">
        <v>5</v>
      </c>
      <c r="Q3200" s="1">
        <v>3600</v>
      </c>
      <c r="R3200" s="1">
        <v>89</v>
      </c>
      <c r="S3200" s="1">
        <v>0</v>
      </c>
      <c r="T3200" s="1" t="b">
        <v>0</v>
      </c>
      <c r="U3200" s="1" t="b">
        <v>0</v>
      </c>
      <c r="V3200" s="1" t="b">
        <v>0</v>
      </c>
      <c r="W3200" s="1" t="s">
        <v>0</v>
      </c>
      <c r="X3200" s="1" t="s">
        <v>0</v>
      </c>
      <c r="Y3200" s="1" t="b">
        <v>0</v>
      </c>
      <c r="Z3200" s="1"/>
      <c r="AA3200" s="1"/>
    </row>
    <row r="3201" spans="1:27" x14ac:dyDescent="0.2">
      <c r="A3201" s="1" t="s">
        <v>27</v>
      </c>
      <c r="B3201" s="1">
        <v>2</v>
      </c>
      <c r="C3201" s="1">
        <v>7844</v>
      </c>
      <c r="D3201" s="1">
        <v>0.70172084099999998</v>
      </c>
      <c r="E3201" s="1">
        <v>0.71455889900000003</v>
      </c>
      <c r="F3201" s="1">
        <v>3600.0131350000001</v>
      </c>
      <c r="G3201" s="1">
        <v>0.19018733299999999</v>
      </c>
      <c r="H3201" s="1">
        <v>5605</v>
      </c>
      <c r="I3201" s="1">
        <v>5</v>
      </c>
      <c r="J3201" s="1">
        <v>29199</v>
      </c>
      <c r="K3201" s="1">
        <v>5839.8</v>
      </c>
      <c r="L3201" s="1">
        <v>0.41170202299999997</v>
      </c>
      <c r="M3201" s="1">
        <v>0</v>
      </c>
      <c r="N3201" s="1">
        <v>0.41170202299999997</v>
      </c>
      <c r="O3201" s="1">
        <v>-4</v>
      </c>
      <c r="P3201" s="1" t="s">
        <v>5</v>
      </c>
      <c r="Q3201" s="1">
        <v>3600</v>
      </c>
      <c r="R3201" s="1">
        <v>42</v>
      </c>
      <c r="S3201" s="1">
        <v>0</v>
      </c>
      <c r="T3201" s="1" t="b">
        <v>0</v>
      </c>
      <c r="U3201" s="1" t="b">
        <v>0</v>
      </c>
      <c r="V3201" s="1" t="b">
        <v>0</v>
      </c>
      <c r="W3201" s="1" t="s">
        <v>0</v>
      </c>
      <c r="X3201" s="1" t="s">
        <v>0</v>
      </c>
      <c r="Y3201" s="1" t="b">
        <v>0</v>
      </c>
      <c r="Z3201" s="1"/>
      <c r="AA3201" s="1"/>
    </row>
    <row r="3202" spans="1:27" x14ac:dyDescent="0.2">
      <c r="A3202" s="1" t="s">
        <v>27</v>
      </c>
      <c r="B3202" s="1">
        <v>2</v>
      </c>
      <c r="C3202" s="1">
        <v>7844</v>
      </c>
      <c r="D3202" s="1">
        <v>0.71434034400000002</v>
      </c>
      <c r="E3202" s="1">
        <v>0.71035186100000003</v>
      </c>
      <c r="F3202" s="1">
        <v>3600.0175840000002</v>
      </c>
      <c r="G3202" s="1">
        <v>0.265075377</v>
      </c>
      <c r="H3202" s="1">
        <v>5572</v>
      </c>
      <c r="I3202" s="1">
        <v>5</v>
      </c>
      <c r="J3202" s="1">
        <v>29157</v>
      </c>
      <c r="K3202" s="1">
        <v>5831.4</v>
      </c>
      <c r="L3202" s="1">
        <v>0.42730501999999998</v>
      </c>
      <c r="M3202" s="1">
        <v>0</v>
      </c>
      <c r="N3202" s="1">
        <v>0.42730501999999998</v>
      </c>
      <c r="O3202" s="1">
        <v>-4</v>
      </c>
      <c r="P3202" s="1" t="s">
        <v>5</v>
      </c>
      <c r="Q3202" s="1">
        <v>3600</v>
      </c>
      <c r="R3202" s="1">
        <v>0</v>
      </c>
      <c r="S3202" s="1">
        <v>0</v>
      </c>
      <c r="T3202" s="1" t="b">
        <v>0</v>
      </c>
      <c r="U3202" s="1" t="b">
        <v>0</v>
      </c>
      <c r="V3202" s="1" t="b">
        <v>0</v>
      </c>
      <c r="W3202" s="1" t="s">
        <v>0</v>
      </c>
      <c r="X3202" s="1" t="s">
        <v>0</v>
      </c>
      <c r="Y3202" s="1" t="b">
        <v>0</v>
      </c>
      <c r="Z3202" s="1"/>
      <c r="AA3202" s="1"/>
    </row>
    <row r="3203" spans="1:27" x14ac:dyDescent="0.2">
      <c r="A3203" s="1" t="s">
        <v>27</v>
      </c>
      <c r="B3203" s="1">
        <v>3</v>
      </c>
      <c r="C3203" s="1">
        <v>7844</v>
      </c>
      <c r="D3203" s="1">
        <v>0.52160611899999998</v>
      </c>
      <c r="E3203" s="1">
        <v>0.52205507399999995</v>
      </c>
      <c r="F3203" s="1">
        <v>3600.017155</v>
      </c>
      <c r="G3203" s="1">
        <v>3.6848086119999999</v>
      </c>
      <c r="H3203" s="1">
        <v>1672</v>
      </c>
      <c r="I3203" s="1">
        <v>5</v>
      </c>
      <c r="J3203" s="1">
        <v>58600</v>
      </c>
      <c r="K3203" s="1">
        <v>11720</v>
      </c>
      <c r="L3203" s="1">
        <v>1.022598618</v>
      </c>
      <c r="M3203" s="1">
        <v>0</v>
      </c>
      <c r="N3203" s="1">
        <v>1.022598618</v>
      </c>
      <c r="O3203" s="1">
        <v>-4</v>
      </c>
      <c r="P3203" s="1" t="s">
        <v>5</v>
      </c>
      <c r="Q3203" s="1">
        <v>3600</v>
      </c>
      <c r="R3203" s="1">
        <v>138</v>
      </c>
      <c r="S3203" s="1">
        <v>0</v>
      </c>
      <c r="T3203" s="1" t="b">
        <v>0</v>
      </c>
      <c r="U3203" s="1" t="b">
        <v>0</v>
      </c>
      <c r="V3203" s="1" t="b">
        <v>0</v>
      </c>
      <c r="W3203" s="1" t="s">
        <v>0</v>
      </c>
      <c r="X3203" s="1" t="s">
        <v>0</v>
      </c>
      <c r="Y3203" s="1" t="b">
        <v>0</v>
      </c>
      <c r="Z3203" s="1"/>
      <c r="AA3203" s="1"/>
    </row>
    <row r="3204" spans="1:27" x14ac:dyDescent="0.2">
      <c r="A3204" s="1" t="s">
        <v>27</v>
      </c>
      <c r="B3204" s="1">
        <v>3</v>
      </c>
      <c r="C3204" s="1">
        <v>7844</v>
      </c>
      <c r="D3204" s="1">
        <v>0.59655831699999995</v>
      </c>
      <c r="E3204" s="1">
        <v>0.60402855700000002</v>
      </c>
      <c r="F3204" s="1">
        <v>3600.017331</v>
      </c>
      <c r="G3204" s="1">
        <v>3.7996323529999998</v>
      </c>
      <c r="H3204" s="1">
        <v>1632</v>
      </c>
      <c r="I3204" s="1">
        <v>5</v>
      </c>
      <c r="J3204" s="1">
        <v>58626</v>
      </c>
      <c r="K3204" s="1">
        <v>11725.2</v>
      </c>
      <c r="L3204" s="1">
        <v>1.0575543279999999</v>
      </c>
      <c r="M3204" s="1">
        <v>0</v>
      </c>
      <c r="N3204" s="1">
        <v>1.0575543279999999</v>
      </c>
      <c r="O3204" s="1">
        <v>-4</v>
      </c>
      <c r="P3204" s="1" t="s">
        <v>5</v>
      </c>
      <c r="Q3204" s="1">
        <v>3600</v>
      </c>
      <c r="R3204" s="1">
        <v>15</v>
      </c>
      <c r="S3204" s="1">
        <v>0</v>
      </c>
      <c r="T3204" s="1" t="b">
        <v>0</v>
      </c>
      <c r="U3204" s="1" t="b">
        <v>0</v>
      </c>
      <c r="V3204" s="1" t="b">
        <v>0</v>
      </c>
      <c r="W3204" s="1" t="s">
        <v>0</v>
      </c>
      <c r="X3204" s="1" t="s">
        <v>0</v>
      </c>
      <c r="Y3204" s="1" t="b">
        <v>0</v>
      </c>
      <c r="Z3204" s="1"/>
      <c r="AA3204" s="1"/>
    </row>
    <row r="3205" spans="1:27" x14ac:dyDescent="0.2">
      <c r="A3205" s="1" t="s">
        <v>27</v>
      </c>
      <c r="B3205" s="1">
        <v>3</v>
      </c>
      <c r="C3205" s="1">
        <v>7844</v>
      </c>
      <c r="D3205" s="1">
        <v>0.48336520100000002</v>
      </c>
      <c r="E3205" s="1">
        <v>0.47794492599999999</v>
      </c>
      <c r="F3205" s="1">
        <v>3600.0149029999998</v>
      </c>
      <c r="G3205" s="1">
        <v>1.394801223</v>
      </c>
      <c r="H3205" s="1">
        <v>3270</v>
      </c>
      <c r="I3205" s="1">
        <v>5</v>
      </c>
      <c r="J3205" s="1">
        <v>58407</v>
      </c>
      <c r="K3205" s="1">
        <v>11681.4</v>
      </c>
      <c r="L3205" s="1">
        <v>1.1572324700000001</v>
      </c>
      <c r="M3205" s="1">
        <v>0</v>
      </c>
      <c r="N3205" s="1">
        <v>1.1572324700000001</v>
      </c>
      <c r="O3205" s="1">
        <v>-4</v>
      </c>
      <c r="P3205" s="1" t="s">
        <v>5</v>
      </c>
      <c r="Q3205" s="1">
        <v>3600</v>
      </c>
      <c r="R3205" s="1">
        <v>89</v>
      </c>
      <c r="S3205" s="1">
        <v>0</v>
      </c>
      <c r="T3205" s="1" t="b">
        <v>0</v>
      </c>
      <c r="U3205" s="1" t="b">
        <v>0</v>
      </c>
      <c r="V3205" s="1" t="b">
        <v>0</v>
      </c>
      <c r="W3205" s="1" t="s">
        <v>0</v>
      </c>
      <c r="X3205" s="1" t="s">
        <v>0</v>
      </c>
      <c r="Y3205" s="1" t="b">
        <v>0</v>
      </c>
      <c r="Z3205" s="1"/>
      <c r="AA3205" s="1"/>
    </row>
    <row r="3206" spans="1:27" x14ac:dyDescent="0.2">
      <c r="A3206" s="1" t="s">
        <v>27</v>
      </c>
      <c r="B3206" s="1">
        <v>3</v>
      </c>
      <c r="C3206" s="1">
        <v>7844</v>
      </c>
      <c r="D3206" s="1">
        <v>0.47915869999999999</v>
      </c>
      <c r="E3206" s="1">
        <v>0.47768995400000003</v>
      </c>
      <c r="F3206" s="1">
        <v>3600.0191930000001</v>
      </c>
      <c r="G3206" s="1">
        <v>2.8638381850000001</v>
      </c>
      <c r="H3206" s="1">
        <v>2027</v>
      </c>
      <c r="I3206" s="1">
        <v>5</v>
      </c>
      <c r="J3206" s="1">
        <v>58276</v>
      </c>
      <c r="K3206" s="1">
        <v>11655.2</v>
      </c>
      <c r="L3206" s="1">
        <v>1.1141706730000001</v>
      </c>
      <c r="M3206" s="1">
        <v>0</v>
      </c>
      <c r="N3206" s="1">
        <v>1.1141706730000001</v>
      </c>
      <c r="O3206" s="1">
        <v>-4</v>
      </c>
      <c r="P3206" s="1" t="s">
        <v>5</v>
      </c>
      <c r="Q3206" s="1">
        <v>3600</v>
      </c>
      <c r="R3206" s="1">
        <v>42</v>
      </c>
      <c r="S3206" s="1">
        <v>0</v>
      </c>
      <c r="T3206" s="1" t="b">
        <v>0</v>
      </c>
      <c r="U3206" s="1" t="b">
        <v>0</v>
      </c>
      <c r="V3206" s="1" t="b">
        <v>0</v>
      </c>
      <c r="W3206" s="1" t="s">
        <v>0</v>
      </c>
      <c r="X3206" s="1" t="s">
        <v>0</v>
      </c>
      <c r="Y3206" s="1" t="b">
        <v>0</v>
      </c>
      <c r="Z3206" s="1"/>
      <c r="AA3206" s="1"/>
    </row>
    <row r="3207" spans="1:27" x14ac:dyDescent="0.2">
      <c r="A3207" s="1" t="s">
        <v>27</v>
      </c>
      <c r="B3207" s="1">
        <v>3</v>
      </c>
      <c r="C3207" s="1">
        <v>7844</v>
      </c>
      <c r="D3207" s="1">
        <v>0.52466539199999995</v>
      </c>
      <c r="E3207" s="1">
        <v>0.52103518599999998</v>
      </c>
      <c r="F3207" s="1">
        <v>3600.0495390000001</v>
      </c>
      <c r="G3207" s="1">
        <v>3.4871060169999999</v>
      </c>
      <c r="H3207" s="1">
        <v>1745</v>
      </c>
      <c r="I3207" s="1">
        <v>5</v>
      </c>
      <c r="J3207" s="1">
        <v>58626</v>
      </c>
      <c r="K3207" s="1">
        <v>11725.2</v>
      </c>
      <c r="L3207" s="1">
        <v>1.188351785</v>
      </c>
      <c r="M3207" s="1">
        <v>0</v>
      </c>
      <c r="N3207" s="1">
        <v>1.188351785</v>
      </c>
      <c r="O3207" s="1">
        <v>-4</v>
      </c>
      <c r="P3207" s="1" t="s">
        <v>5</v>
      </c>
      <c r="Q3207" s="1">
        <v>3600</v>
      </c>
      <c r="R3207" s="1">
        <v>0</v>
      </c>
      <c r="S3207" s="1">
        <v>0</v>
      </c>
      <c r="T3207" s="1" t="b">
        <v>0</v>
      </c>
      <c r="U3207" s="1" t="b">
        <v>0</v>
      </c>
      <c r="V3207" s="1" t="b">
        <v>0</v>
      </c>
      <c r="W3207" s="1" t="s">
        <v>0</v>
      </c>
      <c r="X3207" s="1" t="s">
        <v>0</v>
      </c>
      <c r="Y3207" s="1" t="b">
        <v>0</v>
      </c>
      <c r="Z3207" s="1"/>
      <c r="AA3207" s="1"/>
    </row>
    <row r="3208" spans="1:27" x14ac:dyDescent="0.2">
      <c r="A3208" s="1" t="s">
        <v>27</v>
      </c>
      <c r="B3208" s="1">
        <v>4</v>
      </c>
      <c r="C3208" s="1">
        <v>7844</v>
      </c>
      <c r="D3208" s="1">
        <v>0.52160611899999998</v>
      </c>
      <c r="E3208" s="1">
        <v>0.52205507399999995</v>
      </c>
      <c r="F3208" s="1">
        <v>3600.2097319999998</v>
      </c>
      <c r="G3208" s="1">
        <v>3.950126263</v>
      </c>
      <c r="H3208" s="1">
        <v>1584</v>
      </c>
      <c r="I3208" s="1">
        <v>2</v>
      </c>
      <c r="J3208" s="1">
        <v>116127</v>
      </c>
      <c r="K3208" s="1">
        <v>58063.5</v>
      </c>
      <c r="L3208" s="1">
        <v>1.7088572719999999</v>
      </c>
      <c r="M3208" s="1">
        <v>0</v>
      </c>
      <c r="N3208" s="1">
        <v>1.7088572719999999</v>
      </c>
      <c r="O3208" s="1">
        <v>-4</v>
      </c>
      <c r="P3208" s="1" t="s">
        <v>5</v>
      </c>
      <c r="Q3208" s="1">
        <v>3600</v>
      </c>
      <c r="R3208" s="1">
        <v>138</v>
      </c>
      <c r="S3208" s="1">
        <v>0</v>
      </c>
      <c r="T3208" s="1" t="b">
        <v>0</v>
      </c>
      <c r="U3208" s="1" t="b">
        <v>0</v>
      </c>
      <c r="V3208" s="1" t="b">
        <v>0</v>
      </c>
      <c r="W3208" s="1" t="s">
        <v>0</v>
      </c>
      <c r="X3208" s="1" t="s">
        <v>0</v>
      </c>
      <c r="Y3208" s="1" t="b">
        <v>0</v>
      </c>
      <c r="Z3208" s="1"/>
      <c r="AA3208" s="1"/>
    </row>
    <row r="3209" spans="1:27" x14ac:dyDescent="0.2">
      <c r="A3209" s="1" t="s">
        <v>27</v>
      </c>
      <c r="B3209" s="1">
        <v>4</v>
      </c>
      <c r="C3209" s="1">
        <v>7844</v>
      </c>
      <c r="D3209" s="1">
        <v>0.572466539</v>
      </c>
      <c r="E3209" s="1">
        <v>0.571902091</v>
      </c>
      <c r="F3209" s="1">
        <v>3600.0486609999998</v>
      </c>
      <c r="G3209" s="1">
        <v>3.5317919080000002</v>
      </c>
      <c r="H3209" s="1">
        <v>1730</v>
      </c>
      <c r="I3209" s="1">
        <v>2</v>
      </c>
      <c r="J3209" s="1">
        <v>116384</v>
      </c>
      <c r="K3209" s="1">
        <v>58192</v>
      </c>
      <c r="L3209" s="1">
        <v>1.72710925</v>
      </c>
      <c r="M3209" s="1">
        <v>0</v>
      </c>
      <c r="N3209" s="1">
        <v>1.72710925</v>
      </c>
      <c r="O3209" s="1">
        <v>-4</v>
      </c>
      <c r="P3209" s="1" t="s">
        <v>5</v>
      </c>
      <c r="Q3209" s="1">
        <v>3600</v>
      </c>
      <c r="R3209" s="1">
        <v>15</v>
      </c>
      <c r="S3209" s="1">
        <v>0</v>
      </c>
      <c r="T3209" s="1" t="b">
        <v>0</v>
      </c>
      <c r="U3209" s="1" t="b">
        <v>0</v>
      </c>
      <c r="V3209" s="1" t="b">
        <v>0</v>
      </c>
      <c r="W3209" s="1" t="s">
        <v>0</v>
      </c>
      <c r="X3209" s="1" t="s">
        <v>0</v>
      </c>
      <c r="Y3209" s="1" t="b">
        <v>0</v>
      </c>
      <c r="Z3209" s="1"/>
      <c r="AA3209" s="1"/>
    </row>
    <row r="3210" spans="1:27" x14ac:dyDescent="0.2">
      <c r="A3210" s="1" t="s">
        <v>27</v>
      </c>
      <c r="B3210" s="1">
        <v>4</v>
      </c>
      <c r="C3210" s="1">
        <v>7844</v>
      </c>
      <c r="D3210" s="1">
        <v>0.48183556399999999</v>
      </c>
      <c r="E3210" s="1">
        <v>0.47679755200000001</v>
      </c>
      <c r="F3210" s="1">
        <v>3600.1821749999999</v>
      </c>
      <c r="G3210" s="1">
        <v>4.4513212800000002</v>
      </c>
      <c r="H3210" s="1">
        <v>1438</v>
      </c>
      <c r="I3210" s="1">
        <v>2</v>
      </c>
      <c r="J3210" s="1">
        <v>116246</v>
      </c>
      <c r="K3210" s="1">
        <v>58123</v>
      </c>
      <c r="L3210" s="1">
        <v>1.6797635959999999</v>
      </c>
      <c r="M3210" s="1">
        <v>0</v>
      </c>
      <c r="N3210" s="1">
        <v>1.6797635959999999</v>
      </c>
      <c r="O3210" s="1">
        <v>-4</v>
      </c>
      <c r="P3210" s="1" t="s">
        <v>5</v>
      </c>
      <c r="Q3210" s="1">
        <v>3600</v>
      </c>
      <c r="R3210" s="1">
        <v>89</v>
      </c>
      <c r="S3210" s="1">
        <v>0</v>
      </c>
      <c r="T3210" s="1" t="b">
        <v>0</v>
      </c>
      <c r="U3210" s="1" t="b">
        <v>0</v>
      </c>
      <c r="V3210" s="1" t="b">
        <v>0</v>
      </c>
      <c r="W3210" s="1" t="s">
        <v>0</v>
      </c>
      <c r="X3210" s="1" t="s">
        <v>0</v>
      </c>
      <c r="Y3210" s="1" t="b">
        <v>0</v>
      </c>
      <c r="Z3210" s="1"/>
      <c r="AA3210" s="1"/>
    </row>
    <row r="3211" spans="1:27" x14ac:dyDescent="0.2">
      <c r="A3211" s="1" t="s">
        <v>27</v>
      </c>
      <c r="B3211" s="1">
        <v>4</v>
      </c>
      <c r="C3211" s="1">
        <v>7844</v>
      </c>
      <c r="D3211" s="1">
        <v>0.47915869999999999</v>
      </c>
      <c r="E3211" s="1">
        <v>0.47768995400000003</v>
      </c>
      <c r="F3211" s="1">
        <v>3600.0405730000002</v>
      </c>
      <c r="G3211" s="1">
        <v>4.9117647059999996</v>
      </c>
      <c r="H3211" s="1">
        <v>1326</v>
      </c>
      <c r="I3211" s="1">
        <v>2</v>
      </c>
      <c r="J3211" s="1">
        <v>116262</v>
      </c>
      <c r="K3211" s="1">
        <v>58131</v>
      </c>
      <c r="L3211" s="1">
        <v>1.7182834730000001</v>
      </c>
      <c r="M3211" s="1">
        <v>0</v>
      </c>
      <c r="N3211" s="1">
        <v>1.7182834730000001</v>
      </c>
      <c r="O3211" s="1">
        <v>-4</v>
      </c>
      <c r="P3211" s="1" t="s">
        <v>5</v>
      </c>
      <c r="Q3211" s="1">
        <v>3600</v>
      </c>
      <c r="R3211" s="1">
        <v>42</v>
      </c>
      <c r="S3211" s="1">
        <v>0</v>
      </c>
      <c r="T3211" s="1" t="b">
        <v>0</v>
      </c>
      <c r="U3211" s="1" t="b">
        <v>0</v>
      </c>
      <c r="V3211" s="1" t="b">
        <v>0</v>
      </c>
      <c r="W3211" s="1" t="s">
        <v>0</v>
      </c>
      <c r="X3211" s="1" t="s">
        <v>0</v>
      </c>
      <c r="Y3211" s="1" t="b">
        <v>0</v>
      </c>
      <c r="Z3211" s="1"/>
      <c r="AA3211" s="1"/>
    </row>
    <row r="3212" spans="1:27" x14ac:dyDescent="0.2">
      <c r="A3212" s="1" t="s">
        <v>27</v>
      </c>
      <c r="B3212" s="1">
        <v>4</v>
      </c>
      <c r="C3212" s="1">
        <v>7844</v>
      </c>
      <c r="D3212" s="1">
        <v>0.52466539199999995</v>
      </c>
      <c r="E3212" s="1">
        <v>0.52103518599999998</v>
      </c>
      <c r="F3212" s="1">
        <v>3600.0408029999999</v>
      </c>
      <c r="G3212" s="1">
        <v>2.8243902439999999</v>
      </c>
      <c r="H3212" s="1">
        <v>2050</v>
      </c>
      <c r="I3212" s="1">
        <v>2</v>
      </c>
      <c r="J3212" s="1">
        <v>116210</v>
      </c>
      <c r="K3212" s="1">
        <v>58105</v>
      </c>
      <c r="L3212" s="1">
        <v>1.6920387189999999</v>
      </c>
      <c r="M3212" s="1">
        <v>0</v>
      </c>
      <c r="N3212" s="1">
        <v>1.6920387189999999</v>
      </c>
      <c r="O3212" s="1">
        <v>-4</v>
      </c>
      <c r="P3212" s="1" t="s">
        <v>5</v>
      </c>
      <c r="Q3212" s="1">
        <v>3600</v>
      </c>
      <c r="R3212" s="1">
        <v>0</v>
      </c>
      <c r="S3212" s="1">
        <v>0</v>
      </c>
      <c r="T3212" s="1" t="b">
        <v>0</v>
      </c>
      <c r="U3212" s="1" t="b">
        <v>0</v>
      </c>
      <c r="V3212" s="1" t="b">
        <v>0</v>
      </c>
      <c r="W3212" s="1" t="s">
        <v>0</v>
      </c>
      <c r="X3212" s="1" t="s">
        <v>0</v>
      </c>
      <c r="Y3212" s="1" t="b">
        <v>0</v>
      </c>
      <c r="Z3212" s="1"/>
      <c r="AA3212" s="1"/>
    </row>
    <row r="3213" spans="1:27" x14ac:dyDescent="0.2">
      <c r="A3213" s="1" t="s">
        <v>27</v>
      </c>
      <c r="B3213" s="1">
        <v>5</v>
      </c>
      <c r="C3213" s="1">
        <v>7844</v>
      </c>
      <c r="D3213" s="1">
        <v>0.52160611899999998</v>
      </c>
      <c r="E3213" s="1">
        <v>0.52205507399999995</v>
      </c>
      <c r="F3213" s="1">
        <v>3600.545044</v>
      </c>
      <c r="G3213" s="1">
        <v>89.090272369999994</v>
      </c>
      <c r="H3213" s="1">
        <v>1285</v>
      </c>
      <c r="I3213" s="1">
        <v>1</v>
      </c>
      <c r="J3213" s="1">
        <v>231532</v>
      </c>
      <c r="K3213" s="1">
        <v>231532</v>
      </c>
      <c r="L3213" s="1">
        <v>2.1772040580000001</v>
      </c>
      <c r="M3213" s="1">
        <v>0</v>
      </c>
      <c r="N3213" s="1">
        <v>2.1772040580000001</v>
      </c>
      <c r="O3213" s="1">
        <v>-4</v>
      </c>
      <c r="P3213" s="1" t="s">
        <v>5</v>
      </c>
      <c r="Q3213" s="1">
        <v>3600</v>
      </c>
      <c r="R3213" s="1">
        <v>138</v>
      </c>
      <c r="S3213" s="1">
        <v>0</v>
      </c>
      <c r="T3213" s="1" t="b">
        <v>0</v>
      </c>
      <c r="U3213" s="1" t="b">
        <v>0</v>
      </c>
      <c r="V3213" s="1" t="b">
        <v>0</v>
      </c>
      <c r="W3213" s="1" t="s">
        <v>0</v>
      </c>
      <c r="X3213" s="1" t="s">
        <v>0</v>
      </c>
      <c r="Y3213" s="1" t="b">
        <v>0</v>
      </c>
      <c r="Z3213" s="1"/>
      <c r="AA3213" s="1"/>
    </row>
    <row r="3214" spans="1:27" x14ac:dyDescent="0.2">
      <c r="A3214" s="1" t="s">
        <v>27</v>
      </c>
      <c r="B3214" s="1">
        <v>5</v>
      </c>
      <c r="C3214" s="1">
        <v>7844</v>
      </c>
      <c r="D3214" s="1">
        <v>0.59655831699999995</v>
      </c>
      <c r="E3214" s="1">
        <v>0.60402855700000002</v>
      </c>
      <c r="F3214" s="1">
        <v>3600.2594779999999</v>
      </c>
      <c r="G3214" s="1">
        <v>6.7423494570000004</v>
      </c>
      <c r="H3214" s="1">
        <v>1013</v>
      </c>
      <c r="I3214" s="1">
        <v>1</v>
      </c>
      <c r="J3214" s="1">
        <v>232023</v>
      </c>
      <c r="K3214" s="1">
        <v>232023</v>
      </c>
      <c r="L3214" s="1">
        <v>2.1980027099999999</v>
      </c>
      <c r="M3214" s="1">
        <v>0</v>
      </c>
      <c r="N3214" s="1">
        <v>2.1980027099999999</v>
      </c>
      <c r="O3214" s="1">
        <v>-4</v>
      </c>
      <c r="P3214" s="1" t="s">
        <v>5</v>
      </c>
      <c r="Q3214" s="1">
        <v>3600</v>
      </c>
      <c r="R3214" s="1">
        <v>15</v>
      </c>
      <c r="S3214" s="1">
        <v>0</v>
      </c>
      <c r="T3214" s="1" t="b">
        <v>0</v>
      </c>
      <c r="U3214" s="1" t="b">
        <v>0</v>
      </c>
      <c r="V3214" s="1" t="b">
        <v>0</v>
      </c>
      <c r="W3214" s="1" t="s">
        <v>0</v>
      </c>
      <c r="X3214" s="1" t="s">
        <v>0</v>
      </c>
      <c r="Y3214" s="1" t="b">
        <v>0</v>
      </c>
      <c r="Z3214" s="1"/>
      <c r="AA3214" s="1"/>
    </row>
    <row r="3215" spans="1:27" x14ac:dyDescent="0.2">
      <c r="A3215" s="1" t="s">
        <v>27</v>
      </c>
      <c r="B3215" s="1">
        <v>5</v>
      </c>
      <c r="C3215" s="1">
        <v>7844</v>
      </c>
      <c r="D3215" s="1">
        <v>0.43059273399999998</v>
      </c>
      <c r="E3215" s="1">
        <v>0.42707802099999997</v>
      </c>
      <c r="F3215" s="1">
        <v>3600.1965789999999</v>
      </c>
      <c r="G3215" s="1">
        <v>6.5466794999999998</v>
      </c>
      <c r="H3215" s="1">
        <v>1039</v>
      </c>
      <c r="I3215" s="1">
        <v>1</v>
      </c>
      <c r="J3215" s="1">
        <v>231704</v>
      </c>
      <c r="K3215" s="1">
        <v>231704</v>
      </c>
      <c r="L3215" s="1">
        <v>2.1875105769999998</v>
      </c>
      <c r="M3215" s="1">
        <v>0</v>
      </c>
      <c r="N3215" s="1">
        <v>2.1875105769999998</v>
      </c>
      <c r="O3215" s="1">
        <v>-4</v>
      </c>
      <c r="P3215" s="1" t="s">
        <v>5</v>
      </c>
      <c r="Q3215" s="1">
        <v>3600</v>
      </c>
      <c r="R3215" s="1">
        <v>89</v>
      </c>
      <c r="S3215" s="1">
        <v>0</v>
      </c>
      <c r="T3215" s="1" t="b">
        <v>0</v>
      </c>
      <c r="U3215" s="1" t="b">
        <v>0</v>
      </c>
      <c r="V3215" s="1" t="b">
        <v>0</v>
      </c>
      <c r="W3215" s="1" t="s">
        <v>0</v>
      </c>
      <c r="X3215" s="1" t="s">
        <v>0</v>
      </c>
      <c r="Y3215" s="1" t="b">
        <v>0</v>
      </c>
      <c r="Z3215" s="1"/>
      <c r="AA3215" s="1"/>
    </row>
    <row r="3216" spans="1:27" x14ac:dyDescent="0.2">
      <c r="A3216" s="1" t="s">
        <v>27</v>
      </c>
      <c r="B3216" s="1">
        <v>5</v>
      </c>
      <c r="C3216" s="1">
        <v>7844</v>
      </c>
      <c r="D3216" s="1">
        <v>0.47915869999999999</v>
      </c>
      <c r="E3216" s="1">
        <v>0.47768995400000003</v>
      </c>
      <c r="F3216" s="1">
        <v>3600.132591</v>
      </c>
      <c r="G3216" s="1">
        <v>94.219391950000002</v>
      </c>
      <c r="H3216" s="1">
        <v>1217</v>
      </c>
      <c r="I3216" s="1">
        <v>1</v>
      </c>
      <c r="J3216" s="1">
        <v>231764</v>
      </c>
      <c r="K3216" s="1">
        <v>231764</v>
      </c>
      <c r="L3216" s="1">
        <v>2.2646037830000001</v>
      </c>
      <c r="M3216" s="1">
        <v>0</v>
      </c>
      <c r="N3216" s="1">
        <v>2.2646037830000001</v>
      </c>
      <c r="O3216" s="1">
        <v>-4</v>
      </c>
      <c r="P3216" s="1" t="s">
        <v>5</v>
      </c>
      <c r="Q3216" s="1">
        <v>3600</v>
      </c>
      <c r="R3216" s="1">
        <v>42</v>
      </c>
      <c r="S3216" s="1">
        <v>0</v>
      </c>
      <c r="T3216" s="1" t="b">
        <v>0</v>
      </c>
      <c r="U3216" s="1" t="b">
        <v>0</v>
      </c>
      <c r="V3216" s="1" t="b">
        <v>0</v>
      </c>
      <c r="W3216" s="1" t="s">
        <v>0</v>
      </c>
      <c r="X3216" s="1" t="s">
        <v>0</v>
      </c>
      <c r="Y3216" s="1" t="b">
        <v>0</v>
      </c>
      <c r="Z3216" s="1"/>
      <c r="AA3216" s="1"/>
    </row>
    <row r="3217" spans="1:27" x14ac:dyDescent="0.2">
      <c r="A3217" s="1" t="s">
        <v>27</v>
      </c>
      <c r="B3217" s="1">
        <v>5</v>
      </c>
      <c r="C3217" s="1">
        <v>7844</v>
      </c>
      <c r="D3217" s="1">
        <v>0.52466539199999995</v>
      </c>
      <c r="E3217" s="1">
        <v>0.52103518599999998</v>
      </c>
      <c r="F3217" s="1">
        <v>3600.2477290000002</v>
      </c>
      <c r="G3217" s="1">
        <v>82.935507250000001</v>
      </c>
      <c r="H3217" s="1">
        <v>1380</v>
      </c>
      <c r="I3217" s="1">
        <v>1</v>
      </c>
      <c r="J3217" s="1">
        <v>231662</v>
      </c>
      <c r="K3217" s="1">
        <v>231662</v>
      </c>
      <c r="L3217" s="1">
        <v>2.1932811679999999</v>
      </c>
      <c r="M3217" s="1">
        <v>0</v>
      </c>
      <c r="N3217" s="1">
        <v>2.1932811679999999</v>
      </c>
      <c r="O3217" s="1">
        <v>-4</v>
      </c>
      <c r="P3217" s="1" t="s">
        <v>5</v>
      </c>
      <c r="Q3217" s="1">
        <v>3600</v>
      </c>
      <c r="R3217" s="1">
        <v>0</v>
      </c>
      <c r="S3217" s="1">
        <v>0</v>
      </c>
      <c r="T3217" s="1" t="b">
        <v>0</v>
      </c>
      <c r="U3217" s="1" t="b">
        <v>0</v>
      </c>
      <c r="V3217" s="1" t="b">
        <v>0</v>
      </c>
      <c r="W3217" s="1" t="s">
        <v>0</v>
      </c>
      <c r="X3217" s="1" t="s">
        <v>0</v>
      </c>
      <c r="Y3217" s="1" t="b">
        <v>0</v>
      </c>
      <c r="Z3217" s="1"/>
      <c r="AA3217" s="1"/>
    </row>
    <row r="3218" spans="1:27" x14ac:dyDescent="0.2">
      <c r="A3218" s="1" t="s">
        <v>27</v>
      </c>
      <c r="B3218" s="1">
        <v>2</v>
      </c>
      <c r="C3218" s="1">
        <v>7844</v>
      </c>
      <c r="D3218" s="1">
        <v>0.71395793500000004</v>
      </c>
      <c r="E3218" s="1">
        <v>0.71047934700000004</v>
      </c>
      <c r="F3218" s="1">
        <v>3600.0076720000002</v>
      </c>
      <c r="G3218" s="1">
        <v>0.16454333400000001</v>
      </c>
      <c r="H3218" s="1">
        <v>5573</v>
      </c>
      <c r="I3218" s="1">
        <v>5</v>
      </c>
      <c r="J3218" s="1">
        <v>29128</v>
      </c>
      <c r="K3218" s="1">
        <v>5825.6</v>
      </c>
      <c r="L3218" s="1">
        <v>0.43229862400000002</v>
      </c>
      <c r="M3218" s="1">
        <v>0</v>
      </c>
      <c r="N3218" s="1">
        <v>0.43229862400000002</v>
      </c>
      <c r="O3218" s="1">
        <v>-4</v>
      </c>
      <c r="P3218" s="1" t="s">
        <v>6</v>
      </c>
      <c r="Q3218" s="1">
        <v>3600</v>
      </c>
      <c r="R3218" s="1">
        <v>138</v>
      </c>
      <c r="S3218" s="1">
        <v>0</v>
      </c>
      <c r="T3218" s="1" t="b">
        <v>0</v>
      </c>
      <c r="U3218" s="1" t="b">
        <v>0</v>
      </c>
      <c r="V3218" s="1" t="b">
        <v>0</v>
      </c>
      <c r="W3218" s="1" t="s">
        <v>0</v>
      </c>
      <c r="X3218" s="1" t="s">
        <v>0</v>
      </c>
      <c r="Y3218" s="1" t="b">
        <v>0</v>
      </c>
      <c r="Z3218" s="1"/>
      <c r="AA3218" s="1"/>
    </row>
    <row r="3219" spans="1:27" x14ac:dyDescent="0.2">
      <c r="A3219" s="1" t="s">
        <v>27</v>
      </c>
      <c r="B3219" s="1">
        <v>2</v>
      </c>
      <c r="C3219" s="1">
        <v>7844</v>
      </c>
      <c r="D3219" s="1">
        <v>0.70554493299999999</v>
      </c>
      <c r="E3219" s="1">
        <v>0.71328403900000004</v>
      </c>
      <c r="F3219" s="1">
        <v>3600.0074730000001</v>
      </c>
      <c r="G3219" s="1">
        <v>0.16246648799999999</v>
      </c>
      <c r="H3219" s="1">
        <v>5595</v>
      </c>
      <c r="I3219" s="1">
        <v>5</v>
      </c>
      <c r="J3219" s="1">
        <v>29137</v>
      </c>
      <c r="K3219" s="1">
        <v>5827.4</v>
      </c>
      <c r="L3219" s="1">
        <v>0.45454904600000001</v>
      </c>
      <c r="M3219" s="1">
        <v>0</v>
      </c>
      <c r="N3219" s="1">
        <v>0.45454904600000001</v>
      </c>
      <c r="O3219" s="1">
        <v>-4</v>
      </c>
      <c r="P3219" s="1" t="s">
        <v>6</v>
      </c>
      <c r="Q3219" s="1">
        <v>3600</v>
      </c>
      <c r="R3219" s="1">
        <v>15</v>
      </c>
      <c r="S3219" s="1">
        <v>0</v>
      </c>
      <c r="T3219" s="1" t="b">
        <v>0</v>
      </c>
      <c r="U3219" s="1" t="b">
        <v>0</v>
      </c>
      <c r="V3219" s="1" t="b">
        <v>0</v>
      </c>
      <c r="W3219" s="1" t="s">
        <v>0</v>
      </c>
      <c r="X3219" s="1" t="s">
        <v>0</v>
      </c>
      <c r="Y3219" s="1" t="b">
        <v>0</v>
      </c>
      <c r="Z3219" s="1"/>
      <c r="AA3219" s="1"/>
    </row>
    <row r="3220" spans="1:27" x14ac:dyDescent="0.2">
      <c r="A3220" s="1" t="s">
        <v>27</v>
      </c>
      <c r="B3220" s="1">
        <v>2</v>
      </c>
      <c r="C3220" s="1">
        <v>7844</v>
      </c>
      <c r="D3220" s="1">
        <v>0.70095602300000004</v>
      </c>
      <c r="E3220" s="1">
        <v>0.71481386999999996</v>
      </c>
      <c r="F3220" s="1">
        <v>3301.2256809999999</v>
      </c>
      <c r="G3220" s="1">
        <v>0</v>
      </c>
      <c r="H3220" s="1">
        <v>5607</v>
      </c>
      <c r="I3220" s="1">
        <v>5</v>
      </c>
      <c r="J3220" s="1">
        <v>29164</v>
      </c>
      <c r="K3220" s="1">
        <v>5832.8</v>
      </c>
      <c r="L3220" s="1">
        <v>0.45936349300000001</v>
      </c>
      <c r="M3220" s="1">
        <v>0</v>
      </c>
      <c r="N3220" s="1">
        <v>0.45936349300000001</v>
      </c>
      <c r="O3220" s="1">
        <v>-4</v>
      </c>
      <c r="P3220" s="1" t="s">
        <v>6</v>
      </c>
      <c r="Q3220" s="1">
        <v>3600</v>
      </c>
      <c r="R3220" s="1">
        <v>89</v>
      </c>
      <c r="S3220" s="1">
        <v>0</v>
      </c>
      <c r="T3220" s="1" t="b">
        <v>0</v>
      </c>
      <c r="U3220" s="1" t="b">
        <v>0</v>
      </c>
      <c r="V3220" s="1" t="b">
        <v>0</v>
      </c>
      <c r="W3220" s="1" t="s">
        <v>0</v>
      </c>
      <c r="X3220" s="1" t="s">
        <v>0</v>
      </c>
      <c r="Y3220" s="1" t="b">
        <v>0</v>
      </c>
      <c r="Z3220" s="1"/>
      <c r="AA3220" s="1"/>
    </row>
    <row r="3221" spans="1:27" x14ac:dyDescent="0.2">
      <c r="A3221" s="1" t="s">
        <v>27</v>
      </c>
      <c r="B3221" s="1">
        <v>2</v>
      </c>
      <c r="C3221" s="1">
        <v>7844</v>
      </c>
      <c r="D3221" s="1">
        <v>0.70172084099999998</v>
      </c>
      <c r="E3221" s="1">
        <v>0.71455889900000003</v>
      </c>
      <c r="F3221" s="1">
        <v>3600.0130800000002</v>
      </c>
      <c r="G3221" s="1">
        <v>0.19232827799999999</v>
      </c>
      <c r="H3221" s="1">
        <v>5605</v>
      </c>
      <c r="I3221" s="1">
        <v>5</v>
      </c>
      <c r="J3221" s="1">
        <v>29199</v>
      </c>
      <c r="K3221" s="1">
        <v>5839.8</v>
      </c>
      <c r="L3221" s="1">
        <v>0.45954687900000002</v>
      </c>
      <c r="M3221" s="1">
        <v>0</v>
      </c>
      <c r="N3221" s="1">
        <v>0.45954687900000002</v>
      </c>
      <c r="O3221" s="1">
        <v>-4</v>
      </c>
      <c r="P3221" s="1" t="s">
        <v>6</v>
      </c>
      <c r="Q3221" s="1">
        <v>3600</v>
      </c>
      <c r="R3221" s="1">
        <v>42</v>
      </c>
      <c r="S3221" s="1">
        <v>0</v>
      </c>
      <c r="T3221" s="1" t="b">
        <v>0</v>
      </c>
      <c r="U3221" s="1" t="b">
        <v>0</v>
      </c>
      <c r="V3221" s="1" t="b">
        <v>0</v>
      </c>
      <c r="W3221" s="1" t="s">
        <v>0</v>
      </c>
      <c r="X3221" s="1" t="s">
        <v>0</v>
      </c>
      <c r="Y3221" s="1" t="b">
        <v>0</v>
      </c>
      <c r="Z3221" s="1"/>
      <c r="AA3221" s="1"/>
    </row>
    <row r="3222" spans="1:27" x14ac:dyDescent="0.2">
      <c r="A3222" s="1" t="s">
        <v>27</v>
      </c>
      <c r="B3222" s="1">
        <v>2</v>
      </c>
      <c r="C3222" s="1">
        <v>7844</v>
      </c>
      <c r="D3222" s="1">
        <v>0.71434034400000002</v>
      </c>
      <c r="E3222" s="1">
        <v>0.71035186100000003</v>
      </c>
      <c r="F3222" s="1">
        <v>3600.009517</v>
      </c>
      <c r="G3222" s="1">
        <v>0.265075377</v>
      </c>
      <c r="H3222" s="1">
        <v>5572</v>
      </c>
      <c r="I3222" s="1">
        <v>5</v>
      </c>
      <c r="J3222" s="1">
        <v>29157</v>
      </c>
      <c r="K3222" s="1">
        <v>5831.4</v>
      </c>
      <c r="L3222" s="1">
        <v>0.47672190599999997</v>
      </c>
      <c r="M3222" s="1">
        <v>0</v>
      </c>
      <c r="N3222" s="1">
        <v>0.47672190599999997</v>
      </c>
      <c r="O3222" s="1">
        <v>-4</v>
      </c>
      <c r="P3222" s="1" t="s">
        <v>6</v>
      </c>
      <c r="Q3222" s="1">
        <v>3600</v>
      </c>
      <c r="R3222" s="1">
        <v>0</v>
      </c>
      <c r="S3222" s="1">
        <v>0</v>
      </c>
      <c r="T3222" s="1" t="b">
        <v>0</v>
      </c>
      <c r="U3222" s="1" t="b">
        <v>0</v>
      </c>
      <c r="V3222" s="1" t="b">
        <v>0</v>
      </c>
      <c r="W3222" s="1" t="s">
        <v>0</v>
      </c>
      <c r="X3222" s="1" t="s">
        <v>0</v>
      </c>
      <c r="Y3222" s="1" t="b">
        <v>0</v>
      </c>
      <c r="Z3222" s="1"/>
      <c r="AA3222" s="1"/>
    </row>
    <row r="3223" spans="1:27" x14ac:dyDescent="0.2">
      <c r="A3223" s="1" t="s">
        <v>27</v>
      </c>
      <c r="B3223" s="1">
        <v>3</v>
      </c>
      <c r="C3223" s="1">
        <v>7844</v>
      </c>
      <c r="D3223" s="1">
        <v>0.52160611899999998</v>
      </c>
      <c r="E3223" s="1">
        <v>0.52205507399999995</v>
      </c>
      <c r="F3223" s="1">
        <v>3600.0447250000002</v>
      </c>
      <c r="G3223" s="1">
        <v>3.6848086119999999</v>
      </c>
      <c r="H3223" s="1">
        <v>1672</v>
      </c>
      <c r="I3223" s="1">
        <v>5</v>
      </c>
      <c r="J3223" s="1">
        <v>58535</v>
      </c>
      <c r="K3223" s="1">
        <v>11707</v>
      </c>
      <c r="L3223" s="1">
        <v>1.153351483</v>
      </c>
      <c r="M3223" s="1">
        <v>0</v>
      </c>
      <c r="N3223" s="1">
        <v>1.153351483</v>
      </c>
      <c r="O3223" s="1">
        <v>-4</v>
      </c>
      <c r="P3223" s="1" t="s">
        <v>6</v>
      </c>
      <c r="Q3223" s="1">
        <v>3600</v>
      </c>
      <c r="R3223" s="1">
        <v>138</v>
      </c>
      <c r="S3223" s="1">
        <v>0</v>
      </c>
      <c r="T3223" s="1" t="b">
        <v>0</v>
      </c>
      <c r="U3223" s="1" t="b">
        <v>0</v>
      </c>
      <c r="V3223" s="1" t="b">
        <v>0</v>
      </c>
      <c r="W3223" s="1" t="s">
        <v>0</v>
      </c>
      <c r="X3223" s="1" t="s">
        <v>0</v>
      </c>
      <c r="Y3223" s="1" t="b">
        <v>0</v>
      </c>
      <c r="Z3223" s="1"/>
      <c r="AA3223" s="1"/>
    </row>
    <row r="3224" spans="1:27" x14ac:dyDescent="0.2">
      <c r="A3224" s="1" t="s">
        <v>27</v>
      </c>
      <c r="B3224" s="1">
        <v>3</v>
      </c>
      <c r="C3224" s="1">
        <v>7844</v>
      </c>
      <c r="D3224" s="1">
        <v>0.59655831699999995</v>
      </c>
      <c r="E3224" s="1">
        <v>0.60402855700000002</v>
      </c>
      <c r="F3224" s="1">
        <v>3600.0765110000002</v>
      </c>
      <c r="G3224" s="1">
        <v>3.7996323529999998</v>
      </c>
      <c r="H3224" s="1">
        <v>1632</v>
      </c>
      <c r="I3224" s="1">
        <v>5</v>
      </c>
      <c r="J3224" s="1">
        <v>58616</v>
      </c>
      <c r="K3224" s="1">
        <v>11723.2</v>
      </c>
      <c r="L3224" s="1">
        <v>1.214272435</v>
      </c>
      <c r="M3224" s="1">
        <v>0</v>
      </c>
      <c r="N3224" s="1">
        <v>1.214272435</v>
      </c>
      <c r="O3224" s="1">
        <v>-4</v>
      </c>
      <c r="P3224" s="1" t="s">
        <v>6</v>
      </c>
      <c r="Q3224" s="1">
        <v>3600</v>
      </c>
      <c r="R3224" s="1">
        <v>15</v>
      </c>
      <c r="S3224" s="1">
        <v>0</v>
      </c>
      <c r="T3224" s="1" t="b">
        <v>0</v>
      </c>
      <c r="U3224" s="1" t="b">
        <v>0</v>
      </c>
      <c r="V3224" s="1" t="b">
        <v>0</v>
      </c>
      <c r="W3224" s="1" t="s">
        <v>0</v>
      </c>
      <c r="X3224" s="1" t="s">
        <v>0</v>
      </c>
      <c r="Y3224" s="1" t="b">
        <v>0</v>
      </c>
      <c r="Z3224" s="1"/>
      <c r="AA3224" s="1"/>
    </row>
    <row r="3225" spans="1:27" x14ac:dyDescent="0.2">
      <c r="A3225" s="1" t="s">
        <v>27</v>
      </c>
      <c r="B3225" s="1">
        <v>3</v>
      </c>
      <c r="C3225" s="1">
        <v>7844</v>
      </c>
      <c r="D3225" s="1">
        <v>0.48336520100000002</v>
      </c>
      <c r="E3225" s="1">
        <v>0.47794492599999999</v>
      </c>
      <c r="F3225" s="1">
        <v>3600.015328</v>
      </c>
      <c r="G3225" s="1">
        <v>1.394801223</v>
      </c>
      <c r="H3225" s="1">
        <v>3270</v>
      </c>
      <c r="I3225" s="1">
        <v>5</v>
      </c>
      <c r="J3225" s="1">
        <v>58407</v>
      </c>
      <c r="K3225" s="1">
        <v>11681.4</v>
      </c>
      <c r="L3225" s="1">
        <v>1.2487330999999999</v>
      </c>
      <c r="M3225" s="1">
        <v>0</v>
      </c>
      <c r="N3225" s="1">
        <v>1.2487330999999999</v>
      </c>
      <c r="O3225" s="1">
        <v>-4</v>
      </c>
      <c r="P3225" s="1" t="s">
        <v>6</v>
      </c>
      <c r="Q3225" s="1">
        <v>3600</v>
      </c>
      <c r="R3225" s="1">
        <v>89</v>
      </c>
      <c r="S3225" s="1">
        <v>0</v>
      </c>
      <c r="T3225" s="1" t="b">
        <v>0</v>
      </c>
      <c r="U3225" s="1" t="b">
        <v>0</v>
      </c>
      <c r="V3225" s="1" t="b">
        <v>0</v>
      </c>
      <c r="W3225" s="1" t="s">
        <v>0</v>
      </c>
      <c r="X3225" s="1" t="s">
        <v>0</v>
      </c>
      <c r="Y3225" s="1" t="b">
        <v>0</v>
      </c>
      <c r="Z3225" s="1"/>
      <c r="AA3225" s="1"/>
    </row>
    <row r="3226" spans="1:27" x14ac:dyDescent="0.2">
      <c r="A3226" s="1" t="s">
        <v>27</v>
      </c>
      <c r="B3226" s="1">
        <v>3</v>
      </c>
      <c r="C3226" s="1">
        <v>7844</v>
      </c>
      <c r="D3226" s="1">
        <v>0.47915869999999999</v>
      </c>
      <c r="E3226" s="1">
        <v>0.47768995400000003</v>
      </c>
      <c r="F3226" s="1">
        <v>3600.0152929999999</v>
      </c>
      <c r="G3226" s="1">
        <v>2.8638381850000001</v>
      </c>
      <c r="H3226" s="1">
        <v>2027</v>
      </c>
      <c r="I3226" s="1">
        <v>5</v>
      </c>
      <c r="J3226" s="1">
        <v>58276</v>
      </c>
      <c r="K3226" s="1">
        <v>11655.2</v>
      </c>
      <c r="L3226" s="1">
        <v>1.1868401799999999</v>
      </c>
      <c r="M3226" s="1">
        <v>0</v>
      </c>
      <c r="N3226" s="1">
        <v>1.1868401799999999</v>
      </c>
      <c r="O3226" s="1">
        <v>-4</v>
      </c>
      <c r="P3226" s="1" t="s">
        <v>6</v>
      </c>
      <c r="Q3226" s="1">
        <v>3600</v>
      </c>
      <c r="R3226" s="1">
        <v>42</v>
      </c>
      <c r="S3226" s="1">
        <v>0</v>
      </c>
      <c r="T3226" s="1" t="b">
        <v>0</v>
      </c>
      <c r="U3226" s="1" t="b">
        <v>0</v>
      </c>
      <c r="V3226" s="1" t="b">
        <v>0</v>
      </c>
      <c r="W3226" s="1" t="s">
        <v>0</v>
      </c>
      <c r="X3226" s="1" t="s">
        <v>0</v>
      </c>
      <c r="Y3226" s="1" t="b">
        <v>0</v>
      </c>
      <c r="Z3226" s="1"/>
      <c r="AA3226" s="1"/>
    </row>
    <row r="3227" spans="1:27" x14ac:dyDescent="0.2">
      <c r="A3227" s="1" t="s">
        <v>27</v>
      </c>
      <c r="B3227" s="1">
        <v>3</v>
      </c>
      <c r="C3227" s="1">
        <v>7844</v>
      </c>
      <c r="D3227" s="1">
        <v>0.52466539199999995</v>
      </c>
      <c r="E3227" s="1">
        <v>0.52103518599999998</v>
      </c>
      <c r="F3227" s="1">
        <v>3600.036462</v>
      </c>
      <c r="G3227" s="1">
        <v>3.4871060169999999</v>
      </c>
      <c r="H3227" s="1">
        <v>1745</v>
      </c>
      <c r="I3227" s="1">
        <v>5</v>
      </c>
      <c r="J3227" s="1">
        <v>58617</v>
      </c>
      <c r="K3227" s="1">
        <v>11723.4</v>
      </c>
      <c r="L3227" s="1">
        <v>1.242725372</v>
      </c>
      <c r="M3227" s="1">
        <v>0</v>
      </c>
      <c r="N3227" s="1">
        <v>1.242725372</v>
      </c>
      <c r="O3227" s="1">
        <v>-4</v>
      </c>
      <c r="P3227" s="1" t="s">
        <v>6</v>
      </c>
      <c r="Q3227" s="1">
        <v>3600</v>
      </c>
      <c r="R3227" s="1">
        <v>0</v>
      </c>
      <c r="S3227" s="1">
        <v>0</v>
      </c>
      <c r="T3227" s="1" t="b">
        <v>0</v>
      </c>
      <c r="U3227" s="1" t="b">
        <v>0</v>
      </c>
      <c r="V3227" s="1" t="b">
        <v>0</v>
      </c>
      <c r="W3227" s="1" t="s">
        <v>0</v>
      </c>
      <c r="X3227" s="1" t="s">
        <v>0</v>
      </c>
      <c r="Y3227" s="1" t="b">
        <v>0</v>
      </c>
      <c r="Z3227" s="1"/>
      <c r="AA3227" s="1"/>
    </row>
    <row r="3228" spans="1:27" x14ac:dyDescent="0.2">
      <c r="A3228" s="1" t="s">
        <v>27</v>
      </c>
      <c r="B3228" s="1">
        <v>4</v>
      </c>
      <c r="C3228" s="1">
        <v>7844</v>
      </c>
      <c r="D3228" s="1">
        <v>0.52160611899999998</v>
      </c>
      <c r="E3228" s="1">
        <v>0.52205507399999995</v>
      </c>
      <c r="F3228" s="1">
        <v>3600.0473710000001</v>
      </c>
      <c r="G3228" s="1">
        <v>3.950126263</v>
      </c>
      <c r="H3228" s="1">
        <v>1584</v>
      </c>
      <c r="I3228" s="1">
        <v>2</v>
      </c>
      <c r="J3228" s="1">
        <v>116127</v>
      </c>
      <c r="K3228" s="1">
        <v>58063.5</v>
      </c>
      <c r="L3228" s="1">
        <v>1.9279172449999999</v>
      </c>
      <c r="M3228" s="1">
        <v>0</v>
      </c>
      <c r="N3228" s="1">
        <v>1.9279172449999999</v>
      </c>
      <c r="O3228" s="1">
        <v>-4</v>
      </c>
      <c r="P3228" s="1" t="s">
        <v>6</v>
      </c>
      <c r="Q3228" s="1">
        <v>3600</v>
      </c>
      <c r="R3228" s="1">
        <v>138</v>
      </c>
      <c r="S3228" s="1">
        <v>0</v>
      </c>
      <c r="T3228" s="1" t="b">
        <v>0</v>
      </c>
      <c r="U3228" s="1" t="b">
        <v>0</v>
      </c>
      <c r="V3228" s="1" t="b">
        <v>0</v>
      </c>
      <c r="W3228" s="1" t="s">
        <v>0</v>
      </c>
      <c r="X3228" s="1" t="s">
        <v>0</v>
      </c>
      <c r="Y3228" s="1" t="b">
        <v>0</v>
      </c>
      <c r="Z3228" s="1"/>
      <c r="AA3228" s="1"/>
    </row>
    <row r="3229" spans="1:27" x14ac:dyDescent="0.2">
      <c r="A3229" s="1" t="s">
        <v>27</v>
      </c>
      <c r="B3229" s="1">
        <v>4</v>
      </c>
      <c r="C3229" s="1">
        <v>7844</v>
      </c>
      <c r="D3229" s="1">
        <v>0.572466539</v>
      </c>
      <c r="E3229" s="1">
        <v>0.571902091</v>
      </c>
      <c r="F3229" s="1">
        <v>3600.048988</v>
      </c>
      <c r="G3229" s="1">
        <v>3.5317919080000002</v>
      </c>
      <c r="H3229" s="1">
        <v>1730</v>
      </c>
      <c r="I3229" s="1">
        <v>2</v>
      </c>
      <c r="J3229" s="1">
        <v>116384</v>
      </c>
      <c r="K3229" s="1">
        <v>58192</v>
      </c>
      <c r="L3229" s="1">
        <v>1.967053905</v>
      </c>
      <c r="M3229" s="1">
        <v>0</v>
      </c>
      <c r="N3229" s="1">
        <v>1.967053905</v>
      </c>
      <c r="O3229" s="1">
        <v>-4</v>
      </c>
      <c r="P3229" s="1" t="s">
        <v>6</v>
      </c>
      <c r="Q3229" s="1">
        <v>3600</v>
      </c>
      <c r="R3229" s="1">
        <v>15</v>
      </c>
      <c r="S3229" s="1">
        <v>0</v>
      </c>
      <c r="T3229" s="1" t="b">
        <v>0</v>
      </c>
      <c r="U3229" s="1" t="b">
        <v>0</v>
      </c>
      <c r="V3229" s="1" t="b">
        <v>0</v>
      </c>
      <c r="W3229" s="1" t="s">
        <v>0</v>
      </c>
      <c r="X3229" s="1" t="s">
        <v>0</v>
      </c>
      <c r="Y3229" s="1" t="b">
        <v>0</v>
      </c>
      <c r="Z3229" s="1"/>
      <c r="AA3229" s="1"/>
    </row>
    <row r="3230" spans="1:27" x14ac:dyDescent="0.2">
      <c r="A3230" s="1" t="s">
        <v>27</v>
      </c>
      <c r="B3230" s="1">
        <v>4</v>
      </c>
      <c r="C3230" s="1">
        <v>7844</v>
      </c>
      <c r="D3230" s="1">
        <v>0.48183556399999999</v>
      </c>
      <c r="E3230" s="1">
        <v>0.47679755200000001</v>
      </c>
      <c r="F3230" s="1">
        <v>3600.0384549999999</v>
      </c>
      <c r="G3230" s="1">
        <v>4.4513212800000002</v>
      </c>
      <c r="H3230" s="1">
        <v>1438</v>
      </c>
      <c r="I3230" s="1">
        <v>2</v>
      </c>
      <c r="J3230" s="1">
        <v>116246</v>
      </c>
      <c r="K3230" s="1">
        <v>58123</v>
      </c>
      <c r="L3230" s="1">
        <v>1.877401485</v>
      </c>
      <c r="M3230" s="1">
        <v>0</v>
      </c>
      <c r="N3230" s="1">
        <v>1.877401485</v>
      </c>
      <c r="O3230" s="1">
        <v>-4</v>
      </c>
      <c r="P3230" s="1" t="s">
        <v>6</v>
      </c>
      <c r="Q3230" s="1">
        <v>3600</v>
      </c>
      <c r="R3230" s="1">
        <v>89</v>
      </c>
      <c r="S3230" s="1">
        <v>0</v>
      </c>
      <c r="T3230" s="1" t="b">
        <v>0</v>
      </c>
      <c r="U3230" s="1" t="b">
        <v>0</v>
      </c>
      <c r="V3230" s="1" t="b">
        <v>0</v>
      </c>
      <c r="W3230" s="1" t="s">
        <v>0</v>
      </c>
      <c r="X3230" s="1" t="s">
        <v>0</v>
      </c>
      <c r="Y3230" s="1" t="b">
        <v>0</v>
      </c>
      <c r="Z3230" s="1"/>
      <c r="AA3230" s="1"/>
    </row>
    <row r="3231" spans="1:27" x14ac:dyDescent="0.2">
      <c r="A3231" s="1" t="s">
        <v>27</v>
      </c>
      <c r="B3231" s="1">
        <v>4</v>
      </c>
      <c r="C3231" s="1">
        <v>7844</v>
      </c>
      <c r="D3231" s="1">
        <v>0.47915869999999999</v>
      </c>
      <c r="E3231" s="1">
        <v>0.47768995400000003</v>
      </c>
      <c r="F3231" s="1">
        <v>3600.0443719999998</v>
      </c>
      <c r="G3231" s="1">
        <v>4.9117647059999996</v>
      </c>
      <c r="H3231" s="1">
        <v>1326</v>
      </c>
      <c r="I3231" s="1">
        <v>2</v>
      </c>
      <c r="J3231" s="1">
        <v>116262</v>
      </c>
      <c r="K3231" s="1">
        <v>58131</v>
      </c>
      <c r="L3231" s="1">
        <v>1.9241048519999999</v>
      </c>
      <c r="M3231" s="1">
        <v>0</v>
      </c>
      <c r="N3231" s="1">
        <v>1.9241048519999999</v>
      </c>
      <c r="O3231" s="1">
        <v>-4</v>
      </c>
      <c r="P3231" s="1" t="s">
        <v>6</v>
      </c>
      <c r="Q3231" s="1">
        <v>3600</v>
      </c>
      <c r="R3231" s="1">
        <v>42</v>
      </c>
      <c r="S3231" s="1">
        <v>0</v>
      </c>
      <c r="T3231" s="1" t="b">
        <v>0</v>
      </c>
      <c r="U3231" s="1" t="b">
        <v>0</v>
      </c>
      <c r="V3231" s="1" t="b">
        <v>0</v>
      </c>
      <c r="W3231" s="1" t="s">
        <v>0</v>
      </c>
      <c r="X3231" s="1" t="s">
        <v>0</v>
      </c>
      <c r="Y3231" s="1" t="b">
        <v>0</v>
      </c>
      <c r="Z3231" s="1"/>
      <c r="AA3231" s="1"/>
    </row>
    <row r="3232" spans="1:27" x14ac:dyDescent="0.2">
      <c r="A3232" s="1" t="s">
        <v>27</v>
      </c>
      <c r="B3232" s="1">
        <v>4</v>
      </c>
      <c r="C3232" s="1">
        <v>7844</v>
      </c>
      <c r="D3232" s="1">
        <v>0.52466539199999995</v>
      </c>
      <c r="E3232" s="1">
        <v>0.52103518599999998</v>
      </c>
      <c r="F3232" s="1">
        <v>3600.0493820000002</v>
      </c>
      <c r="G3232" s="1">
        <v>2.8243902439999999</v>
      </c>
      <c r="H3232" s="1">
        <v>2050</v>
      </c>
      <c r="I3232" s="1">
        <v>2</v>
      </c>
      <c r="J3232" s="1">
        <v>116210</v>
      </c>
      <c r="K3232" s="1">
        <v>58105</v>
      </c>
      <c r="L3232" s="1">
        <v>1.8438858279999999</v>
      </c>
      <c r="M3232" s="1">
        <v>0</v>
      </c>
      <c r="N3232" s="1">
        <v>1.8438858279999999</v>
      </c>
      <c r="O3232" s="1">
        <v>-4</v>
      </c>
      <c r="P3232" s="1" t="s">
        <v>6</v>
      </c>
      <c r="Q3232" s="1">
        <v>3600</v>
      </c>
      <c r="R3232" s="1">
        <v>0</v>
      </c>
      <c r="S3232" s="1">
        <v>0</v>
      </c>
      <c r="T3232" s="1" t="b">
        <v>0</v>
      </c>
      <c r="U3232" s="1" t="b">
        <v>0</v>
      </c>
      <c r="V3232" s="1" t="b">
        <v>0</v>
      </c>
      <c r="W3232" s="1" t="s">
        <v>0</v>
      </c>
      <c r="X3232" s="1" t="s">
        <v>0</v>
      </c>
      <c r="Y3232" s="1" t="b">
        <v>0</v>
      </c>
      <c r="Z3232" s="1"/>
      <c r="AA3232" s="1"/>
    </row>
    <row r="3233" spans="1:27" x14ac:dyDescent="0.2">
      <c r="A3233" s="1" t="s">
        <v>27</v>
      </c>
      <c r="B3233" s="1">
        <v>5</v>
      </c>
      <c r="C3233" s="1">
        <v>7844</v>
      </c>
      <c r="D3233" s="1">
        <v>0.52160611899999998</v>
      </c>
      <c r="E3233" s="1">
        <v>0.52205507399999995</v>
      </c>
      <c r="F3233" s="1">
        <v>3600.1920679999998</v>
      </c>
      <c r="G3233" s="1">
        <v>89.090272369999994</v>
      </c>
      <c r="H3233" s="1">
        <v>1285</v>
      </c>
      <c r="I3233" s="1">
        <v>1</v>
      </c>
      <c r="J3233" s="1">
        <v>231532</v>
      </c>
      <c r="K3233" s="1">
        <v>231532</v>
      </c>
      <c r="L3233" s="1">
        <v>2.6712587390000002</v>
      </c>
      <c r="M3233" s="1">
        <v>0</v>
      </c>
      <c r="N3233" s="1">
        <v>2.6712587390000002</v>
      </c>
      <c r="O3233" s="1">
        <v>-4</v>
      </c>
      <c r="P3233" s="1" t="s">
        <v>6</v>
      </c>
      <c r="Q3233" s="1">
        <v>3600</v>
      </c>
      <c r="R3233" s="1">
        <v>138</v>
      </c>
      <c r="S3233" s="1">
        <v>0</v>
      </c>
      <c r="T3233" s="1" t="b">
        <v>0</v>
      </c>
      <c r="U3233" s="1" t="b">
        <v>0</v>
      </c>
      <c r="V3233" s="1" t="b">
        <v>0</v>
      </c>
      <c r="W3233" s="1" t="s">
        <v>0</v>
      </c>
      <c r="X3233" s="1" t="s">
        <v>0</v>
      </c>
      <c r="Y3233" s="1" t="b">
        <v>0</v>
      </c>
      <c r="Z3233" s="1"/>
      <c r="AA3233" s="1"/>
    </row>
    <row r="3234" spans="1:27" x14ac:dyDescent="0.2">
      <c r="A3234" s="1" t="s">
        <v>27</v>
      </c>
      <c r="B3234" s="1">
        <v>5</v>
      </c>
      <c r="C3234" s="1">
        <v>7844</v>
      </c>
      <c r="D3234" s="1">
        <v>0.59655831699999995</v>
      </c>
      <c r="E3234" s="1">
        <v>0.60402855700000002</v>
      </c>
      <c r="F3234" s="1">
        <v>3600.1754930000002</v>
      </c>
      <c r="G3234" s="1">
        <v>6.7423494570000004</v>
      </c>
      <c r="H3234" s="1">
        <v>1013</v>
      </c>
      <c r="I3234" s="1">
        <v>1</v>
      </c>
      <c r="J3234" s="1">
        <v>232023</v>
      </c>
      <c r="K3234" s="1">
        <v>232023</v>
      </c>
      <c r="L3234" s="1">
        <v>2.7150033069999999</v>
      </c>
      <c r="M3234" s="1">
        <v>0</v>
      </c>
      <c r="N3234" s="1">
        <v>2.7150033069999999</v>
      </c>
      <c r="O3234" s="1">
        <v>-4</v>
      </c>
      <c r="P3234" s="1" t="s">
        <v>6</v>
      </c>
      <c r="Q3234" s="1">
        <v>3600</v>
      </c>
      <c r="R3234" s="1">
        <v>15</v>
      </c>
      <c r="S3234" s="1">
        <v>0</v>
      </c>
      <c r="T3234" s="1" t="b">
        <v>0</v>
      </c>
      <c r="U3234" s="1" t="b">
        <v>0</v>
      </c>
      <c r="V3234" s="1" t="b">
        <v>0</v>
      </c>
      <c r="W3234" s="1" t="s">
        <v>0</v>
      </c>
      <c r="X3234" s="1" t="s">
        <v>0</v>
      </c>
      <c r="Y3234" s="1" t="b">
        <v>0</v>
      </c>
      <c r="Z3234" s="1"/>
      <c r="AA3234" s="1"/>
    </row>
    <row r="3235" spans="1:27" x14ac:dyDescent="0.2">
      <c r="A3235" s="1" t="s">
        <v>27</v>
      </c>
      <c r="B3235" s="1">
        <v>5</v>
      </c>
      <c r="C3235" s="1">
        <v>7844</v>
      </c>
      <c r="D3235" s="1">
        <v>0.43059273399999998</v>
      </c>
      <c r="E3235" s="1">
        <v>0.42707802099999997</v>
      </c>
      <c r="F3235" s="1">
        <v>3600.4073309999999</v>
      </c>
      <c r="G3235" s="1">
        <v>6.5466794999999998</v>
      </c>
      <c r="H3235" s="1">
        <v>1039</v>
      </c>
      <c r="I3235" s="1">
        <v>1</v>
      </c>
      <c r="J3235" s="1">
        <v>231704</v>
      </c>
      <c r="K3235" s="1">
        <v>231704</v>
      </c>
      <c r="L3235" s="1">
        <v>2.755565657</v>
      </c>
      <c r="M3235" s="1">
        <v>0</v>
      </c>
      <c r="N3235" s="1">
        <v>2.755565657</v>
      </c>
      <c r="O3235" s="1">
        <v>-4</v>
      </c>
      <c r="P3235" s="1" t="s">
        <v>6</v>
      </c>
      <c r="Q3235" s="1">
        <v>3600</v>
      </c>
      <c r="R3235" s="1">
        <v>89</v>
      </c>
      <c r="S3235" s="1">
        <v>0</v>
      </c>
      <c r="T3235" s="1" t="b">
        <v>0</v>
      </c>
      <c r="U3235" s="1" t="b">
        <v>0</v>
      </c>
      <c r="V3235" s="1" t="b">
        <v>0</v>
      </c>
      <c r="W3235" s="1" t="s">
        <v>0</v>
      </c>
      <c r="X3235" s="1" t="s">
        <v>0</v>
      </c>
      <c r="Y3235" s="1" t="b">
        <v>0</v>
      </c>
      <c r="Z3235" s="1"/>
      <c r="AA3235" s="1"/>
    </row>
    <row r="3236" spans="1:27" x14ac:dyDescent="0.2">
      <c r="A3236" s="1" t="s">
        <v>27</v>
      </c>
      <c r="B3236" s="1">
        <v>5</v>
      </c>
      <c r="C3236" s="1">
        <v>7844</v>
      </c>
      <c r="D3236" s="1">
        <v>0.47915869999999999</v>
      </c>
      <c r="E3236" s="1">
        <v>0.47768995400000003</v>
      </c>
      <c r="F3236" s="1">
        <v>3600.4194870000001</v>
      </c>
      <c r="G3236" s="1">
        <v>5.4428923579999999</v>
      </c>
      <c r="H3236" s="1">
        <v>1217</v>
      </c>
      <c r="I3236" s="1">
        <v>1</v>
      </c>
      <c r="J3236" s="1">
        <v>231764</v>
      </c>
      <c r="K3236" s="1">
        <v>231764</v>
      </c>
      <c r="L3236" s="1">
        <v>7.1883752540000003</v>
      </c>
      <c r="M3236" s="1">
        <v>0</v>
      </c>
      <c r="N3236" s="1">
        <v>7.1883752540000003</v>
      </c>
      <c r="O3236" s="1">
        <v>-4</v>
      </c>
      <c r="P3236" s="1" t="s">
        <v>6</v>
      </c>
      <c r="Q3236" s="1">
        <v>3600</v>
      </c>
      <c r="R3236" s="1">
        <v>42</v>
      </c>
      <c r="S3236" s="1">
        <v>0</v>
      </c>
      <c r="T3236" s="1" t="b">
        <v>0</v>
      </c>
      <c r="U3236" s="1" t="b">
        <v>0</v>
      </c>
      <c r="V3236" s="1" t="b">
        <v>0</v>
      </c>
      <c r="W3236" s="1" t="s">
        <v>0</v>
      </c>
      <c r="X3236" s="1" t="s">
        <v>0</v>
      </c>
      <c r="Y3236" s="1" t="b">
        <v>0</v>
      </c>
      <c r="Z3236" s="1"/>
      <c r="AA3236" s="1"/>
    </row>
    <row r="3237" spans="1:27" x14ac:dyDescent="0.2">
      <c r="A3237" s="1" t="s">
        <v>27</v>
      </c>
      <c r="B3237" s="1">
        <v>5</v>
      </c>
      <c r="C3237" s="1">
        <v>7844</v>
      </c>
      <c r="D3237" s="1">
        <v>0.52466539199999995</v>
      </c>
      <c r="E3237" s="1">
        <v>0.52103518599999998</v>
      </c>
      <c r="F3237" s="1">
        <v>3600.2344539999999</v>
      </c>
      <c r="G3237" s="1">
        <v>82.935507250000001</v>
      </c>
      <c r="H3237" s="1">
        <v>1380</v>
      </c>
      <c r="I3237" s="1">
        <v>1</v>
      </c>
      <c r="J3237" s="1">
        <v>231662</v>
      </c>
      <c r="K3237" s="1">
        <v>231662</v>
      </c>
      <c r="L3237" s="1">
        <v>2.7345524380000001</v>
      </c>
      <c r="M3237" s="1">
        <v>0</v>
      </c>
      <c r="N3237" s="1">
        <v>2.7345524380000001</v>
      </c>
      <c r="O3237" s="1">
        <v>-4</v>
      </c>
      <c r="P3237" s="1" t="s">
        <v>6</v>
      </c>
      <c r="Q3237" s="1">
        <v>3600</v>
      </c>
      <c r="R3237" s="1">
        <v>0</v>
      </c>
      <c r="S3237" s="1">
        <v>0</v>
      </c>
      <c r="T3237" s="1" t="b">
        <v>0</v>
      </c>
      <c r="U3237" s="1" t="b">
        <v>0</v>
      </c>
      <c r="V3237" s="1" t="b">
        <v>0</v>
      </c>
      <c r="W3237" s="1" t="s">
        <v>0</v>
      </c>
      <c r="X3237" s="1" t="s">
        <v>0</v>
      </c>
      <c r="Y3237" s="1" t="b">
        <v>0</v>
      </c>
      <c r="Z3237" s="1"/>
      <c r="AA3237" s="1"/>
    </row>
    <row r="3238" spans="1:27" x14ac:dyDescent="0.2">
      <c r="A3238" s="1" t="s">
        <v>27</v>
      </c>
      <c r="B3238" s="1">
        <v>2</v>
      </c>
      <c r="C3238" s="1">
        <v>7844</v>
      </c>
      <c r="D3238" s="1">
        <v>0.71395793500000004</v>
      </c>
      <c r="E3238" s="1">
        <v>0.71047934700000004</v>
      </c>
      <c r="F3238" s="1">
        <v>3600.0069960000001</v>
      </c>
      <c r="G3238" s="1">
        <v>0.17835994999999999</v>
      </c>
      <c r="H3238" s="1">
        <v>5573</v>
      </c>
      <c r="I3238" s="1">
        <v>0</v>
      </c>
      <c r="J3238" s="1">
        <v>0</v>
      </c>
      <c r="K3238" s="1">
        <v>0</v>
      </c>
      <c r="L3238" s="1">
        <v>0</v>
      </c>
      <c r="M3238" s="1">
        <v>0</v>
      </c>
      <c r="N3238" s="1">
        <v>0</v>
      </c>
      <c r="O3238" s="1">
        <v>0</v>
      </c>
      <c r="P3238" s="1" t="s">
        <v>7</v>
      </c>
      <c r="Q3238" s="1">
        <v>3600</v>
      </c>
      <c r="R3238" s="1">
        <v>138</v>
      </c>
      <c r="S3238" s="1">
        <v>0</v>
      </c>
      <c r="T3238" s="1" t="b">
        <v>0</v>
      </c>
      <c r="U3238" s="1" t="b">
        <v>0</v>
      </c>
      <c r="V3238" s="1" t="b">
        <v>0</v>
      </c>
      <c r="W3238" s="1" t="s">
        <v>0</v>
      </c>
      <c r="X3238" s="1" t="s">
        <v>0</v>
      </c>
      <c r="Y3238" s="1" t="b">
        <v>0</v>
      </c>
      <c r="Z3238" s="1"/>
      <c r="AA3238" s="1"/>
    </row>
    <row r="3239" spans="1:27" x14ac:dyDescent="0.2">
      <c r="A3239" s="1" t="s">
        <v>27</v>
      </c>
      <c r="B3239" s="1">
        <v>2</v>
      </c>
      <c r="C3239" s="1">
        <v>7844</v>
      </c>
      <c r="D3239" s="1">
        <v>0.70554493299999999</v>
      </c>
      <c r="E3239" s="1">
        <v>0.71328403900000004</v>
      </c>
      <c r="F3239" s="1">
        <v>3600.026022</v>
      </c>
      <c r="G3239" s="1">
        <v>7.4888292999999995E-2</v>
      </c>
      <c r="H3239" s="1">
        <v>5595</v>
      </c>
      <c r="I3239" s="1">
        <v>0</v>
      </c>
      <c r="J3239" s="1">
        <v>0</v>
      </c>
      <c r="K3239" s="1">
        <v>0</v>
      </c>
      <c r="L3239" s="1">
        <v>0</v>
      </c>
      <c r="M3239" s="1">
        <v>0</v>
      </c>
      <c r="N3239" s="1">
        <v>0</v>
      </c>
      <c r="O3239" s="1">
        <v>0</v>
      </c>
      <c r="P3239" s="1" t="s">
        <v>7</v>
      </c>
      <c r="Q3239" s="1">
        <v>3600</v>
      </c>
      <c r="R3239" s="1">
        <v>15</v>
      </c>
      <c r="S3239" s="1">
        <v>0</v>
      </c>
      <c r="T3239" s="1" t="b">
        <v>0</v>
      </c>
      <c r="U3239" s="1" t="b">
        <v>0</v>
      </c>
      <c r="V3239" s="1" t="b">
        <v>0</v>
      </c>
      <c r="W3239" s="1" t="s">
        <v>0</v>
      </c>
      <c r="X3239" s="1" t="s">
        <v>0</v>
      </c>
      <c r="Y3239" s="1" t="b">
        <v>0</v>
      </c>
      <c r="Z3239" s="1"/>
      <c r="AA3239" s="1"/>
    </row>
    <row r="3240" spans="1:27" x14ac:dyDescent="0.2">
      <c r="A3240" s="1" t="s">
        <v>27</v>
      </c>
      <c r="B3240" s="1">
        <v>2</v>
      </c>
      <c r="C3240" s="1">
        <v>7844</v>
      </c>
      <c r="D3240" s="1">
        <v>0.70095602300000004</v>
      </c>
      <c r="E3240" s="1">
        <v>0.71481386999999996</v>
      </c>
      <c r="F3240" s="1">
        <v>3600.0273120000002</v>
      </c>
      <c r="G3240" s="1">
        <v>0.17442482600000001</v>
      </c>
      <c r="H3240" s="1">
        <v>5607</v>
      </c>
      <c r="I3240" s="1">
        <v>0</v>
      </c>
      <c r="J3240" s="1">
        <v>0</v>
      </c>
      <c r="K3240" s="1">
        <v>0</v>
      </c>
      <c r="L3240" s="1">
        <v>0</v>
      </c>
      <c r="M3240" s="1">
        <v>0</v>
      </c>
      <c r="N3240" s="1">
        <v>0</v>
      </c>
      <c r="O3240" s="1">
        <v>0</v>
      </c>
      <c r="P3240" s="1" t="s">
        <v>7</v>
      </c>
      <c r="Q3240" s="1">
        <v>3600</v>
      </c>
      <c r="R3240" s="1">
        <v>89</v>
      </c>
      <c r="S3240" s="1">
        <v>0</v>
      </c>
      <c r="T3240" s="1" t="b">
        <v>0</v>
      </c>
      <c r="U3240" s="1" t="b">
        <v>0</v>
      </c>
      <c r="V3240" s="1" t="b">
        <v>0</v>
      </c>
      <c r="W3240" s="1" t="s">
        <v>0</v>
      </c>
      <c r="X3240" s="1" t="s">
        <v>0</v>
      </c>
      <c r="Y3240" s="1" t="b">
        <v>0</v>
      </c>
      <c r="Z3240" s="1"/>
      <c r="AA3240" s="1"/>
    </row>
    <row r="3241" spans="1:27" x14ac:dyDescent="0.2">
      <c r="A3241" s="1" t="s">
        <v>27</v>
      </c>
      <c r="B3241" s="1">
        <v>2</v>
      </c>
      <c r="C3241" s="1">
        <v>7844</v>
      </c>
      <c r="D3241" s="1">
        <v>0.70172084099999998</v>
      </c>
      <c r="E3241" s="1">
        <v>0.71455889900000003</v>
      </c>
      <c r="F3241" s="1">
        <v>3600.0075689999999</v>
      </c>
      <c r="G3241" s="1">
        <v>0.18751115099999999</v>
      </c>
      <c r="H3241" s="1">
        <v>5605</v>
      </c>
      <c r="I3241" s="1">
        <v>0</v>
      </c>
      <c r="J3241" s="1">
        <v>0</v>
      </c>
      <c r="K3241" s="1">
        <v>0</v>
      </c>
      <c r="L3241" s="1">
        <v>0</v>
      </c>
      <c r="M3241" s="1">
        <v>0</v>
      </c>
      <c r="N3241" s="1">
        <v>0</v>
      </c>
      <c r="O3241" s="1">
        <v>0</v>
      </c>
      <c r="P3241" s="1" t="s">
        <v>7</v>
      </c>
      <c r="Q3241" s="1">
        <v>3600</v>
      </c>
      <c r="R3241" s="1">
        <v>42</v>
      </c>
      <c r="S3241" s="1">
        <v>0</v>
      </c>
      <c r="T3241" s="1" t="b">
        <v>0</v>
      </c>
      <c r="U3241" s="1" t="b">
        <v>0</v>
      </c>
      <c r="V3241" s="1" t="b">
        <v>0</v>
      </c>
      <c r="W3241" s="1" t="s">
        <v>0</v>
      </c>
      <c r="X3241" s="1" t="s">
        <v>0</v>
      </c>
      <c r="Y3241" s="1" t="b">
        <v>0</v>
      </c>
      <c r="Z3241" s="1"/>
      <c r="AA3241" s="1"/>
    </row>
    <row r="3242" spans="1:27" x14ac:dyDescent="0.2">
      <c r="A3242" s="1" t="s">
        <v>27</v>
      </c>
      <c r="B3242" s="1">
        <v>2</v>
      </c>
      <c r="C3242" s="1">
        <v>7844</v>
      </c>
      <c r="D3242" s="1">
        <v>0.70210324999999996</v>
      </c>
      <c r="E3242" s="1">
        <v>0.703595105</v>
      </c>
      <c r="F3242" s="1">
        <v>3600.2082409999998</v>
      </c>
      <c r="G3242" s="1">
        <v>0.25783656500000002</v>
      </c>
      <c r="H3242" s="1">
        <v>5519</v>
      </c>
      <c r="I3242" s="1">
        <v>0</v>
      </c>
      <c r="J3242" s="1">
        <v>0</v>
      </c>
      <c r="K3242" s="1">
        <v>0</v>
      </c>
      <c r="L3242" s="1">
        <v>0</v>
      </c>
      <c r="M3242" s="1">
        <v>0</v>
      </c>
      <c r="N3242" s="1">
        <v>0</v>
      </c>
      <c r="O3242" s="1">
        <v>0</v>
      </c>
      <c r="P3242" s="1" t="s">
        <v>7</v>
      </c>
      <c r="Q3242" s="1">
        <v>3600</v>
      </c>
      <c r="R3242" s="1">
        <v>0</v>
      </c>
      <c r="S3242" s="1">
        <v>0</v>
      </c>
      <c r="T3242" s="1" t="b">
        <v>0</v>
      </c>
      <c r="U3242" s="1" t="b">
        <v>0</v>
      </c>
      <c r="V3242" s="1" t="b">
        <v>0</v>
      </c>
      <c r="W3242" s="1" t="s">
        <v>0</v>
      </c>
      <c r="X3242" s="1" t="s">
        <v>0</v>
      </c>
      <c r="Y3242" s="1" t="b">
        <v>0</v>
      </c>
      <c r="Z3242" s="1"/>
      <c r="AA3242" s="1"/>
    </row>
    <row r="3243" spans="1:27" x14ac:dyDescent="0.2">
      <c r="A3243" s="1" t="s">
        <v>27</v>
      </c>
      <c r="B3243" s="1">
        <v>3</v>
      </c>
      <c r="C3243" s="1">
        <v>7844</v>
      </c>
      <c r="D3243" s="1">
        <v>0.52160611899999998</v>
      </c>
      <c r="E3243" s="1">
        <v>0.52205507399999995</v>
      </c>
      <c r="F3243" s="1">
        <v>3600.0453339999999</v>
      </c>
      <c r="G3243" s="1">
        <v>3.6848086119999999</v>
      </c>
      <c r="H3243" s="1">
        <v>1672</v>
      </c>
      <c r="I3243" s="1">
        <v>0</v>
      </c>
      <c r="J3243" s="1">
        <v>0</v>
      </c>
      <c r="K3243" s="1">
        <v>0</v>
      </c>
      <c r="L3243" s="1">
        <v>0</v>
      </c>
      <c r="M3243" s="1">
        <v>0</v>
      </c>
      <c r="N3243" s="1">
        <v>0</v>
      </c>
      <c r="O3243" s="1">
        <v>0</v>
      </c>
      <c r="P3243" s="1" t="s">
        <v>7</v>
      </c>
      <c r="Q3243" s="1">
        <v>3600</v>
      </c>
      <c r="R3243" s="1">
        <v>138</v>
      </c>
      <c r="S3243" s="1">
        <v>0</v>
      </c>
      <c r="T3243" s="1" t="b">
        <v>0</v>
      </c>
      <c r="U3243" s="1" t="b">
        <v>0</v>
      </c>
      <c r="V3243" s="1" t="b">
        <v>0</v>
      </c>
      <c r="W3243" s="1" t="s">
        <v>0</v>
      </c>
      <c r="X3243" s="1" t="s">
        <v>0</v>
      </c>
      <c r="Y3243" s="1" t="b">
        <v>0</v>
      </c>
      <c r="Z3243" s="1"/>
      <c r="AA3243" s="1"/>
    </row>
    <row r="3244" spans="1:27" x14ac:dyDescent="0.2">
      <c r="A3244" s="1" t="s">
        <v>27</v>
      </c>
      <c r="B3244" s="1">
        <v>3</v>
      </c>
      <c r="C3244" s="1">
        <v>7844</v>
      </c>
      <c r="D3244" s="1">
        <v>0.59655831699999995</v>
      </c>
      <c r="E3244" s="1">
        <v>0.60402855700000002</v>
      </c>
      <c r="F3244" s="1">
        <v>3600.0514280000002</v>
      </c>
      <c r="G3244" s="1">
        <v>1.210214447</v>
      </c>
      <c r="H3244" s="1">
        <v>3544</v>
      </c>
      <c r="I3244" s="1">
        <v>0</v>
      </c>
      <c r="J3244" s="1">
        <v>0</v>
      </c>
      <c r="K3244" s="1">
        <v>0</v>
      </c>
      <c r="L3244" s="1">
        <v>0</v>
      </c>
      <c r="M3244" s="1">
        <v>0</v>
      </c>
      <c r="N3244" s="1">
        <v>0</v>
      </c>
      <c r="O3244" s="1">
        <v>0</v>
      </c>
      <c r="P3244" s="1" t="s">
        <v>7</v>
      </c>
      <c r="Q3244" s="1">
        <v>3600</v>
      </c>
      <c r="R3244" s="1">
        <v>15</v>
      </c>
      <c r="S3244" s="1">
        <v>0</v>
      </c>
      <c r="T3244" s="1" t="b">
        <v>0</v>
      </c>
      <c r="U3244" s="1" t="b">
        <v>0</v>
      </c>
      <c r="V3244" s="1" t="b">
        <v>0</v>
      </c>
      <c r="W3244" s="1" t="s">
        <v>0</v>
      </c>
      <c r="X3244" s="1" t="s">
        <v>0</v>
      </c>
      <c r="Y3244" s="1" t="b">
        <v>0</v>
      </c>
      <c r="Z3244" s="1"/>
      <c r="AA3244" s="1"/>
    </row>
    <row r="3245" spans="1:27" x14ac:dyDescent="0.2">
      <c r="A3245" s="1" t="s">
        <v>27</v>
      </c>
      <c r="B3245" s="1">
        <v>3</v>
      </c>
      <c r="C3245" s="1">
        <v>7844</v>
      </c>
      <c r="D3245" s="1">
        <v>0.48336520100000002</v>
      </c>
      <c r="E3245" s="1">
        <v>0.47909230000000003</v>
      </c>
      <c r="F3245" s="1">
        <v>3600.061768</v>
      </c>
      <c r="G3245" s="1">
        <v>1.4487179489999999</v>
      </c>
      <c r="H3245" s="1">
        <v>3198</v>
      </c>
      <c r="I3245" s="1">
        <v>0</v>
      </c>
      <c r="J3245" s="1">
        <v>0</v>
      </c>
      <c r="K3245" s="1">
        <v>0</v>
      </c>
      <c r="L3245" s="1">
        <v>0</v>
      </c>
      <c r="M3245" s="1">
        <v>0</v>
      </c>
      <c r="N3245" s="1">
        <v>0</v>
      </c>
      <c r="O3245" s="1">
        <v>0</v>
      </c>
      <c r="P3245" s="1" t="s">
        <v>7</v>
      </c>
      <c r="Q3245" s="1">
        <v>3600</v>
      </c>
      <c r="R3245" s="1">
        <v>89</v>
      </c>
      <c r="S3245" s="1">
        <v>0</v>
      </c>
      <c r="T3245" s="1" t="b">
        <v>0</v>
      </c>
      <c r="U3245" s="1" t="b">
        <v>0</v>
      </c>
      <c r="V3245" s="1" t="b">
        <v>0</v>
      </c>
      <c r="W3245" s="1" t="s">
        <v>0</v>
      </c>
      <c r="X3245" s="1" t="s">
        <v>0</v>
      </c>
      <c r="Y3245" s="1" t="b">
        <v>0</v>
      </c>
      <c r="Z3245" s="1"/>
      <c r="AA3245" s="1"/>
    </row>
    <row r="3246" spans="1:27" x14ac:dyDescent="0.2">
      <c r="A3246" s="1" t="s">
        <v>27</v>
      </c>
      <c r="B3246" s="1">
        <v>3</v>
      </c>
      <c r="C3246" s="1">
        <v>7844</v>
      </c>
      <c r="D3246" s="1">
        <v>0.499426386</v>
      </c>
      <c r="E3246" s="1">
        <v>0.514533401</v>
      </c>
      <c r="F3246" s="1">
        <v>3600.0178270000001</v>
      </c>
      <c r="G3246" s="1">
        <v>1.1569815480000001</v>
      </c>
      <c r="H3246" s="1">
        <v>3631</v>
      </c>
      <c r="I3246" s="1">
        <v>0</v>
      </c>
      <c r="J3246" s="1">
        <v>0</v>
      </c>
      <c r="K3246" s="1">
        <v>0</v>
      </c>
      <c r="L3246" s="1">
        <v>0</v>
      </c>
      <c r="M3246" s="1">
        <v>0</v>
      </c>
      <c r="N3246" s="1">
        <v>0</v>
      </c>
      <c r="O3246" s="1">
        <v>0</v>
      </c>
      <c r="P3246" s="1" t="s">
        <v>7</v>
      </c>
      <c r="Q3246" s="1">
        <v>3600</v>
      </c>
      <c r="R3246" s="1">
        <v>42</v>
      </c>
      <c r="S3246" s="1">
        <v>0</v>
      </c>
      <c r="T3246" s="1" t="b">
        <v>0</v>
      </c>
      <c r="U3246" s="1" t="b">
        <v>0</v>
      </c>
      <c r="V3246" s="1" t="b">
        <v>0</v>
      </c>
      <c r="W3246" s="1" t="s">
        <v>0</v>
      </c>
      <c r="X3246" s="1" t="s">
        <v>0</v>
      </c>
      <c r="Y3246" s="1" t="b">
        <v>0</v>
      </c>
      <c r="Z3246" s="1"/>
      <c r="AA3246" s="1"/>
    </row>
    <row r="3247" spans="1:27" x14ac:dyDescent="0.2">
      <c r="A3247" s="1" t="s">
        <v>27</v>
      </c>
      <c r="B3247" s="1">
        <v>3</v>
      </c>
      <c r="C3247" s="1">
        <v>7844</v>
      </c>
      <c r="D3247" s="1">
        <v>0.52466539199999995</v>
      </c>
      <c r="E3247" s="1">
        <v>0.52103518599999998</v>
      </c>
      <c r="F3247" s="1">
        <v>3600.0532029999999</v>
      </c>
      <c r="G3247" s="1">
        <v>3.4876790830000002</v>
      </c>
      <c r="H3247" s="1">
        <v>1745</v>
      </c>
      <c r="I3247" s="1">
        <v>0</v>
      </c>
      <c r="J3247" s="1">
        <v>0</v>
      </c>
      <c r="K3247" s="1">
        <v>0</v>
      </c>
      <c r="L3247" s="1">
        <v>0</v>
      </c>
      <c r="M3247" s="1">
        <v>0</v>
      </c>
      <c r="N3247" s="1">
        <v>0</v>
      </c>
      <c r="O3247" s="1">
        <v>0</v>
      </c>
      <c r="P3247" s="1" t="s">
        <v>7</v>
      </c>
      <c r="Q3247" s="1">
        <v>3600</v>
      </c>
      <c r="R3247" s="1">
        <v>0</v>
      </c>
      <c r="S3247" s="1">
        <v>0</v>
      </c>
      <c r="T3247" s="1" t="b">
        <v>0</v>
      </c>
      <c r="U3247" s="1" t="b">
        <v>0</v>
      </c>
      <c r="V3247" s="1" t="b">
        <v>0</v>
      </c>
      <c r="W3247" s="1" t="s">
        <v>0</v>
      </c>
      <c r="X3247" s="1" t="s">
        <v>0</v>
      </c>
      <c r="Y3247" s="1" t="b">
        <v>0</v>
      </c>
      <c r="Z3247" s="1"/>
      <c r="AA3247" s="1"/>
    </row>
    <row r="3248" spans="1:27" x14ac:dyDescent="0.2">
      <c r="A3248" s="1" t="s">
        <v>27</v>
      </c>
      <c r="B3248" s="1">
        <v>4</v>
      </c>
      <c r="C3248" s="1">
        <v>7844</v>
      </c>
      <c r="D3248" s="1">
        <v>0.52160611899999998</v>
      </c>
      <c r="E3248" s="1">
        <v>0.52205507399999995</v>
      </c>
      <c r="F3248" s="1">
        <v>3600.0444849999999</v>
      </c>
      <c r="G3248" s="1">
        <v>3.9720989219999998</v>
      </c>
      <c r="H3248" s="1">
        <v>1577</v>
      </c>
      <c r="I3248" s="1">
        <v>0</v>
      </c>
      <c r="J3248" s="1">
        <v>0</v>
      </c>
      <c r="K3248" s="1">
        <v>0</v>
      </c>
      <c r="L3248" s="1">
        <v>0</v>
      </c>
      <c r="M3248" s="1">
        <v>0</v>
      </c>
      <c r="N3248" s="1">
        <v>0</v>
      </c>
      <c r="O3248" s="1">
        <v>0</v>
      </c>
      <c r="P3248" s="1" t="s">
        <v>7</v>
      </c>
      <c r="Q3248" s="1">
        <v>3600</v>
      </c>
      <c r="R3248" s="1">
        <v>138</v>
      </c>
      <c r="S3248" s="1">
        <v>0</v>
      </c>
      <c r="T3248" s="1" t="b">
        <v>0</v>
      </c>
      <c r="U3248" s="1" t="b">
        <v>0</v>
      </c>
      <c r="V3248" s="1" t="b">
        <v>0</v>
      </c>
      <c r="W3248" s="1" t="s">
        <v>0</v>
      </c>
      <c r="X3248" s="1" t="s">
        <v>0</v>
      </c>
      <c r="Y3248" s="1" t="b">
        <v>0</v>
      </c>
      <c r="Z3248" s="1"/>
      <c r="AA3248" s="1"/>
    </row>
    <row r="3249" spans="1:27" x14ac:dyDescent="0.2">
      <c r="A3249" s="1" t="s">
        <v>27</v>
      </c>
      <c r="B3249" s="1">
        <v>4</v>
      </c>
      <c r="C3249" s="1">
        <v>7844</v>
      </c>
      <c r="D3249" s="1">
        <v>0.572466539</v>
      </c>
      <c r="E3249" s="1">
        <v>0.571902091</v>
      </c>
      <c r="F3249" s="1">
        <v>3600.247304</v>
      </c>
      <c r="G3249" s="1">
        <v>3.731442366</v>
      </c>
      <c r="H3249" s="1">
        <v>1657</v>
      </c>
      <c r="I3249" s="1">
        <v>0</v>
      </c>
      <c r="J3249" s="1">
        <v>0</v>
      </c>
      <c r="K3249" s="1">
        <v>0</v>
      </c>
      <c r="L3249" s="1">
        <v>0</v>
      </c>
      <c r="M3249" s="1">
        <v>0</v>
      </c>
      <c r="N3249" s="1">
        <v>0</v>
      </c>
      <c r="O3249" s="1">
        <v>0</v>
      </c>
      <c r="P3249" s="1" t="s">
        <v>7</v>
      </c>
      <c r="Q3249" s="1">
        <v>3600</v>
      </c>
      <c r="R3249" s="1">
        <v>15</v>
      </c>
      <c r="S3249" s="1">
        <v>0</v>
      </c>
      <c r="T3249" s="1" t="b">
        <v>0</v>
      </c>
      <c r="U3249" s="1" t="b">
        <v>0</v>
      </c>
      <c r="V3249" s="1" t="b">
        <v>0</v>
      </c>
      <c r="W3249" s="1" t="s">
        <v>0</v>
      </c>
      <c r="X3249" s="1" t="s">
        <v>0</v>
      </c>
      <c r="Y3249" s="1" t="b">
        <v>0</v>
      </c>
      <c r="Z3249" s="1"/>
      <c r="AA3249" s="1"/>
    </row>
    <row r="3250" spans="1:27" x14ac:dyDescent="0.2">
      <c r="A3250" s="1" t="s">
        <v>27</v>
      </c>
      <c r="B3250" s="1">
        <v>4</v>
      </c>
      <c r="C3250" s="1">
        <v>7844</v>
      </c>
      <c r="D3250" s="1">
        <v>0.48183556399999999</v>
      </c>
      <c r="E3250" s="1">
        <v>0.47679755200000001</v>
      </c>
      <c r="F3250" s="1">
        <v>3600.0491069999998</v>
      </c>
      <c r="G3250" s="1">
        <v>3.8689440990000001</v>
      </c>
      <c r="H3250" s="1">
        <v>1610</v>
      </c>
      <c r="I3250" s="1">
        <v>0</v>
      </c>
      <c r="J3250" s="1">
        <v>0</v>
      </c>
      <c r="K3250" s="1">
        <v>0</v>
      </c>
      <c r="L3250" s="1">
        <v>0</v>
      </c>
      <c r="M3250" s="1">
        <v>0</v>
      </c>
      <c r="N3250" s="1">
        <v>0</v>
      </c>
      <c r="O3250" s="1">
        <v>0</v>
      </c>
      <c r="P3250" s="1" t="s">
        <v>7</v>
      </c>
      <c r="Q3250" s="1">
        <v>3600</v>
      </c>
      <c r="R3250" s="1">
        <v>89</v>
      </c>
      <c r="S3250" s="1">
        <v>0</v>
      </c>
      <c r="T3250" s="1" t="b">
        <v>0</v>
      </c>
      <c r="U3250" s="1" t="b">
        <v>0</v>
      </c>
      <c r="V3250" s="1" t="b">
        <v>0</v>
      </c>
      <c r="W3250" s="1" t="s">
        <v>0</v>
      </c>
      <c r="X3250" s="1" t="s">
        <v>0</v>
      </c>
      <c r="Y3250" s="1" t="b">
        <v>0</v>
      </c>
      <c r="Z3250" s="1"/>
      <c r="AA3250" s="1"/>
    </row>
    <row r="3251" spans="1:27" x14ac:dyDescent="0.2">
      <c r="A3251" s="1" t="s">
        <v>27</v>
      </c>
      <c r="B3251" s="1">
        <v>4</v>
      </c>
      <c r="C3251" s="1">
        <v>7844</v>
      </c>
      <c r="D3251" s="1">
        <v>0.47915869999999999</v>
      </c>
      <c r="E3251" s="1">
        <v>0.47768995400000003</v>
      </c>
      <c r="F3251" s="1">
        <v>3600.0479540000001</v>
      </c>
      <c r="G3251" s="1">
        <v>4.4211618259999996</v>
      </c>
      <c r="H3251" s="1">
        <v>1446</v>
      </c>
      <c r="I3251" s="1">
        <v>0</v>
      </c>
      <c r="J3251" s="1">
        <v>0</v>
      </c>
      <c r="K3251" s="1">
        <v>0</v>
      </c>
      <c r="L3251" s="1">
        <v>0</v>
      </c>
      <c r="M3251" s="1">
        <v>0</v>
      </c>
      <c r="N3251" s="1">
        <v>0</v>
      </c>
      <c r="O3251" s="1">
        <v>0</v>
      </c>
      <c r="P3251" s="1" t="s">
        <v>7</v>
      </c>
      <c r="Q3251" s="1">
        <v>3600</v>
      </c>
      <c r="R3251" s="1">
        <v>42</v>
      </c>
      <c r="S3251" s="1">
        <v>0</v>
      </c>
      <c r="T3251" s="1" t="b">
        <v>0</v>
      </c>
      <c r="U3251" s="1" t="b">
        <v>0</v>
      </c>
      <c r="V3251" s="1" t="b">
        <v>0</v>
      </c>
      <c r="W3251" s="1" t="s">
        <v>0</v>
      </c>
      <c r="X3251" s="1" t="s">
        <v>0</v>
      </c>
      <c r="Y3251" s="1" t="b">
        <v>0</v>
      </c>
      <c r="Z3251" s="1"/>
      <c r="AA3251" s="1"/>
    </row>
    <row r="3252" spans="1:27" x14ac:dyDescent="0.2">
      <c r="A3252" s="1" t="s">
        <v>27</v>
      </c>
      <c r="B3252" s="1">
        <v>4</v>
      </c>
      <c r="C3252" s="1">
        <v>7844</v>
      </c>
      <c r="D3252" s="1">
        <v>0.52466539199999995</v>
      </c>
      <c r="E3252" s="1">
        <v>0.52103518599999998</v>
      </c>
      <c r="F3252" s="1">
        <v>3600.0453859999998</v>
      </c>
      <c r="G3252" s="1">
        <v>3.680597015</v>
      </c>
      <c r="H3252" s="1">
        <v>1675</v>
      </c>
      <c r="I3252" s="1">
        <v>0</v>
      </c>
      <c r="J3252" s="1">
        <v>0</v>
      </c>
      <c r="K3252" s="1">
        <v>0</v>
      </c>
      <c r="L3252" s="1">
        <v>0</v>
      </c>
      <c r="M3252" s="1">
        <v>0</v>
      </c>
      <c r="N3252" s="1">
        <v>0</v>
      </c>
      <c r="O3252" s="1">
        <v>0</v>
      </c>
      <c r="P3252" s="1" t="s">
        <v>7</v>
      </c>
      <c r="Q3252" s="1">
        <v>3600</v>
      </c>
      <c r="R3252" s="1">
        <v>0</v>
      </c>
      <c r="S3252" s="1">
        <v>0</v>
      </c>
      <c r="T3252" s="1" t="b">
        <v>0</v>
      </c>
      <c r="U3252" s="1" t="b">
        <v>0</v>
      </c>
      <c r="V3252" s="1" t="b">
        <v>0</v>
      </c>
      <c r="W3252" s="1" t="s">
        <v>0</v>
      </c>
      <c r="X3252" s="1" t="s">
        <v>0</v>
      </c>
      <c r="Y3252" s="1" t="b">
        <v>0</v>
      </c>
      <c r="Z3252" s="1"/>
      <c r="AA3252" s="1"/>
    </row>
    <row r="3253" spans="1:27" x14ac:dyDescent="0.2">
      <c r="A3253" s="1" t="s">
        <v>27</v>
      </c>
      <c r="B3253" s="1">
        <v>5</v>
      </c>
      <c r="C3253" s="1">
        <v>7844</v>
      </c>
      <c r="D3253" s="1">
        <v>0.52160611899999998</v>
      </c>
      <c r="E3253" s="1">
        <v>0.52205507399999995</v>
      </c>
      <c r="F3253" s="1">
        <v>3600.1508170000002</v>
      </c>
      <c r="G3253" s="1">
        <v>89.090272369999994</v>
      </c>
      <c r="H3253" s="1">
        <v>1285</v>
      </c>
      <c r="I3253" s="1">
        <v>0</v>
      </c>
      <c r="J3253" s="1">
        <v>0</v>
      </c>
      <c r="K3253" s="1">
        <v>0</v>
      </c>
      <c r="L3253" s="1">
        <v>0</v>
      </c>
      <c r="M3253" s="1">
        <v>0</v>
      </c>
      <c r="N3253" s="1">
        <v>0</v>
      </c>
      <c r="O3253" s="1">
        <v>0</v>
      </c>
      <c r="P3253" s="1" t="s">
        <v>7</v>
      </c>
      <c r="Q3253" s="1">
        <v>3600</v>
      </c>
      <c r="R3253" s="1">
        <v>138</v>
      </c>
      <c r="S3253" s="1">
        <v>0</v>
      </c>
      <c r="T3253" s="1" t="b">
        <v>0</v>
      </c>
      <c r="U3253" s="1" t="b">
        <v>0</v>
      </c>
      <c r="V3253" s="1" t="b">
        <v>0</v>
      </c>
      <c r="W3253" s="1" t="s">
        <v>0</v>
      </c>
      <c r="X3253" s="1" t="s">
        <v>0</v>
      </c>
      <c r="Y3253" s="1" t="b">
        <v>0</v>
      </c>
      <c r="Z3253" s="1"/>
      <c r="AA3253" s="1"/>
    </row>
    <row r="3254" spans="1:27" x14ac:dyDescent="0.2">
      <c r="A3254" s="1" t="s">
        <v>27</v>
      </c>
      <c r="B3254" s="1">
        <v>5</v>
      </c>
      <c r="C3254" s="1">
        <v>7844</v>
      </c>
      <c r="D3254" s="1">
        <v>0.59655831699999995</v>
      </c>
      <c r="E3254" s="1">
        <v>0.60402855700000002</v>
      </c>
      <c r="F3254" s="1">
        <v>3600.103196</v>
      </c>
      <c r="G3254" s="1">
        <v>113.5222113</v>
      </c>
      <c r="H3254" s="1">
        <v>1013</v>
      </c>
      <c r="I3254" s="1">
        <v>0</v>
      </c>
      <c r="J3254" s="1">
        <v>0</v>
      </c>
      <c r="K3254" s="1">
        <v>0</v>
      </c>
      <c r="L3254" s="1">
        <v>0</v>
      </c>
      <c r="M3254" s="1">
        <v>0</v>
      </c>
      <c r="N3254" s="1">
        <v>0</v>
      </c>
      <c r="O3254" s="1">
        <v>0</v>
      </c>
      <c r="P3254" s="1" t="s">
        <v>7</v>
      </c>
      <c r="Q3254" s="1">
        <v>3600</v>
      </c>
      <c r="R3254" s="1">
        <v>15</v>
      </c>
      <c r="S3254" s="1">
        <v>0</v>
      </c>
      <c r="T3254" s="1" t="b">
        <v>0</v>
      </c>
      <c r="U3254" s="1" t="b">
        <v>0</v>
      </c>
      <c r="V3254" s="1" t="b">
        <v>0</v>
      </c>
      <c r="W3254" s="1" t="s">
        <v>0</v>
      </c>
      <c r="X3254" s="1" t="s">
        <v>0</v>
      </c>
      <c r="Y3254" s="1" t="b">
        <v>0</v>
      </c>
      <c r="Z3254" s="1"/>
      <c r="AA3254" s="1"/>
    </row>
    <row r="3255" spans="1:27" x14ac:dyDescent="0.2">
      <c r="A3255" s="1" t="s">
        <v>27</v>
      </c>
      <c r="B3255" s="1">
        <v>5</v>
      </c>
      <c r="C3255" s="1">
        <v>7844</v>
      </c>
      <c r="D3255" s="1">
        <v>0.43059273399999998</v>
      </c>
      <c r="E3255" s="1">
        <v>0.42707802099999997</v>
      </c>
      <c r="F3255" s="1">
        <v>3600.1071910000001</v>
      </c>
      <c r="G3255" s="1">
        <v>110.5033686</v>
      </c>
      <c r="H3255" s="1">
        <v>1039</v>
      </c>
      <c r="I3255" s="1">
        <v>0</v>
      </c>
      <c r="J3255" s="1">
        <v>0</v>
      </c>
      <c r="K3255" s="1">
        <v>0</v>
      </c>
      <c r="L3255" s="1">
        <v>0</v>
      </c>
      <c r="M3255" s="1">
        <v>0</v>
      </c>
      <c r="N3255" s="1">
        <v>0</v>
      </c>
      <c r="O3255" s="1">
        <v>0</v>
      </c>
      <c r="P3255" s="1" t="s">
        <v>7</v>
      </c>
      <c r="Q3255" s="1">
        <v>3600</v>
      </c>
      <c r="R3255" s="1">
        <v>89</v>
      </c>
      <c r="S3255" s="1">
        <v>0</v>
      </c>
      <c r="T3255" s="1" t="b">
        <v>0</v>
      </c>
      <c r="U3255" s="1" t="b">
        <v>0</v>
      </c>
      <c r="V3255" s="1" t="b">
        <v>0</v>
      </c>
      <c r="W3255" s="1" t="s">
        <v>0</v>
      </c>
      <c r="X3255" s="1" t="s">
        <v>0</v>
      </c>
      <c r="Y3255" s="1" t="b">
        <v>0</v>
      </c>
      <c r="Z3255" s="1"/>
      <c r="AA3255" s="1"/>
    </row>
    <row r="3256" spans="1:27" x14ac:dyDescent="0.2">
      <c r="A3256" s="1" t="s">
        <v>27</v>
      </c>
      <c r="B3256" s="1">
        <v>5</v>
      </c>
      <c r="C3256" s="1">
        <v>7844</v>
      </c>
      <c r="D3256" s="1">
        <v>0.47915869999999999</v>
      </c>
      <c r="E3256" s="1">
        <v>0.47768995400000003</v>
      </c>
      <c r="F3256" s="1">
        <v>3600.3388570000002</v>
      </c>
      <c r="G3256" s="1">
        <v>5.4428923579999999</v>
      </c>
      <c r="H3256" s="1">
        <v>1217</v>
      </c>
      <c r="I3256" s="1">
        <v>0</v>
      </c>
      <c r="J3256" s="1">
        <v>0</v>
      </c>
      <c r="K3256" s="1">
        <v>0</v>
      </c>
      <c r="L3256" s="1">
        <v>0</v>
      </c>
      <c r="M3256" s="1">
        <v>0</v>
      </c>
      <c r="N3256" s="1">
        <v>0</v>
      </c>
      <c r="O3256" s="1">
        <v>0</v>
      </c>
      <c r="P3256" s="1" t="s">
        <v>7</v>
      </c>
      <c r="Q3256" s="1">
        <v>3600</v>
      </c>
      <c r="R3256" s="1">
        <v>42</v>
      </c>
      <c r="S3256" s="1">
        <v>0</v>
      </c>
      <c r="T3256" s="1" t="b">
        <v>0</v>
      </c>
      <c r="U3256" s="1" t="b">
        <v>0</v>
      </c>
      <c r="V3256" s="1" t="b">
        <v>0</v>
      </c>
      <c r="W3256" s="1" t="s">
        <v>0</v>
      </c>
      <c r="X3256" s="1" t="s">
        <v>0</v>
      </c>
      <c r="Y3256" s="1" t="b">
        <v>0</v>
      </c>
      <c r="Z3256" s="1"/>
      <c r="AA3256" s="1"/>
    </row>
    <row r="3257" spans="1:27" x14ac:dyDescent="0.2">
      <c r="A3257" s="1" t="s">
        <v>27</v>
      </c>
      <c r="B3257" s="1">
        <v>5</v>
      </c>
      <c r="C3257" s="1">
        <v>7844</v>
      </c>
      <c r="D3257" s="1">
        <v>0.52466539199999995</v>
      </c>
      <c r="E3257" s="1">
        <v>0.52103518599999998</v>
      </c>
      <c r="F3257" s="1">
        <v>3600.374953</v>
      </c>
      <c r="G3257" s="1">
        <v>4.682608696</v>
      </c>
      <c r="H3257" s="1">
        <v>1380</v>
      </c>
      <c r="I3257" s="1">
        <v>0</v>
      </c>
      <c r="J3257" s="1">
        <v>0</v>
      </c>
      <c r="K3257" s="1">
        <v>0</v>
      </c>
      <c r="L3257" s="1">
        <v>0</v>
      </c>
      <c r="M3257" s="1">
        <v>0</v>
      </c>
      <c r="N3257" s="1">
        <v>0</v>
      </c>
      <c r="O3257" s="1">
        <v>0</v>
      </c>
      <c r="P3257" s="1" t="s">
        <v>7</v>
      </c>
      <c r="Q3257" s="1">
        <v>3600</v>
      </c>
      <c r="R3257" s="1">
        <v>0</v>
      </c>
      <c r="S3257" s="1">
        <v>0</v>
      </c>
      <c r="T3257" s="1" t="b">
        <v>0</v>
      </c>
      <c r="U3257" s="1" t="b">
        <v>0</v>
      </c>
      <c r="V3257" s="1" t="b">
        <v>0</v>
      </c>
      <c r="W3257" s="1" t="s">
        <v>0</v>
      </c>
      <c r="X3257" s="1" t="s">
        <v>0</v>
      </c>
      <c r="Y3257" s="1" t="b">
        <v>0</v>
      </c>
      <c r="Z3257" s="1"/>
      <c r="AA3257" s="1"/>
    </row>
    <row r="3258" spans="1:27" x14ac:dyDescent="0.2">
      <c r="A3258" s="1" t="s">
        <v>27</v>
      </c>
      <c r="B3258" s="1">
        <v>2</v>
      </c>
      <c r="C3258" s="1">
        <v>7844</v>
      </c>
      <c r="D3258" s="1">
        <v>0.71395793500000004</v>
      </c>
      <c r="E3258" s="1">
        <v>0.71047934700000004</v>
      </c>
      <c r="F3258" s="1">
        <v>977.57940099999996</v>
      </c>
      <c r="G3258" s="1">
        <v>0</v>
      </c>
      <c r="H3258" s="1">
        <v>5573</v>
      </c>
      <c r="I3258" s="1">
        <v>0</v>
      </c>
      <c r="J3258" s="1">
        <v>0</v>
      </c>
      <c r="K3258" s="1">
        <v>0</v>
      </c>
      <c r="L3258" s="1">
        <v>0</v>
      </c>
      <c r="M3258" s="1">
        <v>0</v>
      </c>
      <c r="N3258" s="1">
        <v>0</v>
      </c>
      <c r="O3258" s="1">
        <v>0</v>
      </c>
      <c r="P3258" s="1" t="s">
        <v>8</v>
      </c>
      <c r="Q3258" s="1">
        <v>3600</v>
      </c>
      <c r="R3258" s="1">
        <v>138</v>
      </c>
      <c r="S3258" s="1">
        <v>0</v>
      </c>
      <c r="T3258" s="1" t="b">
        <v>0</v>
      </c>
      <c r="U3258" s="1" t="b">
        <v>0</v>
      </c>
      <c r="V3258" s="1" t="b">
        <v>0</v>
      </c>
      <c r="W3258" s="1" t="s">
        <v>0</v>
      </c>
      <c r="X3258" s="1" t="s">
        <v>0</v>
      </c>
      <c r="Y3258" s="1" t="b">
        <v>0</v>
      </c>
      <c r="Z3258" s="1"/>
      <c r="AA3258" s="1"/>
    </row>
    <row r="3259" spans="1:27" x14ac:dyDescent="0.2">
      <c r="A3259" s="1" t="s">
        <v>27</v>
      </c>
      <c r="B3259" s="1">
        <v>2</v>
      </c>
      <c r="C3259" s="1">
        <v>7844</v>
      </c>
      <c r="D3259" s="1">
        <v>0.70554493299999999</v>
      </c>
      <c r="E3259" s="1">
        <v>0.71328403900000004</v>
      </c>
      <c r="F3259" s="1">
        <v>1620.4682660000001</v>
      </c>
      <c r="G3259" s="1">
        <v>0</v>
      </c>
      <c r="H3259" s="1">
        <v>5595</v>
      </c>
      <c r="I3259" s="1">
        <v>0</v>
      </c>
      <c r="J3259" s="1">
        <v>0</v>
      </c>
      <c r="K3259" s="1">
        <v>0</v>
      </c>
      <c r="L3259" s="1">
        <v>0</v>
      </c>
      <c r="M3259" s="1">
        <v>0</v>
      </c>
      <c r="N3259" s="1">
        <v>0</v>
      </c>
      <c r="O3259" s="1">
        <v>0</v>
      </c>
      <c r="P3259" s="1" t="s">
        <v>8</v>
      </c>
      <c r="Q3259" s="1">
        <v>3600</v>
      </c>
      <c r="R3259" s="1">
        <v>15</v>
      </c>
      <c r="S3259" s="1">
        <v>0</v>
      </c>
      <c r="T3259" s="1" t="b">
        <v>0</v>
      </c>
      <c r="U3259" s="1" t="b">
        <v>0</v>
      </c>
      <c r="V3259" s="1" t="b">
        <v>0</v>
      </c>
      <c r="W3259" s="1" t="s">
        <v>0</v>
      </c>
      <c r="X3259" s="1" t="s">
        <v>0</v>
      </c>
      <c r="Y3259" s="1" t="b">
        <v>0</v>
      </c>
      <c r="Z3259" s="1"/>
      <c r="AA3259" s="1"/>
    </row>
    <row r="3260" spans="1:27" x14ac:dyDescent="0.2">
      <c r="A3260" s="1" t="s">
        <v>27</v>
      </c>
      <c r="B3260" s="1">
        <v>2</v>
      </c>
      <c r="C3260" s="1">
        <v>7844</v>
      </c>
      <c r="D3260" s="1">
        <v>0.70095602300000004</v>
      </c>
      <c r="E3260" s="1">
        <v>0.71481386999999996</v>
      </c>
      <c r="F3260" s="1">
        <v>1631.2814410000001</v>
      </c>
      <c r="G3260" s="1">
        <v>0</v>
      </c>
      <c r="H3260" s="1">
        <v>5607</v>
      </c>
      <c r="I3260" s="1">
        <v>0</v>
      </c>
      <c r="J3260" s="1">
        <v>0</v>
      </c>
      <c r="K3260" s="1">
        <v>0</v>
      </c>
      <c r="L3260" s="1">
        <v>0</v>
      </c>
      <c r="M3260" s="1">
        <v>0</v>
      </c>
      <c r="N3260" s="1">
        <v>0</v>
      </c>
      <c r="O3260" s="1">
        <v>0</v>
      </c>
      <c r="P3260" s="1" t="s">
        <v>8</v>
      </c>
      <c r="Q3260" s="1">
        <v>3600</v>
      </c>
      <c r="R3260" s="1">
        <v>89</v>
      </c>
      <c r="S3260" s="1">
        <v>0</v>
      </c>
      <c r="T3260" s="1" t="b">
        <v>0</v>
      </c>
      <c r="U3260" s="1" t="b">
        <v>0</v>
      </c>
      <c r="V3260" s="1" t="b">
        <v>0</v>
      </c>
      <c r="W3260" s="1" t="s">
        <v>0</v>
      </c>
      <c r="X3260" s="1" t="s">
        <v>0</v>
      </c>
      <c r="Y3260" s="1" t="b">
        <v>0</v>
      </c>
      <c r="Z3260" s="1"/>
      <c r="AA3260" s="1"/>
    </row>
    <row r="3261" spans="1:27" x14ac:dyDescent="0.2">
      <c r="A3261" s="1" t="s">
        <v>27</v>
      </c>
      <c r="B3261" s="1">
        <v>2</v>
      </c>
      <c r="C3261" s="1">
        <v>7844</v>
      </c>
      <c r="D3261" s="1">
        <v>0.70172084099999998</v>
      </c>
      <c r="E3261" s="1">
        <v>0.71455889900000003</v>
      </c>
      <c r="F3261" s="1">
        <v>1697.503749</v>
      </c>
      <c r="G3261" s="1">
        <v>0</v>
      </c>
      <c r="H3261" s="1">
        <v>5605</v>
      </c>
      <c r="I3261" s="1">
        <v>0</v>
      </c>
      <c r="J3261" s="1">
        <v>0</v>
      </c>
      <c r="K3261" s="1">
        <v>0</v>
      </c>
      <c r="L3261" s="1">
        <v>0</v>
      </c>
      <c r="M3261" s="1">
        <v>0</v>
      </c>
      <c r="N3261" s="1">
        <v>0</v>
      </c>
      <c r="O3261" s="1">
        <v>0</v>
      </c>
      <c r="P3261" s="1" t="s">
        <v>8</v>
      </c>
      <c r="Q3261" s="1">
        <v>3600</v>
      </c>
      <c r="R3261" s="1">
        <v>42</v>
      </c>
      <c r="S3261" s="1">
        <v>0</v>
      </c>
      <c r="T3261" s="1" t="b">
        <v>0</v>
      </c>
      <c r="U3261" s="1" t="b">
        <v>0</v>
      </c>
      <c r="V3261" s="1" t="b">
        <v>0</v>
      </c>
      <c r="W3261" s="1" t="s">
        <v>0</v>
      </c>
      <c r="X3261" s="1" t="s">
        <v>0</v>
      </c>
      <c r="Y3261" s="1" t="b">
        <v>0</v>
      </c>
      <c r="Z3261" s="1"/>
      <c r="AA3261" s="1"/>
    </row>
    <row r="3262" spans="1:27" x14ac:dyDescent="0.2">
      <c r="A3262" s="1" t="s">
        <v>27</v>
      </c>
      <c r="B3262" s="1">
        <v>2</v>
      </c>
      <c r="C3262" s="1">
        <v>7844</v>
      </c>
      <c r="D3262" s="1">
        <v>0.71434034400000002</v>
      </c>
      <c r="E3262" s="1">
        <v>0.71035186100000003</v>
      </c>
      <c r="F3262" s="1">
        <v>1116.5811180000001</v>
      </c>
      <c r="G3262" s="1">
        <v>0</v>
      </c>
      <c r="H3262" s="1">
        <v>5572</v>
      </c>
      <c r="I3262" s="1">
        <v>0</v>
      </c>
      <c r="J3262" s="1">
        <v>0</v>
      </c>
      <c r="K3262" s="1">
        <v>0</v>
      </c>
      <c r="L3262" s="1">
        <v>0</v>
      </c>
      <c r="M3262" s="1">
        <v>0</v>
      </c>
      <c r="N3262" s="1">
        <v>0</v>
      </c>
      <c r="O3262" s="1">
        <v>0</v>
      </c>
      <c r="P3262" s="1" t="s">
        <v>8</v>
      </c>
      <c r="Q3262" s="1">
        <v>3600</v>
      </c>
      <c r="R3262" s="1">
        <v>0</v>
      </c>
      <c r="S3262" s="1">
        <v>0</v>
      </c>
      <c r="T3262" s="1" t="b">
        <v>0</v>
      </c>
      <c r="U3262" s="1" t="b">
        <v>0</v>
      </c>
      <c r="V3262" s="1" t="b">
        <v>0</v>
      </c>
      <c r="W3262" s="1" t="s">
        <v>0</v>
      </c>
      <c r="X3262" s="1" t="s">
        <v>0</v>
      </c>
      <c r="Y3262" s="1" t="b">
        <v>0</v>
      </c>
      <c r="Z3262" s="1"/>
      <c r="AA3262" s="1"/>
    </row>
    <row r="3263" spans="1:27" x14ac:dyDescent="0.2">
      <c r="A3263" s="1" t="s">
        <v>27</v>
      </c>
      <c r="B3263" s="1">
        <v>3</v>
      </c>
      <c r="C3263" s="1">
        <v>7844</v>
      </c>
      <c r="D3263" s="1">
        <v>0.68374760999999995</v>
      </c>
      <c r="E3263" s="1">
        <v>0.68154003100000005</v>
      </c>
      <c r="F3263" s="1">
        <v>3600.0414799999999</v>
      </c>
      <c r="G3263" s="1">
        <v>0.46296296300000001</v>
      </c>
      <c r="H3263" s="1">
        <v>5346</v>
      </c>
      <c r="I3263" s="1">
        <v>0</v>
      </c>
      <c r="J3263" s="1">
        <v>0</v>
      </c>
      <c r="K3263" s="1">
        <v>0</v>
      </c>
      <c r="L3263" s="1">
        <v>0</v>
      </c>
      <c r="M3263" s="1">
        <v>0</v>
      </c>
      <c r="N3263" s="1">
        <v>0</v>
      </c>
      <c r="O3263" s="1">
        <v>0</v>
      </c>
      <c r="P3263" s="1" t="s">
        <v>8</v>
      </c>
      <c r="Q3263" s="1">
        <v>3600</v>
      </c>
      <c r="R3263" s="1">
        <v>138</v>
      </c>
      <c r="S3263" s="1">
        <v>0</v>
      </c>
      <c r="T3263" s="1" t="b">
        <v>0</v>
      </c>
      <c r="U3263" s="1" t="b">
        <v>0</v>
      </c>
      <c r="V3263" s="1" t="b">
        <v>0</v>
      </c>
      <c r="W3263" s="1" t="s">
        <v>0</v>
      </c>
      <c r="X3263" s="1" t="s">
        <v>0</v>
      </c>
      <c r="Y3263" s="1" t="b">
        <v>0</v>
      </c>
      <c r="Z3263" s="1"/>
      <c r="AA3263" s="1"/>
    </row>
    <row r="3264" spans="1:27" x14ac:dyDescent="0.2">
      <c r="A3264" s="1" t="s">
        <v>27</v>
      </c>
      <c r="B3264" s="1">
        <v>3</v>
      </c>
      <c r="C3264" s="1">
        <v>7844</v>
      </c>
      <c r="D3264" s="1">
        <v>0.70286806899999998</v>
      </c>
      <c r="E3264" s="1">
        <v>0.71392146899999998</v>
      </c>
      <c r="F3264" s="1">
        <v>3600.033093</v>
      </c>
      <c r="G3264" s="1">
        <v>0.396607143</v>
      </c>
      <c r="H3264" s="1">
        <v>5600</v>
      </c>
      <c r="I3264" s="1">
        <v>0</v>
      </c>
      <c r="J3264" s="1">
        <v>0</v>
      </c>
      <c r="K3264" s="1">
        <v>0</v>
      </c>
      <c r="L3264" s="1">
        <v>0</v>
      </c>
      <c r="M3264" s="1">
        <v>0</v>
      </c>
      <c r="N3264" s="1">
        <v>0</v>
      </c>
      <c r="O3264" s="1">
        <v>0</v>
      </c>
      <c r="P3264" s="1" t="s">
        <v>8</v>
      </c>
      <c r="Q3264" s="1">
        <v>3600</v>
      </c>
      <c r="R3264" s="1">
        <v>15</v>
      </c>
      <c r="S3264" s="1">
        <v>0</v>
      </c>
      <c r="T3264" s="1" t="b">
        <v>0</v>
      </c>
      <c r="U3264" s="1" t="b">
        <v>0</v>
      </c>
      <c r="V3264" s="1" t="b">
        <v>0</v>
      </c>
      <c r="W3264" s="1" t="s">
        <v>0</v>
      </c>
      <c r="X3264" s="1" t="s">
        <v>0</v>
      </c>
      <c r="Y3264" s="1" t="b">
        <v>0</v>
      </c>
      <c r="Z3264" s="1"/>
      <c r="AA3264" s="1"/>
    </row>
    <row r="3265" spans="1:27" x14ac:dyDescent="0.2">
      <c r="A3265" s="1" t="s">
        <v>27</v>
      </c>
      <c r="B3265" s="1">
        <v>3</v>
      </c>
      <c r="C3265" s="1">
        <v>7844</v>
      </c>
      <c r="D3265" s="1">
        <v>0.68986615699999998</v>
      </c>
      <c r="E3265" s="1">
        <v>0.70295767499999995</v>
      </c>
      <c r="F3265" s="1">
        <v>3600.0285920000001</v>
      </c>
      <c r="G3265" s="1">
        <v>0.418208197</v>
      </c>
      <c r="H3265" s="1">
        <v>5514</v>
      </c>
      <c r="I3265" s="1">
        <v>0</v>
      </c>
      <c r="J3265" s="1">
        <v>0</v>
      </c>
      <c r="K3265" s="1">
        <v>0</v>
      </c>
      <c r="L3265" s="1">
        <v>0</v>
      </c>
      <c r="M3265" s="1">
        <v>0</v>
      </c>
      <c r="N3265" s="1">
        <v>0</v>
      </c>
      <c r="O3265" s="1">
        <v>0</v>
      </c>
      <c r="P3265" s="1" t="s">
        <v>8</v>
      </c>
      <c r="Q3265" s="1">
        <v>3600</v>
      </c>
      <c r="R3265" s="1">
        <v>89</v>
      </c>
      <c r="S3265" s="1">
        <v>0</v>
      </c>
      <c r="T3265" s="1" t="b">
        <v>0</v>
      </c>
      <c r="U3265" s="1" t="b">
        <v>0</v>
      </c>
      <c r="V3265" s="1" t="b">
        <v>0</v>
      </c>
      <c r="W3265" s="1" t="s">
        <v>0</v>
      </c>
      <c r="X3265" s="1" t="s">
        <v>0</v>
      </c>
      <c r="Y3265" s="1" t="b">
        <v>0</v>
      </c>
      <c r="Z3265" s="1"/>
      <c r="AA3265" s="1"/>
    </row>
    <row r="3266" spans="1:27" x14ac:dyDescent="0.2">
      <c r="A3266" s="1" t="s">
        <v>27</v>
      </c>
      <c r="B3266" s="1">
        <v>3</v>
      </c>
      <c r="C3266" s="1">
        <v>7844</v>
      </c>
      <c r="D3266" s="1">
        <v>0.70057361399999996</v>
      </c>
      <c r="E3266" s="1">
        <v>0.71621621599999996</v>
      </c>
      <c r="F3266" s="1">
        <v>3600.0343520000001</v>
      </c>
      <c r="G3266" s="1">
        <v>0.39106443600000002</v>
      </c>
      <c r="H3266" s="1">
        <v>5618</v>
      </c>
      <c r="I3266" s="1">
        <v>0</v>
      </c>
      <c r="J3266" s="1">
        <v>0</v>
      </c>
      <c r="K3266" s="1">
        <v>0</v>
      </c>
      <c r="L3266" s="1">
        <v>0</v>
      </c>
      <c r="M3266" s="1">
        <v>0</v>
      </c>
      <c r="N3266" s="1">
        <v>0</v>
      </c>
      <c r="O3266" s="1">
        <v>0</v>
      </c>
      <c r="P3266" s="1" t="s">
        <v>8</v>
      </c>
      <c r="Q3266" s="1">
        <v>3600</v>
      </c>
      <c r="R3266" s="1">
        <v>42</v>
      </c>
      <c r="S3266" s="1">
        <v>0</v>
      </c>
      <c r="T3266" s="1" t="b">
        <v>0</v>
      </c>
      <c r="U3266" s="1" t="b">
        <v>0</v>
      </c>
      <c r="V3266" s="1" t="b">
        <v>0</v>
      </c>
      <c r="W3266" s="1" t="s">
        <v>0</v>
      </c>
      <c r="X3266" s="1" t="s">
        <v>0</v>
      </c>
      <c r="Y3266" s="1" t="b">
        <v>0</v>
      </c>
      <c r="Z3266" s="1"/>
      <c r="AA3266" s="1"/>
    </row>
    <row r="3267" spans="1:27" x14ac:dyDescent="0.2">
      <c r="A3267" s="1" t="s">
        <v>27</v>
      </c>
      <c r="B3267" s="1">
        <v>3</v>
      </c>
      <c r="C3267" s="1">
        <v>7844</v>
      </c>
      <c r="D3267" s="1">
        <v>0.71166348000000001</v>
      </c>
      <c r="E3267" s="1">
        <v>0.71086180499999996</v>
      </c>
      <c r="F3267" s="1">
        <v>3600.027431</v>
      </c>
      <c r="G3267" s="1">
        <v>0.40243902399999998</v>
      </c>
      <c r="H3267" s="1">
        <v>5576</v>
      </c>
      <c r="I3267" s="1">
        <v>0</v>
      </c>
      <c r="J3267" s="1">
        <v>0</v>
      </c>
      <c r="K3267" s="1">
        <v>0</v>
      </c>
      <c r="L3267" s="1">
        <v>0</v>
      </c>
      <c r="M3267" s="1">
        <v>0</v>
      </c>
      <c r="N3267" s="1">
        <v>0</v>
      </c>
      <c r="O3267" s="1">
        <v>0</v>
      </c>
      <c r="P3267" s="1" t="s">
        <v>8</v>
      </c>
      <c r="Q3267" s="1">
        <v>3600</v>
      </c>
      <c r="R3267" s="1">
        <v>0</v>
      </c>
      <c r="S3267" s="1">
        <v>0</v>
      </c>
      <c r="T3267" s="1" t="b">
        <v>0</v>
      </c>
      <c r="U3267" s="1" t="b">
        <v>0</v>
      </c>
      <c r="V3267" s="1" t="b">
        <v>0</v>
      </c>
      <c r="W3267" s="1" t="s">
        <v>0</v>
      </c>
      <c r="X3267" s="1" t="s">
        <v>0</v>
      </c>
      <c r="Y3267" s="1" t="b">
        <v>0</v>
      </c>
      <c r="Z3267" s="1"/>
      <c r="AA3267" s="1"/>
    </row>
    <row r="3268" spans="1:27" x14ac:dyDescent="0.2">
      <c r="A3268" s="1" t="s">
        <v>27</v>
      </c>
      <c r="B3268" s="1">
        <v>4</v>
      </c>
      <c r="C3268" s="1">
        <v>7844</v>
      </c>
      <c r="D3268" s="1">
        <v>0.64053537299999996</v>
      </c>
      <c r="E3268" s="1">
        <v>0.65196328400000003</v>
      </c>
      <c r="F3268" s="1">
        <v>3600.0696539999999</v>
      </c>
      <c r="G3268" s="1">
        <v>0.53245991400000003</v>
      </c>
      <c r="H3268" s="1">
        <v>5114</v>
      </c>
      <c r="I3268" s="1">
        <v>0</v>
      </c>
      <c r="J3268" s="1">
        <v>0</v>
      </c>
      <c r="K3268" s="1">
        <v>0</v>
      </c>
      <c r="L3268" s="1">
        <v>0</v>
      </c>
      <c r="M3268" s="1">
        <v>0</v>
      </c>
      <c r="N3268" s="1">
        <v>0</v>
      </c>
      <c r="O3268" s="1">
        <v>0</v>
      </c>
      <c r="P3268" s="1" t="s">
        <v>8</v>
      </c>
      <c r="Q3268" s="1">
        <v>3600</v>
      </c>
      <c r="R3268" s="1">
        <v>138</v>
      </c>
      <c r="S3268" s="1">
        <v>0</v>
      </c>
      <c r="T3268" s="1" t="b">
        <v>0</v>
      </c>
      <c r="U3268" s="1" t="b">
        <v>0</v>
      </c>
      <c r="V3268" s="1" t="b">
        <v>0</v>
      </c>
      <c r="W3268" s="1" t="s">
        <v>0</v>
      </c>
      <c r="X3268" s="1" t="s">
        <v>0</v>
      </c>
      <c r="Y3268" s="1" t="b">
        <v>0</v>
      </c>
      <c r="Z3268" s="1"/>
      <c r="AA3268" s="1"/>
    </row>
    <row r="3269" spans="1:27" x14ac:dyDescent="0.2">
      <c r="A3269" s="1" t="s">
        <v>27</v>
      </c>
      <c r="B3269" s="1">
        <v>4</v>
      </c>
      <c r="C3269" s="1">
        <v>7844</v>
      </c>
      <c r="D3269" s="1">
        <v>0.65124283000000005</v>
      </c>
      <c r="E3269" s="1">
        <v>0.64839367699999995</v>
      </c>
      <c r="F3269" s="1">
        <v>3600.1807490000001</v>
      </c>
      <c r="G3269" s="1">
        <v>0.54050334300000002</v>
      </c>
      <c r="H3269" s="1">
        <v>5086</v>
      </c>
      <c r="I3269" s="1">
        <v>0</v>
      </c>
      <c r="J3269" s="1">
        <v>0</v>
      </c>
      <c r="K3269" s="1">
        <v>0</v>
      </c>
      <c r="L3269" s="1">
        <v>0</v>
      </c>
      <c r="M3269" s="1">
        <v>0</v>
      </c>
      <c r="N3269" s="1">
        <v>0</v>
      </c>
      <c r="O3269" s="1">
        <v>0</v>
      </c>
      <c r="P3269" s="1" t="s">
        <v>8</v>
      </c>
      <c r="Q3269" s="1">
        <v>3600</v>
      </c>
      <c r="R3269" s="1">
        <v>15</v>
      </c>
      <c r="S3269" s="1">
        <v>0</v>
      </c>
      <c r="T3269" s="1" t="b">
        <v>0</v>
      </c>
      <c r="U3269" s="1" t="b">
        <v>0</v>
      </c>
      <c r="V3269" s="1" t="b">
        <v>0</v>
      </c>
      <c r="W3269" s="1" t="s">
        <v>0</v>
      </c>
      <c r="X3269" s="1" t="s">
        <v>0</v>
      </c>
      <c r="Y3269" s="1" t="b">
        <v>0</v>
      </c>
      <c r="Z3269" s="1"/>
      <c r="AA3269" s="1"/>
    </row>
    <row r="3270" spans="1:27" x14ac:dyDescent="0.2">
      <c r="A3270" s="1" t="s">
        <v>27</v>
      </c>
      <c r="B3270" s="1">
        <v>4</v>
      </c>
      <c r="C3270" s="1">
        <v>7844</v>
      </c>
      <c r="D3270" s="1">
        <v>0.35105162499999998</v>
      </c>
      <c r="E3270" s="1">
        <v>0.35084140699999999</v>
      </c>
      <c r="F3270" s="1">
        <v>3600.185262</v>
      </c>
      <c r="G3270" s="1">
        <v>1.845930233</v>
      </c>
      <c r="H3270" s="1">
        <v>2752</v>
      </c>
      <c r="I3270" s="1">
        <v>0</v>
      </c>
      <c r="J3270" s="1">
        <v>0</v>
      </c>
      <c r="K3270" s="1">
        <v>0</v>
      </c>
      <c r="L3270" s="1">
        <v>0</v>
      </c>
      <c r="M3270" s="1">
        <v>0</v>
      </c>
      <c r="N3270" s="1">
        <v>0</v>
      </c>
      <c r="O3270" s="1">
        <v>0</v>
      </c>
      <c r="P3270" s="1" t="s">
        <v>8</v>
      </c>
      <c r="Q3270" s="1">
        <v>3600</v>
      </c>
      <c r="R3270" s="1">
        <v>89</v>
      </c>
      <c r="S3270" s="1">
        <v>0</v>
      </c>
      <c r="T3270" s="1" t="b">
        <v>0</v>
      </c>
      <c r="U3270" s="1" t="b">
        <v>0</v>
      </c>
      <c r="V3270" s="1" t="b">
        <v>0</v>
      </c>
      <c r="W3270" s="1" t="s">
        <v>0</v>
      </c>
      <c r="X3270" s="1" t="s">
        <v>0</v>
      </c>
      <c r="Y3270" s="1" t="b">
        <v>0</v>
      </c>
      <c r="Z3270" s="1"/>
      <c r="AA3270" s="1"/>
    </row>
    <row r="3271" spans="1:27" x14ac:dyDescent="0.2">
      <c r="A3271" s="1" t="s">
        <v>27</v>
      </c>
      <c r="B3271" s="1">
        <v>4</v>
      </c>
      <c r="C3271" s="1">
        <v>7844</v>
      </c>
      <c r="D3271" s="1">
        <v>0.36405353699999998</v>
      </c>
      <c r="E3271" s="1">
        <v>0.34650688400000001</v>
      </c>
      <c r="F3271" s="1">
        <v>3600.076642</v>
      </c>
      <c r="G3271" s="1">
        <v>1.8815305369999999</v>
      </c>
      <c r="H3271" s="1">
        <v>2718</v>
      </c>
      <c r="I3271" s="1">
        <v>0</v>
      </c>
      <c r="J3271" s="1">
        <v>0</v>
      </c>
      <c r="K3271" s="1">
        <v>0</v>
      </c>
      <c r="L3271" s="1">
        <v>0</v>
      </c>
      <c r="M3271" s="1">
        <v>0</v>
      </c>
      <c r="N3271" s="1">
        <v>0</v>
      </c>
      <c r="O3271" s="1">
        <v>0</v>
      </c>
      <c r="P3271" s="1" t="s">
        <v>8</v>
      </c>
      <c r="Q3271" s="1">
        <v>3600</v>
      </c>
      <c r="R3271" s="1">
        <v>42</v>
      </c>
      <c r="S3271" s="1">
        <v>0</v>
      </c>
      <c r="T3271" s="1" t="b">
        <v>0</v>
      </c>
      <c r="U3271" s="1" t="b">
        <v>0</v>
      </c>
      <c r="V3271" s="1" t="b">
        <v>0</v>
      </c>
      <c r="W3271" s="1" t="s">
        <v>0</v>
      </c>
      <c r="X3271" s="1" t="s">
        <v>0</v>
      </c>
      <c r="Y3271" s="1" t="b">
        <v>0</v>
      </c>
      <c r="Z3271" s="1"/>
      <c r="AA3271" s="1"/>
    </row>
    <row r="3272" spans="1:27" x14ac:dyDescent="0.2">
      <c r="A3272" s="1" t="s">
        <v>27</v>
      </c>
      <c r="B3272" s="1">
        <v>4</v>
      </c>
      <c r="C3272" s="1">
        <v>7844</v>
      </c>
      <c r="D3272" s="1">
        <v>0.64588910099999997</v>
      </c>
      <c r="E3272" s="1">
        <v>0.65017848</v>
      </c>
      <c r="F3272" s="1">
        <v>3606.0474989999998</v>
      </c>
      <c r="G3272" s="1">
        <v>0.53607843099999997</v>
      </c>
      <c r="H3272" s="1">
        <v>5100</v>
      </c>
      <c r="I3272" s="1">
        <v>0</v>
      </c>
      <c r="J3272" s="1">
        <v>0</v>
      </c>
      <c r="K3272" s="1">
        <v>0</v>
      </c>
      <c r="L3272" s="1">
        <v>0</v>
      </c>
      <c r="M3272" s="1">
        <v>0</v>
      </c>
      <c r="N3272" s="1">
        <v>0</v>
      </c>
      <c r="O3272" s="1">
        <v>0</v>
      </c>
      <c r="P3272" s="1" t="s">
        <v>8</v>
      </c>
      <c r="Q3272" s="1">
        <v>3600</v>
      </c>
      <c r="R3272" s="1">
        <v>0</v>
      </c>
      <c r="S3272" s="1">
        <v>0</v>
      </c>
      <c r="T3272" s="1" t="b">
        <v>0</v>
      </c>
      <c r="U3272" s="1" t="b">
        <v>0</v>
      </c>
      <c r="V3272" s="1" t="b">
        <v>0</v>
      </c>
      <c r="W3272" s="1" t="s">
        <v>0</v>
      </c>
      <c r="X3272" s="1" t="s">
        <v>0</v>
      </c>
      <c r="Y3272" s="1" t="b">
        <v>0</v>
      </c>
      <c r="Z3272" s="1"/>
      <c r="AA3272" s="1"/>
    </row>
    <row r="3273" spans="1:27" x14ac:dyDescent="0.2">
      <c r="A3273" s="1" t="s">
        <v>27</v>
      </c>
      <c r="B3273" s="1">
        <v>5</v>
      </c>
      <c r="C3273" s="1">
        <v>7844</v>
      </c>
      <c r="D3273" s="1">
        <v>0.64053537299999996</v>
      </c>
      <c r="E3273" s="1">
        <v>0.65196328400000003</v>
      </c>
      <c r="F3273" s="1">
        <v>3600.2984780000002</v>
      </c>
      <c r="G3273" s="1">
        <v>0.53324208100000003</v>
      </c>
      <c r="H3273" s="1">
        <v>5114</v>
      </c>
      <c r="I3273" s="1">
        <v>0</v>
      </c>
      <c r="J3273" s="1">
        <v>0</v>
      </c>
      <c r="K3273" s="1">
        <v>0</v>
      </c>
      <c r="L3273" s="1">
        <v>0</v>
      </c>
      <c r="M3273" s="1">
        <v>0</v>
      </c>
      <c r="N3273" s="1">
        <v>0</v>
      </c>
      <c r="O3273" s="1">
        <v>0</v>
      </c>
      <c r="P3273" s="1" t="s">
        <v>8</v>
      </c>
      <c r="Q3273" s="1">
        <v>3600</v>
      </c>
      <c r="R3273" s="1">
        <v>138</v>
      </c>
      <c r="S3273" s="1">
        <v>0</v>
      </c>
      <c r="T3273" s="1" t="b">
        <v>0</v>
      </c>
      <c r="U3273" s="1" t="b">
        <v>0</v>
      </c>
      <c r="V3273" s="1" t="b">
        <v>0</v>
      </c>
      <c r="W3273" s="1" t="s">
        <v>0</v>
      </c>
      <c r="X3273" s="1" t="s">
        <v>0</v>
      </c>
      <c r="Y3273" s="1" t="b">
        <v>0</v>
      </c>
      <c r="Z3273" s="1"/>
      <c r="AA3273" s="1"/>
    </row>
    <row r="3274" spans="1:27" x14ac:dyDescent="0.2">
      <c r="A3274" s="1" t="s">
        <v>27</v>
      </c>
      <c r="B3274" s="1">
        <v>5</v>
      </c>
      <c r="C3274" s="1">
        <v>7844</v>
      </c>
      <c r="D3274" s="1">
        <v>0.65124283000000005</v>
      </c>
      <c r="E3274" s="1">
        <v>0.64839367699999995</v>
      </c>
      <c r="F3274" s="1">
        <v>3600.2478970000002</v>
      </c>
      <c r="G3274" s="1">
        <v>0.541683052</v>
      </c>
      <c r="H3274" s="1">
        <v>5086</v>
      </c>
      <c r="I3274" s="1">
        <v>0</v>
      </c>
      <c r="J3274" s="1">
        <v>0</v>
      </c>
      <c r="K3274" s="1">
        <v>0</v>
      </c>
      <c r="L3274" s="1">
        <v>0</v>
      </c>
      <c r="M3274" s="1">
        <v>0</v>
      </c>
      <c r="N3274" s="1">
        <v>0</v>
      </c>
      <c r="O3274" s="1">
        <v>0</v>
      </c>
      <c r="P3274" s="1" t="s">
        <v>8</v>
      </c>
      <c r="Q3274" s="1">
        <v>3600</v>
      </c>
      <c r="R3274" s="1">
        <v>15</v>
      </c>
      <c r="S3274" s="1">
        <v>0</v>
      </c>
      <c r="T3274" s="1" t="b">
        <v>0</v>
      </c>
      <c r="U3274" s="1" t="b">
        <v>0</v>
      </c>
      <c r="V3274" s="1" t="b">
        <v>0</v>
      </c>
      <c r="W3274" s="1" t="s">
        <v>0</v>
      </c>
      <c r="X3274" s="1" t="s">
        <v>0</v>
      </c>
      <c r="Y3274" s="1" t="b">
        <v>0</v>
      </c>
      <c r="Z3274" s="1"/>
      <c r="AA3274" s="1"/>
    </row>
    <row r="3275" spans="1:27" x14ac:dyDescent="0.2">
      <c r="A3275" s="1" t="s">
        <v>27</v>
      </c>
      <c r="B3275" s="1">
        <v>5</v>
      </c>
      <c r="C3275" s="1">
        <v>7844</v>
      </c>
      <c r="D3275" s="1">
        <v>0.35105162499999998</v>
      </c>
      <c r="E3275" s="1">
        <v>0.35084140699999999</v>
      </c>
      <c r="F3275" s="1">
        <v>3600.2519240000001</v>
      </c>
      <c r="G3275" s="1">
        <v>1.847747093</v>
      </c>
      <c r="H3275" s="1">
        <v>2752</v>
      </c>
      <c r="I3275" s="1">
        <v>0</v>
      </c>
      <c r="J3275" s="1">
        <v>0</v>
      </c>
      <c r="K3275" s="1">
        <v>0</v>
      </c>
      <c r="L3275" s="1">
        <v>0</v>
      </c>
      <c r="M3275" s="1">
        <v>0</v>
      </c>
      <c r="N3275" s="1">
        <v>0</v>
      </c>
      <c r="O3275" s="1">
        <v>0</v>
      </c>
      <c r="P3275" s="1" t="s">
        <v>8</v>
      </c>
      <c r="Q3275" s="1">
        <v>3600</v>
      </c>
      <c r="R3275" s="1">
        <v>89</v>
      </c>
      <c r="S3275" s="1">
        <v>0</v>
      </c>
      <c r="T3275" s="1" t="b">
        <v>0</v>
      </c>
      <c r="U3275" s="1" t="b">
        <v>0</v>
      </c>
      <c r="V3275" s="1" t="b">
        <v>0</v>
      </c>
      <c r="W3275" s="1" t="s">
        <v>0</v>
      </c>
      <c r="X3275" s="1" t="s">
        <v>0</v>
      </c>
      <c r="Y3275" s="1" t="b">
        <v>0</v>
      </c>
      <c r="Z3275" s="1"/>
      <c r="AA3275" s="1"/>
    </row>
    <row r="3276" spans="1:27" x14ac:dyDescent="0.2">
      <c r="A3276" s="1" t="s">
        <v>27</v>
      </c>
      <c r="B3276" s="1">
        <v>5</v>
      </c>
      <c r="C3276" s="1">
        <v>7844</v>
      </c>
      <c r="D3276" s="1">
        <v>0.36405353699999998</v>
      </c>
      <c r="E3276" s="1">
        <v>0.34650688400000001</v>
      </c>
      <c r="F3276" s="1">
        <v>3600.3037239999999</v>
      </c>
      <c r="G3276" s="1">
        <v>1.8833701249999999</v>
      </c>
      <c r="H3276" s="1">
        <v>2718</v>
      </c>
      <c r="I3276" s="1">
        <v>0</v>
      </c>
      <c r="J3276" s="1">
        <v>0</v>
      </c>
      <c r="K3276" s="1">
        <v>0</v>
      </c>
      <c r="L3276" s="1">
        <v>0</v>
      </c>
      <c r="M3276" s="1">
        <v>0</v>
      </c>
      <c r="N3276" s="1">
        <v>0</v>
      </c>
      <c r="O3276" s="1">
        <v>0</v>
      </c>
      <c r="P3276" s="1" t="s">
        <v>8</v>
      </c>
      <c r="Q3276" s="1">
        <v>3600</v>
      </c>
      <c r="R3276" s="1">
        <v>42</v>
      </c>
      <c r="S3276" s="1">
        <v>0</v>
      </c>
      <c r="T3276" s="1" t="b">
        <v>0</v>
      </c>
      <c r="U3276" s="1" t="b">
        <v>0</v>
      </c>
      <c r="V3276" s="1" t="b">
        <v>0</v>
      </c>
      <c r="W3276" s="1" t="s">
        <v>0</v>
      </c>
      <c r="X3276" s="1" t="s">
        <v>0</v>
      </c>
      <c r="Y3276" s="1" t="b">
        <v>0</v>
      </c>
      <c r="Z3276" s="1"/>
      <c r="AA3276" s="1"/>
    </row>
    <row r="3277" spans="1:27" x14ac:dyDescent="0.2">
      <c r="A3277" s="1" t="s">
        <v>27</v>
      </c>
      <c r="B3277" s="1">
        <v>5</v>
      </c>
      <c r="C3277" s="1">
        <v>7844</v>
      </c>
      <c r="D3277" s="1">
        <v>0.64588910099999997</v>
      </c>
      <c r="E3277" s="1">
        <v>0.65017848</v>
      </c>
      <c r="F3277" s="1">
        <v>3600.2576669999999</v>
      </c>
      <c r="G3277" s="1">
        <v>0.53705882400000005</v>
      </c>
      <c r="H3277" s="1">
        <v>5100</v>
      </c>
      <c r="I3277" s="1">
        <v>0</v>
      </c>
      <c r="J3277" s="1">
        <v>0</v>
      </c>
      <c r="K3277" s="1">
        <v>0</v>
      </c>
      <c r="L3277" s="1">
        <v>0</v>
      </c>
      <c r="M3277" s="1">
        <v>0</v>
      </c>
      <c r="N3277" s="1">
        <v>0</v>
      </c>
      <c r="O3277" s="1">
        <v>0</v>
      </c>
      <c r="P3277" s="1" t="s">
        <v>8</v>
      </c>
      <c r="Q3277" s="1">
        <v>3600</v>
      </c>
      <c r="R3277" s="1">
        <v>0</v>
      </c>
      <c r="S3277" s="1">
        <v>0</v>
      </c>
      <c r="T3277" s="1" t="b">
        <v>0</v>
      </c>
      <c r="U3277" s="1" t="b">
        <v>0</v>
      </c>
      <c r="V3277" s="1" t="b">
        <v>0</v>
      </c>
      <c r="W3277" s="1" t="s">
        <v>0</v>
      </c>
      <c r="X3277" s="1" t="s">
        <v>0</v>
      </c>
      <c r="Y3277" s="1" t="b">
        <v>0</v>
      </c>
      <c r="Z3277" s="1"/>
      <c r="AA3277" s="1"/>
    </row>
    <row r="3278" spans="1:27" x14ac:dyDescent="0.2">
      <c r="A3278" s="1" t="s">
        <v>27</v>
      </c>
      <c r="B3278" s="1">
        <v>2</v>
      </c>
      <c r="C3278" s="1">
        <v>7844</v>
      </c>
      <c r="D3278" s="1">
        <v>0.71395793500000004</v>
      </c>
      <c r="E3278" s="1">
        <v>0.71047934700000004</v>
      </c>
      <c r="F3278" s="1">
        <v>3600.0130939999999</v>
      </c>
      <c r="G3278" s="1">
        <v>5.5087026999999997E-2</v>
      </c>
      <c r="H3278" s="1">
        <v>5573</v>
      </c>
      <c r="I3278" s="1">
        <v>5</v>
      </c>
      <c r="J3278" s="1">
        <v>44887</v>
      </c>
      <c r="K3278" s="1">
        <v>8977.4</v>
      </c>
      <c r="L3278" s="1">
        <v>0.72110070500000001</v>
      </c>
      <c r="M3278" s="1">
        <v>0</v>
      </c>
      <c r="N3278" s="1">
        <v>0.72110070500000001</v>
      </c>
      <c r="O3278" s="1">
        <v>-4</v>
      </c>
      <c r="P3278" s="1" t="s">
        <v>9</v>
      </c>
      <c r="Q3278" s="1">
        <v>3600</v>
      </c>
      <c r="R3278" s="1">
        <v>138</v>
      </c>
      <c r="S3278" s="1">
        <v>0</v>
      </c>
      <c r="T3278" s="1" t="b">
        <v>0</v>
      </c>
      <c r="U3278" s="1" t="b">
        <v>0</v>
      </c>
      <c r="V3278" s="1" t="b">
        <v>0</v>
      </c>
      <c r="W3278" s="1" t="s">
        <v>0</v>
      </c>
      <c r="X3278" s="1" t="s">
        <v>0</v>
      </c>
      <c r="Y3278" s="1" t="b">
        <v>0</v>
      </c>
      <c r="Z3278" s="1"/>
      <c r="AA3278" s="1"/>
    </row>
    <row r="3279" spans="1:27" x14ac:dyDescent="0.2">
      <c r="A3279" s="1" t="s">
        <v>27</v>
      </c>
      <c r="B3279" s="1">
        <v>2</v>
      </c>
      <c r="C3279" s="1">
        <v>7844</v>
      </c>
      <c r="D3279" s="1">
        <v>0.70554493299999999</v>
      </c>
      <c r="E3279" s="1">
        <v>0.71328403900000004</v>
      </c>
      <c r="F3279" s="1">
        <v>3600.0248710000001</v>
      </c>
      <c r="G3279" s="1">
        <v>7.4530831000000006E-2</v>
      </c>
      <c r="H3279" s="1">
        <v>5595</v>
      </c>
      <c r="I3279" s="1">
        <v>5</v>
      </c>
      <c r="J3279" s="1">
        <v>44939</v>
      </c>
      <c r="K3279" s="1">
        <v>8987.7999999999993</v>
      </c>
      <c r="L3279" s="1">
        <v>0.75231508300000005</v>
      </c>
      <c r="M3279" s="1">
        <v>0</v>
      </c>
      <c r="N3279" s="1">
        <v>0.75231508300000005</v>
      </c>
      <c r="O3279" s="1">
        <v>-4</v>
      </c>
      <c r="P3279" s="1" t="s">
        <v>9</v>
      </c>
      <c r="Q3279" s="1">
        <v>3600</v>
      </c>
      <c r="R3279" s="1">
        <v>15</v>
      </c>
      <c r="S3279" s="1">
        <v>0</v>
      </c>
      <c r="T3279" s="1" t="b">
        <v>0</v>
      </c>
      <c r="U3279" s="1" t="b">
        <v>0</v>
      </c>
      <c r="V3279" s="1" t="b">
        <v>0</v>
      </c>
      <c r="W3279" s="1" t="s">
        <v>0</v>
      </c>
      <c r="X3279" s="1" t="s">
        <v>0</v>
      </c>
      <c r="Y3279" s="1" t="b">
        <v>0</v>
      </c>
      <c r="Z3279" s="1"/>
      <c r="AA3279" s="1"/>
    </row>
    <row r="3280" spans="1:27" x14ac:dyDescent="0.2">
      <c r="A3280" s="1" t="s">
        <v>27</v>
      </c>
      <c r="B3280" s="1">
        <v>2</v>
      </c>
      <c r="C3280" s="1">
        <v>7844</v>
      </c>
      <c r="D3280" s="1">
        <v>0.70095602300000004</v>
      </c>
      <c r="E3280" s="1">
        <v>0.71481386999999996</v>
      </c>
      <c r="F3280" s="1">
        <v>2646.4752100000001</v>
      </c>
      <c r="G3280" s="1">
        <v>0</v>
      </c>
      <c r="H3280" s="1">
        <v>5607</v>
      </c>
      <c r="I3280" s="1">
        <v>5</v>
      </c>
      <c r="J3280" s="1">
        <v>44868</v>
      </c>
      <c r="K3280" s="1">
        <v>8973.6</v>
      </c>
      <c r="L3280" s="1">
        <v>0.74307366699999999</v>
      </c>
      <c r="M3280" s="1">
        <v>0</v>
      </c>
      <c r="N3280" s="1">
        <v>0.74307366699999999</v>
      </c>
      <c r="O3280" s="1">
        <v>-4</v>
      </c>
      <c r="P3280" s="1" t="s">
        <v>9</v>
      </c>
      <c r="Q3280" s="1">
        <v>3600</v>
      </c>
      <c r="R3280" s="1">
        <v>89</v>
      </c>
      <c r="S3280" s="1">
        <v>0</v>
      </c>
      <c r="T3280" s="1" t="b">
        <v>0</v>
      </c>
      <c r="U3280" s="1" t="b">
        <v>0</v>
      </c>
      <c r="V3280" s="1" t="b">
        <v>0</v>
      </c>
      <c r="W3280" s="1" t="s">
        <v>0</v>
      </c>
      <c r="X3280" s="1" t="s">
        <v>0</v>
      </c>
      <c r="Y3280" s="1" t="b">
        <v>0</v>
      </c>
      <c r="Z3280" s="1"/>
      <c r="AA3280" s="1"/>
    </row>
    <row r="3281" spans="1:27" x14ac:dyDescent="0.2">
      <c r="A3281" s="1" t="s">
        <v>27</v>
      </c>
      <c r="B3281" s="1">
        <v>2</v>
      </c>
      <c r="C3281" s="1">
        <v>7844</v>
      </c>
      <c r="D3281" s="1">
        <v>0.70172084099999998</v>
      </c>
      <c r="E3281" s="1">
        <v>0.71455889900000003</v>
      </c>
      <c r="F3281" s="1">
        <v>3600.0090110000001</v>
      </c>
      <c r="G3281" s="1">
        <v>0.15914362200000001</v>
      </c>
      <c r="H3281" s="1">
        <v>5605</v>
      </c>
      <c r="I3281" s="1">
        <v>5</v>
      </c>
      <c r="J3281" s="1">
        <v>44866</v>
      </c>
      <c r="K3281" s="1">
        <v>8973.2000000000007</v>
      </c>
      <c r="L3281" s="1">
        <v>0.74488315199999999</v>
      </c>
      <c r="M3281" s="1">
        <v>0</v>
      </c>
      <c r="N3281" s="1">
        <v>0.74488315199999999</v>
      </c>
      <c r="O3281" s="1">
        <v>-4</v>
      </c>
      <c r="P3281" s="1" t="s">
        <v>9</v>
      </c>
      <c r="Q3281" s="1">
        <v>3600</v>
      </c>
      <c r="R3281" s="1">
        <v>42</v>
      </c>
      <c r="S3281" s="1">
        <v>0</v>
      </c>
      <c r="T3281" s="1" t="b">
        <v>0</v>
      </c>
      <c r="U3281" s="1" t="b">
        <v>0</v>
      </c>
      <c r="V3281" s="1" t="b">
        <v>0</v>
      </c>
      <c r="W3281" s="1" t="s">
        <v>0</v>
      </c>
      <c r="X3281" s="1" t="s">
        <v>0</v>
      </c>
      <c r="Y3281" s="1" t="b">
        <v>0</v>
      </c>
      <c r="Z3281" s="1"/>
      <c r="AA3281" s="1"/>
    </row>
    <row r="3282" spans="1:27" x14ac:dyDescent="0.2">
      <c r="A3282" s="1" t="s">
        <v>27</v>
      </c>
      <c r="B3282" s="1">
        <v>2</v>
      </c>
      <c r="C3282" s="1">
        <v>7844</v>
      </c>
      <c r="D3282" s="1">
        <v>0.71434034400000002</v>
      </c>
      <c r="E3282" s="1">
        <v>0.71035186100000003</v>
      </c>
      <c r="F3282" s="1">
        <v>3440.2127949999999</v>
      </c>
      <c r="G3282" s="1">
        <v>0</v>
      </c>
      <c r="H3282" s="1">
        <v>5572</v>
      </c>
      <c r="I3282" s="1">
        <v>5</v>
      </c>
      <c r="J3282" s="1">
        <v>44918</v>
      </c>
      <c r="K3282" s="1">
        <v>8983.6</v>
      </c>
      <c r="L3282" s="1">
        <v>0.75305076800000004</v>
      </c>
      <c r="M3282" s="1">
        <v>0</v>
      </c>
      <c r="N3282" s="1">
        <v>0.75305076800000004</v>
      </c>
      <c r="O3282" s="1">
        <v>-4</v>
      </c>
      <c r="P3282" s="1" t="s">
        <v>9</v>
      </c>
      <c r="Q3282" s="1">
        <v>3600</v>
      </c>
      <c r="R3282" s="1">
        <v>0</v>
      </c>
      <c r="S3282" s="1">
        <v>0</v>
      </c>
      <c r="T3282" s="1" t="b">
        <v>0</v>
      </c>
      <c r="U3282" s="1" t="b">
        <v>0</v>
      </c>
      <c r="V3282" s="1" t="b">
        <v>0</v>
      </c>
      <c r="W3282" s="1" t="s">
        <v>0</v>
      </c>
      <c r="X3282" s="1" t="s">
        <v>0</v>
      </c>
      <c r="Y3282" s="1" t="b">
        <v>0</v>
      </c>
      <c r="Z3282" s="1"/>
      <c r="AA3282" s="1"/>
    </row>
    <row r="3283" spans="1:27" x14ac:dyDescent="0.2">
      <c r="A3283" s="1" t="s">
        <v>27</v>
      </c>
      <c r="B3283" s="1">
        <v>3</v>
      </c>
      <c r="C3283" s="1">
        <v>7844</v>
      </c>
      <c r="D3283" s="1">
        <v>0.60535372799999998</v>
      </c>
      <c r="E3283" s="1">
        <v>0.58681795000000003</v>
      </c>
      <c r="F3283" s="1">
        <v>3600.0161429999998</v>
      </c>
      <c r="G3283" s="1">
        <v>0.70041277400000002</v>
      </c>
      <c r="H3283" s="1">
        <v>4603</v>
      </c>
      <c r="I3283" s="1">
        <v>5</v>
      </c>
      <c r="J3283" s="1">
        <v>194298</v>
      </c>
      <c r="K3283" s="1">
        <v>38859.599999999999</v>
      </c>
      <c r="L3283" s="1">
        <v>2.7977029660000001</v>
      </c>
      <c r="M3283" s="1">
        <v>0</v>
      </c>
      <c r="N3283" s="1">
        <v>2.7977029660000001</v>
      </c>
      <c r="O3283" s="1">
        <v>-4</v>
      </c>
      <c r="P3283" s="1" t="s">
        <v>9</v>
      </c>
      <c r="Q3283" s="1">
        <v>3600</v>
      </c>
      <c r="R3283" s="1">
        <v>138</v>
      </c>
      <c r="S3283" s="1">
        <v>0</v>
      </c>
      <c r="T3283" s="1" t="b">
        <v>0</v>
      </c>
      <c r="U3283" s="1" t="b">
        <v>0</v>
      </c>
      <c r="V3283" s="1" t="b">
        <v>0</v>
      </c>
      <c r="W3283" s="1" t="s">
        <v>0</v>
      </c>
      <c r="X3283" s="1" t="s">
        <v>0</v>
      </c>
      <c r="Y3283" s="1" t="b">
        <v>0</v>
      </c>
      <c r="Z3283" s="1"/>
      <c r="AA3283" s="1"/>
    </row>
    <row r="3284" spans="1:27" x14ac:dyDescent="0.2">
      <c r="A3284" s="1" t="s">
        <v>27</v>
      </c>
      <c r="B3284" s="1">
        <v>3</v>
      </c>
      <c r="C3284" s="1">
        <v>7844</v>
      </c>
      <c r="D3284" s="1">
        <v>0.68604206499999998</v>
      </c>
      <c r="E3284" s="1">
        <v>0.69696583400000001</v>
      </c>
      <c r="F3284" s="1">
        <v>3600.0262240000002</v>
      </c>
      <c r="G3284" s="1">
        <v>0.43149807899999998</v>
      </c>
      <c r="H3284" s="1">
        <v>5467</v>
      </c>
      <c r="I3284" s="1">
        <v>5</v>
      </c>
      <c r="J3284" s="1">
        <v>194587</v>
      </c>
      <c r="K3284" s="1">
        <v>38917.4</v>
      </c>
      <c r="L3284" s="1">
        <v>2.89536974</v>
      </c>
      <c r="M3284" s="1">
        <v>0</v>
      </c>
      <c r="N3284" s="1">
        <v>2.89536974</v>
      </c>
      <c r="O3284" s="1">
        <v>-4</v>
      </c>
      <c r="P3284" s="1" t="s">
        <v>9</v>
      </c>
      <c r="Q3284" s="1">
        <v>3600</v>
      </c>
      <c r="R3284" s="1">
        <v>15</v>
      </c>
      <c r="S3284" s="1">
        <v>0</v>
      </c>
      <c r="T3284" s="1" t="b">
        <v>0</v>
      </c>
      <c r="U3284" s="1" t="b">
        <v>0</v>
      </c>
      <c r="V3284" s="1" t="b">
        <v>0</v>
      </c>
      <c r="W3284" s="1" t="s">
        <v>0</v>
      </c>
      <c r="X3284" s="1" t="s">
        <v>0</v>
      </c>
      <c r="Y3284" s="1" t="b">
        <v>0</v>
      </c>
      <c r="Z3284" s="1"/>
      <c r="AA3284" s="1"/>
    </row>
    <row r="3285" spans="1:27" x14ac:dyDescent="0.2">
      <c r="A3285" s="1" t="s">
        <v>27</v>
      </c>
      <c r="B3285" s="1">
        <v>3</v>
      </c>
      <c r="C3285" s="1">
        <v>7844</v>
      </c>
      <c r="D3285" s="1">
        <v>0.48183556399999999</v>
      </c>
      <c r="E3285" s="1">
        <v>0.47679755200000001</v>
      </c>
      <c r="F3285" s="1">
        <v>3600.0146049999998</v>
      </c>
      <c r="G3285" s="1">
        <v>3.9834394899999999</v>
      </c>
      <c r="H3285" s="1">
        <v>1570</v>
      </c>
      <c r="I3285" s="1">
        <v>5</v>
      </c>
      <c r="J3285" s="1">
        <v>194431</v>
      </c>
      <c r="K3285" s="1">
        <v>38886.199999999997</v>
      </c>
      <c r="L3285" s="1">
        <v>3.0661711810000001</v>
      </c>
      <c r="M3285" s="1">
        <v>0</v>
      </c>
      <c r="N3285" s="1">
        <v>3.0661711810000001</v>
      </c>
      <c r="O3285" s="1">
        <v>-4</v>
      </c>
      <c r="P3285" s="1" t="s">
        <v>9</v>
      </c>
      <c r="Q3285" s="1">
        <v>3600</v>
      </c>
      <c r="R3285" s="1">
        <v>89</v>
      </c>
      <c r="S3285" s="1">
        <v>0</v>
      </c>
      <c r="T3285" s="1" t="b">
        <v>0</v>
      </c>
      <c r="U3285" s="1" t="b">
        <v>0</v>
      </c>
      <c r="V3285" s="1" t="b">
        <v>0</v>
      </c>
      <c r="W3285" s="1" t="s">
        <v>0</v>
      </c>
      <c r="X3285" s="1" t="s">
        <v>0</v>
      </c>
      <c r="Y3285" s="1" t="b">
        <v>0</v>
      </c>
      <c r="Z3285" s="1"/>
      <c r="AA3285" s="1"/>
    </row>
    <row r="3286" spans="1:27" x14ac:dyDescent="0.2">
      <c r="A3286" s="1" t="s">
        <v>27</v>
      </c>
      <c r="B3286" s="1">
        <v>3</v>
      </c>
      <c r="C3286" s="1">
        <v>7844</v>
      </c>
      <c r="D3286" s="1">
        <v>0.662332696</v>
      </c>
      <c r="E3286" s="1">
        <v>0.659739929</v>
      </c>
      <c r="F3286" s="1">
        <v>3600.0253889999999</v>
      </c>
      <c r="G3286" s="1">
        <v>0.51207729499999999</v>
      </c>
      <c r="H3286" s="1">
        <v>5175</v>
      </c>
      <c r="I3286" s="1">
        <v>5</v>
      </c>
      <c r="J3286" s="1">
        <v>194463</v>
      </c>
      <c r="K3286" s="1">
        <v>38892.6</v>
      </c>
      <c r="L3286" s="1">
        <v>3.3670512800000001</v>
      </c>
      <c r="M3286" s="1">
        <v>0</v>
      </c>
      <c r="N3286" s="1">
        <v>3.3670512800000001</v>
      </c>
      <c r="O3286" s="1">
        <v>-4</v>
      </c>
      <c r="P3286" s="1" t="s">
        <v>9</v>
      </c>
      <c r="Q3286" s="1">
        <v>3600</v>
      </c>
      <c r="R3286" s="1">
        <v>42</v>
      </c>
      <c r="S3286" s="1">
        <v>0</v>
      </c>
      <c r="T3286" s="1" t="b">
        <v>0</v>
      </c>
      <c r="U3286" s="1" t="b">
        <v>0</v>
      </c>
      <c r="V3286" s="1" t="b">
        <v>0</v>
      </c>
      <c r="W3286" s="1" t="s">
        <v>0</v>
      </c>
      <c r="X3286" s="1" t="s">
        <v>0</v>
      </c>
      <c r="Y3286" s="1" t="b">
        <v>0</v>
      </c>
      <c r="Z3286" s="1"/>
      <c r="AA3286" s="1"/>
    </row>
    <row r="3287" spans="1:27" x14ac:dyDescent="0.2">
      <c r="A3287" s="1" t="s">
        <v>27</v>
      </c>
      <c r="B3287" s="1">
        <v>3</v>
      </c>
      <c r="C3287" s="1">
        <v>7844</v>
      </c>
      <c r="D3287" s="1">
        <v>0.52466539199999995</v>
      </c>
      <c r="E3287" s="1">
        <v>0.52103518599999998</v>
      </c>
      <c r="F3287" s="1">
        <v>3600.0965470000001</v>
      </c>
      <c r="G3287" s="1">
        <v>1.3120567379999999</v>
      </c>
      <c r="H3287" s="1">
        <v>3384</v>
      </c>
      <c r="I3287" s="1">
        <v>5</v>
      </c>
      <c r="J3287" s="1">
        <v>194347</v>
      </c>
      <c r="K3287" s="1">
        <v>38869.4</v>
      </c>
      <c r="L3287" s="1">
        <v>3.8211731530000002</v>
      </c>
      <c r="M3287" s="1">
        <v>0</v>
      </c>
      <c r="N3287" s="1">
        <v>3.8211731530000002</v>
      </c>
      <c r="O3287" s="1">
        <v>-4</v>
      </c>
      <c r="P3287" s="1" t="s">
        <v>9</v>
      </c>
      <c r="Q3287" s="1">
        <v>3600</v>
      </c>
      <c r="R3287" s="1">
        <v>0</v>
      </c>
      <c r="S3287" s="1">
        <v>0</v>
      </c>
      <c r="T3287" s="1" t="b">
        <v>0</v>
      </c>
      <c r="U3287" s="1" t="b">
        <v>0</v>
      </c>
      <c r="V3287" s="1" t="b">
        <v>0</v>
      </c>
      <c r="W3287" s="1" t="s">
        <v>0</v>
      </c>
      <c r="X3287" s="1" t="s">
        <v>0</v>
      </c>
      <c r="Y3287" s="1" t="b">
        <v>0</v>
      </c>
      <c r="Z3287" s="1"/>
      <c r="AA3287" s="1"/>
    </row>
    <row r="3288" spans="1:27" x14ac:dyDescent="0.2">
      <c r="A3288" s="1" t="s">
        <v>27</v>
      </c>
      <c r="B3288" s="1">
        <v>4</v>
      </c>
      <c r="C3288" s="1">
        <v>7844</v>
      </c>
      <c r="D3288" s="1">
        <v>0.52160611899999998</v>
      </c>
      <c r="E3288" s="1">
        <v>0.52205507399999995</v>
      </c>
      <c r="F3288" s="1">
        <v>3600.0967919999998</v>
      </c>
      <c r="G3288" s="1">
        <v>3.9727157360000001</v>
      </c>
      <c r="H3288" s="1">
        <v>1576</v>
      </c>
      <c r="I3288" s="1">
        <v>2</v>
      </c>
      <c r="J3288" s="1">
        <v>613241</v>
      </c>
      <c r="K3288" s="1">
        <v>306620.5</v>
      </c>
      <c r="L3288" s="1">
        <v>8.2006974620000008</v>
      </c>
      <c r="M3288" s="1">
        <v>0</v>
      </c>
      <c r="N3288" s="1">
        <v>8.2006974620000008</v>
      </c>
      <c r="O3288" s="1">
        <v>-4</v>
      </c>
      <c r="P3288" s="1" t="s">
        <v>9</v>
      </c>
      <c r="Q3288" s="1">
        <v>3600</v>
      </c>
      <c r="R3288" s="1">
        <v>138</v>
      </c>
      <c r="S3288" s="1">
        <v>0</v>
      </c>
      <c r="T3288" s="1" t="b">
        <v>0</v>
      </c>
      <c r="U3288" s="1" t="b">
        <v>0</v>
      </c>
      <c r="V3288" s="1" t="b">
        <v>0</v>
      </c>
      <c r="W3288" s="1" t="s">
        <v>0</v>
      </c>
      <c r="X3288" s="1" t="s">
        <v>0</v>
      </c>
      <c r="Y3288" s="1" t="b">
        <v>0</v>
      </c>
      <c r="Z3288" s="1"/>
      <c r="AA3288" s="1"/>
    </row>
    <row r="3289" spans="1:27" x14ac:dyDescent="0.2">
      <c r="A3289" s="1" t="s">
        <v>27</v>
      </c>
      <c r="B3289" s="1">
        <v>4</v>
      </c>
      <c r="C3289" s="1">
        <v>7844</v>
      </c>
      <c r="D3289" s="1">
        <v>0.62944550700000002</v>
      </c>
      <c r="E3289" s="1">
        <v>0.639469658</v>
      </c>
      <c r="F3289" s="1">
        <v>3600.0422189999999</v>
      </c>
      <c r="G3289" s="1">
        <v>2.4143790850000002</v>
      </c>
      <c r="H3289" s="1">
        <v>2295</v>
      </c>
      <c r="I3289" s="1">
        <v>2</v>
      </c>
      <c r="J3289" s="1">
        <v>614164</v>
      </c>
      <c r="K3289" s="1">
        <v>307082</v>
      </c>
      <c r="L3289" s="1">
        <v>8.0991165729999999</v>
      </c>
      <c r="M3289" s="1">
        <v>0</v>
      </c>
      <c r="N3289" s="1">
        <v>8.0991165729999999</v>
      </c>
      <c r="O3289" s="1">
        <v>-4</v>
      </c>
      <c r="P3289" s="1" t="s">
        <v>9</v>
      </c>
      <c r="Q3289" s="1">
        <v>3600</v>
      </c>
      <c r="R3289" s="1">
        <v>15</v>
      </c>
      <c r="S3289" s="1">
        <v>0</v>
      </c>
      <c r="T3289" s="1" t="b">
        <v>0</v>
      </c>
      <c r="U3289" s="1" t="b">
        <v>0</v>
      </c>
      <c r="V3289" s="1" t="b">
        <v>0</v>
      </c>
      <c r="W3289" s="1" t="s">
        <v>0</v>
      </c>
      <c r="X3289" s="1" t="s">
        <v>0</v>
      </c>
      <c r="Y3289" s="1" t="b">
        <v>0</v>
      </c>
      <c r="Z3289" s="1"/>
      <c r="AA3289" s="1"/>
    </row>
    <row r="3290" spans="1:27" x14ac:dyDescent="0.2">
      <c r="A3290" s="1" t="s">
        <v>27</v>
      </c>
      <c r="B3290" s="1">
        <v>4</v>
      </c>
      <c r="C3290" s="1">
        <v>7844</v>
      </c>
      <c r="D3290" s="1">
        <v>0.48183556399999999</v>
      </c>
      <c r="E3290" s="1">
        <v>0.47679755200000001</v>
      </c>
      <c r="F3290" s="1">
        <v>3600.0413530000001</v>
      </c>
      <c r="G3290" s="1">
        <v>4.1566820279999996</v>
      </c>
      <c r="H3290" s="1">
        <v>1519</v>
      </c>
      <c r="I3290" s="1">
        <v>2</v>
      </c>
      <c r="J3290" s="1">
        <v>613632</v>
      </c>
      <c r="K3290" s="1">
        <v>306816</v>
      </c>
      <c r="L3290" s="1">
        <v>8.1685209850000007</v>
      </c>
      <c r="M3290" s="1">
        <v>0</v>
      </c>
      <c r="N3290" s="1">
        <v>8.1685209850000007</v>
      </c>
      <c r="O3290" s="1">
        <v>-4</v>
      </c>
      <c r="P3290" s="1" t="s">
        <v>9</v>
      </c>
      <c r="Q3290" s="1">
        <v>3600</v>
      </c>
      <c r="R3290" s="1">
        <v>89</v>
      </c>
      <c r="S3290" s="1">
        <v>0</v>
      </c>
      <c r="T3290" s="1" t="b">
        <v>0</v>
      </c>
      <c r="U3290" s="1" t="b">
        <v>0</v>
      </c>
      <c r="V3290" s="1" t="b">
        <v>0</v>
      </c>
      <c r="W3290" s="1" t="s">
        <v>0</v>
      </c>
      <c r="X3290" s="1" t="s">
        <v>0</v>
      </c>
      <c r="Y3290" s="1" t="b">
        <v>0</v>
      </c>
      <c r="Z3290" s="1"/>
      <c r="AA3290" s="1"/>
    </row>
    <row r="3291" spans="1:27" x14ac:dyDescent="0.2">
      <c r="A3291" s="1" t="s">
        <v>27</v>
      </c>
      <c r="B3291" s="1">
        <v>4</v>
      </c>
      <c r="C3291" s="1">
        <v>7844</v>
      </c>
      <c r="D3291" s="1">
        <v>0.47915869999999999</v>
      </c>
      <c r="E3291" s="1">
        <v>0.47768995400000003</v>
      </c>
      <c r="F3291" s="1">
        <v>3600.0449910000002</v>
      </c>
      <c r="G3291" s="1">
        <v>4.3613963040000003</v>
      </c>
      <c r="H3291" s="1">
        <v>1461</v>
      </c>
      <c r="I3291" s="1">
        <v>2</v>
      </c>
      <c r="J3291" s="1">
        <v>613787</v>
      </c>
      <c r="K3291" s="1">
        <v>306893.5</v>
      </c>
      <c r="L3291" s="1">
        <v>8.4241565600000001</v>
      </c>
      <c r="M3291" s="1">
        <v>0</v>
      </c>
      <c r="N3291" s="1">
        <v>8.4241565600000001</v>
      </c>
      <c r="O3291" s="1">
        <v>-4</v>
      </c>
      <c r="P3291" s="1" t="s">
        <v>9</v>
      </c>
      <c r="Q3291" s="1">
        <v>3600</v>
      </c>
      <c r="R3291" s="1">
        <v>42</v>
      </c>
      <c r="S3291" s="1">
        <v>0</v>
      </c>
      <c r="T3291" s="1" t="b">
        <v>0</v>
      </c>
      <c r="U3291" s="1" t="b">
        <v>0</v>
      </c>
      <c r="V3291" s="1" t="b">
        <v>0</v>
      </c>
      <c r="W3291" s="1" t="s">
        <v>0</v>
      </c>
      <c r="X3291" s="1" t="s">
        <v>0</v>
      </c>
      <c r="Y3291" s="1" t="b">
        <v>0</v>
      </c>
      <c r="Z3291" s="1"/>
      <c r="AA3291" s="1"/>
    </row>
    <row r="3292" spans="1:27" x14ac:dyDescent="0.2">
      <c r="A3292" s="1" t="s">
        <v>27</v>
      </c>
      <c r="B3292" s="1">
        <v>4</v>
      </c>
      <c r="C3292" s="1">
        <v>7844</v>
      </c>
      <c r="D3292" s="1">
        <v>0.52466539199999995</v>
      </c>
      <c r="E3292" s="1">
        <v>0.52103518599999998</v>
      </c>
      <c r="F3292" s="1">
        <v>3600.065513</v>
      </c>
      <c r="G3292" s="1">
        <v>3.0174358969999999</v>
      </c>
      <c r="H3292" s="1">
        <v>1950</v>
      </c>
      <c r="I3292" s="1">
        <v>2</v>
      </c>
      <c r="J3292" s="1">
        <v>613557</v>
      </c>
      <c r="K3292" s="1">
        <v>306778.5</v>
      </c>
      <c r="L3292" s="1">
        <v>8.0231347129999993</v>
      </c>
      <c r="M3292" s="1">
        <v>0</v>
      </c>
      <c r="N3292" s="1">
        <v>8.0231347129999993</v>
      </c>
      <c r="O3292" s="1">
        <v>-4</v>
      </c>
      <c r="P3292" s="1" t="s">
        <v>9</v>
      </c>
      <c r="Q3292" s="1">
        <v>3600</v>
      </c>
      <c r="R3292" s="1">
        <v>0</v>
      </c>
      <c r="S3292" s="1">
        <v>0</v>
      </c>
      <c r="T3292" s="1" t="b">
        <v>0</v>
      </c>
      <c r="U3292" s="1" t="b">
        <v>0</v>
      </c>
      <c r="V3292" s="1" t="b">
        <v>0</v>
      </c>
      <c r="W3292" s="1" t="s">
        <v>0</v>
      </c>
      <c r="X3292" s="1" t="s">
        <v>0</v>
      </c>
      <c r="Y3292" s="1" t="b">
        <v>0</v>
      </c>
      <c r="Z3292" s="1"/>
      <c r="AA3292" s="1"/>
    </row>
    <row r="3293" spans="1:27" x14ac:dyDescent="0.2">
      <c r="A3293" s="1" t="s">
        <v>27</v>
      </c>
      <c r="B3293" s="1">
        <v>5</v>
      </c>
      <c r="C3293" s="1">
        <v>7844</v>
      </c>
      <c r="D3293" s="1">
        <v>0.52160611899999998</v>
      </c>
      <c r="E3293" s="1">
        <v>0.52205507399999995</v>
      </c>
      <c r="F3293" s="1">
        <v>3600.31412</v>
      </c>
      <c r="G3293" s="1">
        <v>5.1019455249999996</v>
      </c>
      <c r="H3293" s="1">
        <v>1285</v>
      </c>
      <c r="I3293" s="1">
        <v>1</v>
      </c>
      <c r="J3293" s="1">
        <v>1691530</v>
      </c>
      <c r="K3293" s="1">
        <v>1691530</v>
      </c>
      <c r="L3293" s="1">
        <v>25.763215469999999</v>
      </c>
      <c r="M3293" s="1">
        <v>0</v>
      </c>
      <c r="N3293" s="1">
        <v>25.763215469999999</v>
      </c>
      <c r="O3293" s="1">
        <v>-4</v>
      </c>
      <c r="P3293" s="1" t="s">
        <v>9</v>
      </c>
      <c r="Q3293" s="1">
        <v>3600</v>
      </c>
      <c r="R3293" s="1">
        <v>138</v>
      </c>
      <c r="S3293" s="1">
        <v>0</v>
      </c>
      <c r="T3293" s="1" t="b">
        <v>0</v>
      </c>
      <c r="U3293" s="1" t="b">
        <v>0</v>
      </c>
      <c r="V3293" s="1" t="b">
        <v>0</v>
      </c>
      <c r="W3293" s="1" t="s">
        <v>0</v>
      </c>
      <c r="X3293" s="1" t="s">
        <v>0</v>
      </c>
      <c r="Y3293" s="1" t="b">
        <v>0</v>
      </c>
      <c r="Z3293" s="1"/>
      <c r="AA3293" s="1"/>
    </row>
    <row r="3294" spans="1:27" x14ac:dyDescent="0.2">
      <c r="A3294" s="1" t="s">
        <v>27</v>
      </c>
      <c r="B3294" s="1">
        <v>5</v>
      </c>
      <c r="C3294" s="1">
        <v>7844</v>
      </c>
      <c r="D3294" s="1">
        <v>0.59655831699999995</v>
      </c>
      <c r="E3294" s="1">
        <v>0.60402855700000002</v>
      </c>
      <c r="F3294" s="1">
        <v>3600.3047379999998</v>
      </c>
      <c r="G3294" s="1">
        <v>6.7403751229999997</v>
      </c>
      <c r="H3294" s="1">
        <v>1013</v>
      </c>
      <c r="I3294" s="1">
        <v>1</v>
      </c>
      <c r="J3294" s="1">
        <v>1694026</v>
      </c>
      <c r="K3294" s="1">
        <v>1694026</v>
      </c>
      <c r="L3294" s="1">
        <v>26.32132713</v>
      </c>
      <c r="M3294" s="1">
        <v>0</v>
      </c>
      <c r="N3294" s="1">
        <v>26.32132713</v>
      </c>
      <c r="O3294" s="1">
        <v>-4</v>
      </c>
      <c r="P3294" s="1" t="s">
        <v>9</v>
      </c>
      <c r="Q3294" s="1">
        <v>3600</v>
      </c>
      <c r="R3294" s="1">
        <v>15</v>
      </c>
      <c r="S3294" s="1">
        <v>0</v>
      </c>
      <c r="T3294" s="1" t="b">
        <v>0</v>
      </c>
      <c r="U3294" s="1" t="b">
        <v>0</v>
      </c>
      <c r="V3294" s="1" t="b">
        <v>0</v>
      </c>
      <c r="W3294" s="1" t="s">
        <v>0</v>
      </c>
      <c r="X3294" s="1" t="s">
        <v>0</v>
      </c>
      <c r="Y3294" s="1" t="b">
        <v>0</v>
      </c>
      <c r="Z3294" s="1"/>
      <c r="AA3294" s="1"/>
    </row>
    <row r="3295" spans="1:27" x14ac:dyDescent="0.2">
      <c r="A3295" s="1" t="s">
        <v>27</v>
      </c>
      <c r="B3295" s="1">
        <v>5</v>
      </c>
      <c r="C3295" s="1">
        <v>7844</v>
      </c>
      <c r="D3295" s="1">
        <v>0.43059273399999998</v>
      </c>
      <c r="E3295" s="1">
        <v>0.42707802099999997</v>
      </c>
      <c r="F3295" s="1">
        <v>3600.1552339999998</v>
      </c>
      <c r="G3295" s="1">
        <v>6.5428296440000002</v>
      </c>
      <c r="H3295" s="1">
        <v>1039</v>
      </c>
      <c r="I3295" s="1">
        <v>1</v>
      </c>
      <c r="J3295" s="1">
        <v>1692590</v>
      </c>
      <c r="K3295" s="1">
        <v>1692590</v>
      </c>
      <c r="L3295" s="1">
        <v>25.97450667</v>
      </c>
      <c r="M3295" s="1">
        <v>0</v>
      </c>
      <c r="N3295" s="1">
        <v>25.97450667</v>
      </c>
      <c r="O3295" s="1">
        <v>-4</v>
      </c>
      <c r="P3295" s="1" t="s">
        <v>9</v>
      </c>
      <c r="Q3295" s="1">
        <v>3600</v>
      </c>
      <c r="R3295" s="1">
        <v>89</v>
      </c>
      <c r="S3295" s="1">
        <v>0</v>
      </c>
      <c r="T3295" s="1" t="b">
        <v>0</v>
      </c>
      <c r="U3295" s="1" t="b">
        <v>0</v>
      </c>
      <c r="V3295" s="1" t="b">
        <v>0</v>
      </c>
      <c r="W3295" s="1" t="s">
        <v>0</v>
      </c>
      <c r="X3295" s="1" t="s">
        <v>0</v>
      </c>
      <c r="Y3295" s="1" t="b">
        <v>0</v>
      </c>
      <c r="Z3295" s="1"/>
      <c r="AA3295" s="1"/>
    </row>
    <row r="3296" spans="1:27" x14ac:dyDescent="0.2">
      <c r="A3296" s="1" t="s">
        <v>27</v>
      </c>
      <c r="B3296" s="1">
        <v>5</v>
      </c>
      <c r="C3296" s="1">
        <v>7844</v>
      </c>
      <c r="D3296" s="1">
        <v>0.47915869999999999</v>
      </c>
      <c r="E3296" s="1">
        <v>0.47768995400000003</v>
      </c>
      <c r="F3296" s="1">
        <v>3600.1535730000001</v>
      </c>
      <c r="G3296" s="1">
        <v>94.219391950000002</v>
      </c>
      <c r="H3296" s="1">
        <v>1217</v>
      </c>
      <c r="I3296" s="1">
        <v>1</v>
      </c>
      <c r="J3296" s="1">
        <v>1693128</v>
      </c>
      <c r="K3296" s="1">
        <v>1693128</v>
      </c>
      <c r="L3296" s="1">
        <v>26.137153139999999</v>
      </c>
      <c r="M3296" s="1">
        <v>0</v>
      </c>
      <c r="N3296" s="1">
        <v>26.137153139999999</v>
      </c>
      <c r="O3296" s="1">
        <v>-4</v>
      </c>
      <c r="P3296" s="1" t="s">
        <v>9</v>
      </c>
      <c r="Q3296" s="1">
        <v>3600</v>
      </c>
      <c r="R3296" s="1">
        <v>42</v>
      </c>
      <c r="S3296" s="1">
        <v>0</v>
      </c>
      <c r="T3296" s="1" t="b">
        <v>0</v>
      </c>
      <c r="U3296" s="1" t="b">
        <v>0</v>
      </c>
      <c r="V3296" s="1" t="b">
        <v>0</v>
      </c>
      <c r="W3296" s="1" t="s">
        <v>0</v>
      </c>
      <c r="X3296" s="1" t="s">
        <v>0</v>
      </c>
      <c r="Y3296" s="1" t="b">
        <v>0</v>
      </c>
      <c r="Z3296" s="1"/>
      <c r="AA3296" s="1"/>
    </row>
    <row r="3297" spans="1:27" x14ac:dyDescent="0.2">
      <c r="A3297" s="1" t="s">
        <v>27</v>
      </c>
      <c r="B3297" s="1">
        <v>5</v>
      </c>
      <c r="C3297" s="1">
        <v>7844</v>
      </c>
      <c r="D3297" s="1">
        <v>0.52466539199999995</v>
      </c>
      <c r="E3297" s="1">
        <v>0.52103518599999998</v>
      </c>
      <c r="F3297" s="1">
        <v>3600.334699</v>
      </c>
      <c r="G3297" s="1">
        <v>4.6811594200000002</v>
      </c>
      <c r="H3297" s="1">
        <v>1380</v>
      </c>
      <c r="I3297" s="1">
        <v>1</v>
      </c>
      <c r="J3297" s="1">
        <v>1691921</v>
      </c>
      <c r="K3297" s="1">
        <v>1691921</v>
      </c>
      <c r="L3297" s="1">
        <v>33.939040140000003</v>
      </c>
      <c r="M3297" s="1">
        <v>0</v>
      </c>
      <c r="N3297" s="1">
        <v>33.939040140000003</v>
      </c>
      <c r="O3297" s="1">
        <v>-4</v>
      </c>
      <c r="P3297" s="1" t="s">
        <v>9</v>
      </c>
      <c r="Q3297" s="1">
        <v>3600</v>
      </c>
      <c r="R3297" s="1">
        <v>0</v>
      </c>
      <c r="S3297" s="1">
        <v>0</v>
      </c>
      <c r="T3297" s="1" t="b">
        <v>0</v>
      </c>
      <c r="U3297" s="1" t="b">
        <v>0</v>
      </c>
      <c r="V3297" s="1" t="b">
        <v>0</v>
      </c>
      <c r="W3297" s="1" t="s">
        <v>0</v>
      </c>
      <c r="X3297" s="1" t="s">
        <v>0</v>
      </c>
      <c r="Y3297" s="1" t="b">
        <v>0</v>
      </c>
      <c r="Z3297" s="1"/>
      <c r="AA3297" s="1"/>
    </row>
    <row r="3298" spans="1:27" x14ac:dyDescent="0.2">
      <c r="A3298" s="1" t="s">
        <v>27</v>
      </c>
      <c r="B3298" s="1">
        <v>2</v>
      </c>
      <c r="C3298" s="1">
        <v>7844</v>
      </c>
      <c r="D3298" s="1">
        <v>0.71395793500000004</v>
      </c>
      <c r="E3298" s="1">
        <v>0.71047934700000004</v>
      </c>
      <c r="F3298" s="1">
        <v>3600.0141010000002</v>
      </c>
      <c r="G3298" s="1">
        <v>8.2540822E-2</v>
      </c>
      <c r="H3298" s="1">
        <v>5573</v>
      </c>
      <c r="I3298" s="1">
        <v>5</v>
      </c>
      <c r="J3298" s="1">
        <v>44683</v>
      </c>
      <c r="K3298" s="1">
        <v>8936.6</v>
      </c>
      <c r="L3298" s="1">
        <v>0.68704993199999997</v>
      </c>
      <c r="M3298" s="1">
        <v>0</v>
      </c>
      <c r="N3298" s="1">
        <v>0.68704993199999997</v>
      </c>
      <c r="O3298" s="1">
        <v>-4</v>
      </c>
      <c r="P3298" s="1" t="s">
        <v>10</v>
      </c>
      <c r="Q3298" s="1">
        <v>3600</v>
      </c>
      <c r="R3298" s="1">
        <v>138</v>
      </c>
      <c r="S3298" s="1">
        <v>0</v>
      </c>
      <c r="T3298" s="1" t="b">
        <v>0</v>
      </c>
      <c r="U3298" s="1" t="b">
        <v>0</v>
      </c>
      <c r="V3298" s="1" t="b">
        <v>0</v>
      </c>
      <c r="W3298" s="1" t="s">
        <v>0</v>
      </c>
      <c r="X3298" s="1" t="s">
        <v>0</v>
      </c>
      <c r="Y3298" s="1" t="b">
        <v>0</v>
      </c>
      <c r="Z3298" s="1"/>
      <c r="AA3298" s="1"/>
    </row>
    <row r="3299" spans="1:27" x14ac:dyDescent="0.2">
      <c r="A3299" s="1" t="s">
        <v>27</v>
      </c>
      <c r="B3299" s="1">
        <v>2</v>
      </c>
      <c r="C3299" s="1">
        <v>7844</v>
      </c>
      <c r="D3299" s="1">
        <v>0.70554493299999999</v>
      </c>
      <c r="E3299" s="1">
        <v>0.71328403900000004</v>
      </c>
      <c r="F3299" s="1">
        <v>3546.682738</v>
      </c>
      <c r="G3299" s="1">
        <v>0</v>
      </c>
      <c r="H3299" s="1">
        <v>5595</v>
      </c>
      <c r="I3299" s="1">
        <v>5</v>
      </c>
      <c r="J3299" s="1">
        <v>44707</v>
      </c>
      <c r="K3299" s="1">
        <v>8941.4</v>
      </c>
      <c r="L3299" s="1">
        <v>0.71564230299999998</v>
      </c>
      <c r="M3299" s="1">
        <v>0</v>
      </c>
      <c r="N3299" s="1">
        <v>0.71564230299999998</v>
      </c>
      <c r="O3299" s="1">
        <v>-4</v>
      </c>
      <c r="P3299" s="1" t="s">
        <v>10</v>
      </c>
      <c r="Q3299" s="1">
        <v>3600</v>
      </c>
      <c r="R3299" s="1">
        <v>15</v>
      </c>
      <c r="S3299" s="1">
        <v>0</v>
      </c>
      <c r="T3299" s="1" t="b">
        <v>0</v>
      </c>
      <c r="U3299" s="1" t="b">
        <v>0</v>
      </c>
      <c r="V3299" s="1" t="b">
        <v>0</v>
      </c>
      <c r="W3299" s="1" t="s">
        <v>0</v>
      </c>
      <c r="X3299" s="1" t="s">
        <v>0</v>
      </c>
      <c r="Y3299" s="1" t="b">
        <v>0</v>
      </c>
      <c r="Z3299" s="1"/>
      <c r="AA3299" s="1"/>
    </row>
    <row r="3300" spans="1:27" x14ac:dyDescent="0.2">
      <c r="A3300" s="1" t="s">
        <v>27</v>
      </c>
      <c r="B3300" s="1">
        <v>2</v>
      </c>
      <c r="C3300" s="1">
        <v>7844</v>
      </c>
      <c r="D3300" s="1">
        <v>0.70095602300000004</v>
      </c>
      <c r="E3300" s="1">
        <v>0.71481386999999996</v>
      </c>
      <c r="F3300" s="1">
        <v>2865.0926730000001</v>
      </c>
      <c r="G3300" s="1">
        <v>0</v>
      </c>
      <c r="H3300" s="1">
        <v>5607</v>
      </c>
      <c r="I3300" s="1">
        <v>5</v>
      </c>
      <c r="J3300" s="1">
        <v>44657</v>
      </c>
      <c r="K3300" s="1">
        <v>8931.4</v>
      </c>
      <c r="L3300" s="1">
        <v>0.71736739400000005</v>
      </c>
      <c r="M3300" s="1">
        <v>0</v>
      </c>
      <c r="N3300" s="1">
        <v>0.71736739400000005</v>
      </c>
      <c r="O3300" s="1">
        <v>-4</v>
      </c>
      <c r="P3300" s="1" t="s">
        <v>10</v>
      </c>
      <c r="Q3300" s="1">
        <v>3600</v>
      </c>
      <c r="R3300" s="1">
        <v>89</v>
      </c>
      <c r="S3300" s="1">
        <v>0</v>
      </c>
      <c r="T3300" s="1" t="b">
        <v>0</v>
      </c>
      <c r="U3300" s="1" t="b">
        <v>0</v>
      </c>
      <c r="V3300" s="1" t="b">
        <v>0</v>
      </c>
      <c r="W3300" s="1" t="s">
        <v>0</v>
      </c>
      <c r="X3300" s="1" t="s">
        <v>0</v>
      </c>
      <c r="Y3300" s="1" t="b">
        <v>0</v>
      </c>
      <c r="Z3300" s="1"/>
      <c r="AA3300" s="1"/>
    </row>
    <row r="3301" spans="1:27" x14ac:dyDescent="0.2">
      <c r="A3301" s="1" t="s">
        <v>27</v>
      </c>
      <c r="B3301" s="1">
        <v>2</v>
      </c>
      <c r="C3301" s="1">
        <v>7844</v>
      </c>
      <c r="D3301" s="1">
        <v>0.70172084099999998</v>
      </c>
      <c r="E3301" s="1">
        <v>0.71455889900000003</v>
      </c>
      <c r="F3301" s="1">
        <v>3600.0142679999999</v>
      </c>
      <c r="G3301" s="1">
        <v>0.102230152</v>
      </c>
      <c r="H3301" s="1">
        <v>5605</v>
      </c>
      <c r="I3301" s="1">
        <v>5</v>
      </c>
      <c r="J3301" s="1">
        <v>44650</v>
      </c>
      <c r="K3301" s="1">
        <v>8930</v>
      </c>
      <c r="L3301" s="1">
        <v>0.72229523500000004</v>
      </c>
      <c r="M3301" s="1">
        <v>0</v>
      </c>
      <c r="N3301" s="1">
        <v>0.72229523500000004</v>
      </c>
      <c r="O3301" s="1">
        <v>-4</v>
      </c>
      <c r="P3301" s="1" t="s">
        <v>10</v>
      </c>
      <c r="Q3301" s="1">
        <v>3600</v>
      </c>
      <c r="R3301" s="1">
        <v>42</v>
      </c>
      <c r="S3301" s="1">
        <v>0</v>
      </c>
      <c r="T3301" s="1" t="b">
        <v>0</v>
      </c>
      <c r="U3301" s="1" t="b">
        <v>0</v>
      </c>
      <c r="V3301" s="1" t="b">
        <v>0</v>
      </c>
      <c r="W3301" s="1" t="s">
        <v>0</v>
      </c>
      <c r="X3301" s="1" t="s">
        <v>0</v>
      </c>
      <c r="Y3301" s="1" t="b">
        <v>0</v>
      </c>
      <c r="Z3301" s="1"/>
      <c r="AA3301" s="1"/>
    </row>
    <row r="3302" spans="1:27" x14ac:dyDescent="0.2">
      <c r="A3302" s="1" t="s">
        <v>27</v>
      </c>
      <c r="B3302" s="1">
        <v>2</v>
      </c>
      <c r="C3302" s="1">
        <v>7844</v>
      </c>
      <c r="D3302" s="1">
        <v>0.71434034400000002</v>
      </c>
      <c r="E3302" s="1">
        <v>0.71035186100000003</v>
      </c>
      <c r="F3302" s="1">
        <v>3343.7520340000001</v>
      </c>
      <c r="G3302" s="1">
        <v>0</v>
      </c>
      <c r="H3302" s="1">
        <v>5572</v>
      </c>
      <c r="I3302" s="1">
        <v>5</v>
      </c>
      <c r="J3302" s="1">
        <v>44699</v>
      </c>
      <c r="K3302" s="1">
        <v>8939.7999999999993</v>
      </c>
      <c r="L3302" s="1">
        <v>0.71122918099999999</v>
      </c>
      <c r="M3302" s="1">
        <v>0</v>
      </c>
      <c r="N3302" s="1">
        <v>0.71122918099999999</v>
      </c>
      <c r="O3302" s="1">
        <v>-4</v>
      </c>
      <c r="P3302" s="1" t="s">
        <v>10</v>
      </c>
      <c r="Q3302" s="1">
        <v>3600</v>
      </c>
      <c r="R3302" s="1">
        <v>0</v>
      </c>
      <c r="S3302" s="1">
        <v>0</v>
      </c>
      <c r="T3302" s="1" t="b">
        <v>0</v>
      </c>
      <c r="U3302" s="1" t="b">
        <v>0</v>
      </c>
      <c r="V3302" s="1" t="b">
        <v>0</v>
      </c>
      <c r="W3302" s="1" t="s">
        <v>0</v>
      </c>
      <c r="X3302" s="1" t="s">
        <v>0</v>
      </c>
      <c r="Y3302" s="1" t="b">
        <v>0</v>
      </c>
      <c r="Z3302" s="1"/>
      <c r="AA3302" s="1"/>
    </row>
    <row r="3303" spans="1:27" x14ac:dyDescent="0.2">
      <c r="A3303" s="1" t="s">
        <v>27</v>
      </c>
      <c r="B3303" s="1">
        <v>3</v>
      </c>
      <c r="C3303" s="1">
        <v>7844</v>
      </c>
      <c r="D3303" s="1">
        <v>0.52160611899999998</v>
      </c>
      <c r="E3303" s="1">
        <v>0.52205507399999995</v>
      </c>
      <c r="F3303" s="1">
        <v>3600.016897</v>
      </c>
      <c r="G3303" s="1">
        <v>3.6812200960000001</v>
      </c>
      <c r="H3303" s="1">
        <v>1672</v>
      </c>
      <c r="I3303" s="1">
        <v>5</v>
      </c>
      <c r="J3303" s="1">
        <v>104847</v>
      </c>
      <c r="K3303" s="1">
        <v>20969.400000000001</v>
      </c>
      <c r="L3303" s="1">
        <v>1.9647256340000001</v>
      </c>
      <c r="M3303" s="1">
        <v>0</v>
      </c>
      <c r="N3303" s="1">
        <v>1.9647256340000001</v>
      </c>
      <c r="O3303" s="1">
        <v>-4</v>
      </c>
      <c r="P3303" s="1" t="s">
        <v>10</v>
      </c>
      <c r="Q3303" s="1">
        <v>3600</v>
      </c>
      <c r="R3303" s="1">
        <v>138</v>
      </c>
      <c r="S3303" s="1">
        <v>0</v>
      </c>
      <c r="T3303" s="1" t="b">
        <v>0</v>
      </c>
      <c r="U3303" s="1" t="b">
        <v>0</v>
      </c>
      <c r="V3303" s="1" t="b">
        <v>0</v>
      </c>
      <c r="W3303" s="1" t="s">
        <v>0</v>
      </c>
      <c r="X3303" s="1" t="s">
        <v>0</v>
      </c>
      <c r="Y3303" s="1" t="b">
        <v>0</v>
      </c>
      <c r="Z3303" s="1"/>
      <c r="AA3303" s="1"/>
    </row>
    <row r="3304" spans="1:27" x14ac:dyDescent="0.2">
      <c r="A3304" s="1" t="s">
        <v>27</v>
      </c>
      <c r="B3304" s="1">
        <v>3</v>
      </c>
      <c r="C3304" s="1">
        <v>7844</v>
      </c>
      <c r="D3304" s="1">
        <v>0.68604206499999998</v>
      </c>
      <c r="E3304" s="1">
        <v>0.69696583400000001</v>
      </c>
      <c r="F3304" s="1">
        <v>3600.0933409999998</v>
      </c>
      <c r="G3304" s="1">
        <v>0.43149807899999998</v>
      </c>
      <c r="H3304" s="1">
        <v>5467</v>
      </c>
      <c r="I3304" s="1">
        <v>5</v>
      </c>
      <c r="J3304" s="1">
        <v>104967</v>
      </c>
      <c r="K3304" s="1">
        <v>20993.4</v>
      </c>
      <c r="L3304" s="1">
        <v>1.971674291</v>
      </c>
      <c r="M3304" s="1">
        <v>0</v>
      </c>
      <c r="N3304" s="1">
        <v>1.971674291</v>
      </c>
      <c r="O3304" s="1">
        <v>-4</v>
      </c>
      <c r="P3304" s="1" t="s">
        <v>10</v>
      </c>
      <c r="Q3304" s="1">
        <v>3600</v>
      </c>
      <c r="R3304" s="1">
        <v>15</v>
      </c>
      <c r="S3304" s="1">
        <v>0</v>
      </c>
      <c r="T3304" s="1" t="b">
        <v>0</v>
      </c>
      <c r="U3304" s="1" t="b">
        <v>0</v>
      </c>
      <c r="V3304" s="1" t="b">
        <v>0</v>
      </c>
      <c r="W3304" s="1" t="s">
        <v>0</v>
      </c>
      <c r="X3304" s="1" t="s">
        <v>0</v>
      </c>
      <c r="Y3304" s="1" t="b">
        <v>0</v>
      </c>
      <c r="Z3304" s="1"/>
      <c r="AA3304" s="1"/>
    </row>
    <row r="3305" spans="1:27" x14ac:dyDescent="0.2">
      <c r="A3305" s="1" t="s">
        <v>27</v>
      </c>
      <c r="B3305" s="1">
        <v>3</v>
      </c>
      <c r="C3305" s="1">
        <v>7844</v>
      </c>
      <c r="D3305" s="1">
        <v>0.48183556399999999</v>
      </c>
      <c r="E3305" s="1">
        <v>0.47679755200000001</v>
      </c>
      <c r="F3305" s="1">
        <v>3600.016087</v>
      </c>
      <c r="G3305" s="1">
        <v>3.9834394899999999</v>
      </c>
      <c r="H3305" s="1">
        <v>1570</v>
      </c>
      <c r="I3305" s="1">
        <v>5</v>
      </c>
      <c r="J3305" s="1">
        <v>104924</v>
      </c>
      <c r="K3305" s="1">
        <v>20984.799999999999</v>
      </c>
      <c r="L3305" s="1">
        <v>2.058661318</v>
      </c>
      <c r="M3305" s="1">
        <v>0</v>
      </c>
      <c r="N3305" s="1">
        <v>2.058661318</v>
      </c>
      <c r="O3305" s="1">
        <v>-4</v>
      </c>
      <c r="P3305" s="1" t="s">
        <v>10</v>
      </c>
      <c r="Q3305" s="1">
        <v>3600</v>
      </c>
      <c r="R3305" s="1">
        <v>89</v>
      </c>
      <c r="S3305" s="1">
        <v>0</v>
      </c>
      <c r="T3305" s="1" t="b">
        <v>0</v>
      </c>
      <c r="U3305" s="1" t="b">
        <v>0</v>
      </c>
      <c r="V3305" s="1" t="b">
        <v>0</v>
      </c>
      <c r="W3305" s="1" t="s">
        <v>0</v>
      </c>
      <c r="X3305" s="1" t="s">
        <v>0</v>
      </c>
      <c r="Y3305" s="1" t="b">
        <v>0</v>
      </c>
      <c r="Z3305" s="1"/>
      <c r="AA3305" s="1"/>
    </row>
    <row r="3306" spans="1:27" x14ac:dyDescent="0.2">
      <c r="A3306" s="1" t="s">
        <v>27</v>
      </c>
      <c r="B3306" s="1">
        <v>3</v>
      </c>
      <c r="C3306" s="1">
        <v>7844</v>
      </c>
      <c r="D3306" s="1">
        <v>0.47915869999999999</v>
      </c>
      <c r="E3306" s="1">
        <v>0.47768995400000003</v>
      </c>
      <c r="F3306" s="1">
        <v>3600.017503</v>
      </c>
      <c r="G3306" s="1">
        <v>1.5675853019999999</v>
      </c>
      <c r="H3306" s="1">
        <v>3048</v>
      </c>
      <c r="I3306" s="1">
        <v>5</v>
      </c>
      <c r="J3306" s="1">
        <v>104940</v>
      </c>
      <c r="K3306" s="1">
        <v>20988</v>
      </c>
      <c r="L3306" s="1">
        <v>2.0682954059999998</v>
      </c>
      <c r="M3306" s="1">
        <v>0</v>
      </c>
      <c r="N3306" s="1">
        <v>2.0682954059999998</v>
      </c>
      <c r="O3306" s="1">
        <v>-4</v>
      </c>
      <c r="P3306" s="1" t="s">
        <v>10</v>
      </c>
      <c r="Q3306" s="1">
        <v>3600</v>
      </c>
      <c r="R3306" s="1">
        <v>42</v>
      </c>
      <c r="S3306" s="1">
        <v>0</v>
      </c>
      <c r="T3306" s="1" t="b">
        <v>0</v>
      </c>
      <c r="U3306" s="1" t="b">
        <v>0</v>
      </c>
      <c r="V3306" s="1" t="b">
        <v>0</v>
      </c>
      <c r="W3306" s="1" t="s">
        <v>0</v>
      </c>
      <c r="X3306" s="1" t="s">
        <v>0</v>
      </c>
      <c r="Y3306" s="1" t="b">
        <v>0</v>
      </c>
      <c r="Z3306" s="1"/>
      <c r="AA3306" s="1"/>
    </row>
    <row r="3307" spans="1:27" x14ac:dyDescent="0.2">
      <c r="A3307" s="1" t="s">
        <v>27</v>
      </c>
      <c r="B3307" s="1">
        <v>3</v>
      </c>
      <c r="C3307" s="1">
        <v>7844</v>
      </c>
      <c r="D3307" s="1">
        <v>0.62676864200000004</v>
      </c>
      <c r="E3307" s="1">
        <v>0.64214686399999998</v>
      </c>
      <c r="F3307" s="1">
        <v>3600.0700529999999</v>
      </c>
      <c r="G3307" s="1">
        <v>0.55330553900000001</v>
      </c>
      <c r="H3307" s="1">
        <v>5037</v>
      </c>
      <c r="I3307" s="1">
        <v>5</v>
      </c>
      <c r="J3307" s="1">
        <v>104869</v>
      </c>
      <c r="K3307" s="1">
        <v>20973.8</v>
      </c>
      <c r="L3307" s="1">
        <v>2.075047772</v>
      </c>
      <c r="M3307" s="1">
        <v>0</v>
      </c>
      <c r="N3307" s="1">
        <v>2.075047772</v>
      </c>
      <c r="O3307" s="1">
        <v>-4</v>
      </c>
      <c r="P3307" s="1" t="s">
        <v>10</v>
      </c>
      <c r="Q3307" s="1">
        <v>3600</v>
      </c>
      <c r="R3307" s="1">
        <v>0</v>
      </c>
      <c r="S3307" s="1">
        <v>0</v>
      </c>
      <c r="T3307" s="1" t="b">
        <v>0</v>
      </c>
      <c r="U3307" s="1" t="b">
        <v>0</v>
      </c>
      <c r="V3307" s="1" t="b">
        <v>0</v>
      </c>
      <c r="W3307" s="1" t="s">
        <v>0</v>
      </c>
      <c r="X3307" s="1" t="s">
        <v>0</v>
      </c>
      <c r="Y3307" s="1" t="b">
        <v>0</v>
      </c>
      <c r="Z3307" s="1"/>
      <c r="AA3307" s="1"/>
    </row>
    <row r="3308" spans="1:27" x14ac:dyDescent="0.2">
      <c r="A3308" s="1" t="s">
        <v>27</v>
      </c>
      <c r="B3308" s="1">
        <v>4</v>
      </c>
      <c r="C3308" s="1">
        <v>7844</v>
      </c>
      <c r="D3308" s="1">
        <v>0.52160611899999998</v>
      </c>
      <c r="E3308" s="1">
        <v>0.52205507399999995</v>
      </c>
      <c r="F3308" s="1">
        <v>3600.0571180000002</v>
      </c>
      <c r="G3308" s="1">
        <v>3.432692308</v>
      </c>
      <c r="H3308" s="1">
        <v>1768</v>
      </c>
      <c r="I3308" s="1">
        <v>2</v>
      </c>
      <c r="J3308" s="1">
        <v>225146</v>
      </c>
      <c r="K3308" s="1">
        <v>112573</v>
      </c>
      <c r="L3308" s="1">
        <v>3.5340577569999998</v>
      </c>
      <c r="M3308" s="1">
        <v>0</v>
      </c>
      <c r="N3308" s="1">
        <v>3.5340577569999998</v>
      </c>
      <c r="O3308" s="1">
        <v>-4</v>
      </c>
      <c r="P3308" s="1" t="s">
        <v>10</v>
      </c>
      <c r="Q3308" s="1">
        <v>3600</v>
      </c>
      <c r="R3308" s="1">
        <v>138</v>
      </c>
      <c r="S3308" s="1">
        <v>0</v>
      </c>
      <c r="T3308" s="1" t="b">
        <v>0</v>
      </c>
      <c r="U3308" s="1" t="b">
        <v>0</v>
      </c>
      <c r="V3308" s="1" t="b">
        <v>0</v>
      </c>
      <c r="W3308" s="1" t="s">
        <v>0</v>
      </c>
      <c r="X3308" s="1" t="s">
        <v>0</v>
      </c>
      <c r="Y3308" s="1" t="b">
        <v>0</v>
      </c>
      <c r="Z3308" s="1"/>
      <c r="AA3308" s="1"/>
    </row>
    <row r="3309" spans="1:27" x14ac:dyDescent="0.2">
      <c r="A3309" s="1" t="s">
        <v>27</v>
      </c>
      <c r="B3309" s="1">
        <v>4</v>
      </c>
      <c r="C3309" s="1">
        <v>7844</v>
      </c>
      <c r="D3309" s="1">
        <v>0.572466539</v>
      </c>
      <c r="E3309" s="1">
        <v>0.571902091</v>
      </c>
      <c r="F3309" s="1">
        <v>3600.1059420000001</v>
      </c>
      <c r="G3309" s="1">
        <v>3.3600445190000001</v>
      </c>
      <c r="H3309" s="1">
        <v>1797</v>
      </c>
      <c r="I3309" s="1">
        <v>2</v>
      </c>
      <c r="J3309" s="1">
        <v>225446</v>
      </c>
      <c r="K3309" s="1">
        <v>112723</v>
      </c>
      <c r="L3309" s="1">
        <v>3.6515546639999998</v>
      </c>
      <c r="M3309" s="1">
        <v>0</v>
      </c>
      <c r="N3309" s="1">
        <v>3.6515546639999998</v>
      </c>
      <c r="O3309" s="1">
        <v>-4</v>
      </c>
      <c r="P3309" s="1" t="s">
        <v>10</v>
      </c>
      <c r="Q3309" s="1">
        <v>3600</v>
      </c>
      <c r="R3309" s="1">
        <v>15</v>
      </c>
      <c r="S3309" s="1">
        <v>0</v>
      </c>
      <c r="T3309" s="1" t="b">
        <v>0</v>
      </c>
      <c r="U3309" s="1" t="b">
        <v>0</v>
      </c>
      <c r="V3309" s="1" t="b">
        <v>0</v>
      </c>
      <c r="W3309" s="1" t="s">
        <v>0</v>
      </c>
      <c r="X3309" s="1" t="s">
        <v>0</v>
      </c>
      <c r="Y3309" s="1" t="b">
        <v>0</v>
      </c>
      <c r="Z3309" s="1"/>
      <c r="AA3309" s="1"/>
    </row>
    <row r="3310" spans="1:27" x14ac:dyDescent="0.2">
      <c r="A3310" s="1" t="s">
        <v>27</v>
      </c>
      <c r="B3310" s="1">
        <v>4</v>
      </c>
      <c r="C3310" s="1">
        <v>7844</v>
      </c>
      <c r="D3310" s="1">
        <v>0.48183556399999999</v>
      </c>
      <c r="E3310" s="1">
        <v>0.47679755200000001</v>
      </c>
      <c r="F3310" s="1">
        <v>3600.0482160000001</v>
      </c>
      <c r="G3310" s="1">
        <v>4.099609375</v>
      </c>
      <c r="H3310" s="1">
        <v>1536</v>
      </c>
      <c r="I3310" s="1">
        <v>2</v>
      </c>
      <c r="J3310" s="1">
        <v>225274</v>
      </c>
      <c r="K3310" s="1">
        <v>112637</v>
      </c>
      <c r="L3310" s="1">
        <v>3.5728681660000001</v>
      </c>
      <c r="M3310" s="1">
        <v>0</v>
      </c>
      <c r="N3310" s="1">
        <v>3.5728681660000001</v>
      </c>
      <c r="O3310" s="1">
        <v>-4</v>
      </c>
      <c r="P3310" s="1" t="s">
        <v>10</v>
      </c>
      <c r="Q3310" s="1">
        <v>3600</v>
      </c>
      <c r="R3310" s="1">
        <v>89</v>
      </c>
      <c r="S3310" s="1">
        <v>0</v>
      </c>
      <c r="T3310" s="1" t="b">
        <v>0</v>
      </c>
      <c r="U3310" s="1" t="b">
        <v>0</v>
      </c>
      <c r="V3310" s="1" t="b">
        <v>0</v>
      </c>
      <c r="W3310" s="1" t="s">
        <v>0</v>
      </c>
      <c r="X3310" s="1" t="s">
        <v>0</v>
      </c>
      <c r="Y3310" s="1" t="b">
        <v>0</v>
      </c>
      <c r="Z3310" s="1"/>
      <c r="AA3310" s="1"/>
    </row>
    <row r="3311" spans="1:27" x14ac:dyDescent="0.2">
      <c r="A3311" s="1" t="s">
        <v>27</v>
      </c>
      <c r="B3311" s="1">
        <v>4</v>
      </c>
      <c r="C3311" s="1">
        <v>7844</v>
      </c>
      <c r="D3311" s="1">
        <v>0.47915869999999999</v>
      </c>
      <c r="E3311" s="1">
        <v>0.47768995400000003</v>
      </c>
      <c r="F3311" s="1">
        <v>3600.0970779999998</v>
      </c>
      <c r="G3311" s="1">
        <v>4.3199728259999999</v>
      </c>
      <c r="H3311" s="1">
        <v>1472</v>
      </c>
      <c r="I3311" s="1">
        <v>2</v>
      </c>
      <c r="J3311" s="1">
        <v>225343</v>
      </c>
      <c r="K3311" s="1">
        <v>112671.5</v>
      </c>
      <c r="L3311" s="1">
        <v>3.627514025</v>
      </c>
      <c r="M3311" s="1">
        <v>0</v>
      </c>
      <c r="N3311" s="1">
        <v>3.627514025</v>
      </c>
      <c r="O3311" s="1">
        <v>-4</v>
      </c>
      <c r="P3311" s="1" t="s">
        <v>10</v>
      </c>
      <c r="Q3311" s="1">
        <v>3600</v>
      </c>
      <c r="R3311" s="1">
        <v>42</v>
      </c>
      <c r="S3311" s="1">
        <v>0</v>
      </c>
      <c r="T3311" s="1" t="b">
        <v>0</v>
      </c>
      <c r="U3311" s="1" t="b">
        <v>0</v>
      </c>
      <c r="V3311" s="1" t="b">
        <v>0</v>
      </c>
      <c r="W3311" s="1" t="s">
        <v>0</v>
      </c>
      <c r="X3311" s="1" t="s">
        <v>0</v>
      </c>
      <c r="Y3311" s="1" t="b">
        <v>0</v>
      </c>
      <c r="Z3311" s="1"/>
      <c r="AA3311" s="1"/>
    </row>
    <row r="3312" spans="1:27" x14ac:dyDescent="0.2">
      <c r="A3312" s="1" t="s">
        <v>27</v>
      </c>
      <c r="B3312" s="1">
        <v>4</v>
      </c>
      <c r="C3312" s="1">
        <v>7844</v>
      </c>
      <c r="D3312" s="1">
        <v>0.52466539199999995</v>
      </c>
      <c r="E3312" s="1">
        <v>0.52103518599999998</v>
      </c>
      <c r="F3312" s="1">
        <v>3600.073108</v>
      </c>
      <c r="G3312" s="1">
        <v>4.1035830620000002</v>
      </c>
      <c r="H3312" s="1">
        <v>1535</v>
      </c>
      <c r="I3312" s="1">
        <v>4</v>
      </c>
      <c r="J3312" s="1">
        <v>225192</v>
      </c>
      <c r="K3312" s="1">
        <v>56298</v>
      </c>
      <c r="L3312" s="1">
        <v>4.7725114030000002</v>
      </c>
      <c r="M3312" s="1">
        <v>0</v>
      </c>
      <c r="N3312" s="1">
        <v>4.7725114030000002</v>
      </c>
      <c r="O3312" s="1">
        <v>-4</v>
      </c>
      <c r="P3312" s="1" t="s">
        <v>10</v>
      </c>
      <c r="Q3312" s="1">
        <v>3600</v>
      </c>
      <c r="R3312" s="1">
        <v>0</v>
      </c>
      <c r="S3312" s="1">
        <v>0</v>
      </c>
      <c r="T3312" s="1" t="b">
        <v>0</v>
      </c>
      <c r="U3312" s="1" t="b">
        <v>0</v>
      </c>
      <c r="V3312" s="1" t="b">
        <v>0</v>
      </c>
      <c r="W3312" s="1" t="s">
        <v>0</v>
      </c>
      <c r="X3312" s="1" t="s">
        <v>0</v>
      </c>
      <c r="Y3312" s="1" t="b">
        <v>0</v>
      </c>
      <c r="Z3312" s="1"/>
      <c r="AA3312" s="1"/>
    </row>
    <row r="3313" spans="1:27" x14ac:dyDescent="0.2">
      <c r="A3313" s="1" t="s">
        <v>27</v>
      </c>
      <c r="B3313" s="1">
        <v>5</v>
      </c>
      <c r="C3313" s="1">
        <v>7844</v>
      </c>
      <c r="D3313" s="1">
        <v>0.52160611899999998</v>
      </c>
      <c r="E3313" s="1">
        <v>0.52205507399999995</v>
      </c>
      <c r="F3313" s="1">
        <v>3600.1900660000001</v>
      </c>
      <c r="G3313" s="1">
        <v>5.1019455249999996</v>
      </c>
      <c r="H3313" s="1">
        <v>1285</v>
      </c>
      <c r="I3313" s="1">
        <v>1</v>
      </c>
      <c r="J3313" s="1">
        <v>465708</v>
      </c>
      <c r="K3313" s="1">
        <v>465708</v>
      </c>
      <c r="L3313" s="1">
        <v>5.8978666940000002</v>
      </c>
      <c r="M3313" s="1">
        <v>0</v>
      </c>
      <c r="N3313" s="1">
        <v>5.8978666940000002</v>
      </c>
      <c r="O3313" s="1">
        <v>-4</v>
      </c>
      <c r="P3313" s="1" t="s">
        <v>10</v>
      </c>
      <c r="Q3313" s="1">
        <v>3600</v>
      </c>
      <c r="R3313" s="1">
        <v>138</v>
      </c>
      <c r="S3313" s="1">
        <v>0</v>
      </c>
      <c r="T3313" s="1" t="b">
        <v>0</v>
      </c>
      <c r="U3313" s="1" t="b">
        <v>0</v>
      </c>
      <c r="V3313" s="1" t="b">
        <v>0</v>
      </c>
      <c r="W3313" s="1" t="s">
        <v>0</v>
      </c>
      <c r="X3313" s="1" t="s">
        <v>0</v>
      </c>
      <c r="Y3313" s="1" t="b">
        <v>0</v>
      </c>
      <c r="Z3313" s="1"/>
      <c r="AA3313" s="1"/>
    </row>
    <row r="3314" spans="1:27" x14ac:dyDescent="0.2">
      <c r="A3314" s="1" t="s">
        <v>27</v>
      </c>
      <c r="B3314" s="1">
        <v>5</v>
      </c>
      <c r="C3314" s="1">
        <v>7844</v>
      </c>
      <c r="D3314" s="1">
        <v>0.59655831699999995</v>
      </c>
      <c r="E3314" s="1">
        <v>0.60402855700000002</v>
      </c>
      <c r="F3314" s="1">
        <v>3600.2522880000001</v>
      </c>
      <c r="G3314" s="1">
        <v>6.7403751229999997</v>
      </c>
      <c r="H3314" s="1">
        <v>1013</v>
      </c>
      <c r="I3314" s="1">
        <v>1</v>
      </c>
      <c r="J3314" s="1">
        <v>466329</v>
      </c>
      <c r="K3314" s="1">
        <v>466329</v>
      </c>
      <c r="L3314" s="1">
        <v>5.9049857289999998</v>
      </c>
      <c r="M3314" s="1">
        <v>0</v>
      </c>
      <c r="N3314" s="1">
        <v>5.9049857289999998</v>
      </c>
      <c r="O3314" s="1">
        <v>-4</v>
      </c>
      <c r="P3314" s="1" t="s">
        <v>10</v>
      </c>
      <c r="Q3314" s="1">
        <v>3600</v>
      </c>
      <c r="R3314" s="1">
        <v>15</v>
      </c>
      <c r="S3314" s="1">
        <v>0</v>
      </c>
      <c r="T3314" s="1" t="b">
        <v>0</v>
      </c>
      <c r="U3314" s="1" t="b">
        <v>0</v>
      </c>
      <c r="V3314" s="1" t="b">
        <v>0</v>
      </c>
      <c r="W3314" s="1" t="s">
        <v>0</v>
      </c>
      <c r="X3314" s="1" t="s">
        <v>0</v>
      </c>
      <c r="Y3314" s="1" t="b">
        <v>0</v>
      </c>
      <c r="Z3314" s="1"/>
      <c r="AA3314" s="1"/>
    </row>
    <row r="3315" spans="1:27" x14ac:dyDescent="0.2">
      <c r="A3315" s="1" t="s">
        <v>27</v>
      </c>
      <c r="B3315" s="1">
        <v>5</v>
      </c>
      <c r="C3315" s="1">
        <v>7844</v>
      </c>
      <c r="D3315" s="1">
        <v>0.43059273399999998</v>
      </c>
      <c r="E3315" s="1">
        <v>0.42707802099999997</v>
      </c>
      <c r="F3315" s="1">
        <v>3600.2866429999999</v>
      </c>
      <c r="G3315" s="1">
        <v>6.5428296440000002</v>
      </c>
      <c r="H3315" s="1">
        <v>1039</v>
      </c>
      <c r="I3315" s="1">
        <v>1</v>
      </c>
      <c r="J3315" s="1">
        <v>465984</v>
      </c>
      <c r="K3315" s="1">
        <v>465984</v>
      </c>
      <c r="L3315" s="1">
        <v>5.9486909509999997</v>
      </c>
      <c r="M3315" s="1">
        <v>0</v>
      </c>
      <c r="N3315" s="1">
        <v>5.9486909509999997</v>
      </c>
      <c r="O3315" s="1">
        <v>-4</v>
      </c>
      <c r="P3315" s="1" t="s">
        <v>10</v>
      </c>
      <c r="Q3315" s="1">
        <v>3600</v>
      </c>
      <c r="R3315" s="1">
        <v>89</v>
      </c>
      <c r="S3315" s="1">
        <v>0</v>
      </c>
      <c r="T3315" s="1" t="b">
        <v>0</v>
      </c>
      <c r="U3315" s="1" t="b">
        <v>0</v>
      </c>
      <c r="V3315" s="1" t="b">
        <v>0</v>
      </c>
      <c r="W3315" s="1" t="s">
        <v>0</v>
      </c>
      <c r="X3315" s="1" t="s">
        <v>0</v>
      </c>
      <c r="Y3315" s="1" t="b">
        <v>0</v>
      </c>
      <c r="Z3315" s="1"/>
      <c r="AA3315" s="1"/>
    </row>
    <row r="3316" spans="1:27" x14ac:dyDescent="0.2">
      <c r="A3316" s="1" t="s">
        <v>27</v>
      </c>
      <c r="B3316" s="1">
        <v>5</v>
      </c>
      <c r="C3316" s="1">
        <v>7844</v>
      </c>
      <c r="D3316" s="1">
        <v>0.47915869999999999</v>
      </c>
      <c r="E3316" s="1">
        <v>0.47768995400000003</v>
      </c>
      <c r="F3316" s="1">
        <v>3600.2817599999998</v>
      </c>
      <c r="G3316" s="1">
        <v>94.219391950000002</v>
      </c>
      <c r="H3316" s="1">
        <v>1217</v>
      </c>
      <c r="I3316" s="1">
        <v>1</v>
      </c>
      <c r="J3316" s="1">
        <v>466148</v>
      </c>
      <c r="K3316" s="1">
        <v>466148</v>
      </c>
      <c r="L3316" s="1">
        <v>5.8250377179999999</v>
      </c>
      <c r="M3316" s="1">
        <v>0</v>
      </c>
      <c r="N3316" s="1">
        <v>5.8250377179999999</v>
      </c>
      <c r="O3316" s="1">
        <v>-4</v>
      </c>
      <c r="P3316" s="1" t="s">
        <v>10</v>
      </c>
      <c r="Q3316" s="1">
        <v>3600</v>
      </c>
      <c r="R3316" s="1">
        <v>42</v>
      </c>
      <c r="S3316" s="1">
        <v>0</v>
      </c>
      <c r="T3316" s="1" t="b">
        <v>0</v>
      </c>
      <c r="U3316" s="1" t="b">
        <v>0</v>
      </c>
      <c r="V3316" s="1" t="b">
        <v>0</v>
      </c>
      <c r="W3316" s="1" t="s">
        <v>0</v>
      </c>
      <c r="X3316" s="1" t="s">
        <v>0</v>
      </c>
      <c r="Y3316" s="1" t="b">
        <v>0</v>
      </c>
      <c r="Z3316" s="1"/>
      <c r="AA3316" s="1"/>
    </row>
    <row r="3317" spans="1:27" x14ac:dyDescent="0.2">
      <c r="A3317" s="1" t="s">
        <v>27</v>
      </c>
      <c r="B3317" s="1">
        <v>5</v>
      </c>
      <c r="C3317" s="1">
        <v>7844</v>
      </c>
      <c r="D3317" s="1">
        <v>0.52466539199999995</v>
      </c>
      <c r="E3317" s="1">
        <v>0.52103518599999998</v>
      </c>
      <c r="F3317" s="1">
        <v>3600.2743529999998</v>
      </c>
      <c r="G3317" s="1">
        <v>4.6811594200000002</v>
      </c>
      <c r="H3317" s="1">
        <v>1380</v>
      </c>
      <c r="I3317" s="1">
        <v>1</v>
      </c>
      <c r="J3317" s="1">
        <v>465786</v>
      </c>
      <c r="K3317" s="1">
        <v>465786</v>
      </c>
      <c r="L3317" s="1">
        <v>5.7716947999999997</v>
      </c>
      <c r="M3317" s="1">
        <v>0</v>
      </c>
      <c r="N3317" s="1">
        <v>5.7716947999999997</v>
      </c>
      <c r="O3317" s="1">
        <v>-4</v>
      </c>
      <c r="P3317" s="1" t="s">
        <v>10</v>
      </c>
      <c r="Q3317" s="1">
        <v>3600</v>
      </c>
      <c r="R3317" s="1">
        <v>0</v>
      </c>
      <c r="S3317" s="1">
        <v>0</v>
      </c>
      <c r="T3317" s="1" t="b">
        <v>0</v>
      </c>
      <c r="U3317" s="1" t="b">
        <v>0</v>
      </c>
      <c r="V3317" s="1" t="b">
        <v>0</v>
      </c>
      <c r="W3317" s="1" t="s">
        <v>0</v>
      </c>
      <c r="X3317" s="1" t="s">
        <v>0</v>
      </c>
      <c r="Y3317" s="1" t="b">
        <v>0</v>
      </c>
      <c r="Z3317" s="1"/>
      <c r="AA3317" s="1"/>
    </row>
    <row r="3318" spans="1:27" x14ac:dyDescent="0.2">
      <c r="A3318" s="1" t="s">
        <v>27</v>
      </c>
      <c r="B3318" s="1">
        <v>2</v>
      </c>
      <c r="C3318" s="1">
        <v>7844</v>
      </c>
      <c r="D3318" s="1">
        <v>0.71395793500000004</v>
      </c>
      <c r="E3318" s="1">
        <v>0.71047934700000004</v>
      </c>
      <c r="F3318" s="1">
        <v>3600.0065679999998</v>
      </c>
      <c r="G3318" s="1">
        <v>0.13529517299999999</v>
      </c>
      <c r="H3318" s="1">
        <v>5573</v>
      </c>
      <c r="I3318" s="1">
        <v>5</v>
      </c>
      <c r="J3318" s="1">
        <v>44683</v>
      </c>
      <c r="K3318" s="1">
        <v>8936.6</v>
      </c>
      <c r="L3318" s="1">
        <v>0.79118864700000002</v>
      </c>
      <c r="M3318" s="1">
        <v>0</v>
      </c>
      <c r="N3318" s="1">
        <v>0.79118864700000002</v>
      </c>
      <c r="O3318" s="1">
        <v>-4</v>
      </c>
      <c r="P3318" s="1" t="s">
        <v>11</v>
      </c>
      <c r="Q3318" s="1">
        <v>3600</v>
      </c>
      <c r="R3318" s="1">
        <v>138</v>
      </c>
      <c r="S3318" s="1">
        <v>0</v>
      </c>
      <c r="T3318" s="1" t="b">
        <v>0</v>
      </c>
      <c r="U3318" s="1" t="b">
        <v>0</v>
      </c>
      <c r="V3318" s="1" t="b">
        <v>0</v>
      </c>
      <c r="W3318" s="1" t="s">
        <v>0</v>
      </c>
      <c r="X3318" s="1" t="s">
        <v>0</v>
      </c>
      <c r="Y3318" s="1" t="b">
        <v>0</v>
      </c>
      <c r="Z3318" s="1"/>
      <c r="AA3318" s="1"/>
    </row>
    <row r="3319" spans="1:27" x14ac:dyDescent="0.2">
      <c r="A3319" s="1" t="s">
        <v>27</v>
      </c>
      <c r="B3319" s="1">
        <v>2</v>
      </c>
      <c r="C3319" s="1">
        <v>7844</v>
      </c>
      <c r="D3319" s="1">
        <v>0.70554493299999999</v>
      </c>
      <c r="E3319" s="1">
        <v>0.71328403900000004</v>
      </c>
      <c r="F3319" s="1">
        <v>3584.011164</v>
      </c>
      <c r="G3319" s="1">
        <v>0</v>
      </c>
      <c r="H3319" s="1">
        <v>5595</v>
      </c>
      <c r="I3319" s="1">
        <v>5</v>
      </c>
      <c r="J3319" s="1">
        <v>44707</v>
      </c>
      <c r="K3319" s="1">
        <v>8941.4</v>
      </c>
      <c r="L3319" s="1">
        <v>0.80305561299999995</v>
      </c>
      <c r="M3319" s="1">
        <v>0</v>
      </c>
      <c r="N3319" s="1">
        <v>0.80305561299999995</v>
      </c>
      <c r="O3319" s="1">
        <v>-4</v>
      </c>
      <c r="P3319" s="1" t="s">
        <v>11</v>
      </c>
      <c r="Q3319" s="1">
        <v>3600</v>
      </c>
      <c r="R3319" s="1">
        <v>15</v>
      </c>
      <c r="S3319" s="1">
        <v>0</v>
      </c>
      <c r="T3319" s="1" t="b">
        <v>0</v>
      </c>
      <c r="U3319" s="1" t="b">
        <v>0</v>
      </c>
      <c r="V3319" s="1" t="b">
        <v>0</v>
      </c>
      <c r="W3319" s="1" t="s">
        <v>0</v>
      </c>
      <c r="X3319" s="1" t="s">
        <v>0</v>
      </c>
      <c r="Y3319" s="1" t="b">
        <v>0</v>
      </c>
      <c r="Z3319" s="1"/>
      <c r="AA3319" s="1"/>
    </row>
    <row r="3320" spans="1:27" x14ac:dyDescent="0.2">
      <c r="A3320" s="1" t="s">
        <v>27</v>
      </c>
      <c r="B3320" s="1">
        <v>2</v>
      </c>
      <c r="C3320" s="1">
        <v>7844</v>
      </c>
      <c r="D3320" s="1">
        <v>0.70095602300000004</v>
      </c>
      <c r="E3320" s="1">
        <v>0.71481386999999996</v>
      </c>
      <c r="F3320" s="1">
        <v>2755.660566</v>
      </c>
      <c r="G3320" s="1">
        <v>0</v>
      </c>
      <c r="H3320" s="1">
        <v>5607</v>
      </c>
      <c r="I3320" s="1">
        <v>5</v>
      </c>
      <c r="J3320" s="1">
        <v>44657</v>
      </c>
      <c r="K3320" s="1">
        <v>8931.4</v>
      </c>
      <c r="L3320" s="1">
        <v>0.79948291100000002</v>
      </c>
      <c r="M3320" s="1">
        <v>0</v>
      </c>
      <c r="N3320" s="1">
        <v>0.79948291100000002</v>
      </c>
      <c r="O3320" s="1">
        <v>-4</v>
      </c>
      <c r="P3320" s="1" t="s">
        <v>11</v>
      </c>
      <c r="Q3320" s="1">
        <v>3600</v>
      </c>
      <c r="R3320" s="1">
        <v>89</v>
      </c>
      <c r="S3320" s="1">
        <v>0</v>
      </c>
      <c r="T3320" s="1" t="b">
        <v>0</v>
      </c>
      <c r="U3320" s="1" t="b">
        <v>0</v>
      </c>
      <c r="V3320" s="1" t="b">
        <v>0</v>
      </c>
      <c r="W3320" s="1" t="s">
        <v>0</v>
      </c>
      <c r="X3320" s="1" t="s">
        <v>0</v>
      </c>
      <c r="Y3320" s="1" t="b">
        <v>0</v>
      </c>
      <c r="Z3320" s="1"/>
      <c r="AA3320" s="1"/>
    </row>
    <row r="3321" spans="1:27" x14ac:dyDescent="0.2">
      <c r="A3321" s="1" t="s">
        <v>27</v>
      </c>
      <c r="B3321" s="1">
        <v>2</v>
      </c>
      <c r="C3321" s="1">
        <v>7844</v>
      </c>
      <c r="D3321" s="1">
        <v>0.70172084099999998</v>
      </c>
      <c r="E3321" s="1">
        <v>0.71455889900000003</v>
      </c>
      <c r="F3321" s="1">
        <v>3600.0123899999999</v>
      </c>
      <c r="G3321" s="1">
        <v>0.112042819</v>
      </c>
      <c r="H3321" s="1">
        <v>5605</v>
      </c>
      <c r="I3321" s="1">
        <v>5</v>
      </c>
      <c r="J3321" s="1">
        <v>44650</v>
      </c>
      <c r="K3321" s="1">
        <v>8930</v>
      </c>
      <c r="L3321" s="1">
        <v>0.80616127800000004</v>
      </c>
      <c r="M3321" s="1">
        <v>0</v>
      </c>
      <c r="N3321" s="1">
        <v>0.80616127800000004</v>
      </c>
      <c r="O3321" s="1">
        <v>-4</v>
      </c>
      <c r="P3321" s="1" t="s">
        <v>11</v>
      </c>
      <c r="Q3321" s="1">
        <v>3600</v>
      </c>
      <c r="R3321" s="1">
        <v>42</v>
      </c>
      <c r="S3321" s="1">
        <v>0</v>
      </c>
      <c r="T3321" s="1" t="b">
        <v>0</v>
      </c>
      <c r="U3321" s="1" t="b">
        <v>0</v>
      </c>
      <c r="V3321" s="1" t="b">
        <v>0</v>
      </c>
      <c r="W3321" s="1" t="s">
        <v>0</v>
      </c>
      <c r="X3321" s="1" t="s">
        <v>0</v>
      </c>
      <c r="Y3321" s="1" t="b">
        <v>0</v>
      </c>
      <c r="Z3321" s="1"/>
      <c r="AA3321" s="1"/>
    </row>
    <row r="3322" spans="1:27" x14ac:dyDescent="0.2">
      <c r="A3322" s="1" t="s">
        <v>27</v>
      </c>
      <c r="B3322" s="1">
        <v>2</v>
      </c>
      <c r="C3322" s="1">
        <v>7844</v>
      </c>
      <c r="D3322" s="1">
        <v>0.71434034400000002</v>
      </c>
      <c r="E3322" s="1">
        <v>0.71035186100000003</v>
      </c>
      <c r="F3322" s="1">
        <v>3357.267386</v>
      </c>
      <c r="G3322" s="1">
        <v>0</v>
      </c>
      <c r="H3322" s="1">
        <v>5572</v>
      </c>
      <c r="I3322" s="1">
        <v>5</v>
      </c>
      <c r="J3322" s="1">
        <v>44699</v>
      </c>
      <c r="K3322" s="1">
        <v>8939.7999999999993</v>
      </c>
      <c r="L3322" s="1">
        <v>0.81512742199999999</v>
      </c>
      <c r="M3322" s="1">
        <v>0</v>
      </c>
      <c r="N3322" s="1">
        <v>0.81512742199999999</v>
      </c>
      <c r="O3322" s="1">
        <v>-4</v>
      </c>
      <c r="P3322" s="1" t="s">
        <v>11</v>
      </c>
      <c r="Q3322" s="1">
        <v>3600</v>
      </c>
      <c r="R3322" s="1">
        <v>0</v>
      </c>
      <c r="S3322" s="1">
        <v>0</v>
      </c>
      <c r="T3322" s="1" t="b">
        <v>0</v>
      </c>
      <c r="U3322" s="1" t="b">
        <v>0</v>
      </c>
      <c r="V3322" s="1" t="b">
        <v>0</v>
      </c>
      <c r="W3322" s="1" t="s">
        <v>0</v>
      </c>
      <c r="X3322" s="1" t="s">
        <v>0</v>
      </c>
      <c r="Y3322" s="1" t="b">
        <v>0</v>
      </c>
      <c r="Z3322" s="1"/>
      <c r="AA3322" s="1"/>
    </row>
    <row r="3323" spans="1:27" x14ac:dyDescent="0.2">
      <c r="A3323" s="1" t="s">
        <v>27</v>
      </c>
      <c r="B3323" s="1">
        <v>3</v>
      </c>
      <c r="C3323" s="1">
        <v>7844</v>
      </c>
      <c r="D3323" s="1">
        <v>0.52160611899999998</v>
      </c>
      <c r="E3323" s="1">
        <v>0.52205507399999995</v>
      </c>
      <c r="F3323" s="1">
        <v>3600.0973199999999</v>
      </c>
      <c r="G3323" s="1">
        <v>3.6812200960000001</v>
      </c>
      <c r="H3323" s="1">
        <v>1672</v>
      </c>
      <c r="I3323" s="1">
        <v>5</v>
      </c>
      <c r="J3323" s="1">
        <v>104847</v>
      </c>
      <c r="K3323" s="1">
        <v>20969.400000000001</v>
      </c>
      <c r="L3323" s="1">
        <v>2.2271592990000002</v>
      </c>
      <c r="M3323" s="1">
        <v>0</v>
      </c>
      <c r="N3323" s="1">
        <v>2.2271592990000002</v>
      </c>
      <c r="O3323" s="1">
        <v>-4</v>
      </c>
      <c r="P3323" s="1" t="s">
        <v>11</v>
      </c>
      <c r="Q3323" s="1">
        <v>3600</v>
      </c>
      <c r="R3323" s="1">
        <v>138</v>
      </c>
      <c r="S3323" s="1">
        <v>0</v>
      </c>
      <c r="T3323" s="1" t="b">
        <v>0</v>
      </c>
      <c r="U3323" s="1" t="b">
        <v>0</v>
      </c>
      <c r="V3323" s="1" t="b">
        <v>0</v>
      </c>
      <c r="W3323" s="1" t="s">
        <v>0</v>
      </c>
      <c r="X3323" s="1" t="s">
        <v>0</v>
      </c>
      <c r="Y3323" s="1" t="b">
        <v>0</v>
      </c>
      <c r="Z3323" s="1"/>
      <c r="AA3323" s="1"/>
    </row>
    <row r="3324" spans="1:27" x14ac:dyDescent="0.2">
      <c r="A3324" s="1" t="s">
        <v>27</v>
      </c>
      <c r="B3324" s="1">
        <v>3</v>
      </c>
      <c r="C3324" s="1">
        <v>7844</v>
      </c>
      <c r="D3324" s="1">
        <v>0.68604206499999998</v>
      </c>
      <c r="E3324" s="1">
        <v>0.69696583400000001</v>
      </c>
      <c r="F3324" s="1">
        <v>3600.0842990000001</v>
      </c>
      <c r="G3324" s="1">
        <v>0.43149807899999998</v>
      </c>
      <c r="H3324" s="1">
        <v>5467</v>
      </c>
      <c r="I3324" s="1">
        <v>5</v>
      </c>
      <c r="J3324" s="1">
        <v>104967</v>
      </c>
      <c r="K3324" s="1">
        <v>20993.4</v>
      </c>
      <c r="L3324" s="1">
        <v>2.3457741890000001</v>
      </c>
      <c r="M3324" s="1">
        <v>0</v>
      </c>
      <c r="N3324" s="1">
        <v>2.3457741890000001</v>
      </c>
      <c r="O3324" s="1">
        <v>-4</v>
      </c>
      <c r="P3324" s="1" t="s">
        <v>11</v>
      </c>
      <c r="Q3324" s="1">
        <v>3600</v>
      </c>
      <c r="R3324" s="1">
        <v>15</v>
      </c>
      <c r="S3324" s="1">
        <v>0</v>
      </c>
      <c r="T3324" s="1" t="b">
        <v>0</v>
      </c>
      <c r="U3324" s="1" t="b">
        <v>0</v>
      </c>
      <c r="V3324" s="1" t="b">
        <v>0</v>
      </c>
      <c r="W3324" s="1" t="s">
        <v>0</v>
      </c>
      <c r="X3324" s="1" t="s">
        <v>0</v>
      </c>
      <c r="Y3324" s="1" t="b">
        <v>0</v>
      </c>
      <c r="Z3324" s="1"/>
      <c r="AA3324" s="1"/>
    </row>
    <row r="3325" spans="1:27" x14ac:dyDescent="0.2">
      <c r="A3325" s="1" t="s">
        <v>27</v>
      </c>
      <c r="B3325" s="1">
        <v>3</v>
      </c>
      <c r="C3325" s="1">
        <v>7844</v>
      </c>
      <c r="D3325" s="1">
        <v>0.48183556399999999</v>
      </c>
      <c r="E3325" s="1">
        <v>0.47679755200000001</v>
      </c>
      <c r="F3325" s="1">
        <v>3600.0154859999998</v>
      </c>
      <c r="G3325" s="1">
        <v>3.9834394899999999</v>
      </c>
      <c r="H3325" s="1">
        <v>1570</v>
      </c>
      <c r="I3325" s="1">
        <v>5</v>
      </c>
      <c r="J3325" s="1">
        <v>104924</v>
      </c>
      <c r="K3325" s="1">
        <v>20984.799999999999</v>
      </c>
      <c r="L3325" s="1">
        <v>2.392705995</v>
      </c>
      <c r="M3325" s="1">
        <v>0</v>
      </c>
      <c r="N3325" s="1">
        <v>2.392705995</v>
      </c>
      <c r="O3325" s="1">
        <v>-4</v>
      </c>
      <c r="P3325" s="1" t="s">
        <v>11</v>
      </c>
      <c r="Q3325" s="1">
        <v>3600</v>
      </c>
      <c r="R3325" s="1">
        <v>89</v>
      </c>
      <c r="S3325" s="1">
        <v>0</v>
      </c>
      <c r="T3325" s="1" t="b">
        <v>0</v>
      </c>
      <c r="U3325" s="1" t="b">
        <v>0</v>
      </c>
      <c r="V3325" s="1" t="b">
        <v>0</v>
      </c>
      <c r="W3325" s="1" t="s">
        <v>0</v>
      </c>
      <c r="X3325" s="1" t="s">
        <v>0</v>
      </c>
      <c r="Y3325" s="1" t="b">
        <v>0</v>
      </c>
      <c r="Z3325" s="1"/>
      <c r="AA3325" s="1"/>
    </row>
    <row r="3326" spans="1:27" x14ac:dyDescent="0.2">
      <c r="A3326" s="1" t="s">
        <v>27</v>
      </c>
      <c r="B3326" s="1">
        <v>3</v>
      </c>
      <c r="C3326" s="1">
        <v>7844</v>
      </c>
      <c r="D3326" s="1">
        <v>0.47915869999999999</v>
      </c>
      <c r="E3326" s="1">
        <v>0.47768995400000003</v>
      </c>
      <c r="F3326" s="1">
        <v>3600.016846</v>
      </c>
      <c r="G3326" s="1">
        <v>1.5675853019999999</v>
      </c>
      <c r="H3326" s="1">
        <v>3048</v>
      </c>
      <c r="I3326" s="1">
        <v>5</v>
      </c>
      <c r="J3326" s="1">
        <v>104940</v>
      </c>
      <c r="K3326" s="1">
        <v>20988</v>
      </c>
      <c r="L3326" s="1">
        <v>2.3184399550000001</v>
      </c>
      <c r="M3326" s="1">
        <v>0</v>
      </c>
      <c r="N3326" s="1">
        <v>2.3184399550000001</v>
      </c>
      <c r="O3326" s="1">
        <v>-4</v>
      </c>
      <c r="P3326" s="1" t="s">
        <v>11</v>
      </c>
      <c r="Q3326" s="1">
        <v>3600</v>
      </c>
      <c r="R3326" s="1">
        <v>42</v>
      </c>
      <c r="S3326" s="1">
        <v>0</v>
      </c>
      <c r="T3326" s="1" t="b">
        <v>0</v>
      </c>
      <c r="U3326" s="1" t="b">
        <v>0</v>
      </c>
      <c r="V3326" s="1" t="b">
        <v>0</v>
      </c>
      <c r="W3326" s="1" t="s">
        <v>0</v>
      </c>
      <c r="X3326" s="1" t="s">
        <v>0</v>
      </c>
      <c r="Y3326" s="1" t="b">
        <v>0</v>
      </c>
      <c r="Z3326" s="1"/>
      <c r="AA3326" s="1"/>
    </row>
    <row r="3327" spans="1:27" x14ac:dyDescent="0.2">
      <c r="A3327" s="1" t="s">
        <v>27</v>
      </c>
      <c r="B3327" s="1">
        <v>3</v>
      </c>
      <c r="C3327" s="1">
        <v>7844</v>
      </c>
      <c r="D3327" s="1">
        <v>0.62676864200000004</v>
      </c>
      <c r="E3327" s="1">
        <v>0.64214686399999998</v>
      </c>
      <c r="F3327" s="1">
        <v>3600.0740799999999</v>
      </c>
      <c r="G3327" s="1">
        <v>0.55330553900000001</v>
      </c>
      <c r="H3327" s="1">
        <v>5037</v>
      </c>
      <c r="I3327" s="1">
        <v>5</v>
      </c>
      <c r="J3327" s="1">
        <v>104869</v>
      </c>
      <c r="K3327" s="1">
        <v>20973.8</v>
      </c>
      <c r="L3327" s="1">
        <v>2.3726895749999999</v>
      </c>
      <c r="M3327" s="1">
        <v>0</v>
      </c>
      <c r="N3327" s="1">
        <v>2.3726895749999999</v>
      </c>
      <c r="O3327" s="1">
        <v>-4</v>
      </c>
      <c r="P3327" s="1" t="s">
        <v>11</v>
      </c>
      <c r="Q3327" s="1">
        <v>3600</v>
      </c>
      <c r="R3327" s="1">
        <v>0</v>
      </c>
      <c r="S3327" s="1">
        <v>0</v>
      </c>
      <c r="T3327" s="1" t="b">
        <v>0</v>
      </c>
      <c r="U3327" s="1" t="b">
        <v>0</v>
      </c>
      <c r="V3327" s="1" t="b">
        <v>0</v>
      </c>
      <c r="W3327" s="1" t="s">
        <v>0</v>
      </c>
      <c r="X3327" s="1" t="s">
        <v>0</v>
      </c>
      <c r="Y3327" s="1" t="b">
        <v>0</v>
      </c>
      <c r="Z3327" s="1"/>
      <c r="AA3327" s="1"/>
    </row>
    <row r="3328" spans="1:27" x14ac:dyDescent="0.2">
      <c r="A3328" s="1" t="s">
        <v>27</v>
      </c>
      <c r="B3328" s="1">
        <v>4</v>
      </c>
      <c r="C3328" s="1">
        <v>7844</v>
      </c>
      <c r="D3328" s="1">
        <v>0.52160611899999998</v>
      </c>
      <c r="E3328" s="1">
        <v>0.52205507399999995</v>
      </c>
      <c r="F3328" s="1">
        <v>3600.0502820000002</v>
      </c>
      <c r="G3328" s="1">
        <v>3.4301865459999998</v>
      </c>
      <c r="H3328" s="1">
        <v>1769</v>
      </c>
      <c r="I3328" s="1">
        <v>2</v>
      </c>
      <c r="J3328" s="1">
        <v>225146</v>
      </c>
      <c r="K3328" s="1">
        <v>112573</v>
      </c>
      <c r="L3328" s="1">
        <v>4.2234611849999997</v>
      </c>
      <c r="M3328" s="1">
        <v>0</v>
      </c>
      <c r="N3328" s="1">
        <v>4.2234611849999997</v>
      </c>
      <c r="O3328" s="1">
        <v>-4</v>
      </c>
      <c r="P3328" s="1" t="s">
        <v>11</v>
      </c>
      <c r="Q3328" s="1">
        <v>3600</v>
      </c>
      <c r="R3328" s="1">
        <v>138</v>
      </c>
      <c r="S3328" s="1">
        <v>0</v>
      </c>
      <c r="T3328" s="1" t="b">
        <v>0</v>
      </c>
      <c r="U3328" s="1" t="b">
        <v>0</v>
      </c>
      <c r="V3328" s="1" t="b">
        <v>0</v>
      </c>
      <c r="W3328" s="1" t="s">
        <v>0</v>
      </c>
      <c r="X3328" s="1" t="s">
        <v>0</v>
      </c>
      <c r="Y3328" s="1" t="b">
        <v>0</v>
      </c>
      <c r="Z3328" s="1"/>
      <c r="AA3328" s="1"/>
    </row>
    <row r="3329" spans="1:27" x14ac:dyDescent="0.2">
      <c r="A3329" s="1" t="s">
        <v>27</v>
      </c>
      <c r="B3329" s="1">
        <v>4</v>
      </c>
      <c r="C3329" s="1">
        <v>7844</v>
      </c>
      <c r="D3329" s="1">
        <v>0.572466539</v>
      </c>
      <c r="E3329" s="1">
        <v>0.571902091</v>
      </c>
      <c r="F3329" s="1">
        <v>3600.0521709999998</v>
      </c>
      <c r="G3329" s="1">
        <v>3.4573378840000002</v>
      </c>
      <c r="H3329" s="1">
        <v>1758</v>
      </c>
      <c r="I3329" s="1">
        <v>2</v>
      </c>
      <c r="J3329" s="1">
        <v>225441</v>
      </c>
      <c r="K3329" s="1">
        <v>112720.5</v>
      </c>
      <c r="L3329" s="1">
        <v>4.3469628829999998</v>
      </c>
      <c r="M3329" s="1">
        <v>0</v>
      </c>
      <c r="N3329" s="1">
        <v>4.3469628829999998</v>
      </c>
      <c r="O3329" s="1">
        <v>-4</v>
      </c>
      <c r="P3329" s="1" t="s">
        <v>11</v>
      </c>
      <c r="Q3329" s="1">
        <v>3600</v>
      </c>
      <c r="R3329" s="1">
        <v>15</v>
      </c>
      <c r="S3329" s="1">
        <v>0</v>
      </c>
      <c r="T3329" s="1" t="b">
        <v>0</v>
      </c>
      <c r="U3329" s="1" t="b">
        <v>0</v>
      </c>
      <c r="V3329" s="1" t="b">
        <v>0</v>
      </c>
      <c r="W3329" s="1" t="s">
        <v>0</v>
      </c>
      <c r="X3329" s="1" t="s">
        <v>0</v>
      </c>
      <c r="Y3329" s="1" t="b">
        <v>0</v>
      </c>
      <c r="Z3329" s="1"/>
      <c r="AA3329" s="1"/>
    </row>
    <row r="3330" spans="1:27" x14ac:dyDescent="0.2">
      <c r="A3330" s="1" t="s">
        <v>27</v>
      </c>
      <c r="B3330" s="1">
        <v>4</v>
      </c>
      <c r="C3330" s="1">
        <v>7844</v>
      </c>
      <c r="D3330" s="1">
        <v>0.48183556399999999</v>
      </c>
      <c r="E3330" s="1">
        <v>0.47679755200000001</v>
      </c>
      <c r="F3330" s="1">
        <v>3600.041819</v>
      </c>
      <c r="G3330" s="1">
        <v>3.673627685</v>
      </c>
      <c r="H3330" s="1">
        <v>1676</v>
      </c>
      <c r="I3330" s="1">
        <v>2</v>
      </c>
      <c r="J3330" s="1">
        <v>225272</v>
      </c>
      <c r="K3330" s="1">
        <v>112636</v>
      </c>
      <c r="L3330" s="1">
        <v>4.2032781760000004</v>
      </c>
      <c r="M3330" s="1">
        <v>0</v>
      </c>
      <c r="N3330" s="1">
        <v>4.2032781760000004</v>
      </c>
      <c r="O3330" s="1">
        <v>-4</v>
      </c>
      <c r="P3330" s="1" t="s">
        <v>11</v>
      </c>
      <c r="Q3330" s="1">
        <v>3600</v>
      </c>
      <c r="R3330" s="1">
        <v>89</v>
      </c>
      <c r="S3330" s="1">
        <v>0</v>
      </c>
      <c r="T3330" s="1" t="b">
        <v>0</v>
      </c>
      <c r="U3330" s="1" t="b">
        <v>0</v>
      </c>
      <c r="V3330" s="1" t="b">
        <v>0</v>
      </c>
      <c r="W3330" s="1" t="s">
        <v>0</v>
      </c>
      <c r="X3330" s="1" t="s">
        <v>0</v>
      </c>
      <c r="Y3330" s="1" t="b">
        <v>0</v>
      </c>
      <c r="Z3330" s="1"/>
      <c r="AA3330" s="1"/>
    </row>
    <row r="3331" spans="1:27" x14ac:dyDescent="0.2">
      <c r="A3331" s="1" t="s">
        <v>27</v>
      </c>
      <c r="B3331" s="1">
        <v>4</v>
      </c>
      <c r="C3331" s="1">
        <v>7844</v>
      </c>
      <c r="D3331" s="1">
        <v>0.47915869999999999</v>
      </c>
      <c r="E3331" s="1">
        <v>0.47768995400000003</v>
      </c>
      <c r="F3331" s="1">
        <v>3600.055237</v>
      </c>
      <c r="G3331" s="1">
        <v>4.3504098359999999</v>
      </c>
      <c r="H3331" s="1">
        <v>1464</v>
      </c>
      <c r="I3331" s="1">
        <v>2</v>
      </c>
      <c r="J3331" s="1">
        <v>225346</v>
      </c>
      <c r="K3331" s="1">
        <v>112673</v>
      </c>
      <c r="L3331" s="1">
        <v>4.5528998700000001</v>
      </c>
      <c r="M3331" s="1">
        <v>0</v>
      </c>
      <c r="N3331" s="1">
        <v>4.5528998700000001</v>
      </c>
      <c r="O3331" s="1">
        <v>-4</v>
      </c>
      <c r="P3331" s="1" t="s">
        <v>11</v>
      </c>
      <c r="Q3331" s="1">
        <v>3600</v>
      </c>
      <c r="R3331" s="1">
        <v>42</v>
      </c>
      <c r="S3331" s="1">
        <v>0</v>
      </c>
      <c r="T3331" s="1" t="b">
        <v>0</v>
      </c>
      <c r="U3331" s="1" t="b">
        <v>0</v>
      </c>
      <c r="V3331" s="1" t="b">
        <v>0</v>
      </c>
      <c r="W3331" s="1" t="s">
        <v>0</v>
      </c>
      <c r="X3331" s="1" t="s">
        <v>0</v>
      </c>
      <c r="Y3331" s="1" t="b">
        <v>0</v>
      </c>
      <c r="Z3331" s="1"/>
      <c r="AA3331" s="1"/>
    </row>
    <row r="3332" spans="1:27" x14ac:dyDescent="0.2">
      <c r="A3332" s="1" t="s">
        <v>27</v>
      </c>
      <c r="B3332" s="1">
        <v>4</v>
      </c>
      <c r="C3332" s="1">
        <v>7844</v>
      </c>
      <c r="D3332" s="1">
        <v>0.52466539199999995</v>
      </c>
      <c r="E3332" s="1">
        <v>0.52103518599999998</v>
      </c>
      <c r="F3332" s="1">
        <v>3600.182397</v>
      </c>
      <c r="G3332" s="1">
        <v>3.692215569</v>
      </c>
      <c r="H3332" s="1">
        <v>1670</v>
      </c>
      <c r="I3332" s="1">
        <v>2</v>
      </c>
      <c r="J3332" s="1">
        <v>225187</v>
      </c>
      <c r="K3332" s="1">
        <v>112593.5</v>
      </c>
      <c r="L3332" s="1">
        <v>4.2617906479999998</v>
      </c>
      <c r="M3332" s="1">
        <v>0</v>
      </c>
      <c r="N3332" s="1">
        <v>4.2617906479999998</v>
      </c>
      <c r="O3332" s="1">
        <v>-4</v>
      </c>
      <c r="P3332" s="1" t="s">
        <v>11</v>
      </c>
      <c r="Q3332" s="1">
        <v>3600</v>
      </c>
      <c r="R3332" s="1">
        <v>0</v>
      </c>
      <c r="S3332" s="1">
        <v>0</v>
      </c>
      <c r="T3332" s="1" t="b">
        <v>0</v>
      </c>
      <c r="U3332" s="1" t="b">
        <v>0</v>
      </c>
      <c r="V3332" s="1" t="b">
        <v>0</v>
      </c>
      <c r="W3332" s="1" t="s">
        <v>0</v>
      </c>
      <c r="X3332" s="1" t="s">
        <v>0</v>
      </c>
      <c r="Y3332" s="1" t="b">
        <v>0</v>
      </c>
      <c r="Z3332" s="1"/>
      <c r="AA3332" s="1"/>
    </row>
    <row r="3333" spans="1:27" x14ac:dyDescent="0.2">
      <c r="A3333" s="1" t="s">
        <v>27</v>
      </c>
      <c r="B3333" s="1">
        <v>5</v>
      </c>
      <c r="C3333" s="1">
        <v>7844</v>
      </c>
      <c r="D3333" s="1">
        <v>0.52160611899999998</v>
      </c>
      <c r="E3333" s="1">
        <v>0.52205507399999995</v>
      </c>
      <c r="F3333" s="1">
        <v>3600.2693420000001</v>
      </c>
      <c r="G3333" s="1">
        <v>5.1019455249999996</v>
      </c>
      <c r="H3333" s="1">
        <v>1285</v>
      </c>
      <c r="I3333" s="1">
        <v>1</v>
      </c>
      <c r="J3333" s="1">
        <v>465708</v>
      </c>
      <c r="K3333" s="1">
        <v>465708</v>
      </c>
      <c r="L3333" s="1">
        <v>7.9616306689999998</v>
      </c>
      <c r="M3333" s="1">
        <v>0</v>
      </c>
      <c r="N3333" s="1">
        <v>7.9616306689999998</v>
      </c>
      <c r="O3333" s="1">
        <v>-4</v>
      </c>
      <c r="P3333" s="1" t="s">
        <v>11</v>
      </c>
      <c r="Q3333" s="1">
        <v>3600</v>
      </c>
      <c r="R3333" s="1">
        <v>138</v>
      </c>
      <c r="S3333" s="1">
        <v>0</v>
      </c>
      <c r="T3333" s="1" t="b">
        <v>0</v>
      </c>
      <c r="U3333" s="1" t="b">
        <v>0</v>
      </c>
      <c r="V3333" s="1" t="b">
        <v>0</v>
      </c>
      <c r="W3333" s="1" t="s">
        <v>0</v>
      </c>
      <c r="X3333" s="1" t="s">
        <v>0</v>
      </c>
      <c r="Y3333" s="1" t="b">
        <v>0</v>
      </c>
      <c r="Z3333" s="1"/>
      <c r="AA3333" s="1"/>
    </row>
    <row r="3334" spans="1:27" x14ac:dyDescent="0.2">
      <c r="A3334" s="1" t="s">
        <v>27</v>
      </c>
      <c r="B3334" s="1">
        <v>5</v>
      </c>
      <c r="C3334" s="1">
        <v>7844</v>
      </c>
      <c r="D3334" s="1">
        <v>0.59655831699999995</v>
      </c>
      <c r="E3334" s="1">
        <v>0.60402855700000002</v>
      </c>
      <c r="F3334" s="1">
        <v>3600.313701</v>
      </c>
      <c r="G3334" s="1">
        <v>6.7403751229999997</v>
      </c>
      <c r="H3334" s="1">
        <v>1013</v>
      </c>
      <c r="I3334" s="1">
        <v>1</v>
      </c>
      <c r="J3334" s="1">
        <v>466329</v>
      </c>
      <c r="K3334" s="1">
        <v>466329</v>
      </c>
      <c r="L3334" s="1">
        <v>7.9635836099999997</v>
      </c>
      <c r="M3334" s="1">
        <v>0</v>
      </c>
      <c r="N3334" s="1">
        <v>7.9635836099999997</v>
      </c>
      <c r="O3334" s="1">
        <v>-4</v>
      </c>
      <c r="P3334" s="1" t="s">
        <v>11</v>
      </c>
      <c r="Q3334" s="1">
        <v>3600</v>
      </c>
      <c r="R3334" s="1">
        <v>15</v>
      </c>
      <c r="S3334" s="1">
        <v>0</v>
      </c>
      <c r="T3334" s="1" t="b">
        <v>0</v>
      </c>
      <c r="U3334" s="1" t="b">
        <v>0</v>
      </c>
      <c r="V3334" s="1" t="b">
        <v>0</v>
      </c>
      <c r="W3334" s="1" t="s">
        <v>0</v>
      </c>
      <c r="X3334" s="1" t="s">
        <v>0</v>
      </c>
      <c r="Y3334" s="1" t="b">
        <v>0</v>
      </c>
      <c r="Z3334" s="1"/>
      <c r="AA3334" s="1"/>
    </row>
    <row r="3335" spans="1:27" x14ac:dyDescent="0.2">
      <c r="A3335" s="1" t="s">
        <v>27</v>
      </c>
      <c r="B3335" s="1">
        <v>5</v>
      </c>
      <c r="C3335" s="1">
        <v>7844</v>
      </c>
      <c r="D3335" s="1">
        <v>0.43059273399999998</v>
      </c>
      <c r="E3335" s="1">
        <v>0.42707802099999997</v>
      </c>
      <c r="F3335" s="1">
        <v>3600.2597329999999</v>
      </c>
      <c r="G3335" s="1">
        <v>6.5428296440000002</v>
      </c>
      <c r="H3335" s="1">
        <v>1039</v>
      </c>
      <c r="I3335" s="1">
        <v>1</v>
      </c>
      <c r="J3335" s="1">
        <v>465984</v>
      </c>
      <c r="K3335" s="1">
        <v>465984</v>
      </c>
      <c r="L3335" s="1">
        <v>7.8549325029999997</v>
      </c>
      <c r="M3335" s="1">
        <v>0</v>
      </c>
      <c r="N3335" s="1">
        <v>7.8549325029999997</v>
      </c>
      <c r="O3335" s="1">
        <v>-4</v>
      </c>
      <c r="P3335" s="1" t="s">
        <v>11</v>
      </c>
      <c r="Q3335" s="1">
        <v>3600</v>
      </c>
      <c r="R3335" s="1">
        <v>89</v>
      </c>
      <c r="S3335" s="1">
        <v>0</v>
      </c>
      <c r="T3335" s="1" t="b">
        <v>0</v>
      </c>
      <c r="U3335" s="1" t="b">
        <v>0</v>
      </c>
      <c r="V3335" s="1" t="b">
        <v>0</v>
      </c>
      <c r="W3335" s="1" t="s">
        <v>0</v>
      </c>
      <c r="X3335" s="1" t="s">
        <v>0</v>
      </c>
      <c r="Y3335" s="1" t="b">
        <v>0</v>
      </c>
      <c r="Z3335" s="1"/>
      <c r="AA3335" s="1"/>
    </row>
    <row r="3336" spans="1:27" x14ac:dyDescent="0.2">
      <c r="A3336" s="1" t="s">
        <v>27</v>
      </c>
      <c r="B3336" s="1">
        <v>5</v>
      </c>
      <c r="C3336" s="1">
        <v>7844</v>
      </c>
      <c r="D3336" s="1">
        <v>0.47915869999999999</v>
      </c>
      <c r="E3336" s="1">
        <v>0.47768995400000003</v>
      </c>
      <c r="F3336" s="1">
        <v>3600.1965850000001</v>
      </c>
      <c r="G3336" s="1">
        <v>5.4404272799999998</v>
      </c>
      <c r="H3336" s="1">
        <v>1217</v>
      </c>
      <c r="I3336" s="1">
        <v>1</v>
      </c>
      <c r="J3336" s="1">
        <v>466148</v>
      </c>
      <c r="K3336" s="1">
        <v>466148</v>
      </c>
      <c r="L3336" s="1">
        <v>9.5388425219999995</v>
      </c>
      <c r="M3336" s="1">
        <v>0</v>
      </c>
      <c r="N3336" s="1">
        <v>9.5388425219999995</v>
      </c>
      <c r="O3336" s="1">
        <v>-4</v>
      </c>
      <c r="P3336" s="1" t="s">
        <v>11</v>
      </c>
      <c r="Q3336" s="1">
        <v>3600</v>
      </c>
      <c r="R3336" s="1">
        <v>42</v>
      </c>
      <c r="S3336" s="1">
        <v>0</v>
      </c>
      <c r="T3336" s="1" t="b">
        <v>0</v>
      </c>
      <c r="U3336" s="1" t="b">
        <v>0</v>
      </c>
      <c r="V3336" s="1" t="b">
        <v>0</v>
      </c>
      <c r="W3336" s="1" t="s">
        <v>0</v>
      </c>
      <c r="X3336" s="1" t="s">
        <v>0</v>
      </c>
      <c r="Y3336" s="1" t="b">
        <v>0</v>
      </c>
      <c r="Z3336" s="1"/>
      <c r="AA3336" s="1"/>
    </row>
    <row r="3337" spans="1:27" x14ac:dyDescent="0.2">
      <c r="A3337" s="1" t="s">
        <v>27</v>
      </c>
      <c r="B3337" s="1">
        <v>5</v>
      </c>
      <c r="C3337" s="1">
        <v>7844</v>
      </c>
      <c r="D3337" s="1">
        <v>0.52466539199999995</v>
      </c>
      <c r="E3337" s="1">
        <v>0.52103518599999998</v>
      </c>
      <c r="F3337" s="1">
        <v>3600.1457559999999</v>
      </c>
      <c r="G3337" s="1">
        <v>82.935507250000001</v>
      </c>
      <c r="H3337" s="1">
        <v>1380</v>
      </c>
      <c r="I3337" s="1">
        <v>1</v>
      </c>
      <c r="J3337" s="1">
        <v>465786</v>
      </c>
      <c r="K3337" s="1">
        <v>465786</v>
      </c>
      <c r="L3337" s="1">
        <v>7.96295033</v>
      </c>
      <c r="M3337" s="1">
        <v>0</v>
      </c>
      <c r="N3337" s="1">
        <v>7.96295033</v>
      </c>
      <c r="O3337" s="1">
        <v>-4</v>
      </c>
      <c r="P3337" s="1" t="s">
        <v>11</v>
      </c>
      <c r="Q3337" s="1">
        <v>3600</v>
      </c>
      <c r="R3337" s="1">
        <v>0</v>
      </c>
      <c r="S3337" s="1">
        <v>0</v>
      </c>
      <c r="T3337" s="1" t="b">
        <v>0</v>
      </c>
      <c r="U3337" s="1" t="b">
        <v>0</v>
      </c>
      <c r="V3337" s="1" t="b">
        <v>0</v>
      </c>
      <c r="W3337" s="1" t="s">
        <v>0</v>
      </c>
      <c r="X3337" s="1" t="s">
        <v>0</v>
      </c>
      <c r="Y3337" s="1" t="b">
        <v>0</v>
      </c>
      <c r="Z3337" s="1"/>
      <c r="AA3337" s="1"/>
    </row>
    <row r="3338" spans="1:27" x14ac:dyDescent="0.2">
      <c r="A3338" s="1" t="s">
        <v>27</v>
      </c>
      <c r="B3338" s="1">
        <v>2</v>
      </c>
      <c r="C3338" s="1">
        <v>7844</v>
      </c>
      <c r="D3338" s="1">
        <v>0.71395793500000004</v>
      </c>
      <c r="E3338" s="1">
        <v>0.71047934700000004</v>
      </c>
      <c r="F3338" s="1">
        <v>3226.2582349999998</v>
      </c>
      <c r="G3338" s="1">
        <v>0</v>
      </c>
      <c r="H3338" s="1">
        <v>5573</v>
      </c>
      <c r="I3338" s="1">
        <v>0</v>
      </c>
      <c r="J3338" s="1">
        <v>0</v>
      </c>
      <c r="K3338" s="1">
        <v>0</v>
      </c>
      <c r="L3338" s="1">
        <v>0</v>
      </c>
      <c r="M3338" s="1">
        <v>0</v>
      </c>
      <c r="N3338" s="1">
        <v>0</v>
      </c>
      <c r="O3338" s="1">
        <v>0</v>
      </c>
      <c r="P3338" s="1" t="s">
        <v>12</v>
      </c>
      <c r="Q3338" s="1">
        <v>3600</v>
      </c>
      <c r="R3338" s="1">
        <v>138</v>
      </c>
      <c r="S3338" s="1">
        <v>0</v>
      </c>
      <c r="T3338" s="1" t="b">
        <v>0</v>
      </c>
      <c r="U3338" s="1" t="b">
        <v>0</v>
      </c>
      <c r="V3338" s="1" t="b">
        <v>0</v>
      </c>
      <c r="W3338" s="1" t="s">
        <v>0</v>
      </c>
      <c r="X3338" s="1" t="s">
        <v>0</v>
      </c>
      <c r="Y3338" s="1" t="b">
        <v>0</v>
      </c>
      <c r="Z3338" s="1"/>
      <c r="AA3338" s="1"/>
    </row>
    <row r="3339" spans="1:27" x14ac:dyDescent="0.2">
      <c r="A3339" s="1" t="s">
        <v>27</v>
      </c>
      <c r="B3339" s="1">
        <v>2</v>
      </c>
      <c r="C3339" s="1">
        <v>7844</v>
      </c>
      <c r="D3339" s="1">
        <v>0.70554493299999999</v>
      </c>
      <c r="E3339" s="1">
        <v>0.71328403900000004</v>
      </c>
      <c r="F3339" s="1">
        <v>3600.0148380000001</v>
      </c>
      <c r="G3339" s="1">
        <v>0.18355674699999999</v>
      </c>
      <c r="H3339" s="1">
        <v>5595</v>
      </c>
      <c r="I3339" s="1">
        <v>0</v>
      </c>
      <c r="J3339" s="1">
        <v>0</v>
      </c>
      <c r="K3339" s="1">
        <v>0</v>
      </c>
      <c r="L3339" s="1">
        <v>0</v>
      </c>
      <c r="M3339" s="1">
        <v>0</v>
      </c>
      <c r="N3339" s="1">
        <v>0</v>
      </c>
      <c r="O3339" s="1">
        <v>0</v>
      </c>
      <c r="P3339" s="1" t="s">
        <v>12</v>
      </c>
      <c r="Q3339" s="1">
        <v>3600</v>
      </c>
      <c r="R3339" s="1">
        <v>15</v>
      </c>
      <c r="S3339" s="1">
        <v>0</v>
      </c>
      <c r="T3339" s="1" t="b">
        <v>0</v>
      </c>
      <c r="U3339" s="1" t="b">
        <v>0</v>
      </c>
      <c r="V3339" s="1" t="b">
        <v>0</v>
      </c>
      <c r="W3339" s="1" t="s">
        <v>0</v>
      </c>
      <c r="X3339" s="1" t="s">
        <v>0</v>
      </c>
      <c r="Y3339" s="1" t="b">
        <v>0</v>
      </c>
      <c r="Z3339" s="1"/>
      <c r="AA3339" s="1"/>
    </row>
    <row r="3340" spans="1:27" x14ac:dyDescent="0.2">
      <c r="A3340" s="1" t="s">
        <v>27</v>
      </c>
      <c r="B3340" s="1">
        <v>2</v>
      </c>
      <c r="C3340" s="1">
        <v>7844</v>
      </c>
      <c r="D3340" s="1">
        <v>0.70095602300000004</v>
      </c>
      <c r="E3340" s="1">
        <v>0.71481386999999996</v>
      </c>
      <c r="F3340" s="1">
        <v>2980.0980209999998</v>
      </c>
      <c r="G3340" s="1">
        <v>0</v>
      </c>
      <c r="H3340" s="1">
        <v>5607</v>
      </c>
      <c r="I3340" s="1">
        <v>0</v>
      </c>
      <c r="J3340" s="1">
        <v>0</v>
      </c>
      <c r="K3340" s="1">
        <v>0</v>
      </c>
      <c r="L3340" s="1">
        <v>0</v>
      </c>
      <c r="M3340" s="1">
        <v>0</v>
      </c>
      <c r="N3340" s="1">
        <v>0</v>
      </c>
      <c r="O3340" s="1">
        <v>0</v>
      </c>
      <c r="P3340" s="1" t="s">
        <v>12</v>
      </c>
      <c r="Q3340" s="1">
        <v>3600</v>
      </c>
      <c r="R3340" s="1">
        <v>89</v>
      </c>
      <c r="S3340" s="1">
        <v>0</v>
      </c>
      <c r="T3340" s="1" t="b">
        <v>0</v>
      </c>
      <c r="U3340" s="1" t="b">
        <v>0</v>
      </c>
      <c r="V3340" s="1" t="b">
        <v>0</v>
      </c>
      <c r="W3340" s="1" t="s">
        <v>0</v>
      </c>
      <c r="X3340" s="1" t="s">
        <v>0</v>
      </c>
      <c r="Y3340" s="1" t="b">
        <v>0</v>
      </c>
      <c r="Z3340" s="1"/>
      <c r="AA3340" s="1"/>
    </row>
    <row r="3341" spans="1:27" x14ac:dyDescent="0.2">
      <c r="A3341" s="1" t="s">
        <v>27</v>
      </c>
      <c r="B3341" s="1">
        <v>2</v>
      </c>
      <c r="C3341" s="1">
        <v>7844</v>
      </c>
      <c r="D3341" s="1">
        <v>0.70172084099999998</v>
      </c>
      <c r="E3341" s="1">
        <v>0.71455889900000003</v>
      </c>
      <c r="F3341" s="1">
        <v>3600.026445</v>
      </c>
      <c r="G3341" s="1">
        <v>0.17948260499999999</v>
      </c>
      <c r="H3341" s="1">
        <v>5605</v>
      </c>
      <c r="I3341" s="1">
        <v>0</v>
      </c>
      <c r="J3341" s="1">
        <v>0</v>
      </c>
      <c r="K3341" s="1">
        <v>0</v>
      </c>
      <c r="L3341" s="1">
        <v>0</v>
      </c>
      <c r="M3341" s="1">
        <v>0</v>
      </c>
      <c r="N3341" s="1">
        <v>0</v>
      </c>
      <c r="O3341" s="1">
        <v>0</v>
      </c>
      <c r="P3341" s="1" t="s">
        <v>12</v>
      </c>
      <c r="Q3341" s="1">
        <v>3600</v>
      </c>
      <c r="R3341" s="1">
        <v>42</v>
      </c>
      <c r="S3341" s="1">
        <v>0</v>
      </c>
      <c r="T3341" s="1" t="b">
        <v>0</v>
      </c>
      <c r="U3341" s="1" t="b">
        <v>0</v>
      </c>
      <c r="V3341" s="1" t="b">
        <v>0</v>
      </c>
      <c r="W3341" s="1" t="s">
        <v>0</v>
      </c>
      <c r="X3341" s="1" t="s">
        <v>0</v>
      </c>
      <c r="Y3341" s="1" t="b">
        <v>0</v>
      </c>
      <c r="Z3341" s="1"/>
      <c r="AA3341" s="1"/>
    </row>
    <row r="3342" spans="1:27" x14ac:dyDescent="0.2">
      <c r="A3342" s="1" t="s">
        <v>27</v>
      </c>
      <c r="B3342" s="1">
        <v>2</v>
      </c>
      <c r="C3342" s="1">
        <v>7844</v>
      </c>
      <c r="D3342" s="1">
        <v>0.71434034400000002</v>
      </c>
      <c r="E3342" s="1">
        <v>0.71035186100000003</v>
      </c>
      <c r="F3342" s="1">
        <v>3600.0125200000002</v>
      </c>
      <c r="G3342" s="1">
        <v>0.17677674099999999</v>
      </c>
      <c r="H3342" s="1">
        <v>5572</v>
      </c>
      <c r="I3342" s="1">
        <v>0</v>
      </c>
      <c r="J3342" s="1">
        <v>0</v>
      </c>
      <c r="K3342" s="1">
        <v>0</v>
      </c>
      <c r="L3342" s="1">
        <v>0</v>
      </c>
      <c r="M3342" s="1">
        <v>0</v>
      </c>
      <c r="N3342" s="1">
        <v>0</v>
      </c>
      <c r="O3342" s="1">
        <v>0</v>
      </c>
      <c r="P3342" s="1" t="s">
        <v>12</v>
      </c>
      <c r="Q3342" s="1">
        <v>3600</v>
      </c>
      <c r="R3342" s="1">
        <v>0</v>
      </c>
      <c r="S3342" s="1">
        <v>0</v>
      </c>
      <c r="T3342" s="1" t="b">
        <v>0</v>
      </c>
      <c r="U3342" s="1" t="b">
        <v>0</v>
      </c>
      <c r="V3342" s="1" t="b">
        <v>0</v>
      </c>
      <c r="W3342" s="1" t="s">
        <v>0</v>
      </c>
      <c r="X3342" s="1" t="s">
        <v>0</v>
      </c>
      <c r="Y3342" s="1" t="b">
        <v>0</v>
      </c>
      <c r="Z3342" s="1"/>
      <c r="AA3342" s="1"/>
    </row>
    <row r="3343" spans="1:27" x14ac:dyDescent="0.2">
      <c r="A3343" s="1" t="s">
        <v>27</v>
      </c>
      <c r="B3343" s="1">
        <v>3</v>
      </c>
      <c r="C3343" s="1">
        <v>7844</v>
      </c>
      <c r="D3343" s="1">
        <v>0.52160611899999998</v>
      </c>
      <c r="E3343" s="1">
        <v>0.52205507399999995</v>
      </c>
      <c r="F3343" s="1">
        <v>3600.0158230000002</v>
      </c>
      <c r="G3343" s="1">
        <v>3.6812200960000001</v>
      </c>
      <c r="H3343" s="1">
        <v>1672</v>
      </c>
      <c r="I3343" s="1">
        <v>0</v>
      </c>
      <c r="J3343" s="1">
        <v>0</v>
      </c>
      <c r="K3343" s="1">
        <v>0</v>
      </c>
      <c r="L3343" s="1">
        <v>0</v>
      </c>
      <c r="M3343" s="1">
        <v>0</v>
      </c>
      <c r="N3343" s="1">
        <v>0</v>
      </c>
      <c r="O3343" s="1">
        <v>0</v>
      </c>
      <c r="P3343" s="1" t="s">
        <v>12</v>
      </c>
      <c r="Q3343" s="1">
        <v>3600</v>
      </c>
      <c r="R3343" s="1">
        <v>138</v>
      </c>
      <c r="S3343" s="1">
        <v>0</v>
      </c>
      <c r="T3343" s="1" t="b">
        <v>0</v>
      </c>
      <c r="U3343" s="1" t="b">
        <v>0</v>
      </c>
      <c r="V3343" s="1" t="b">
        <v>0</v>
      </c>
      <c r="W3343" s="1" t="s">
        <v>0</v>
      </c>
      <c r="X3343" s="1" t="s">
        <v>0</v>
      </c>
      <c r="Y3343" s="1" t="b">
        <v>0</v>
      </c>
      <c r="Z3343" s="1"/>
      <c r="AA3343" s="1"/>
    </row>
    <row r="3344" spans="1:27" x14ac:dyDescent="0.2">
      <c r="A3344" s="1" t="s">
        <v>27</v>
      </c>
      <c r="B3344" s="1">
        <v>3</v>
      </c>
      <c r="C3344" s="1">
        <v>7844</v>
      </c>
      <c r="D3344" s="1">
        <v>0.68604206499999998</v>
      </c>
      <c r="E3344" s="1">
        <v>0.69696583400000001</v>
      </c>
      <c r="F3344" s="1">
        <v>3600.0976209999999</v>
      </c>
      <c r="G3344" s="1">
        <v>0.43149807899999998</v>
      </c>
      <c r="H3344" s="1">
        <v>5467</v>
      </c>
      <c r="I3344" s="1">
        <v>0</v>
      </c>
      <c r="J3344" s="1">
        <v>0</v>
      </c>
      <c r="K3344" s="1">
        <v>0</v>
      </c>
      <c r="L3344" s="1">
        <v>0</v>
      </c>
      <c r="M3344" s="1">
        <v>0</v>
      </c>
      <c r="N3344" s="1">
        <v>0</v>
      </c>
      <c r="O3344" s="1">
        <v>0</v>
      </c>
      <c r="P3344" s="1" t="s">
        <v>12</v>
      </c>
      <c r="Q3344" s="1">
        <v>3600</v>
      </c>
      <c r="R3344" s="1">
        <v>15</v>
      </c>
      <c r="S3344" s="1">
        <v>0</v>
      </c>
      <c r="T3344" s="1" t="b">
        <v>0</v>
      </c>
      <c r="U3344" s="1" t="b">
        <v>0</v>
      </c>
      <c r="V3344" s="1" t="b">
        <v>0</v>
      </c>
      <c r="W3344" s="1" t="s">
        <v>0</v>
      </c>
      <c r="X3344" s="1" t="s">
        <v>0</v>
      </c>
      <c r="Y3344" s="1" t="b">
        <v>0</v>
      </c>
      <c r="Z3344" s="1"/>
      <c r="AA3344" s="1"/>
    </row>
    <row r="3345" spans="1:27" x14ac:dyDescent="0.2">
      <c r="A3345" s="1" t="s">
        <v>27</v>
      </c>
      <c r="B3345" s="1">
        <v>3</v>
      </c>
      <c r="C3345" s="1">
        <v>7844</v>
      </c>
      <c r="D3345" s="1">
        <v>0.62791587000000004</v>
      </c>
      <c r="E3345" s="1">
        <v>0.62659357500000001</v>
      </c>
      <c r="F3345" s="1">
        <v>3600.0237619999998</v>
      </c>
      <c r="G3345" s="1">
        <v>0.59186164799999996</v>
      </c>
      <c r="H3345" s="1">
        <v>4915</v>
      </c>
      <c r="I3345" s="1">
        <v>0</v>
      </c>
      <c r="J3345" s="1">
        <v>0</v>
      </c>
      <c r="K3345" s="1">
        <v>0</v>
      </c>
      <c r="L3345" s="1">
        <v>0</v>
      </c>
      <c r="M3345" s="1">
        <v>0</v>
      </c>
      <c r="N3345" s="1">
        <v>0</v>
      </c>
      <c r="O3345" s="1">
        <v>0</v>
      </c>
      <c r="P3345" s="1" t="s">
        <v>12</v>
      </c>
      <c r="Q3345" s="1">
        <v>3600</v>
      </c>
      <c r="R3345" s="1">
        <v>89</v>
      </c>
      <c r="S3345" s="1">
        <v>0</v>
      </c>
      <c r="T3345" s="1" t="b">
        <v>0</v>
      </c>
      <c r="U3345" s="1" t="b">
        <v>0</v>
      </c>
      <c r="V3345" s="1" t="b">
        <v>0</v>
      </c>
      <c r="W3345" s="1" t="s">
        <v>0</v>
      </c>
      <c r="X3345" s="1" t="s">
        <v>0</v>
      </c>
      <c r="Y3345" s="1" t="b">
        <v>0</v>
      </c>
      <c r="Z3345" s="1"/>
      <c r="AA3345" s="1"/>
    </row>
    <row r="3346" spans="1:27" x14ac:dyDescent="0.2">
      <c r="A3346" s="1" t="s">
        <v>27</v>
      </c>
      <c r="B3346" s="1">
        <v>3</v>
      </c>
      <c r="C3346" s="1">
        <v>7844</v>
      </c>
      <c r="D3346" s="1">
        <v>0.63671128099999996</v>
      </c>
      <c r="E3346" s="1">
        <v>0.65017848</v>
      </c>
      <c r="F3346" s="1">
        <v>3600.0152880000001</v>
      </c>
      <c r="G3346" s="1">
        <v>0.53431372499999996</v>
      </c>
      <c r="H3346" s="1">
        <v>5100</v>
      </c>
      <c r="I3346" s="1">
        <v>0</v>
      </c>
      <c r="J3346" s="1">
        <v>0</v>
      </c>
      <c r="K3346" s="1">
        <v>0</v>
      </c>
      <c r="L3346" s="1">
        <v>0</v>
      </c>
      <c r="M3346" s="1">
        <v>0</v>
      </c>
      <c r="N3346" s="1">
        <v>0</v>
      </c>
      <c r="O3346" s="1">
        <v>0</v>
      </c>
      <c r="P3346" s="1" t="s">
        <v>12</v>
      </c>
      <c r="Q3346" s="1">
        <v>3600</v>
      </c>
      <c r="R3346" s="1">
        <v>42</v>
      </c>
      <c r="S3346" s="1">
        <v>0</v>
      </c>
      <c r="T3346" s="1" t="b">
        <v>0</v>
      </c>
      <c r="U3346" s="1" t="b">
        <v>0</v>
      </c>
      <c r="V3346" s="1" t="b">
        <v>0</v>
      </c>
      <c r="W3346" s="1" t="s">
        <v>0</v>
      </c>
      <c r="X3346" s="1" t="s">
        <v>0</v>
      </c>
      <c r="Y3346" s="1" t="b">
        <v>0</v>
      </c>
      <c r="Z3346" s="1"/>
      <c r="AA3346" s="1"/>
    </row>
    <row r="3347" spans="1:27" x14ac:dyDescent="0.2">
      <c r="A3347" s="1" t="s">
        <v>27</v>
      </c>
      <c r="B3347" s="1">
        <v>3</v>
      </c>
      <c r="C3347" s="1">
        <v>7844</v>
      </c>
      <c r="D3347" s="1">
        <v>0.52466539199999995</v>
      </c>
      <c r="E3347" s="1">
        <v>0.52103518599999998</v>
      </c>
      <c r="F3347" s="1">
        <v>3600.0163360000001</v>
      </c>
      <c r="G3347" s="1">
        <v>3.2475570029999998</v>
      </c>
      <c r="H3347" s="1">
        <v>1842</v>
      </c>
      <c r="I3347" s="1">
        <v>0</v>
      </c>
      <c r="J3347" s="1">
        <v>0</v>
      </c>
      <c r="K3347" s="1">
        <v>0</v>
      </c>
      <c r="L3347" s="1">
        <v>0</v>
      </c>
      <c r="M3347" s="1">
        <v>0</v>
      </c>
      <c r="N3347" s="1">
        <v>0</v>
      </c>
      <c r="O3347" s="1">
        <v>0</v>
      </c>
      <c r="P3347" s="1" t="s">
        <v>12</v>
      </c>
      <c r="Q3347" s="1">
        <v>3600</v>
      </c>
      <c r="R3347" s="1">
        <v>0</v>
      </c>
      <c r="S3347" s="1">
        <v>0</v>
      </c>
      <c r="T3347" s="1" t="b">
        <v>0</v>
      </c>
      <c r="U3347" s="1" t="b">
        <v>0</v>
      </c>
      <c r="V3347" s="1" t="b">
        <v>0</v>
      </c>
      <c r="W3347" s="1" t="s">
        <v>0</v>
      </c>
      <c r="X3347" s="1" t="s">
        <v>0</v>
      </c>
      <c r="Y3347" s="1" t="b">
        <v>0</v>
      </c>
      <c r="Z3347" s="1"/>
      <c r="AA3347" s="1"/>
    </row>
    <row r="3348" spans="1:27" x14ac:dyDescent="0.2">
      <c r="A3348" s="1" t="s">
        <v>27</v>
      </c>
      <c r="B3348" s="1">
        <v>4</v>
      </c>
      <c r="C3348" s="1">
        <v>7844</v>
      </c>
      <c r="D3348" s="1">
        <v>0.52160611899999998</v>
      </c>
      <c r="E3348" s="1">
        <v>0.52205507399999995</v>
      </c>
      <c r="F3348" s="1">
        <v>3600.1037780000001</v>
      </c>
      <c r="G3348" s="1">
        <v>3.4962707970000002</v>
      </c>
      <c r="H3348" s="1">
        <v>1743</v>
      </c>
      <c r="I3348" s="1">
        <v>0</v>
      </c>
      <c r="J3348" s="1">
        <v>0</v>
      </c>
      <c r="K3348" s="1">
        <v>0</v>
      </c>
      <c r="L3348" s="1">
        <v>0</v>
      </c>
      <c r="M3348" s="1">
        <v>0</v>
      </c>
      <c r="N3348" s="1">
        <v>0</v>
      </c>
      <c r="O3348" s="1">
        <v>0</v>
      </c>
      <c r="P3348" s="1" t="s">
        <v>12</v>
      </c>
      <c r="Q3348" s="1">
        <v>3600</v>
      </c>
      <c r="R3348" s="1">
        <v>138</v>
      </c>
      <c r="S3348" s="1">
        <v>0</v>
      </c>
      <c r="T3348" s="1" t="b">
        <v>0</v>
      </c>
      <c r="U3348" s="1" t="b">
        <v>0</v>
      </c>
      <c r="V3348" s="1" t="b">
        <v>0</v>
      </c>
      <c r="W3348" s="1" t="s">
        <v>0</v>
      </c>
      <c r="X3348" s="1" t="s">
        <v>0</v>
      </c>
      <c r="Y3348" s="1" t="b">
        <v>0</v>
      </c>
      <c r="Z3348" s="1"/>
      <c r="AA3348" s="1"/>
    </row>
    <row r="3349" spans="1:27" x14ac:dyDescent="0.2">
      <c r="A3349" s="1" t="s">
        <v>27</v>
      </c>
      <c r="B3349" s="1">
        <v>4</v>
      </c>
      <c r="C3349" s="1">
        <v>7844</v>
      </c>
      <c r="D3349" s="1">
        <v>0.62944550700000002</v>
      </c>
      <c r="E3349" s="1">
        <v>0.639469658</v>
      </c>
      <c r="F3349" s="1">
        <v>3600.0462980000002</v>
      </c>
      <c r="G3349" s="1">
        <v>2.4278215219999999</v>
      </c>
      <c r="H3349" s="1">
        <v>2286</v>
      </c>
      <c r="I3349" s="1">
        <v>0</v>
      </c>
      <c r="J3349" s="1">
        <v>0</v>
      </c>
      <c r="K3349" s="1">
        <v>0</v>
      </c>
      <c r="L3349" s="1">
        <v>0</v>
      </c>
      <c r="M3349" s="1">
        <v>0</v>
      </c>
      <c r="N3349" s="1">
        <v>0</v>
      </c>
      <c r="O3349" s="1">
        <v>0</v>
      </c>
      <c r="P3349" s="1" t="s">
        <v>12</v>
      </c>
      <c r="Q3349" s="1">
        <v>3600</v>
      </c>
      <c r="R3349" s="1">
        <v>15</v>
      </c>
      <c r="S3349" s="1">
        <v>0</v>
      </c>
      <c r="T3349" s="1" t="b">
        <v>0</v>
      </c>
      <c r="U3349" s="1" t="b">
        <v>0</v>
      </c>
      <c r="V3349" s="1" t="b">
        <v>0</v>
      </c>
      <c r="W3349" s="1" t="s">
        <v>0</v>
      </c>
      <c r="X3349" s="1" t="s">
        <v>0</v>
      </c>
      <c r="Y3349" s="1" t="b">
        <v>0</v>
      </c>
      <c r="Z3349" s="1"/>
      <c r="AA3349" s="1"/>
    </row>
    <row r="3350" spans="1:27" x14ac:dyDescent="0.2">
      <c r="A3350" s="1" t="s">
        <v>27</v>
      </c>
      <c r="B3350" s="1">
        <v>4</v>
      </c>
      <c r="C3350" s="1">
        <v>7844</v>
      </c>
      <c r="D3350" s="1">
        <v>0.48183556399999999</v>
      </c>
      <c r="E3350" s="1">
        <v>0.47679755200000001</v>
      </c>
      <c r="F3350" s="1">
        <v>3600.0397549999998</v>
      </c>
      <c r="G3350" s="1">
        <v>4.1363934430000002</v>
      </c>
      <c r="H3350" s="1">
        <v>1525</v>
      </c>
      <c r="I3350" s="1">
        <v>0</v>
      </c>
      <c r="J3350" s="1">
        <v>0</v>
      </c>
      <c r="K3350" s="1">
        <v>0</v>
      </c>
      <c r="L3350" s="1">
        <v>0</v>
      </c>
      <c r="M3350" s="1">
        <v>0</v>
      </c>
      <c r="N3350" s="1">
        <v>0</v>
      </c>
      <c r="O3350" s="1">
        <v>0</v>
      </c>
      <c r="P3350" s="1" t="s">
        <v>12</v>
      </c>
      <c r="Q3350" s="1">
        <v>3600</v>
      </c>
      <c r="R3350" s="1">
        <v>89</v>
      </c>
      <c r="S3350" s="1">
        <v>0</v>
      </c>
      <c r="T3350" s="1" t="b">
        <v>0</v>
      </c>
      <c r="U3350" s="1" t="b">
        <v>0</v>
      </c>
      <c r="V3350" s="1" t="b">
        <v>0</v>
      </c>
      <c r="W3350" s="1" t="s">
        <v>0</v>
      </c>
      <c r="X3350" s="1" t="s">
        <v>0</v>
      </c>
      <c r="Y3350" s="1" t="b">
        <v>0</v>
      </c>
      <c r="Z3350" s="1"/>
      <c r="AA3350" s="1"/>
    </row>
    <row r="3351" spans="1:27" x14ac:dyDescent="0.2">
      <c r="A3351" s="1" t="s">
        <v>27</v>
      </c>
      <c r="B3351" s="1">
        <v>4</v>
      </c>
      <c r="C3351" s="1">
        <v>7844</v>
      </c>
      <c r="D3351" s="1">
        <v>0.47915869999999999</v>
      </c>
      <c r="E3351" s="1">
        <v>0.47768995400000003</v>
      </c>
      <c r="F3351" s="1">
        <v>3600.0532029999999</v>
      </c>
      <c r="G3351" s="1">
        <v>4.3394683030000003</v>
      </c>
      <c r="H3351" s="1">
        <v>1467</v>
      </c>
      <c r="I3351" s="1">
        <v>0</v>
      </c>
      <c r="J3351" s="1">
        <v>0</v>
      </c>
      <c r="K3351" s="1">
        <v>0</v>
      </c>
      <c r="L3351" s="1">
        <v>0</v>
      </c>
      <c r="M3351" s="1">
        <v>0</v>
      </c>
      <c r="N3351" s="1">
        <v>0</v>
      </c>
      <c r="O3351" s="1">
        <v>0</v>
      </c>
      <c r="P3351" s="1" t="s">
        <v>12</v>
      </c>
      <c r="Q3351" s="1">
        <v>3600</v>
      </c>
      <c r="R3351" s="1">
        <v>42</v>
      </c>
      <c r="S3351" s="1">
        <v>0</v>
      </c>
      <c r="T3351" s="1" t="b">
        <v>0</v>
      </c>
      <c r="U3351" s="1" t="b">
        <v>0</v>
      </c>
      <c r="V3351" s="1" t="b">
        <v>0</v>
      </c>
      <c r="W3351" s="1" t="s">
        <v>0</v>
      </c>
      <c r="X3351" s="1" t="s">
        <v>0</v>
      </c>
      <c r="Y3351" s="1" t="b">
        <v>0</v>
      </c>
      <c r="Z3351" s="1"/>
      <c r="AA3351" s="1"/>
    </row>
    <row r="3352" spans="1:27" x14ac:dyDescent="0.2">
      <c r="A3352" s="1" t="s">
        <v>27</v>
      </c>
      <c r="B3352" s="1">
        <v>4</v>
      </c>
      <c r="C3352" s="1">
        <v>7844</v>
      </c>
      <c r="D3352" s="1">
        <v>0.52466539199999995</v>
      </c>
      <c r="E3352" s="1">
        <v>0.52103518599999998</v>
      </c>
      <c r="F3352" s="1">
        <v>3600.0597240000002</v>
      </c>
      <c r="G3352" s="1">
        <v>4.0870129869999996</v>
      </c>
      <c r="H3352" s="1">
        <v>1540</v>
      </c>
      <c r="I3352" s="1">
        <v>0</v>
      </c>
      <c r="J3352" s="1">
        <v>0</v>
      </c>
      <c r="K3352" s="1">
        <v>0</v>
      </c>
      <c r="L3352" s="1">
        <v>0</v>
      </c>
      <c r="M3352" s="1">
        <v>0</v>
      </c>
      <c r="N3352" s="1">
        <v>0</v>
      </c>
      <c r="O3352" s="1">
        <v>0</v>
      </c>
      <c r="P3352" s="1" t="s">
        <v>12</v>
      </c>
      <c r="Q3352" s="1">
        <v>3600</v>
      </c>
      <c r="R3352" s="1">
        <v>0</v>
      </c>
      <c r="S3352" s="1">
        <v>0</v>
      </c>
      <c r="T3352" s="1" t="b">
        <v>0</v>
      </c>
      <c r="U3352" s="1" t="b">
        <v>0</v>
      </c>
      <c r="V3352" s="1" t="b">
        <v>0</v>
      </c>
      <c r="W3352" s="1" t="s">
        <v>0</v>
      </c>
      <c r="X3352" s="1" t="s">
        <v>0</v>
      </c>
      <c r="Y3352" s="1" t="b">
        <v>0</v>
      </c>
      <c r="Z3352" s="1"/>
      <c r="AA3352" s="1"/>
    </row>
    <row r="3353" spans="1:27" x14ac:dyDescent="0.2">
      <c r="A3353" s="1" t="s">
        <v>27</v>
      </c>
      <c r="B3353" s="1">
        <v>5</v>
      </c>
      <c r="C3353" s="1">
        <v>7844</v>
      </c>
      <c r="D3353" s="1">
        <v>0.52160611899999998</v>
      </c>
      <c r="E3353" s="1">
        <v>0.52205507399999995</v>
      </c>
      <c r="F3353" s="1">
        <v>3600.2452050000002</v>
      </c>
      <c r="G3353" s="1">
        <v>5.1019455249999996</v>
      </c>
      <c r="H3353" s="1">
        <v>1285</v>
      </c>
      <c r="I3353" s="1">
        <v>0</v>
      </c>
      <c r="J3353" s="1">
        <v>0</v>
      </c>
      <c r="K3353" s="1">
        <v>0</v>
      </c>
      <c r="L3353" s="1">
        <v>0</v>
      </c>
      <c r="M3353" s="1">
        <v>0</v>
      </c>
      <c r="N3353" s="1">
        <v>0</v>
      </c>
      <c r="O3353" s="1">
        <v>0</v>
      </c>
      <c r="P3353" s="1" t="s">
        <v>12</v>
      </c>
      <c r="Q3353" s="1">
        <v>3600</v>
      </c>
      <c r="R3353" s="1">
        <v>138</v>
      </c>
      <c r="S3353" s="1">
        <v>0</v>
      </c>
      <c r="T3353" s="1" t="b">
        <v>0</v>
      </c>
      <c r="U3353" s="1" t="b">
        <v>0</v>
      </c>
      <c r="V3353" s="1" t="b">
        <v>0</v>
      </c>
      <c r="W3353" s="1" t="s">
        <v>0</v>
      </c>
      <c r="X3353" s="1" t="s">
        <v>0</v>
      </c>
      <c r="Y3353" s="1" t="b">
        <v>0</v>
      </c>
      <c r="Z3353" s="1"/>
      <c r="AA3353" s="1"/>
    </row>
    <row r="3354" spans="1:27" x14ac:dyDescent="0.2">
      <c r="A3354" s="1" t="s">
        <v>27</v>
      </c>
      <c r="B3354" s="1">
        <v>5</v>
      </c>
      <c r="C3354" s="1">
        <v>7844</v>
      </c>
      <c r="D3354" s="1">
        <v>0.59655831699999995</v>
      </c>
      <c r="E3354" s="1">
        <v>0.60402855700000002</v>
      </c>
      <c r="F3354" s="1">
        <v>3600.1633999999999</v>
      </c>
      <c r="G3354" s="1">
        <v>6.7403751229999997</v>
      </c>
      <c r="H3354" s="1">
        <v>1013</v>
      </c>
      <c r="I3354" s="1">
        <v>0</v>
      </c>
      <c r="J3354" s="1">
        <v>0</v>
      </c>
      <c r="K3354" s="1">
        <v>0</v>
      </c>
      <c r="L3354" s="1">
        <v>0</v>
      </c>
      <c r="M3354" s="1">
        <v>0</v>
      </c>
      <c r="N3354" s="1">
        <v>0</v>
      </c>
      <c r="O3354" s="1">
        <v>0</v>
      </c>
      <c r="P3354" s="1" t="s">
        <v>12</v>
      </c>
      <c r="Q3354" s="1">
        <v>3600</v>
      </c>
      <c r="R3354" s="1">
        <v>15</v>
      </c>
      <c r="S3354" s="1">
        <v>0</v>
      </c>
      <c r="T3354" s="1" t="b">
        <v>0</v>
      </c>
      <c r="U3354" s="1" t="b">
        <v>0</v>
      </c>
      <c r="V3354" s="1" t="b">
        <v>0</v>
      </c>
      <c r="W3354" s="1" t="s">
        <v>0</v>
      </c>
      <c r="X3354" s="1" t="s">
        <v>0</v>
      </c>
      <c r="Y3354" s="1" t="b">
        <v>0</v>
      </c>
      <c r="Z3354" s="1"/>
      <c r="AA3354" s="1"/>
    </row>
    <row r="3355" spans="1:27" x14ac:dyDescent="0.2">
      <c r="A3355" s="1" t="s">
        <v>27</v>
      </c>
      <c r="B3355" s="1">
        <v>5</v>
      </c>
      <c r="C3355" s="1">
        <v>7844</v>
      </c>
      <c r="D3355" s="1">
        <v>0.43059273399999998</v>
      </c>
      <c r="E3355" s="1">
        <v>0.42707802099999997</v>
      </c>
      <c r="F3355" s="1">
        <v>3600.1399510000001</v>
      </c>
      <c r="G3355" s="1">
        <v>6.5428296440000002</v>
      </c>
      <c r="H3355" s="1">
        <v>1039</v>
      </c>
      <c r="I3355" s="1">
        <v>0</v>
      </c>
      <c r="J3355" s="1">
        <v>0</v>
      </c>
      <c r="K3355" s="1">
        <v>0</v>
      </c>
      <c r="L3355" s="1">
        <v>0</v>
      </c>
      <c r="M3355" s="1">
        <v>0</v>
      </c>
      <c r="N3355" s="1">
        <v>0</v>
      </c>
      <c r="O3355" s="1">
        <v>0</v>
      </c>
      <c r="P3355" s="1" t="s">
        <v>12</v>
      </c>
      <c r="Q3355" s="1">
        <v>3600</v>
      </c>
      <c r="R3355" s="1">
        <v>89</v>
      </c>
      <c r="S3355" s="1">
        <v>0</v>
      </c>
      <c r="T3355" s="1" t="b">
        <v>0</v>
      </c>
      <c r="U3355" s="1" t="b">
        <v>0</v>
      </c>
      <c r="V3355" s="1" t="b">
        <v>0</v>
      </c>
      <c r="W3355" s="1" t="s">
        <v>0</v>
      </c>
      <c r="X3355" s="1" t="s">
        <v>0</v>
      </c>
      <c r="Y3355" s="1" t="b">
        <v>0</v>
      </c>
      <c r="Z3355" s="1"/>
      <c r="AA3355" s="1"/>
    </row>
    <row r="3356" spans="1:27" x14ac:dyDescent="0.2">
      <c r="A3356" s="1" t="s">
        <v>27</v>
      </c>
      <c r="B3356" s="1">
        <v>5</v>
      </c>
      <c r="C3356" s="1">
        <v>7844</v>
      </c>
      <c r="D3356" s="1">
        <v>0.47915869999999999</v>
      </c>
      <c r="E3356" s="1">
        <v>0.47768995400000003</v>
      </c>
      <c r="F3356" s="1">
        <v>3600.4143279999998</v>
      </c>
      <c r="G3356" s="1">
        <v>5.4404272799999998</v>
      </c>
      <c r="H3356" s="1">
        <v>1217</v>
      </c>
      <c r="I3356" s="1">
        <v>0</v>
      </c>
      <c r="J3356" s="1">
        <v>0</v>
      </c>
      <c r="K3356" s="1">
        <v>0</v>
      </c>
      <c r="L3356" s="1">
        <v>0</v>
      </c>
      <c r="M3356" s="1">
        <v>0</v>
      </c>
      <c r="N3356" s="1">
        <v>0</v>
      </c>
      <c r="O3356" s="1">
        <v>0</v>
      </c>
      <c r="P3356" s="1" t="s">
        <v>12</v>
      </c>
      <c r="Q3356" s="1">
        <v>3600</v>
      </c>
      <c r="R3356" s="1">
        <v>42</v>
      </c>
      <c r="S3356" s="1">
        <v>0</v>
      </c>
      <c r="T3356" s="1" t="b">
        <v>0</v>
      </c>
      <c r="U3356" s="1" t="b">
        <v>0</v>
      </c>
      <c r="V3356" s="1" t="b">
        <v>0</v>
      </c>
      <c r="W3356" s="1" t="s">
        <v>0</v>
      </c>
      <c r="X3356" s="1" t="s">
        <v>0</v>
      </c>
      <c r="Y3356" s="1" t="b">
        <v>0</v>
      </c>
      <c r="Z3356" s="1"/>
      <c r="AA3356" s="1"/>
    </row>
    <row r="3357" spans="1:27" x14ac:dyDescent="0.2">
      <c r="A3357" s="1" t="s">
        <v>27</v>
      </c>
      <c r="B3357" s="1">
        <v>5</v>
      </c>
      <c r="C3357" s="1">
        <v>7844</v>
      </c>
      <c r="D3357" s="1">
        <v>0.52466539199999995</v>
      </c>
      <c r="E3357" s="1">
        <v>0.52103518599999998</v>
      </c>
      <c r="F3357" s="1">
        <v>3600.2319069999999</v>
      </c>
      <c r="G3357" s="1">
        <v>4.6811594200000002</v>
      </c>
      <c r="H3357" s="1">
        <v>1380</v>
      </c>
      <c r="I3357" s="1">
        <v>0</v>
      </c>
      <c r="J3357" s="1">
        <v>0</v>
      </c>
      <c r="K3357" s="1">
        <v>0</v>
      </c>
      <c r="L3357" s="1">
        <v>0</v>
      </c>
      <c r="M3357" s="1">
        <v>0</v>
      </c>
      <c r="N3357" s="1">
        <v>0</v>
      </c>
      <c r="O3357" s="1">
        <v>0</v>
      </c>
      <c r="P3357" s="1" t="s">
        <v>12</v>
      </c>
      <c r="Q3357" s="1">
        <v>3600</v>
      </c>
      <c r="R3357" s="1">
        <v>0</v>
      </c>
      <c r="S3357" s="1">
        <v>0</v>
      </c>
      <c r="T3357" s="1" t="b">
        <v>0</v>
      </c>
      <c r="U3357" s="1" t="b">
        <v>0</v>
      </c>
      <c r="V3357" s="1" t="b">
        <v>0</v>
      </c>
      <c r="W3357" s="1" t="s">
        <v>0</v>
      </c>
      <c r="X3357" s="1" t="s">
        <v>0</v>
      </c>
      <c r="Y3357" s="1" t="b">
        <v>0</v>
      </c>
      <c r="Z3357" s="1"/>
      <c r="AA3357" s="1"/>
    </row>
    <row r="3358" spans="1:27" x14ac:dyDescent="0.2">
      <c r="A3358" s="1" t="s">
        <v>27</v>
      </c>
      <c r="B3358" s="1">
        <v>2</v>
      </c>
      <c r="C3358" s="1">
        <v>7844</v>
      </c>
      <c r="D3358" s="1">
        <v>0.71395793500000004</v>
      </c>
      <c r="E3358" s="1">
        <v>0.71065213199999999</v>
      </c>
      <c r="F3358" s="1">
        <v>959.46962499999995</v>
      </c>
      <c r="G3358" s="1">
        <v>0</v>
      </c>
      <c r="H3358" s="1">
        <v>5573</v>
      </c>
      <c r="I3358" s="1">
        <v>0</v>
      </c>
      <c r="J3358" s="1">
        <v>0</v>
      </c>
      <c r="K3358" s="1">
        <v>0</v>
      </c>
      <c r="L3358" s="1">
        <v>0</v>
      </c>
      <c r="M3358" s="1">
        <v>0</v>
      </c>
      <c r="N3358" s="1">
        <v>0</v>
      </c>
      <c r="O3358" s="1">
        <v>0</v>
      </c>
      <c r="P3358" s="1" t="s">
        <v>13</v>
      </c>
      <c r="Q3358" s="1">
        <v>3600</v>
      </c>
      <c r="R3358" s="1">
        <v>138</v>
      </c>
      <c r="S3358" s="1">
        <v>0</v>
      </c>
      <c r="T3358" s="1" t="b">
        <v>0</v>
      </c>
      <c r="U3358" s="1" t="b">
        <v>0</v>
      </c>
      <c r="V3358" s="1" t="b">
        <v>0</v>
      </c>
      <c r="W3358" s="1" t="s">
        <v>0</v>
      </c>
      <c r="X3358" s="1" t="s">
        <v>0</v>
      </c>
      <c r="Y3358" s="1" t="b">
        <v>0</v>
      </c>
      <c r="Z3358" s="1"/>
      <c r="AA3358" s="1"/>
    </row>
    <row r="3359" spans="1:27" x14ac:dyDescent="0.2">
      <c r="A3359" s="1" t="s">
        <v>27</v>
      </c>
      <c r="B3359" s="1">
        <v>2</v>
      </c>
      <c r="C3359" s="1">
        <v>7844</v>
      </c>
      <c r="D3359" s="1">
        <v>0.70554493299999999</v>
      </c>
      <c r="E3359" s="1">
        <v>0.71332950900000003</v>
      </c>
      <c r="F3359" s="1">
        <v>901.22757509999997</v>
      </c>
      <c r="G3359" s="1">
        <v>0</v>
      </c>
      <c r="H3359" s="1">
        <v>5595</v>
      </c>
      <c r="I3359" s="1">
        <v>0</v>
      </c>
      <c r="J3359" s="1">
        <v>0</v>
      </c>
      <c r="K3359" s="1">
        <v>0</v>
      </c>
      <c r="L3359" s="1">
        <v>0</v>
      </c>
      <c r="M3359" s="1">
        <v>0</v>
      </c>
      <c r="N3359" s="1">
        <v>0</v>
      </c>
      <c r="O3359" s="1">
        <v>0</v>
      </c>
      <c r="P3359" s="1" t="s">
        <v>13</v>
      </c>
      <c r="Q3359" s="1">
        <v>3600</v>
      </c>
      <c r="R3359" s="1">
        <v>15</v>
      </c>
      <c r="S3359" s="1">
        <v>0</v>
      </c>
      <c r="T3359" s="1" t="b">
        <v>0</v>
      </c>
      <c r="U3359" s="1" t="b">
        <v>0</v>
      </c>
      <c r="V3359" s="1" t="b">
        <v>0</v>
      </c>
      <c r="W3359" s="1" t="s">
        <v>0</v>
      </c>
      <c r="X3359" s="1" t="s">
        <v>0</v>
      </c>
      <c r="Y3359" s="1" t="b">
        <v>0</v>
      </c>
      <c r="Z3359" s="1"/>
      <c r="AA3359" s="1"/>
    </row>
    <row r="3360" spans="1:27" x14ac:dyDescent="0.2">
      <c r="A3360" s="1" t="s">
        <v>27</v>
      </c>
      <c r="B3360" s="1">
        <v>2</v>
      </c>
      <c r="C3360" s="1">
        <v>7844</v>
      </c>
      <c r="D3360" s="1">
        <v>0.70095602300000004</v>
      </c>
      <c r="E3360" s="1">
        <v>0.71390323200000005</v>
      </c>
      <c r="F3360" s="1">
        <v>1064.563893</v>
      </c>
      <c r="G3360" s="1">
        <v>0</v>
      </c>
      <c r="H3360" s="1">
        <v>5607</v>
      </c>
      <c r="I3360" s="1">
        <v>0</v>
      </c>
      <c r="J3360" s="1">
        <v>0</v>
      </c>
      <c r="K3360" s="1">
        <v>0</v>
      </c>
      <c r="L3360" s="1">
        <v>0</v>
      </c>
      <c r="M3360" s="1">
        <v>0</v>
      </c>
      <c r="N3360" s="1">
        <v>0</v>
      </c>
      <c r="O3360" s="1">
        <v>0</v>
      </c>
      <c r="P3360" s="1" t="s">
        <v>13</v>
      </c>
      <c r="Q3360" s="1">
        <v>3600</v>
      </c>
      <c r="R3360" s="1">
        <v>89</v>
      </c>
      <c r="S3360" s="1">
        <v>0</v>
      </c>
      <c r="T3360" s="1" t="b">
        <v>0</v>
      </c>
      <c r="U3360" s="1" t="b">
        <v>0</v>
      </c>
      <c r="V3360" s="1" t="b">
        <v>0</v>
      </c>
      <c r="W3360" s="1" t="s">
        <v>0</v>
      </c>
      <c r="X3360" s="1" t="s">
        <v>0</v>
      </c>
      <c r="Y3360" s="1" t="b">
        <v>0</v>
      </c>
      <c r="Z3360" s="1"/>
      <c r="AA3360" s="1"/>
    </row>
    <row r="3361" spans="1:27" x14ac:dyDescent="0.2">
      <c r="A3361" s="1" t="s">
        <v>27</v>
      </c>
      <c r="B3361" s="1">
        <v>2</v>
      </c>
      <c r="C3361" s="1">
        <v>7844</v>
      </c>
      <c r="D3361" s="1">
        <v>0.70172084099999998</v>
      </c>
      <c r="E3361" s="1">
        <v>0.70931344399999996</v>
      </c>
      <c r="F3361" s="1">
        <v>927.53270699999996</v>
      </c>
      <c r="G3361" s="1">
        <v>0</v>
      </c>
      <c r="H3361" s="1">
        <v>5605</v>
      </c>
      <c r="I3361" s="1">
        <v>0</v>
      </c>
      <c r="J3361" s="1">
        <v>0</v>
      </c>
      <c r="K3361" s="1">
        <v>0</v>
      </c>
      <c r="L3361" s="1">
        <v>0</v>
      </c>
      <c r="M3361" s="1">
        <v>0</v>
      </c>
      <c r="N3361" s="1">
        <v>0</v>
      </c>
      <c r="O3361" s="1">
        <v>0</v>
      </c>
      <c r="P3361" s="1" t="s">
        <v>13</v>
      </c>
      <c r="Q3361" s="1">
        <v>3600</v>
      </c>
      <c r="R3361" s="1">
        <v>42</v>
      </c>
      <c r="S3361" s="1">
        <v>0</v>
      </c>
      <c r="T3361" s="1" t="b">
        <v>0</v>
      </c>
      <c r="U3361" s="1" t="b">
        <v>0</v>
      </c>
      <c r="V3361" s="1" t="b">
        <v>0</v>
      </c>
      <c r="W3361" s="1" t="s">
        <v>0</v>
      </c>
      <c r="X3361" s="1" t="s">
        <v>0</v>
      </c>
      <c r="Y3361" s="1" t="b">
        <v>0</v>
      </c>
      <c r="Z3361" s="1"/>
      <c r="AA3361" s="1"/>
    </row>
    <row r="3362" spans="1:27" x14ac:dyDescent="0.2">
      <c r="A3362" s="1" t="s">
        <v>27</v>
      </c>
      <c r="B3362" s="1">
        <v>2</v>
      </c>
      <c r="C3362" s="1">
        <v>7844</v>
      </c>
      <c r="D3362" s="1">
        <v>0.71434034400000002</v>
      </c>
      <c r="E3362" s="1">
        <v>0.71371199100000005</v>
      </c>
      <c r="F3362" s="1">
        <v>869.86365990000002</v>
      </c>
      <c r="G3362" s="1">
        <v>0</v>
      </c>
      <c r="H3362" s="1">
        <v>5572</v>
      </c>
      <c r="I3362" s="1">
        <v>0</v>
      </c>
      <c r="J3362" s="1">
        <v>0</v>
      </c>
      <c r="K3362" s="1">
        <v>0</v>
      </c>
      <c r="L3362" s="1">
        <v>0</v>
      </c>
      <c r="M3362" s="1">
        <v>0</v>
      </c>
      <c r="N3362" s="1">
        <v>0</v>
      </c>
      <c r="O3362" s="1">
        <v>0</v>
      </c>
      <c r="P3362" s="1" t="s">
        <v>13</v>
      </c>
      <c r="Q3362" s="1">
        <v>3600</v>
      </c>
      <c r="R3362" s="1">
        <v>0</v>
      </c>
      <c r="S3362" s="1">
        <v>0</v>
      </c>
      <c r="T3362" s="1" t="b">
        <v>0</v>
      </c>
      <c r="U3362" s="1" t="b">
        <v>0</v>
      </c>
      <c r="V3362" s="1" t="b">
        <v>0</v>
      </c>
      <c r="W3362" s="1" t="s">
        <v>0</v>
      </c>
      <c r="X3362" s="1" t="s">
        <v>0</v>
      </c>
      <c r="Y3362" s="1" t="b">
        <v>0</v>
      </c>
      <c r="Z3362" s="1"/>
      <c r="AA3362" s="1"/>
    </row>
    <row r="3363" spans="1:27" x14ac:dyDescent="0.2">
      <c r="A3363" s="1" t="s">
        <v>27</v>
      </c>
      <c r="B3363" s="1">
        <v>3</v>
      </c>
      <c r="C3363" s="1">
        <v>7844</v>
      </c>
      <c r="D3363" s="1">
        <v>0.71816443600000002</v>
      </c>
      <c r="E3363" s="1">
        <v>0.71294702600000004</v>
      </c>
      <c r="F3363" s="1">
        <v>3600.025956</v>
      </c>
      <c r="G3363" s="1">
        <v>0.98293267600000001</v>
      </c>
      <c r="H3363" s="1">
        <v>5589</v>
      </c>
      <c r="I3363" s="1">
        <v>0</v>
      </c>
      <c r="J3363" s="1">
        <v>0</v>
      </c>
      <c r="K3363" s="1">
        <v>0</v>
      </c>
      <c r="L3363" s="1">
        <v>0</v>
      </c>
      <c r="M3363" s="1">
        <v>0</v>
      </c>
      <c r="N3363" s="1">
        <v>0</v>
      </c>
      <c r="O3363" s="1">
        <v>0</v>
      </c>
      <c r="P3363" s="1" t="s">
        <v>13</v>
      </c>
      <c r="Q3363" s="1">
        <v>3600</v>
      </c>
      <c r="R3363" s="1">
        <v>138</v>
      </c>
      <c r="S3363" s="1">
        <v>0</v>
      </c>
      <c r="T3363" s="1" t="b">
        <v>0</v>
      </c>
      <c r="U3363" s="1" t="b">
        <v>0</v>
      </c>
      <c r="V3363" s="1" t="b">
        <v>0</v>
      </c>
      <c r="W3363" s="1" t="s">
        <v>0</v>
      </c>
      <c r="X3363" s="1" t="s">
        <v>0</v>
      </c>
      <c r="Y3363" s="1" t="b">
        <v>0</v>
      </c>
      <c r="Z3363" s="1"/>
      <c r="AA3363" s="1"/>
    </row>
    <row r="3364" spans="1:27" x14ac:dyDescent="0.2">
      <c r="A3364" s="1" t="s">
        <v>27</v>
      </c>
      <c r="B3364" s="1">
        <v>3</v>
      </c>
      <c r="C3364" s="1">
        <v>7844</v>
      </c>
      <c r="D3364" s="1">
        <v>0.70363288700000004</v>
      </c>
      <c r="E3364" s="1">
        <v>0.71715433200000001</v>
      </c>
      <c r="F3364" s="1">
        <v>3600.0345569999999</v>
      </c>
      <c r="G3364" s="1">
        <v>0.98457341600000003</v>
      </c>
      <c r="H3364" s="1">
        <v>5621</v>
      </c>
      <c r="I3364" s="1">
        <v>0</v>
      </c>
      <c r="J3364" s="1">
        <v>0</v>
      </c>
      <c r="K3364" s="1">
        <v>0</v>
      </c>
      <c r="L3364" s="1">
        <v>0</v>
      </c>
      <c r="M3364" s="1">
        <v>0</v>
      </c>
      <c r="N3364" s="1">
        <v>0</v>
      </c>
      <c r="O3364" s="1">
        <v>0</v>
      </c>
      <c r="P3364" s="1" t="s">
        <v>13</v>
      </c>
      <c r="Q3364" s="1">
        <v>3600</v>
      </c>
      <c r="R3364" s="1">
        <v>15</v>
      </c>
      <c r="S3364" s="1">
        <v>0</v>
      </c>
      <c r="T3364" s="1" t="b">
        <v>0</v>
      </c>
      <c r="U3364" s="1" t="b">
        <v>0</v>
      </c>
      <c r="V3364" s="1" t="b">
        <v>0</v>
      </c>
      <c r="W3364" s="1" t="s">
        <v>0</v>
      </c>
      <c r="X3364" s="1" t="s">
        <v>0</v>
      </c>
      <c r="Y3364" s="1" t="b">
        <v>0</v>
      </c>
      <c r="Z3364" s="1"/>
      <c r="AA3364" s="1"/>
    </row>
    <row r="3365" spans="1:27" x14ac:dyDescent="0.2">
      <c r="A3365" s="1" t="s">
        <v>27</v>
      </c>
      <c r="B3365" s="1">
        <v>3</v>
      </c>
      <c r="C3365" s="1">
        <v>7844</v>
      </c>
      <c r="D3365" s="1">
        <v>0.70554493299999999</v>
      </c>
      <c r="E3365" s="1">
        <v>0.72059667199999999</v>
      </c>
      <c r="F3365" s="1">
        <v>3600.033621</v>
      </c>
      <c r="G3365" s="1">
        <v>0.98022157099999996</v>
      </c>
      <c r="H3365" s="1">
        <v>5648</v>
      </c>
      <c r="I3365" s="1">
        <v>0</v>
      </c>
      <c r="J3365" s="1">
        <v>0</v>
      </c>
      <c r="K3365" s="1">
        <v>0</v>
      </c>
      <c r="L3365" s="1">
        <v>0</v>
      </c>
      <c r="M3365" s="1">
        <v>0</v>
      </c>
      <c r="N3365" s="1">
        <v>0</v>
      </c>
      <c r="O3365" s="1">
        <v>0</v>
      </c>
      <c r="P3365" s="1" t="s">
        <v>13</v>
      </c>
      <c r="Q3365" s="1">
        <v>3600</v>
      </c>
      <c r="R3365" s="1">
        <v>89</v>
      </c>
      <c r="S3365" s="1">
        <v>0</v>
      </c>
      <c r="T3365" s="1" t="b">
        <v>0</v>
      </c>
      <c r="U3365" s="1" t="b">
        <v>0</v>
      </c>
      <c r="V3365" s="1" t="b">
        <v>0</v>
      </c>
      <c r="W3365" s="1" t="s">
        <v>0</v>
      </c>
      <c r="X3365" s="1" t="s">
        <v>0</v>
      </c>
      <c r="Y3365" s="1" t="b">
        <v>0</v>
      </c>
      <c r="Z3365" s="1"/>
      <c r="AA3365" s="1"/>
    </row>
    <row r="3366" spans="1:27" x14ac:dyDescent="0.2">
      <c r="A3366" s="1" t="s">
        <v>27</v>
      </c>
      <c r="B3366" s="1">
        <v>3</v>
      </c>
      <c r="C3366" s="1">
        <v>7844</v>
      </c>
      <c r="D3366" s="1">
        <v>0.70248566000000001</v>
      </c>
      <c r="E3366" s="1">
        <v>0.71237330300000001</v>
      </c>
      <c r="F3366" s="1">
        <v>3600.0253469999998</v>
      </c>
      <c r="G3366" s="1">
        <v>0.98479463099999998</v>
      </c>
      <c r="H3366" s="1">
        <v>5626</v>
      </c>
      <c r="I3366" s="1">
        <v>0</v>
      </c>
      <c r="J3366" s="1">
        <v>0</v>
      </c>
      <c r="K3366" s="1">
        <v>0</v>
      </c>
      <c r="L3366" s="1">
        <v>0</v>
      </c>
      <c r="M3366" s="1">
        <v>0</v>
      </c>
      <c r="N3366" s="1">
        <v>0</v>
      </c>
      <c r="O3366" s="1">
        <v>0</v>
      </c>
      <c r="P3366" s="1" t="s">
        <v>13</v>
      </c>
      <c r="Q3366" s="1">
        <v>3600</v>
      </c>
      <c r="R3366" s="1">
        <v>42</v>
      </c>
      <c r="S3366" s="1">
        <v>0</v>
      </c>
      <c r="T3366" s="1" t="b">
        <v>0</v>
      </c>
      <c r="U3366" s="1" t="b">
        <v>0</v>
      </c>
      <c r="V3366" s="1" t="b">
        <v>0</v>
      </c>
      <c r="W3366" s="1" t="s">
        <v>0</v>
      </c>
      <c r="X3366" s="1" t="s">
        <v>0</v>
      </c>
      <c r="Y3366" s="1" t="b">
        <v>0</v>
      </c>
      <c r="Z3366" s="1"/>
      <c r="AA3366" s="1"/>
    </row>
    <row r="3367" spans="1:27" x14ac:dyDescent="0.2">
      <c r="A3367" s="1" t="s">
        <v>27</v>
      </c>
      <c r="B3367" s="1">
        <v>3</v>
      </c>
      <c r="C3367" s="1">
        <v>7844</v>
      </c>
      <c r="D3367" s="1">
        <v>0.71854684499999999</v>
      </c>
      <c r="E3367" s="1">
        <v>0.71619812599999999</v>
      </c>
      <c r="F3367" s="1">
        <v>3600.0252369999998</v>
      </c>
      <c r="G3367" s="1">
        <v>0.98302835799999999</v>
      </c>
      <c r="H3367" s="1">
        <v>5595</v>
      </c>
      <c r="I3367" s="1">
        <v>0</v>
      </c>
      <c r="J3367" s="1">
        <v>0</v>
      </c>
      <c r="K3367" s="1">
        <v>0</v>
      </c>
      <c r="L3367" s="1">
        <v>0</v>
      </c>
      <c r="M3367" s="1">
        <v>0</v>
      </c>
      <c r="N3367" s="1">
        <v>0</v>
      </c>
      <c r="O3367" s="1">
        <v>0</v>
      </c>
      <c r="P3367" s="1" t="s">
        <v>13</v>
      </c>
      <c r="Q3367" s="1">
        <v>3600</v>
      </c>
      <c r="R3367" s="1">
        <v>0</v>
      </c>
      <c r="S3367" s="1">
        <v>0</v>
      </c>
      <c r="T3367" s="1" t="b">
        <v>0</v>
      </c>
      <c r="U3367" s="1" t="b">
        <v>0</v>
      </c>
      <c r="V3367" s="1" t="b">
        <v>0</v>
      </c>
      <c r="W3367" s="1" t="s">
        <v>0</v>
      </c>
      <c r="X3367" s="1" t="s">
        <v>0</v>
      </c>
      <c r="Y3367" s="1" t="b">
        <v>0</v>
      </c>
      <c r="Z3367" s="1"/>
      <c r="AA3367" s="1"/>
    </row>
    <row r="3368" spans="1:27" x14ac:dyDescent="0.2">
      <c r="A3368" s="1" t="s">
        <v>27</v>
      </c>
      <c r="B3368" s="1">
        <v>4</v>
      </c>
      <c r="C3368" s="1">
        <v>7844</v>
      </c>
      <c r="D3368" s="1">
        <v>0.71969407299999999</v>
      </c>
      <c r="E3368" s="1">
        <v>0.71237330300000001</v>
      </c>
      <c r="F3368" s="1">
        <v>3600.0705330000001</v>
      </c>
      <c r="G3368" s="1">
        <v>0.99688195999999996</v>
      </c>
      <c r="H3368" s="1">
        <v>5599</v>
      </c>
      <c r="I3368" s="1">
        <v>0</v>
      </c>
      <c r="J3368" s="1">
        <v>0</v>
      </c>
      <c r="K3368" s="1">
        <v>0</v>
      </c>
      <c r="L3368" s="1">
        <v>0</v>
      </c>
      <c r="M3368" s="1">
        <v>0</v>
      </c>
      <c r="N3368" s="1">
        <v>0</v>
      </c>
      <c r="O3368" s="1">
        <v>0</v>
      </c>
      <c r="P3368" s="1" t="s">
        <v>13</v>
      </c>
      <c r="Q3368" s="1">
        <v>3600</v>
      </c>
      <c r="R3368" s="1">
        <v>138</v>
      </c>
      <c r="S3368" s="1">
        <v>0</v>
      </c>
      <c r="T3368" s="1" t="b">
        <v>0</v>
      </c>
      <c r="U3368" s="1" t="b">
        <v>0</v>
      </c>
      <c r="V3368" s="1" t="b">
        <v>0</v>
      </c>
      <c r="W3368" s="1" t="s">
        <v>0</v>
      </c>
      <c r="X3368" s="1" t="s">
        <v>0</v>
      </c>
      <c r="Y3368" s="1" t="b">
        <v>0</v>
      </c>
      <c r="Z3368" s="1"/>
      <c r="AA3368" s="1"/>
    </row>
    <row r="3369" spans="1:27" x14ac:dyDescent="0.2">
      <c r="A3369" s="1" t="s">
        <v>27</v>
      </c>
      <c r="B3369" s="1">
        <v>4</v>
      </c>
      <c r="C3369" s="1">
        <v>7844</v>
      </c>
      <c r="D3369" s="1">
        <v>0.70478011500000004</v>
      </c>
      <c r="E3369" s="1">
        <v>0.71275578500000003</v>
      </c>
      <c r="F3369" s="1">
        <v>3600.071962</v>
      </c>
      <c r="G3369" s="1">
        <v>0.99624765500000001</v>
      </c>
      <c r="H3369" s="1">
        <v>5589</v>
      </c>
      <c r="I3369" s="1">
        <v>0</v>
      </c>
      <c r="J3369" s="1">
        <v>0</v>
      </c>
      <c r="K3369" s="1">
        <v>0</v>
      </c>
      <c r="L3369" s="1">
        <v>0</v>
      </c>
      <c r="M3369" s="1">
        <v>0</v>
      </c>
      <c r="N3369" s="1">
        <v>0</v>
      </c>
      <c r="O3369" s="1">
        <v>0</v>
      </c>
      <c r="P3369" s="1" t="s">
        <v>13</v>
      </c>
      <c r="Q3369" s="1">
        <v>3600</v>
      </c>
      <c r="R3369" s="1">
        <v>15</v>
      </c>
      <c r="S3369" s="1">
        <v>0</v>
      </c>
      <c r="T3369" s="1" t="b">
        <v>0</v>
      </c>
      <c r="U3369" s="1" t="b">
        <v>0</v>
      </c>
      <c r="V3369" s="1" t="b">
        <v>0</v>
      </c>
      <c r="W3369" s="1" t="s">
        <v>0</v>
      </c>
      <c r="X3369" s="1" t="s">
        <v>0</v>
      </c>
      <c r="Y3369" s="1" t="b">
        <v>0</v>
      </c>
      <c r="Z3369" s="1"/>
      <c r="AA3369" s="1"/>
    </row>
    <row r="3370" spans="1:27" x14ac:dyDescent="0.2">
      <c r="A3370" s="1" t="s">
        <v>27</v>
      </c>
      <c r="B3370" s="1">
        <v>4</v>
      </c>
      <c r="C3370" s="1">
        <v>7844</v>
      </c>
      <c r="D3370" s="1">
        <v>0.68565965600000001</v>
      </c>
      <c r="E3370" s="1">
        <v>0.69841269800000005</v>
      </c>
      <c r="F3370" s="1">
        <v>3600.074224</v>
      </c>
      <c r="G3370" s="1">
        <v>0.99494097800000003</v>
      </c>
      <c r="H3370" s="1">
        <v>5472</v>
      </c>
      <c r="I3370" s="1">
        <v>0</v>
      </c>
      <c r="J3370" s="1">
        <v>0</v>
      </c>
      <c r="K3370" s="1">
        <v>0</v>
      </c>
      <c r="L3370" s="1">
        <v>0</v>
      </c>
      <c r="M3370" s="1">
        <v>0</v>
      </c>
      <c r="N3370" s="1">
        <v>0</v>
      </c>
      <c r="O3370" s="1">
        <v>0</v>
      </c>
      <c r="P3370" s="1" t="s">
        <v>13</v>
      </c>
      <c r="Q3370" s="1">
        <v>3600</v>
      </c>
      <c r="R3370" s="1">
        <v>89</v>
      </c>
      <c r="S3370" s="1">
        <v>0</v>
      </c>
      <c r="T3370" s="1" t="b">
        <v>0</v>
      </c>
      <c r="U3370" s="1" t="b">
        <v>0</v>
      </c>
      <c r="V3370" s="1" t="b">
        <v>0</v>
      </c>
      <c r="W3370" s="1" t="s">
        <v>0</v>
      </c>
      <c r="X3370" s="1" t="s">
        <v>0</v>
      </c>
      <c r="Y3370" s="1" t="b">
        <v>0</v>
      </c>
      <c r="Z3370" s="1"/>
      <c r="AA3370" s="1"/>
    </row>
    <row r="3371" spans="1:27" x14ac:dyDescent="0.2">
      <c r="A3371" s="1" t="s">
        <v>27</v>
      </c>
      <c r="B3371" s="1">
        <v>4</v>
      </c>
      <c r="C3371" s="1">
        <v>7844</v>
      </c>
      <c r="D3371" s="1">
        <v>0.69560229399999995</v>
      </c>
      <c r="E3371" s="1">
        <v>0.707209792</v>
      </c>
      <c r="F3371" s="1">
        <v>3600.0801259999998</v>
      </c>
      <c r="G3371" s="1">
        <v>0.99478937300000003</v>
      </c>
      <c r="H3371" s="1">
        <v>5573</v>
      </c>
      <c r="I3371" s="1">
        <v>0</v>
      </c>
      <c r="J3371" s="1">
        <v>0</v>
      </c>
      <c r="K3371" s="1">
        <v>0</v>
      </c>
      <c r="L3371" s="1">
        <v>0</v>
      </c>
      <c r="M3371" s="1">
        <v>0</v>
      </c>
      <c r="N3371" s="1">
        <v>0</v>
      </c>
      <c r="O3371" s="1">
        <v>0</v>
      </c>
      <c r="P3371" s="1" t="s">
        <v>13</v>
      </c>
      <c r="Q3371" s="1">
        <v>3600</v>
      </c>
      <c r="R3371" s="1">
        <v>42</v>
      </c>
      <c r="S3371" s="1">
        <v>0</v>
      </c>
      <c r="T3371" s="1" t="b">
        <v>0</v>
      </c>
      <c r="U3371" s="1" t="b">
        <v>0</v>
      </c>
      <c r="V3371" s="1" t="b">
        <v>0</v>
      </c>
      <c r="W3371" s="1" t="s">
        <v>0</v>
      </c>
      <c r="X3371" s="1" t="s">
        <v>0</v>
      </c>
      <c r="Y3371" s="1" t="b">
        <v>0</v>
      </c>
      <c r="Z3371" s="1"/>
      <c r="AA3371" s="1"/>
    </row>
    <row r="3372" spans="1:27" x14ac:dyDescent="0.2">
      <c r="A3372" s="1" t="s">
        <v>27</v>
      </c>
      <c r="B3372" s="1">
        <v>4</v>
      </c>
      <c r="C3372" s="1">
        <v>7844</v>
      </c>
      <c r="D3372" s="1">
        <v>0.70439770599999996</v>
      </c>
      <c r="E3372" s="1">
        <v>0.71390323200000005</v>
      </c>
      <c r="F3372" s="1">
        <v>3600.0807829999999</v>
      </c>
      <c r="G3372" s="1">
        <v>0.99581682100000002</v>
      </c>
      <c r="H3372" s="1">
        <v>5573</v>
      </c>
      <c r="I3372" s="1">
        <v>0</v>
      </c>
      <c r="J3372" s="1">
        <v>0</v>
      </c>
      <c r="K3372" s="1">
        <v>0</v>
      </c>
      <c r="L3372" s="1">
        <v>0</v>
      </c>
      <c r="M3372" s="1">
        <v>0</v>
      </c>
      <c r="N3372" s="1">
        <v>0</v>
      </c>
      <c r="O3372" s="1">
        <v>0</v>
      </c>
      <c r="P3372" s="1" t="s">
        <v>13</v>
      </c>
      <c r="Q3372" s="1">
        <v>3600</v>
      </c>
      <c r="R3372" s="1">
        <v>0</v>
      </c>
      <c r="S3372" s="1">
        <v>0</v>
      </c>
      <c r="T3372" s="1" t="b">
        <v>0</v>
      </c>
      <c r="U3372" s="1" t="b">
        <v>0</v>
      </c>
      <c r="V3372" s="1" t="b">
        <v>0</v>
      </c>
      <c r="W3372" s="1" t="s">
        <v>0</v>
      </c>
      <c r="X3372" s="1" t="s">
        <v>0</v>
      </c>
      <c r="Y3372" s="1" t="b">
        <v>0</v>
      </c>
      <c r="Z3372" s="1"/>
      <c r="AA3372" s="1"/>
    </row>
    <row r="3373" spans="1:27" x14ac:dyDescent="0.2">
      <c r="A3373" s="1" t="s">
        <v>27</v>
      </c>
      <c r="B3373" s="1">
        <v>5</v>
      </c>
      <c r="C3373" s="1">
        <v>7844</v>
      </c>
      <c r="D3373" s="1">
        <v>0.70822179699999999</v>
      </c>
      <c r="E3373" s="1">
        <v>0.70510613899999997</v>
      </c>
      <c r="F3373" s="1">
        <v>3600.2030049999998</v>
      </c>
      <c r="G3373" s="1">
        <v>0.414321789</v>
      </c>
      <c r="H3373" s="1">
        <v>5544</v>
      </c>
      <c r="I3373" s="1">
        <v>0</v>
      </c>
      <c r="J3373" s="1">
        <v>0</v>
      </c>
      <c r="K3373" s="1">
        <v>0</v>
      </c>
      <c r="L3373" s="1">
        <v>0</v>
      </c>
      <c r="M3373" s="1">
        <v>0</v>
      </c>
      <c r="N3373" s="1">
        <v>0</v>
      </c>
      <c r="O3373" s="1">
        <v>0</v>
      </c>
      <c r="P3373" s="1" t="s">
        <v>13</v>
      </c>
      <c r="Q3373" s="1">
        <v>3600</v>
      </c>
      <c r="R3373" s="1">
        <v>138</v>
      </c>
      <c r="S3373" s="1">
        <v>0</v>
      </c>
      <c r="T3373" s="1" t="b">
        <v>0</v>
      </c>
      <c r="U3373" s="1" t="b">
        <v>0</v>
      </c>
      <c r="V3373" s="1" t="b">
        <v>0</v>
      </c>
      <c r="W3373" s="1" t="s">
        <v>0</v>
      </c>
      <c r="X3373" s="1" t="s">
        <v>0</v>
      </c>
      <c r="Y3373" s="1" t="b">
        <v>0</v>
      </c>
      <c r="Z3373" s="1"/>
      <c r="AA3373" s="1"/>
    </row>
    <row r="3374" spans="1:27" x14ac:dyDescent="0.2">
      <c r="A3374" s="1" t="s">
        <v>27</v>
      </c>
      <c r="B3374" s="1">
        <v>5</v>
      </c>
      <c r="C3374" s="1">
        <v>7844</v>
      </c>
      <c r="D3374" s="1">
        <v>0.69827915900000004</v>
      </c>
      <c r="E3374" s="1">
        <v>0.71160833800000001</v>
      </c>
      <c r="F3374" s="1">
        <v>3600.218464</v>
      </c>
      <c r="G3374" s="1">
        <v>0.39942887700000002</v>
      </c>
      <c r="H3374" s="1">
        <v>5603</v>
      </c>
      <c r="I3374" s="1">
        <v>0</v>
      </c>
      <c r="J3374" s="1">
        <v>0</v>
      </c>
      <c r="K3374" s="1">
        <v>0</v>
      </c>
      <c r="L3374" s="1">
        <v>0</v>
      </c>
      <c r="M3374" s="1">
        <v>0</v>
      </c>
      <c r="N3374" s="1">
        <v>0</v>
      </c>
      <c r="O3374" s="1">
        <v>0</v>
      </c>
      <c r="P3374" s="1" t="s">
        <v>13</v>
      </c>
      <c r="Q3374" s="1">
        <v>3600</v>
      </c>
      <c r="R3374" s="1">
        <v>15</v>
      </c>
      <c r="S3374" s="1">
        <v>0</v>
      </c>
      <c r="T3374" s="1" t="b">
        <v>0</v>
      </c>
      <c r="U3374" s="1" t="b">
        <v>0</v>
      </c>
      <c r="V3374" s="1" t="b">
        <v>0</v>
      </c>
      <c r="W3374" s="1" t="s">
        <v>0</v>
      </c>
      <c r="X3374" s="1" t="s">
        <v>0</v>
      </c>
      <c r="Y3374" s="1" t="b">
        <v>0</v>
      </c>
      <c r="Z3374" s="1"/>
      <c r="AA3374" s="1"/>
    </row>
    <row r="3375" spans="1:27" x14ac:dyDescent="0.2">
      <c r="A3375" s="1" t="s">
        <v>27</v>
      </c>
      <c r="B3375" s="1">
        <v>5</v>
      </c>
      <c r="C3375" s="1">
        <v>7844</v>
      </c>
      <c r="D3375" s="1">
        <v>0.69024856599999995</v>
      </c>
      <c r="E3375" s="1">
        <v>0.70701855000000002</v>
      </c>
      <c r="F3375" s="1">
        <v>3600.1856250000001</v>
      </c>
      <c r="G3375" s="1">
        <v>0.40297171500000001</v>
      </c>
      <c r="H3375" s="1">
        <v>5586</v>
      </c>
      <c r="I3375" s="1">
        <v>0</v>
      </c>
      <c r="J3375" s="1">
        <v>0</v>
      </c>
      <c r="K3375" s="1">
        <v>0</v>
      </c>
      <c r="L3375" s="1">
        <v>0</v>
      </c>
      <c r="M3375" s="1">
        <v>0</v>
      </c>
      <c r="N3375" s="1">
        <v>0</v>
      </c>
      <c r="O3375" s="1">
        <v>0</v>
      </c>
      <c r="P3375" s="1" t="s">
        <v>13</v>
      </c>
      <c r="Q3375" s="1">
        <v>3600</v>
      </c>
      <c r="R3375" s="1">
        <v>89</v>
      </c>
      <c r="S3375" s="1">
        <v>0</v>
      </c>
      <c r="T3375" s="1" t="b">
        <v>0</v>
      </c>
      <c r="U3375" s="1" t="b">
        <v>0</v>
      </c>
      <c r="V3375" s="1" t="b">
        <v>0</v>
      </c>
      <c r="W3375" s="1" t="s">
        <v>0</v>
      </c>
      <c r="X3375" s="1" t="s">
        <v>0</v>
      </c>
      <c r="Y3375" s="1" t="b">
        <v>0</v>
      </c>
      <c r="Z3375" s="1"/>
      <c r="AA3375" s="1"/>
    </row>
    <row r="3376" spans="1:27" x14ac:dyDescent="0.2">
      <c r="A3376" s="1" t="s">
        <v>27</v>
      </c>
      <c r="B3376" s="1">
        <v>5</v>
      </c>
      <c r="C3376" s="1">
        <v>7844</v>
      </c>
      <c r="D3376" s="1">
        <v>0.69827915900000004</v>
      </c>
      <c r="E3376" s="1">
        <v>0.70491489799999996</v>
      </c>
      <c r="F3376" s="1">
        <v>3600.1972989999999</v>
      </c>
      <c r="G3376" s="1">
        <v>0.411563401</v>
      </c>
      <c r="H3376" s="1">
        <v>5552</v>
      </c>
      <c r="I3376" s="1">
        <v>0</v>
      </c>
      <c r="J3376" s="1">
        <v>0</v>
      </c>
      <c r="K3376" s="1">
        <v>0</v>
      </c>
      <c r="L3376" s="1">
        <v>0</v>
      </c>
      <c r="M3376" s="1">
        <v>0</v>
      </c>
      <c r="N3376" s="1">
        <v>0</v>
      </c>
      <c r="O3376" s="1">
        <v>0</v>
      </c>
      <c r="P3376" s="1" t="s">
        <v>13</v>
      </c>
      <c r="Q3376" s="1">
        <v>3600</v>
      </c>
      <c r="R3376" s="1">
        <v>42</v>
      </c>
      <c r="S3376" s="1">
        <v>0</v>
      </c>
      <c r="T3376" s="1" t="b">
        <v>0</v>
      </c>
      <c r="U3376" s="1" t="b">
        <v>0</v>
      </c>
      <c r="V3376" s="1" t="b">
        <v>0</v>
      </c>
      <c r="W3376" s="1" t="s">
        <v>0</v>
      </c>
      <c r="X3376" s="1" t="s">
        <v>0</v>
      </c>
      <c r="Y3376" s="1" t="b">
        <v>0</v>
      </c>
      <c r="Z3376" s="1"/>
      <c r="AA3376" s="1"/>
    </row>
    <row r="3377" spans="1:27" x14ac:dyDescent="0.2">
      <c r="A3377" s="1" t="s">
        <v>27</v>
      </c>
      <c r="B3377" s="1">
        <v>5</v>
      </c>
      <c r="C3377" s="1">
        <v>7844</v>
      </c>
      <c r="D3377" s="1">
        <v>0.64588910099999997</v>
      </c>
      <c r="E3377" s="1">
        <v>0.65404474999999995</v>
      </c>
      <c r="F3377" s="1">
        <v>3600.1785620000001</v>
      </c>
      <c r="G3377" s="1" t="s">
        <v>25</v>
      </c>
      <c r="H3377" s="1">
        <v>0</v>
      </c>
      <c r="I3377" s="1">
        <v>0</v>
      </c>
      <c r="J3377" s="1">
        <v>0</v>
      </c>
      <c r="K3377" s="1">
        <v>0</v>
      </c>
      <c r="L3377" s="1">
        <v>0</v>
      </c>
      <c r="M3377" s="1">
        <v>0</v>
      </c>
      <c r="N3377" s="1">
        <v>0</v>
      </c>
      <c r="O3377" s="1">
        <v>0</v>
      </c>
      <c r="P3377" s="1" t="s">
        <v>13</v>
      </c>
      <c r="Q3377" s="1">
        <v>3600</v>
      </c>
      <c r="R3377" s="1">
        <v>0</v>
      </c>
      <c r="S3377" s="1">
        <v>0</v>
      </c>
      <c r="T3377" s="1" t="b">
        <v>0</v>
      </c>
      <c r="U3377" s="1" t="b">
        <v>0</v>
      </c>
      <c r="V3377" s="1" t="b">
        <v>0</v>
      </c>
      <c r="W3377" s="1" t="s">
        <v>0</v>
      </c>
      <c r="X3377" s="1" t="s">
        <v>0</v>
      </c>
      <c r="Y3377" s="1" t="b">
        <v>0</v>
      </c>
      <c r="Z3377" s="1"/>
      <c r="AA3377" s="1"/>
    </row>
    <row r="3378" spans="1:27" x14ac:dyDescent="0.2">
      <c r="A3378" s="1" t="s">
        <v>27</v>
      </c>
      <c r="B3378" s="1">
        <v>2</v>
      </c>
      <c r="C3378" s="1">
        <v>7844</v>
      </c>
      <c r="D3378" s="1">
        <v>0.71395793500000004</v>
      </c>
      <c r="E3378" s="1">
        <v>0.71047934700000004</v>
      </c>
      <c r="F3378" s="1">
        <v>3600.0236620000001</v>
      </c>
      <c r="G3378" s="1">
        <v>0.26682217800000002</v>
      </c>
      <c r="H3378" s="1">
        <v>5573</v>
      </c>
      <c r="I3378" s="1">
        <v>0</v>
      </c>
      <c r="J3378" s="1">
        <v>0</v>
      </c>
      <c r="K3378" s="1">
        <v>0</v>
      </c>
      <c r="L3378" s="1">
        <v>0</v>
      </c>
      <c r="M3378" s="1">
        <v>0</v>
      </c>
      <c r="N3378" s="1">
        <v>0</v>
      </c>
      <c r="O3378" s="1">
        <v>0</v>
      </c>
      <c r="P3378" s="1" t="s">
        <v>14</v>
      </c>
      <c r="Q3378" s="1">
        <v>3600</v>
      </c>
      <c r="R3378" s="1">
        <v>138</v>
      </c>
      <c r="S3378" s="1">
        <v>0</v>
      </c>
      <c r="T3378" s="1" t="b">
        <v>0</v>
      </c>
      <c r="U3378" s="1" t="b">
        <v>0</v>
      </c>
      <c r="V3378" s="1" t="b">
        <v>0</v>
      </c>
      <c r="W3378" s="1" t="s">
        <v>0</v>
      </c>
      <c r="X3378" s="1" t="s">
        <v>0</v>
      </c>
      <c r="Y3378" s="1" t="b">
        <v>0</v>
      </c>
      <c r="Z3378" s="1"/>
      <c r="AA3378" s="1"/>
    </row>
    <row r="3379" spans="1:27" x14ac:dyDescent="0.2">
      <c r="A3379" s="1" t="s">
        <v>27</v>
      </c>
      <c r="B3379" s="1">
        <v>2</v>
      </c>
      <c r="C3379" s="1">
        <v>7844</v>
      </c>
      <c r="D3379" s="1">
        <v>0.70554493299999999</v>
      </c>
      <c r="E3379" s="1">
        <v>0.71328403900000004</v>
      </c>
      <c r="F3379" s="1">
        <v>3600.013054</v>
      </c>
      <c r="G3379" s="1">
        <v>8.9186773999999996E-2</v>
      </c>
      <c r="H3379" s="1">
        <v>5595</v>
      </c>
      <c r="I3379" s="1">
        <v>0</v>
      </c>
      <c r="J3379" s="1">
        <v>0</v>
      </c>
      <c r="K3379" s="1">
        <v>0</v>
      </c>
      <c r="L3379" s="1">
        <v>0</v>
      </c>
      <c r="M3379" s="1">
        <v>0</v>
      </c>
      <c r="N3379" s="1">
        <v>0</v>
      </c>
      <c r="O3379" s="1">
        <v>0</v>
      </c>
      <c r="P3379" s="1" t="s">
        <v>14</v>
      </c>
      <c r="Q3379" s="1">
        <v>3600</v>
      </c>
      <c r="R3379" s="1">
        <v>15</v>
      </c>
      <c r="S3379" s="1">
        <v>0</v>
      </c>
      <c r="T3379" s="1" t="b">
        <v>0</v>
      </c>
      <c r="U3379" s="1" t="b">
        <v>0</v>
      </c>
      <c r="V3379" s="1" t="b">
        <v>0</v>
      </c>
      <c r="W3379" s="1" t="s">
        <v>0</v>
      </c>
      <c r="X3379" s="1" t="s">
        <v>0</v>
      </c>
      <c r="Y3379" s="1" t="b">
        <v>0</v>
      </c>
      <c r="Z3379" s="1"/>
      <c r="AA3379" s="1"/>
    </row>
    <row r="3380" spans="1:27" x14ac:dyDescent="0.2">
      <c r="A3380" s="1" t="s">
        <v>27</v>
      </c>
      <c r="B3380" s="1">
        <v>2</v>
      </c>
      <c r="C3380" s="1">
        <v>7844</v>
      </c>
      <c r="D3380" s="1">
        <v>0.70095602300000004</v>
      </c>
      <c r="E3380" s="1">
        <v>0.71481386999999996</v>
      </c>
      <c r="F3380" s="1">
        <v>3600.0353089999999</v>
      </c>
      <c r="G3380" s="1">
        <v>0.32673443899999999</v>
      </c>
      <c r="H3380" s="1">
        <v>5607</v>
      </c>
      <c r="I3380" s="1">
        <v>0</v>
      </c>
      <c r="J3380" s="1">
        <v>0</v>
      </c>
      <c r="K3380" s="1">
        <v>0</v>
      </c>
      <c r="L3380" s="1">
        <v>0</v>
      </c>
      <c r="M3380" s="1">
        <v>0</v>
      </c>
      <c r="N3380" s="1">
        <v>0</v>
      </c>
      <c r="O3380" s="1">
        <v>0</v>
      </c>
      <c r="P3380" s="1" t="s">
        <v>14</v>
      </c>
      <c r="Q3380" s="1">
        <v>3600</v>
      </c>
      <c r="R3380" s="1">
        <v>89</v>
      </c>
      <c r="S3380" s="1">
        <v>0</v>
      </c>
      <c r="T3380" s="1" t="b">
        <v>0</v>
      </c>
      <c r="U3380" s="1" t="b">
        <v>0</v>
      </c>
      <c r="V3380" s="1" t="b">
        <v>0</v>
      </c>
      <c r="W3380" s="1" t="s">
        <v>0</v>
      </c>
      <c r="X3380" s="1" t="s">
        <v>0</v>
      </c>
      <c r="Y3380" s="1" t="b">
        <v>0</v>
      </c>
      <c r="Z3380" s="1"/>
      <c r="AA3380" s="1"/>
    </row>
    <row r="3381" spans="1:27" x14ac:dyDescent="0.2">
      <c r="A3381" s="1" t="s">
        <v>27</v>
      </c>
      <c r="B3381" s="1">
        <v>2</v>
      </c>
      <c r="C3381" s="1">
        <v>7844</v>
      </c>
      <c r="D3381" s="1">
        <v>0.70172084099999998</v>
      </c>
      <c r="E3381" s="1">
        <v>0.71455889900000003</v>
      </c>
      <c r="F3381" s="1">
        <v>3600.0128199999999</v>
      </c>
      <c r="G3381" s="1">
        <v>0.27796610199999999</v>
      </c>
      <c r="H3381" s="1">
        <v>5605</v>
      </c>
      <c r="I3381" s="1">
        <v>0</v>
      </c>
      <c r="J3381" s="1">
        <v>0</v>
      </c>
      <c r="K3381" s="1">
        <v>0</v>
      </c>
      <c r="L3381" s="1">
        <v>0</v>
      </c>
      <c r="M3381" s="1">
        <v>0</v>
      </c>
      <c r="N3381" s="1">
        <v>0</v>
      </c>
      <c r="O3381" s="1">
        <v>0</v>
      </c>
      <c r="P3381" s="1" t="s">
        <v>14</v>
      </c>
      <c r="Q3381" s="1">
        <v>3600</v>
      </c>
      <c r="R3381" s="1">
        <v>42</v>
      </c>
      <c r="S3381" s="1">
        <v>0</v>
      </c>
      <c r="T3381" s="1" t="b">
        <v>0</v>
      </c>
      <c r="U3381" s="1" t="b">
        <v>0</v>
      </c>
      <c r="V3381" s="1" t="b">
        <v>0</v>
      </c>
      <c r="W3381" s="1" t="s">
        <v>0</v>
      </c>
      <c r="X3381" s="1" t="s">
        <v>0</v>
      </c>
      <c r="Y3381" s="1" t="b">
        <v>0</v>
      </c>
      <c r="Z3381" s="1"/>
      <c r="AA3381" s="1"/>
    </row>
    <row r="3382" spans="1:27" x14ac:dyDescent="0.2">
      <c r="A3382" s="1" t="s">
        <v>27</v>
      </c>
      <c r="B3382" s="1">
        <v>2</v>
      </c>
      <c r="C3382" s="1">
        <v>7844</v>
      </c>
      <c r="D3382" s="1">
        <v>0.71778202700000004</v>
      </c>
      <c r="E3382" s="1">
        <v>0.70652728200000003</v>
      </c>
      <c r="F3382" s="1">
        <v>3600.0255069999998</v>
      </c>
      <c r="G3382" s="1">
        <v>0.29159148299999998</v>
      </c>
      <c r="H3382" s="1">
        <v>5542</v>
      </c>
      <c r="I3382" s="1">
        <v>0</v>
      </c>
      <c r="J3382" s="1">
        <v>0</v>
      </c>
      <c r="K3382" s="1">
        <v>0</v>
      </c>
      <c r="L3382" s="1">
        <v>0</v>
      </c>
      <c r="M3382" s="1">
        <v>0</v>
      </c>
      <c r="N3382" s="1">
        <v>0</v>
      </c>
      <c r="O3382" s="1">
        <v>0</v>
      </c>
      <c r="P3382" s="1" t="s">
        <v>14</v>
      </c>
      <c r="Q3382" s="1">
        <v>3600</v>
      </c>
      <c r="R3382" s="1">
        <v>0</v>
      </c>
      <c r="S3382" s="1">
        <v>0</v>
      </c>
      <c r="T3382" s="1" t="b">
        <v>0</v>
      </c>
      <c r="U3382" s="1" t="b">
        <v>0</v>
      </c>
      <c r="V3382" s="1" t="b">
        <v>0</v>
      </c>
      <c r="W3382" s="1" t="s">
        <v>0</v>
      </c>
      <c r="X3382" s="1" t="s">
        <v>0</v>
      </c>
      <c r="Y3382" s="1" t="b">
        <v>0</v>
      </c>
      <c r="Z3382" s="1"/>
      <c r="AA3382" s="1"/>
    </row>
    <row r="3383" spans="1:27" x14ac:dyDescent="0.2">
      <c r="A3383" s="1" t="s">
        <v>27</v>
      </c>
      <c r="B3383" s="1">
        <v>3</v>
      </c>
      <c r="C3383" s="1">
        <v>7844</v>
      </c>
      <c r="D3383" s="1">
        <v>0.71739961799999996</v>
      </c>
      <c r="E3383" s="1">
        <v>0.71672616</v>
      </c>
      <c r="F3383" s="1">
        <v>3600.1067979999998</v>
      </c>
      <c r="G3383" s="1">
        <v>0.39114194200000002</v>
      </c>
      <c r="H3383" s="1">
        <v>5622</v>
      </c>
      <c r="I3383" s="1">
        <v>0</v>
      </c>
      <c r="J3383" s="1">
        <v>0</v>
      </c>
      <c r="K3383" s="1">
        <v>0</v>
      </c>
      <c r="L3383" s="1">
        <v>0</v>
      </c>
      <c r="M3383" s="1">
        <v>0</v>
      </c>
      <c r="N3383" s="1">
        <v>0</v>
      </c>
      <c r="O3383" s="1">
        <v>0</v>
      </c>
      <c r="P3383" s="1" t="s">
        <v>14</v>
      </c>
      <c r="Q3383" s="1">
        <v>3600</v>
      </c>
      <c r="R3383" s="1">
        <v>138</v>
      </c>
      <c r="S3383" s="1">
        <v>0</v>
      </c>
      <c r="T3383" s="1" t="b">
        <v>0</v>
      </c>
      <c r="U3383" s="1" t="b">
        <v>0</v>
      </c>
      <c r="V3383" s="1" t="b">
        <v>0</v>
      </c>
      <c r="W3383" s="1" t="s">
        <v>0</v>
      </c>
      <c r="X3383" s="1" t="s">
        <v>0</v>
      </c>
      <c r="Y3383" s="1" t="b">
        <v>0</v>
      </c>
      <c r="Z3383" s="1"/>
      <c r="AA3383" s="1"/>
    </row>
    <row r="3384" spans="1:27" x14ac:dyDescent="0.2">
      <c r="A3384" s="1" t="s">
        <v>27</v>
      </c>
      <c r="B3384" s="1">
        <v>3</v>
      </c>
      <c r="C3384" s="1">
        <v>7844</v>
      </c>
      <c r="D3384" s="1">
        <v>0.71128107100000004</v>
      </c>
      <c r="E3384" s="1">
        <v>0.71494135599999997</v>
      </c>
      <c r="F3384" s="1">
        <v>3600.163247</v>
      </c>
      <c r="G3384" s="1">
        <v>0.39390156900000001</v>
      </c>
      <c r="H3384" s="1">
        <v>5608</v>
      </c>
      <c r="I3384" s="1">
        <v>0</v>
      </c>
      <c r="J3384" s="1">
        <v>0</v>
      </c>
      <c r="K3384" s="1">
        <v>0</v>
      </c>
      <c r="L3384" s="1">
        <v>0</v>
      </c>
      <c r="M3384" s="1">
        <v>0</v>
      </c>
      <c r="N3384" s="1">
        <v>0</v>
      </c>
      <c r="O3384" s="1">
        <v>0</v>
      </c>
      <c r="P3384" s="1" t="s">
        <v>14</v>
      </c>
      <c r="Q3384" s="1">
        <v>3600</v>
      </c>
      <c r="R3384" s="1">
        <v>15</v>
      </c>
      <c r="S3384" s="1">
        <v>0</v>
      </c>
      <c r="T3384" s="1" t="b">
        <v>0</v>
      </c>
      <c r="U3384" s="1" t="b">
        <v>0</v>
      </c>
      <c r="V3384" s="1" t="b">
        <v>0</v>
      </c>
      <c r="W3384" s="1" t="s">
        <v>0</v>
      </c>
      <c r="X3384" s="1" t="s">
        <v>0</v>
      </c>
      <c r="Y3384" s="1" t="b">
        <v>0</v>
      </c>
      <c r="Z3384" s="1"/>
      <c r="AA3384" s="1"/>
    </row>
    <row r="3385" spans="1:27" x14ac:dyDescent="0.2">
      <c r="A3385" s="1" t="s">
        <v>27</v>
      </c>
      <c r="B3385" s="1">
        <v>3</v>
      </c>
      <c r="C3385" s="1">
        <v>7844</v>
      </c>
      <c r="D3385" s="1">
        <v>0.70095602300000004</v>
      </c>
      <c r="E3385" s="1">
        <v>0.71481386999999996</v>
      </c>
      <c r="F3385" s="1">
        <v>3600.037374</v>
      </c>
      <c r="G3385" s="1">
        <v>0.39415016899999999</v>
      </c>
      <c r="H3385" s="1">
        <v>5607</v>
      </c>
      <c r="I3385" s="1">
        <v>0</v>
      </c>
      <c r="J3385" s="1">
        <v>0</v>
      </c>
      <c r="K3385" s="1">
        <v>0</v>
      </c>
      <c r="L3385" s="1">
        <v>0</v>
      </c>
      <c r="M3385" s="1">
        <v>0</v>
      </c>
      <c r="N3385" s="1">
        <v>0</v>
      </c>
      <c r="O3385" s="1">
        <v>0</v>
      </c>
      <c r="P3385" s="1" t="s">
        <v>14</v>
      </c>
      <c r="Q3385" s="1">
        <v>3600</v>
      </c>
      <c r="R3385" s="1">
        <v>89</v>
      </c>
      <c r="S3385" s="1">
        <v>0</v>
      </c>
      <c r="T3385" s="1" t="b">
        <v>0</v>
      </c>
      <c r="U3385" s="1" t="b">
        <v>0</v>
      </c>
      <c r="V3385" s="1" t="b">
        <v>0</v>
      </c>
      <c r="W3385" s="1" t="s">
        <v>0</v>
      </c>
      <c r="X3385" s="1" t="s">
        <v>0</v>
      </c>
      <c r="Y3385" s="1" t="b">
        <v>0</v>
      </c>
      <c r="Z3385" s="1"/>
      <c r="AA3385" s="1"/>
    </row>
    <row r="3386" spans="1:27" x14ac:dyDescent="0.2">
      <c r="A3386" s="1" t="s">
        <v>27</v>
      </c>
      <c r="B3386" s="1">
        <v>3</v>
      </c>
      <c r="C3386" s="1">
        <v>7844</v>
      </c>
      <c r="D3386" s="1">
        <v>0.70019120499999998</v>
      </c>
      <c r="E3386" s="1">
        <v>0.71519632799999999</v>
      </c>
      <c r="F3386" s="1">
        <v>3600.1578420000001</v>
      </c>
      <c r="G3386" s="1">
        <v>0.393404635</v>
      </c>
      <c r="H3386" s="1">
        <v>5610</v>
      </c>
      <c r="I3386" s="1">
        <v>0</v>
      </c>
      <c r="J3386" s="1">
        <v>0</v>
      </c>
      <c r="K3386" s="1">
        <v>0</v>
      </c>
      <c r="L3386" s="1">
        <v>0</v>
      </c>
      <c r="M3386" s="1">
        <v>0</v>
      </c>
      <c r="N3386" s="1">
        <v>0</v>
      </c>
      <c r="O3386" s="1">
        <v>0</v>
      </c>
      <c r="P3386" s="1" t="s">
        <v>14</v>
      </c>
      <c r="Q3386" s="1">
        <v>3600</v>
      </c>
      <c r="R3386" s="1">
        <v>42</v>
      </c>
      <c r="S3386" s="1">
        <v>0</v>
      </c>
      <c r="T3386" s="1" t="b">
        <v>0</v>
      </c>
      <c r="U3386" s="1" t="b">
        <v>0</v>
      </c>
      <c r="V3386" s="1" t="b">
        <v>0</v>
      </c>
      <c r="W3386" s="1" t="s">
        <v>0</v>
      </c>
      <c r="X3386" s="1" t="s">
        <v>0</v>
      </c>
      <c r="Y3386" s="1" t="b">
        <v>0</v>
      </c>
      <c r="Z3386" s="1"/>
      <c r="AA3386" s="1"/>
    </row>
    <row r="3387" spans="1:27" x14ac:dyDescent="0.2">
      <c r="A3387" s="1" t="s">
        <v>27</v>
      </c>
      <c r="B3387" s="1">
        <v>3</v>
      </c>
      <c r="C3387" s="1">
        <v>7844</v>
      </c>
      <c r="D3387" s="1">
        <v>0.71434034400000002</v>
      </c>
      <c r="E3387" s="1">
        <v>0.71035186100000003</v>
      </c>
      <c r="F3387" s="1">
        <v>3600.0309779999998</v>
      </c>
      <c r="G3387" s="1">
        <v>0.40236898799999998</v>
      </c>
      <c r="H3387" s="1">
        <v>5572</v>
      </c>
      <c r="I3387" s="1">
        <v>0</v>
      </c>
      <c r="J3387" s="1">
        <v>0</v>
      </c>
      <c r="K3387" s="1">
        <v>0</v>
      </c>
      <c r="L3387" s="1">
        <v>0</v>
      </c>
      <c r="M3387" s="1">
        <v>0</v>
      </c>
      <c r="N3387" s="1">
        <v>0</v>
      </c>
      <c r="O3387" s="1">
        <v>0</v>
      </c>
      <c r="P3387" s="1" t="s">
        <v>14</v>
      </c>
      <c r="Q3387" s="1">
        <v>3600</v>
      </c>
      <c r="R3387" s="1">
        <v>0</v>
      </c>
      <c r="S3387" s="1">
        <v>0</v>
      </c>
      <c r="T3387" s="1" t="b">
        <v>0</v>
      </c>
      <c r="U3387" s="1" t="b">
        <v>0</v>
      </c>
      <c r="V3387" s="1" t="b">
        <v>0</v>
      </c>
      <c r="W3387" s="1" t="s">
        <v>0</v>
      </c>
      <c r="X3387" s="1" t="s">
        <v>0</v>
      </c>
      <c r="Y3387" s="1" t="b">
        <v>0</v>
      </c>
      <c r="Z3387" s="1"/>
      <c r="AA3387" s="1"/>
    </row>
    <row r="3388" spans="1:27" x14ac:dyDescent="0.2">
      <c r="A3388" s="1" t="s">
        <v>27</v>
      </c>
      <c r="B3388" s="1">
        <v>4</v>
      </c>
      <c r="C3388" s="1">
        <v>7844</v>
      </c>
      <c r="D3388" s="1">
        <v>0.64053537299999996</v>
      </c>
      <c r="E3388" s="1">
        <v>0.65196328400000003</v>
      </c>
      <c r="F3388" s="1">
        <v>3600.16768</v>
      </c>
      <c r="G3388" s="1">
        <v>185.59523809999999</v>
      </c>
      <c r="H3388" s="1">
        <v>42</v>
      </c>
      <c r="I3388" s="1">
        <v>0</v>
      </c>
      <c r="J3388" s="1">
        <v>0</v>
      </c>
      <c r="K3388" s="1">
        <v>0</v>
      </c>
      <c r="L3388" s="1">
        <v>0</v>
      </c>
      <c r="M3388" s="1">
        <v>0</v>
      </c>
      <c r="N3388" s="1">
        <v>0</v>
      </c>
      <c r="O3388" s="1">
        <v>0</v>
      </c>
      <c r="P3388" s="1" t="s">
        <v>14</v>
      </c>
      <c r="Q3388" s="1">
        <v>3600</v>
      </c>
      <c r="R3388" s="1">
        <v>138</v>
      </c>
      <c r="S3388" s="1">
        <v>0</v>
      </c>
      <c r="T3388" s="1" t="b">
        <v>0</v>
      </c>
      <c r="U3388" s="1" t="b">
        <v>0</v>
      </c>
      <c r="V3388" s="1" t="b">
        <v>0</v>
      </c>
      <c r="W3388" s="1" t="s">
        <v>0</v>
      </c>
      <c r="X3388" s="1" t="s">
        <v>0</v>
      </c>
      <c r="Y3388" s="1" t="b">
        <v>0</v>
      </c>
      <c r="Z3388" s="1"/>
      <c r="AA3388" s="1"/>
    </row>
    <row r="3389" spans="1:27" x14ac:dyDescent="0.2">
      <c r="A3389" s="1" t="s">
        <v>27</v>
      </c>
      <c r="B3389" s="1">
        <v>4</v>
      </c>
      <c r="C3389" s="1">
        <v>7844</v>
      </c>
      <c r="D3389" s="1">
        <v>0.65124283000000005</v>
      </c>
      <c r="E3389" s="1">
        <v>0.64839367699999995</v>
      </c>
      <c r="F3389" s="1">
        <v>3600.0947019999999</v>
      </c>
      <c r="G3389" s="1">
        <v>0.54414662999999996</v>
      </c>
      <c r="H3389" s="1">
        <v>5074</v>
      </c>
      <c r="I3389" s="1">
        <v>0</v>
      </c>
      <c r="J3389" s="1">
        <v>0</v>
      </c>
      <c r="K3389" s="1">
        <v>0</v>
      </c>
      <c r="L3389" s="1">
        <v>0</v>
      </c>
      <c r="M3389" s="1">
        <v>0</v>
      </c>
      <c r="N3389" s="1">
        <v>0</v>
      </c>
      <c r="O3389" s="1">
        <v>0</v>
      </c>
      <c r="P3389" s="1" t="s">
        <v>14</v>
      </c>
      <c r="Q3389" s="1">
        <v>3600</v>
      </c>
      <c r="R3389" s="1">
        <v>15</v>
      </c>
      <c r="S3389" s="1">
        <v>0</v>
      </c>
      <c r="T3389" s="1" t="b">
        <v>0</v>
      </c>
      <c r="U3389" s="1" t="b">
        <v>0</v>
      </c>
      <c r="V3389" s="1" t="b">
        <v>0</v>
      </c>
      <c r="W3389" s="1" t="s">
        <v>0</v>
      </c>
      <c r="X3389" s="1" t="s">
        <v>0</v>
      </c>
      <c r="Y3389" s="1" t="b">
        <v>0</v>
      </c>
      <c r="Z3389" s="1"/>
      <c r="AA3389" s="1"/>
    </row>
    <row r="3390" spans="1:27" x14ac:dyDescent="0.2">
      <c r="A3390" s="1" t="s">
        <v>27</v>
      </c>
      <c r="B3390" s="1">
        <v>4</v>
      </c>
      <c r="C3390" s="1">
        <v>7844</v>
      </c>
      <c r="D3390" s="1">
        <v>0.35105162499999998</v>
      </c>
      <c r="E3390" s="1">
        <v>0.35084140699999999</v>
      </c>
      <c r="F3390" s="1">
        <v>3600.1390820000001</v>
      </c>
      <c r="G3390" s="1">
        <v>3915</v>
      </c>
      <c r="H3390" s="1">
        <v>2</v>
      </c>
      <c r="I3390" s="1">
        <v>0</v>
      </c>
      <c r="J3390" s="1">
        <v>0</v>
      </c>
      <c r="K3390" s="1">
        <v>0</v>
      </c>
      <c r="L3390" s="1">
        <v>0</v>
      </c>
      <c r="M3390" s="1">
        <v>0</v>
      </c>
      <c r="N3390" s="1">
        <v>0</v>
      </c>
      <c r="O3390" s="1">
        <v>0</v>
      </c>
      <c r="P3390" s="1" t="s">
        <v>14</v>
      </c>
      <c r="Q3390" s="1">
        <v>3600</v>
      </c>
      <c r="R3390" s="1">
        <v>89</v>
      </c>
      <c r="S3390" s="1">
        <v>0</v>
      </c>
      <c r="T3390" s="1" t="b">
        <v>0</v>
      </c>
      <c r="U3390" s="1" t="b">
        <v>0</v>
      </c>
      <c r="V3390" s="1" t="b">
        <v>0</v>
      </c>
      <c r="W3390" s="1" t="s">
        <v>0</v>
      </c>
      <c r="X3390" s="1" t="s">
        <v>0</v>
      </c>
      <c r="Y3390" s="1" t="b">
        <v>0</v>
      </c>
      <c r="Z3390" s="1"/>
      <c r="AA3390" s="1"/>
    </row>
    <row r="3391" spans="1:27" x14ac:dyDescent="0.2">
      <c r="A3391" s="1" t="s">
        <v>27</v>
      </c>
      <c r="B3391" s="1">
        <v>4</v>
      </c>
      <c r="C3391" s="1">
        <v>7844</v>
      </c>
      <c r="D3391" s="1">
        <v>0.36405353699999998</v>
      </c>
      <c r="E3391" s="1">
        <v>0.34650688400000001</v>
      </c>
      <c r="F3391" s="1">
        <v>3600.123376</v>
      </c>
      <c r="G3391" s="1">
        <v>3915</v>
      </c>
      <c r="H3391" s="1">
        <v>2</v>
      </c>
      <c r="I3391" s="1">
        <v>0</v>
      </c>
      <c r="J3391" s="1">
        <v>0</v>
      </c>
      <c r="K3391" s="1">
        <v>0</v>
      </c>
      <c r="L3391" s="1">
        <v>0</v>
      </c>
      <c r="M3391" s="1">
        <v>0</v>
      </c>
      <c r="N3391" s="1">
        <v>0</v>
      </c>
      <c r="O3391" s="1">
        <v>0</v>
      </c>
      <c r="P3391" s="1" t="s">
        <v>14</v>
      </c>
      <c r="Q3391" s="1">
        <v>3600</v>
      </c>
      <c r="R3391" s="1">
        <v>42</v>
      </c>
      <c r="S3391" s="1">
        <v>0</v>
      </c>
      <c r="T3391" s="1" t="b">
        <v>0</v>
      </c>
      <c r="U3391" s="1" t="b">
        <v>0</v>
      </c>
      <c r="V3391" s="1" t="b">
        <v>0</v>
      </c>
      <c r="W3391" s="1" t="s">
        <v>0</v>
      </c>
      <c r="X3391" s="1" t="s">
        <v>0</v>
      </c>
      <c r="Y3391" s="1" t="b">
        <v>0</v>
      </c>
      <c r="Z3391" s="1"/>
      <c r="AA3391" s="1"/>
    </row>
    <row r="3392" spans="1:27" x14ac:dyDescent="0.2">
      <c r="A3392" s="1" t="s">
        <v>27</v>
      </c>
      <c r="B3392" s="1">
        <v>4</v>
      </c>
      <c r="C3392" s="1">
        <v>7844</v>
      </c>
      <c r="D3392" s="1">
        <v>0.64588910099999997</v>
      </c>
      <c r="E3392" s="1">
        <v>0.65017848</v>
      </c>
      <c r="F3392" s="1">
        <v>3600.1058939999998</v>
      </c>
      <c r="G3392" s="1">
        <v>0.53879394999999997</v>
      </c>
      <c r="H3392" s="1">
        <v>5091</v>
      </c>
      <c r="I3392" s="1">
        <v>0</v>
      </c>
      <c r="J3392" s="1">
        <v>0</v>
      </c>
      <c r="K3392" s="1">
        <v>0</v>
      </c>
      <c r="L3392" s="1">
        <v>0</v>
      </c>
      <c r="M3392" s="1">
        <v>0</v>
      </c>
      <c r="N3392" s="1">
        <v>0</v>
      </c>
      <c r="O3392" s="1">
        <v>0</v>
      </c>
      <c r="P3392" s="1" t="s">
        <v>14</v>
      </c>
      <c r="Q3392" s="1">
        <v>3600</v>
      </c>
      <c r="R3392" s="1">
        <v>0</v>
      </c>
      <c r="S3392" s="1">
        <v>0</v>
      </c>
      <c r="T3392" s="1" t="b">
        <v>0</v>
      </c>
      <c r="U3392" s="1" t="b">
        <v>0</v>
      </c>
      <c r="V3392" s="1" t="b">
        <v>0</v>
      </c>
      <c r="W3392" s="1" t="s">
        <v>0</v>
      </c>
      <c r="X3392" s="1" t="s">
        <v>0</v>
      </c>
      <c r="Y3392" s="1" t="b">
        <v>0</v>
      </c>
      <c r="Z3392" s="1"/>
      <c r="AA3392" s="1"/>
    </row>
    <row r="3393" spans="1:27" x14ac:dyDescent="0.2">
      <c r="A3393" s="1" t="s">
        <v>27</v>
      </c>
      <c r="B3393" s="1">
        <v>5</v>
      </c>
      <c r="C3393" s="1">
        <v>7844</v>
      </c>
      <c r="D3393" s="1">
        <v>0.64053537299999996</v>
      </c>
      <c r="E3393" s="1">
        <v>0.65196328400000003</v>
      </c>
      <c r="F3393" s="1">
        <v>3600.289221</v>
      </c>
      <c r="G3393" s="1">
        <v>185.69047620000001</v>
      </c>
      <c r="H3393" s="1">
        <v>42</v>
      </c>
      <c r="I3393" s="1">
        <v>0</v>
      </c>
      <c r="J3393" s="1">
        <v>0</v>
      </c>
      <c r="K3393" s="1">
        <v>0</v>
      </c>
      <c r="L3393" s="1">
        <v>0</v>
      </c>
      <c r="M3393" s="1">
        <v>0</v>
      </c>
      <c r="N3393" s="1">
        <v>0</v>
      </c>
      <c r="O3393" s="1">
        <v>0</v>
      </c>
      <c r="P3393" s="1" t="s">
        <v>14</v>
      </c>
      <c r="Q3393" s="1">
        <v>3600</v>
      </c>
      <c r="R3393" s="1">
        <v>138</v>
      </c>
      <c r="S3393" s="1">
        <v>0</v>
      </c>
      <c r="T3393" s="1" t="b">
        <v>0</v>
      </c>
      <c r="U3393" s="1" t="b">
        <v>0</v>
      </c>
      <c r="V3393" s="1" t="b">
        <v>0</v>
      </c>
      <c r="W3393" s="1" t="s">
        <v>0</v>
      </c>
      <c r="X3393" s="1" t="s">
        <v>0</v>
      </c>
      <c r="Y3393" s="1" t="b">
        <v>0</v>
      </c>
      <c r="Z3393" s="1"/>
      <c r="AA3393" s="1"/>
    </row>
    <row r="3394" spans="1:27" x14ac:dyDescent="0.2">
      <c r="A3394" s="1" t="s">
        <v>27</v>
      </c>
      <c r="B3394" s="1">
        <v>5</v>
      </c>
      <c r="C3394" s="1">
        <v>7844</v>
      </c>
      <c r="D3394" s="1">
        <v>0.65124283000000005</v>
      </c>
      <c r="E3394" s="1">
        <v>0.64839367699999995</v>
      </c>
      <c r="F3394" s="1">
        <v>3600.2209600000001</v>
      </c>
      <c r="G3394" s="1">
        <v>205.34210529999999</v>
      </c>
      <c r="H3394" s="1">
        <v>38</v>
      </c>
      <c r="I3394" s="1">
        <v>0</v>
      </c>
      <c r="J3394" s="1">
        <v>0</v>
      </c>
      <c r="K3394" s="1">
        <v>0</v>
      </c>
      <c r="L3394" s="1">
        <v>0</v>
      </c>
      <c r="M3394" s="1">
        <v>0</v>
      </c>
      <c r="N3394" s="1">
        <v>0</v>
      </c>
      <c r="O3394" s="1">
        <v>0</v>
      </c>
      <c r="P3394" s="1" t="s">
        <v>14</v>
      </c>
      <c r="Q3394" s="1">
        <v>3600</v>
      </c>
      <c r="R3394" s="1">
        <v>15</v>
      </c>
      <c r="S3394" s="1">
        <v>0</v>
      </c>
      <c r="T3394" s="1" t="b">
        <v>0</v>
      </c>
      <c r="U3394" s="1" t="b">
        <v>0</v>
      </c>
      <c r="V3394" s="1" t="b">
        <v>0</v>
      </c>
      <c r="W3394" s="1" t="s">
        <v>0</v>
      </c>
      <c r="X3394" s="1" t="s">
        <v>0</v>
      </c>
      <c r="Y3394" s="1" t="b">
        <v>0</v>
      </c>
      <c r="Z3394" s="1"/>
      <c r="AA3394" s="1"/>
    </row>
    <row r="3395" spans="1:27" x14ac:dyDescent="0.2">
      <c r="A3395" s="1" t="s">
        <v>27</v>
      </c>
      <c r="B3395" s="1">
        <v>5</v>
      </c>
      <c r="C3395" s="1">
        <v>7844</v>
      </c>
      <c r="D3395" s="1">
        <v>0.35105162499999998</v>
      </c>
      <c r="E3395" s="1">
        <v>0.35084140699999999</v>
      </c>
      <c r="F3395" s="1">
        <v>3600.2184820000002</v>
      </c>
      <c r="G3395" s="1">
        <v>3917.5</v>
      </c>
      <c r="H3395" s="1">
        <v>2</v>
      </c>
      <c r="I3395" s="1">
        <v>0</v>
      </c>
      <c r="J3395" s="1">
        <v>0</v>
      </c>
      <c r="K3395" s="1">
        <v>0</v>
      </c>
      <c r="L3395" s="1">
        <v>0</v>
      </c>
      <c r="M3395" s="1">
        <v>0</v>
      </c>
      <c r="N3395" s="1">
        <v>0</v>
      </c>
      <c r="O3395" s="1">
        <v>0</v>
      </c>
      <c r="P3395" s="1" t="s">
        <v>14</v>
      </c>
      <c r="Q3395" s="1">
        <v>3600</v>
      </c>
      <c r="R3395" s="1">
        <v>89</v>
      </c>
      <c r="S3395" s="1">
        <v>0</v>
      </c>
      <c r="T3395" s="1" t="b">
        <v>0</v>
      </c>
      <c r="U3395" s="1" t="b">
        <v>0</v>
      </c>
      <c r="V3395" s="1" t="b">
        <v>0</v>
      </c>
      <c r="W3395" s="1" t="s">
        <v>0</v>
      </c>
      <c r="X3395" s="1" t="s">
        <v>0</v>
      </c>
      <c r="Y3395" s="1" t="b">
        <v>0</v>
      </c>
      <c r="Z3395" s="1"/>
      <c r="AA3395" s="1"/>
    </row>
    <row r="3396" spans="1:27" x14ac:dyDescent="0.2">
      <c r="A3396" s="1" t="s">
        <v>27</v>
      </c>
      <c r="B3396" s="1">
        <v>5</v>
      </c>
      <c r="C3396" s="1">
        <v>7844</v>
      </c>
      <c r="D3396" s="1">
        <v>0.36405353699999998</v>
      </c>
      <c r="E3396" s="1">
        <v>0.34650688400000001</v>
      </c>
      <c r="F3396" s="1">
        <v>3600.259094</v>
      </c>
      <c r="G3396" s="1">
        <v>3917.5</v>
      </c>
      <c r="H3396" s="1">
        <v>2</v>
      </c>
      <c r="I3396" s="1">
        <v>0</v>
      </c>
      <c r="J3396" s="1">
        <v>0</v>
      </c>
      <c r="K3396" s="1">
        <v>0</v>
      </c>
      <c r="L3396" s="1">
        <v>0</v>
      </c>
      <c r="M3396" s="1">
        <v>0</v>
      </c>
      <c r="N3396" s="1">
        <v>0</v>
      </c>
      <c r="O3396" s="1">
        <v>0</v>
      </c>
      <c r="P3396" s="1" t="s">
        <v>14</v>
      </c>
      <c r="Q3396" s="1">
        <v>3600</v>
      </c>
      <c r="R3396" s="1">
        <v>42</v>
      </c>
      <c r="S3396" s="1">
        <v>0</v>
      </c>
      <c r="T3396" s="1" t="b">
        <v>0</v>
      </c>
      <c r="U3396" s="1" t="b">
        <v>0</v>
      </c>
      <c r="V3396" s="1" t="b">
        <v>0</v>
      </c>
      <c r="W3396" s="1" t="s">
        <v>0</v>
      </c>
      <c r="X3396" s="1" t="s">
        <v>0</v>
      </c>
      <c r="Y3396" s="1" t="b">
        <v>0</v>
      </c>
      <c r="Z3396" s="1"/>
      <c r="AA3396" s="1"/>
    </row>
    <row r="3397" spans="1:27" x14ac:dyDescent="0.2">
      <c r="A3397" s="1" t="s">
        <v>27</v>
      </c>
      <c r="B3397" s="1">
        <v>5</v>
      </c>
      <c r="C3397" s="1">
        <v>7844</v>
      </c>
      <c r="D3397" s="1">
        <v>0.64588910099999997</v>
      </c>
      <c r="E3397" s="1">
        <v>0.65017848</v>
      </c>
      <c r="F3397" s="1">
        <v>3600.2496259999998</v>
      </c>
      <c r="G3397" s="1">
        <v>173.2</v>
      </c>
      <c r="H3397" s="1">
        <v>45</v>
      </c>
      <c r="I3397" s="1">
        <v>0</v>
      </c>
      <c r="J3397" s="1">
        <v>0</v>
      </c>
      <c r="K3397" s="1">
        <v>0</v>
      </c>
      <c r="L3397" s="1">
        <v>0</v>
      </c>
      <c r="M3397" s="1">
        <v>0</v>
      </c>
      <c r="N3397" s="1">
        <v>0</v>
      </c>
      <c r="O3397" s="1">
        <v>0</v>
      </c>
      <c r="P3397" s="1" t="s">
        <v>14</v>
      </c>
      <c r="Q3397" s="1">
        <v>3600</v>
      </c>
      <c r="R3397" s="1">
        <v>0</v>
      </c>
      <c r="S3397" s="1">
        <v>0</v>
      </c>
      <c r="T3397" s="1" t="b">
        <v>0</v>
      </c>
      <c r="U3397" s="1" t="b">
        <v>0</v>
      </c>
      <c r="V3397" s="1" t="b">
        <v>0</v>
      </c>
      <c r="W3397" s="1" t="s">
        <v>0</v>
      </c>
      <c r="X3397" s="1" t="s">
        <v>0</v>
      </c>
      <c r="Y3397" s="1" t="b">
        <v>0</v>
      </c>
      <c r="Z3397" s="1"/>
      <c r="AA3397" s="1"/>
    </row>
    <row r="3398" spans="1:27" x14ac:dyDescent="0.2">
      <c r="A3398" t="s">
        <v>135</v>
      </c>
      <c r="B3398">
        <v>2</v>
      </c>
      <c r="C3398">
        <v>35</v>
      </c>
      <c r="D3398">
        <v>1</v>
      </c>
      <c r="E3398">
        <v>1</v>
      </c>
      <c r="F3398">
        <v>0.114922046661376</v>
      </c>
      <c r="G3398">
        <v>0</v>
      </c>
      <c r="H3398">
        <v>35</v>
      </c>
      <c r="I3398">
        <v>35</v>
      </c>
      <c r="J3398">
        <v>0</v>
      </c>
      <c r="K3398">
        <v>0</v>
      </c>
      <c r="L3398">
        <v>0</v>
      </c>
      <c r="M3398">
        <v>0</v>
      </c>
      <c r="N3398">
        <v>0</v>
      </c>
      <c r="O3398">
        <v>0</v>
      </c>
      <c r="P3398" t="s">
        <v>33</v>
      </c>
      <c r="Q3398">
        <v>3600</v>
      </c>
      <c r="R3398">
        <v>138</v>
      </c>
      <c r="S3398">
        <v>0</v>
      </c>
      <c r="T3398" s="1" t="b">
        <v>0</v>
      </c>
      <c r="U3398" s="1" t="b">
        <v>0</v>
      </c>
      <c r="V3398" s="1" t="b">
        <v>0</v>
      </c>
      <c r="W3398" s="1" t="s">
        <v>0</v>
      </c>
      <c r="X3398" s="1" t="s">
        <v>0</v>
      </c>
      <c r="Y3398" s="1" t="b">
        <v>0</v>
      </c>
      <c r="Z3398" s="1"/>
      <c r="AA3398" s="1"/>
    </row>
    <row r="3399" spans="1:27" x14ac:dyDescent="0.2">
      <c r="A3399" t="s">
        <v>135</v>
      </c>
      <c r="B3399">
        <v>2</v>
      </c>
      <c r="C3399">
        <v>35</v>
      </c>
      <c r="D3399">
        <v>1</v>
      </c>
      <c r="E3399">
        <v>1</v>
      </c>
      <c r="F3399">
        <v>3.6721944808959898E-2</v>
      </c>
      <c r="G3399">
        <v>0</v>
      </c>
      <c r="H3399">
        <v>35</v>
      </c>
      <c r="I3399">
        <v>35</v>
      </c>
      <c r="J3399">
        <v>0</v>
      </c>
      <c r="K3399">
        <v>0</v>
      </c>
      <c r="L3399">
        <v>0</v>
      </c>
      <c r="M3399">
        <v>0</v>
      </c>
      <c r="N3399">
        <v>0</v>
      </c>
      <c r="O3399">
        <v>0</v>
      </c>
      <c r="P3399" t="s">
        <v>33</v>
      </c>
      <c r="Q3399">
        <v>3600</v>
      </c>
      <c r="R3399">
        <v>15</v>
      </c>
      <c r="S3399">
        <v>0</v>
      </c>
      <c r="T3399" s="1" t="b">
        <v>0</v>
      </c>
      <c r="U3399" s="1" t="b">
        <v>0</v>
      </c>
      <c r="V3399" s="1" t="b">
        <v>0</v>
      </c>
      <c r="W3399" s="1" t="s">
        <v>0</v>
      </c>
      <c r="X3399" s="1" t="s">
        <v>0</v>
      </c>
      <c r="Y3399" s="1" t="b">
        <v>0</v>
      </c>
      <c r="Z3399" s="1"/>
      <c r="AA3399" s="1"/>
    </row>
    <row r="3400" spans="1:27" x14ac:dyDescent="0.2">
      <c r="A3400" t="s">
        <v>135</v>
      </c>
      <c r="B3400">
        <v>2</v>
      </c>
      <c r="C3400">
        <v>35</v>
      </c>
      <c r="D3400">
        <v>1</v>
      </c>
      <c r="E3400">
        <v>1</v>
      </c>
      <c r="F3400">
        <v>6.3992977142333901E-2</v>
      </c>
      <c r="G3400">
        <v>0</v>
      </c>
      <c r="H3400">
        <v>35</v>
      </c>
      <c r="I3400">
        <v>35</v>
      </c>
      <c r="J3400">
        <v>0</v>
      </c>
      <c r="K3400">
        <v>0</v>
      </c>
      <c r="L3400">
        <v>0</v>
      </c>
      <c r="M3400">
        <v>0</v>
      </c>
      <c r="N3400">
        <v>0</v>
      </c>
      <c r="O3400">
        <v>0</v>
      </c>
      <c r="P3400" t="s">
        <v>33</v>
      </c>
      <c r="Q3400">
        <v>3600</v>
      </c>
      <c r="R3400">
        <v>89</v>
      </c>
      <c r="S3400">
        <v>0</v>
      </c>
      <c r="T3400" s="1" t="b">
        <v>0</v>
      </c>
      <c r="U3400" s="1" t="b">
        <v>0</v>
      </c>
      <c r="V3400" s="1" t="b">
        <v>0</v>
      </c>
      <c r="W3400" s="1" t="s">
        <v>0</v>
      </c>
      <c r="X3400" s="1" t="s">
        <v>0</v>
      </c>
      <c r="Y3400" s="1" t="b">
        <v>0</v>
      </c>
      <c r="Z3400" s="1"/>
      <c r="AA3400" s="1"/>
    </row>
    <row r="3401" spans="1:27" x14ac:dyDescent="0.2">
      <c r="A3401" t="s">
        <v>135</v>
      </c>
      <c r="B3401">
        <v>2</v>
      </c>
      <c r="C3401">
        <v>35</v>
      </c>
      <c r="D3401">
        <v>1</v>
      </c>
      <c r="E3401">
        <v>1</v>
      </c>
      <c r="F3401">
        <v>7.1553945541381794E-2</v>
      </c>
      <c r="G3401">
        <v>0</v>
      </c>
      <c r="H3401">
        <v>35</v>
      </c>
      <c r="I3401">
        <v>35</v>
      </c>
      <c r="J3401">
        <v>0</v>
      </c>
      <c r="K3401">
        <v>0</v>
      </c>
      <c r="L3401">
        <v>0</v>
      </c>
      <c r="M3401">
        <v>0</v>
      </c>
      <c r="N3401">
        <v>0</v>
      </c>
      <c r="O3401">
        <v>0</v>
      </c>
      <c r="P3401" t="s">
        <v>33</v>
      </c>
      <c r="Q3401">
        <v>3600</v>
      </c>
      <c r="R3401">
        <v>42</v>
      </c>
      <c r="S3401">
        <v>0</v>
      </c>
      <c r="T3401" s="1" t="b">
        <v>0</v>
      </c>
      <c r="U3401" s="1" t="b">
        <v>0</v>
      </c>
      <c r="V3401" s="1" t="b">
        <v>0</v>
      </c>
      <c r="W3401" s="1" t="s">
        <v>0</v>
      </c>
      <c r="X3401" s="1" t="s">
        <v>0</v>
      </c>
      <c r="Y3401" s="1" t="b">
        <v>0</v>
      </c>
      <c r="Z3401" s="1"/>
      <c r="AA3401" s="1"/>
    </row>
    <row r="3402" spans="1:27" x14ac:dyDescent="0.2">
      <c r="A3402" t="s">
        <v>135</v>
      </c>
      <c r="B3402">
        <v>2</v>
      </c>
      <c r="C3402">
        <v>35</v>
      </c>
      <c r="D3402">
        <v>0.91666666666666596</v>
      </c>
      <c r="E3402">
        <v>1</v>
      </c>
      <c r="F3402">
        <v>6.8544864654541002E-2</v>
      </c>
      <c r="G3402">
        <v>0</v>
      </c>
      <c r="H3402">
        <v>35</v>
      </c>
      <c r="I3402">
        <v>35</v>
      </c>
      <c r="J3402">
        <v>0</v>
      </c>
      <c r="K3402">
        <v>0</v>
      </c>
      <c r="L3402">
        <v>0</v>
      </c>
      <c r="M3402">
        <v>0</v>
      </c>
      <c r="N3402">
        <v>0</v>
      </c>
      <c r="O3402">
        <v>0</v>
      </c>
      <c r="P3402" t="s">
        <v>33</v>
      </c>
      <c r="Q3402">
        <v>3600</v>
      </c>
      <c r="R3402">
        <v>0</v>
      </c>
      <c r="S3402">
        <v>0</v>
      </c>
      <c r="T3402" s="1" t="b">
        <v>0</v>
      </c>
      <c r="U3402" s="1" t="b">
        <v>0</v>
      </c>
      <c r="V3402" s="1" t="b">
        <v>0</v>
      </c>
      <c r="W3402" s="1" t="s">
        <v>0</v>
      </c>
      <c r="X3402" s="1" t="s">
        <v>0</v>
      </c>
      <c r="Y3402" s="1" t="b">
        <v>0</v>
      </c>
      <c r="Z3402" s="1"/>
      <c r="AA3402" s="1"/>
    </row>
    <row r="3403" spans="1:27" x14ac:dyDescent="0.2">
      <c r="A3403" t="s">
        <v>135</v>
      </c>
      <c r="B3403">
        <v>3</v>
      </c>
      <c r="C3403">
        <v>35</v>
      </c>
      <c r="D3403">
        <v>1</v>
      </c>
      <c r="E3403">
        <v>1</v>
      </c>
      <c r="F3403">
        <v>7.8068017959594699E-2</v>
      </c>
      <c r="G3403">
        <v>0</v>
      </c>
      <c r="H3403">
        <v>35</v>
      </c>
      <c r="I3403">
        <v>35</v>
      </c>
      <c r="J3403">
        <v>0</v>
      </c>
      <c r="K3403">
        <v>0</v>
      </c>
      <c r="L3403">
        <v>0</v>
      </c>
      <c r="M3403">
        <v>0</v>
      </c>
      <c r="N3403">
        <v>0</v>
      </c>
      <c r="O3403">
        <v>0</v>
      </c>
      <c r="P3403" t="s">
        <v>33</v>
      </c>
      <c r="Q3403">
        <v>3600</v>
      </c>
      <c r="R3403">
        <v>138</v>
      </c>
      <c r="S3403">
        <v>0</v>
      </c>
      <c r="T3403" s="1" t="b">
        <v>0</v>
      </c>
      <c r="U3403" s="1" t="b">
        <v>0</v>
      </c>
      <c r="V3403" s="1" t="b">
        <v>0</v>
      </c>
      <c r="W3403" s="1" t="s">
        <v>0</v>
      </c>
      <c r="X3403" s="1" t="s">
        <v>0</v>
      </c>
      <c r="Y3403" s="1" t="b">
        <v>0</v>
      </c>
      <c r="Z3403" s="1"/>
      <c r="AA3403" s="1"/>
    </row>
    <row r="3404" spans="1:27" x14ac:dyDescent="0.2">
      <c r="A3404" t="s">
        <v>135</v>
      </c>
      <c r="B3404">
        <v>3</v>
      </c>
      <c r="C3404">
        <v>35</v>
      </c>
      <c r="D3404">
        <v>1</v>
      </c>
      <c r="E3404">
        <v>1</v>
      </c>
      <c r="F3404">
        <v>9.3176126480102497E-2</v>
      </c>
      <c r="G3404">
        <v>0</v>
      </c>
      <c r="H3404">
        <v>35</v>
      </c>
      <c r="I3404">
        <v>35</v>
      </c>
      <c r="J3404">
        <v>0</v>
      </c>
      <c r="K3404">
        <v>0</v>
      </c>
      <c r="L3404">
        <v>0</v>
      </c>
      <c r="M3404">
        <v>0</v>
      </c>
      <c r="N3404">
        <v>0</v>
      </c>
      <c r="O3404">
        <v>0</v>
      </c>
      <c r="P3404" t="s">
        <v>33</v>
      </c>
      <c r="Q3404">
        <v>3600</v>
      </c>
      <c r="R3404">
        <v>15</v>
      </c>
      <c r="S3404">
        <v>0</v>
      </c>
      <c r="T3404" s="1" t="b">
        <v>0</v>
      </c>
      <c r="U3404" s="1" t="b">
        <v>0</v>
      </c>
      <c r="V3404" s="1" t="b">
        <v>0</v>
      </c>
      <c r="W3404" s="1" t="s">
        <v>0</v>
      </c>
      <c r="X3404" s="1" t="s">
        <v>0</v>
      </c>
      <c r="Y3404" s="1" t="b">
        <v>0</v>
      </c>
      <c r="Z3404" s="1"/>
      <c r="AA3404" s="1"/>
    </row>
    <row r="3405" spans="1:27" x14ac:dyDescent="0.2">
      <c r="A3405" t="s">
        <v>135</v>
      </c>
      <c r="B3405">
        <v>3</v>
      </c>
      <c r="C3405">
        <v>35</v>
      </c>
      <c r="D3405">
        <v>1</v>
      </c>
      <c r="E3405">
        <v>1</v>
      </c>
      <c r="F3405">
        <v>0.113828182220458</v>
      </c>
      <c r="G3405">
        <v>0</v>
      </c>
      <c r="H3405">
        <v>35</v>
      </c>
      <c r="I3405">
        <v>35</v>
      </c>
      <c r="J3405">
        <v>0</v>
      </c>
      <c r="K3405">
        <v>0</v>
      </c>
      <c r="L3405">
        <v>0</v>
      </c>
      <c r="M3405">
        <v>0</v>
      </c>
      <c r="N3405">
        <v>0</v>
      </c>
      <c r="O3405">
        <v>0</v>
      </c>
      <c r="P3405" t="s">
        <v>33</v>
      </c>
      <c r="Q3405">
        <v>3600</v>
      </c>
      <c r="R3405">
        <v>89</v>
      </c>
      <c r="S3405">
        <v>0</v>
      </c>
      <c r="T3405" s="1" t="b">
        <v>0</v>
      </c>
      <c r="U3405" s="1" t="b">
        <v>0</v>
      </c>
      <c r="V3405" s="1" t="b">
        <v>0</v>
      </c>
      <c r="W3405" s="1" t="s">
        <v>0</v>
      </c>
      <c r="X3405" s="1" t="s">
        <v>0</v>
      </c>
      <c r="Y3405" s="1" t="b">
        <v>0</v>
      </c>
      <c r="Z3405" s="1"/>
      <c r="AA3405" s="1"/>
    </row>
    <row r="3406" spans="1:27" x14ac:dyDescent="0.2">
      <c r="A3406" t="s">
        <v>135</v>
      </c>
      <c r="B3406">
        <v>3</v>
      </c>
      <c r="C3406">
        <v>35</v>
      </c>
      <c r="D3406">
        <v>0.91666666666666596</v>
      </c>
      <c r="E3406">
        <v>1</v>
      </c>
      <c r="F3406">
        <v>8.4594964981079102E-2</v>
      </c>
      <c r="G3406">
        <v>0</v>
      </c>
      <c r="H3406">
        <v>35</v>
      </c>
      <c r="I3406">
        <v>35</v>
      </c>
      <c r="J3406">
        <v>0</v>
      </c>
      <c r="K3406">
        <v>0</v>
      </c>
      <c r="L3406">
        <v>0</v>
      </c>
      <c r="M3406">
        <v>0</v>
      </c>
      <c r="N3406">
        <v>0</v>
      </c>
      <c r="O3406">
        <v>0</v>
      </c>
      <c r="P3406" t="s">
        <v>33</v>
      </c>
      <c r="Q3406">
        <v>3600</v>
      </c>
      <c r="R3406">
        <v>42</v>
      </c>
      <c r="S3406">
        <v>0</v>
      </c>
      <c r="T3406" s="1" t="b">
        <v>0</v>
      </c>
      <c r="U3406" s="1" t="b">
        <v>0</v>
      </c>
      <c r="V3406" s="1" t="b">
        <v>0</v>
      </c>
      <c r="W3406" s="1" t="s">
        <v>0</v>
      </c>
      <c r="X3406" s="1" t="s">
        <v>0</v>
      </c>
      <c r="Y3406" s="1" t="b">
        <v>0</v>
      </c>
      <c r="Z3406" s="1"/>
      <c r="AA3406" s="1"/>
    </row>
    <row r="3407" spans="1:27" x14ac:dyDescent="0.2">
      <c r="A3407" t="s">
        <v>135</v>
      </c>
      <c r="B3407">
        <v>3</v>
      </c>
      <c r="C3407">
        <v>35</v>
      </c>
      <c r="D3407">
        <v>0.91666666666666596</v>
      </c>
      <c r="E3407">
        <v>1</v>
      </c>
      <c r="F3407">
        <v>0.121304035186767</v>
      </c>
      <c r="G3407">
        <v>0</v>
      </c>
      <c r="H3407">
        <v>35</v>
      </c>
      <c r="I3407">
        <v>35</v>
      </c>
      <c r="J3407">
        <v>0</v>
      </c>
      <c r="K3407">
        <v>0</v>
      </c>
      <c r="L3407">
        <v>0</v>
      </c>
      <c r="M3407">
        <v>0</v>
      </c>
      <c r="N3407">
        <v>0</v>
      </c>
      <c r="O3407">
        <v>0</v>
      </c>
      <c r="P3407" t="s">
        <v>33</v>
      </c>
      <c r="Q3407">
        <v>3600</v>
      </c>
      <c r="R3407">
        <v>0</v>
      </c>
      <c r="S3407">
        <v>0</v>
      </c>
      <c r="T3407" s="1" t="b">
        <v>0</v>
      </c>
      <c r="U3407" s="1" t="b">
        <v>0</v>
      </c>
      <c r="V3407" s="1" t="b">
        <v>0</v>
      </c>
      <c r="W3407" s="1" t="s">
        <v>0</v>
      </c>
      <c r="X3407" s="1" t="s">
        <v>0</v>
      </c>
      <c r="Y3407" s="1" t="b">
        <v>0</v>
      </c>
      <c r="Z3407" s="1"/>
      <c r="AA3407" s="1"/>
    </row>
    <row r="3408" spans="1:27" x14ac:dyDescent="0.2">
      <c r="A3408" t="s">
        <v>135</v>
      </c>
      <c r="B3408">
        <v>4</v>
      </c>
      <c r="C3408">
        <v>35</v>
      </c>
      <c r="D3408">
        <v>1</v>
      </c>
      <c r="E3408">
        <v>1</v>
      </c>
      <c r="F3408">
        <v>0.557092905044555</v>
      </c>
      <c r="G3408">
        <v>0</v>
      </c>
      <c r="H3408">
        <v>35</v>
      </c>
      <c r="I3408">
        <v>35</v>
      </c>
      <c r="J3408">
        <v>0</v>
      </c>
      <c r="K3408">
        <v>0</v>
      </c>
      <c r="L3408">
        <v>0</v>
      </c>
      <c r="M3408">
        <v>0</v>
      </c>
      <c r="N3408">
        <v>0</v>
      </c>
      <c r="O3408">
        <v>0</v>
      </c>
      <c r="P3408" t="s">
        <v>33</v>
      </c>
      <c r="Q3408">
        <v>3600</v>
      </c>
      <c r="R3408">
        <v>138</v>
      </c>
      <c r="S3408">
        <v>0</v>
      </c>
      <c r="T3408" s="1" t="b">
        <v>0</v>
      </c>
      <c r="U3408" s="1" t="b">
        <v>0</v>
      </c>
      <c r="V3408" s="1" t="b">
        <v>0</v>
      </c>
      <c r="W3408" s="1" t="s">
        <v>0</v>
      </c>
      <c r="X3408" s="1" t="s">
        <v>0</v>
      </c>
      <c r="Y3408" s="1" t="b">
        <v>0</v>
      </c>
      <c r="Z3408" s="1"/>
      <c r="AA3408" s="1"/>
    </row>
    <row r="3409" spans="1:27" x14ac:dyDescent="0.2">
      <c r="A3409" t="s">
        <v>135</v>
      </c>
      <c r="B3409">
        <v>4</v>
      </c>
      <c r="C3409">
        <v>35</v>
      </c>
      <c r="D3409">
        <v>1</v>
      </c>
      <c r="E3409">
        <v>1</v>
      </c>
      <c r="F3409">
        <v>0.187008142471313</v>
      </c>
      <c r="G3409">
        <v>0</v>
      </c>
      <c r="H3409">
        <v>35</v>
      </c>
      <c r="I3409">
        <v>35</v>
      </c>
      <c r="J3409">
        <v>0</v>
      </c>
      <c r="K3409">
        <v>0</v>
      </c>
      <c r="L3409">
        <v>0</v>
      </c>
      <c r="M3409">
        <v>0</v>
      </c>
      <c r="N3409">
        <v>0</v>
      </c>
      <c r="O3409">
        <v>0</v>
      </c>
      <c r="P3409" t="s">
        <v>33</v>
      </c>
      <c r="Q3409">
        <v>3600</v>
      </c>
      <c r="R3409">
        <v>15</v>
      </c>
      <c r="S3409">
        <v>0</v>
      </c>
      <c r="T3409" s="1" t="b">
        <v>0</v>
      </c>
      <c r="U3409" s="1" t="b">
        <v>0</v>
      </c>
      <c r="V3409" s="1" t="b">
        <v>0</v>
      </c>
      <c r="W3409" s="1" t="s">
        <v>0</v>
      </c>
      <c r="X3409" s="1" t="s">
        <v>0</v>
      </c>
      <c r="Y3409" s="1" t="b">
        <v>0</v>
      </c>
      <c r="Z3409" s="1"/>
      <c r="AA3409" s="1"/>
    </row>
    <row r="3410" spans="1:27" x14ac:dyDescent="0.2">
      <c r="A3410" t="s">
        <v>135</v>
      </c>
      <c r="B3410">
        <v>4</v>
      </c>
      <c r="C3410">
        <v>35</v>
      </c>
      <c r="D3410">
        <v>1</v>
      </c>
      <c r="E3410">
        <v>1</v>
      </c>
      <c r="F3410">
        <v>0.412995815277099</v>
      </c>
      <c r="G3410">
        <v>0</v>
      </c>
      <c r="H3410">
        <v>35</v>
      </c>
      <c r="I3410">
        <v>35</v>
      </c>
      <c r="J3410">
        <v>0</v>
      </c>
      <c r="K3410">
        <v>0</v>
      </c>
      <c r="L3410">
        <v>0</v>
      </c>
      <c r="M3410">
        <v>0</v>
      </c>
      <c r="N3410">
        <v>0</v>
      </c>
      <c r="O3410">
        <v>0</v>
      </c>
      <c r="P3410" t="s">
        <v>33</v>
      </c>
      <c r="Q3410">
        <v>3600</v>
      </c>
      <c r="R3410">
        <v>89</v>
      </c>
      <c r="S3410">
        <v>0</v>
      </c>
      <c r="T3410" s="1" t="b">
        <v>0</v>
      </c>
      <c r="U3410" s="1" t="b">
        <v>0</v>
      </c>
      <c r="V3410" s="1" t="b">
        <v>0</v>
      </c>
      <c r="W3410" s="1" t="s">
        <v>0</v>
      </c>
      <c r="X3410" s="1" t="s">
        <v>0</v>
      </c>
      <c r="Y3410" s="1" t="b">
        <v>0</v>
      </c>
      <c r="Z3410" s="1"/>
      <c r="AA3410" s="1"/>
    </row>
    <row r="3411" spans="1:27" x14ac:dyDescent="0.2">
      <c r="A3411" t="s">
        <v>135</v>
      </c>
      <c r="B3411">
        <v>4</v>
      </c>
      <c r="C3411">
        <v>35</v>
      </c>
      <c r="D3411">
        <v>0.91666666666666596</v>
      </c>
      <c r="E3411">
        <v>1</v>
      </c>
      <c r="F3411">
        <v>0.31983208656311002</v>
      </c>
      <c r="G3411">
        <v>0</v>
      </c>
      <c r="H3411">
        <v>35</v>
      </c>
      <c r="I3411">
        <v>35</v>
      </c>
      <c r="J3411">
        <v>0</v>
      </c>
      <c r="K3411">
        <v>0</v>
      </c>
      <c r="L3411">
        <v>0</v>
      </c>
      <c r="M3411">
        <v>0</v>
      </c>
      <c r="N3411">
        <v>0</v>
      </c>
      <c r="O3411">
        <v>0</v>
      </c>
      <c r="P3411" t="s">
        <v>33</v>
      </c>
      <c r="Q3411">
        <v>3600</v>
      </c>
      <c r="R3411">
        <v>42</v>
      </c>
      <c r="S3411">
        <v>0</v>
      </c>
      <c r="T3411" s="1" t="b">
        <v>0</v>
      </c>
      <c r="U3411" s="1" t="b">
        <v>0</v>
      </c>
      <c r="V3411" s="1" t="b">
        <v>0</v>
      </c>
      <c r="W3411" s="1" t="s">
        <v>0</v>
      </c>
      <c r="X3411" s="1" t="s">
        <v>0</v>
      </c>
      <c r="Y3411" s="1" t="b">
        <v>0</v>
      </c>
      <c r="Z3411" s="1"/>
      <c r="AA3411" s="1"/>
    </row>
    <row r="3412" spans="1:27" x14ac:dyDescent="0.2">
      <c r="A3412" t="s">
        <v>135</v>
      </c>
      <c r="B3412">
        <v>4</v>
      </c>
      <c r="C3412">
        <v>35</v>
      </c>
      <c r="D3412">
        <v>0.91666666666666596</v>
      </c>
      <c r="E3412">
        <v>1</v>
      </c>
      <c r="F3412">
        <v>0.36457395553588801</v>
      </c>
      <c r="G3412">
        <v>0</v>
      </c>
      <c r="H3412">
        <v>35</v>
      </c>
      <c r="I3412">
        <v>35</v>
      </c>
      <c r="J3412">
        <v>0</v>
      </c>
      <c r="K3412">
        <v>0</v>
      </c>
      <c r="L3412">
        <v>0</v>
      </c>
      <c r="M3412">
        <v>0</v>
      </c>
      <c r="N3412">
        <v>0</v>
      </c>
      <c r="O3412">
        <v>0</v>
      </c>
      <c r="P3412" t="s">
        <v>33</v>
      </c>
      <c r="Q3412">
        <v>3600</v>
      </c>
      <c r="R3412">
        <v>0</v>
      </c>
      <c r="S3412">
        <v>0</v>
      </c>
      <c r="T3412" s="1" t="b">
        <v>0</v>
      </c>
      <c r="U3412" s="1" t="b">
        <v>0</v>
      </c>
      <c r="V3412" s="1" t="b">
        <v>0</v>
      </c>
      <c r="W3412" s="1" t="s">
        <v>0</v>
      </c>
      <c r="X3412" s="1" t="s">
        <v>0</v>
      </c>
      <c r="Y3412" s="1" t="b">
        <v>0</v>
      </c>
      <c r="Z3412" s="1"/>
      <c r="AA3412" s="1"/>
    </row>
    <row r="3413" spans="1:27" x14ac:dyDescent="0.2">
      <c r="A3413" t="s">
        <v>135</v>
      </c>
      <c r="B3413">
        <v>5</v>
      </c>
      <c r="C3413">
        <v>35</v>
      </c>
      <c r="D3413">
        <v>1</v>
      </c>
      <c r="E3413">
        <v>1</v>
      </c>
      <c r="F3413">
        <v>0.55014204978942804</v>
      </c>
      <c r="G3413">
        <v>0</v>
      </c>
      <c r="H3413">
        <v>35</v>
      </c>
      <c r="I3413">
        <v>35</v>
      </c>
      <c r="J3413">
        <v>0</v>
      </c>
      <c r="K3413">
        <v>0</v>
      </c>
      <c r="L3413">
        <v>0</v>
      </c>
      <c r="M3413">
        <v>0</v>
      </c>
      <c r="N3413">
        <v>0</v>
      </c>
      <c r="O3413">
        <v>0</v>
      </c>
      <c r="P3413" t="s">
        <v>33</v>
      </c>
      <c r="Q3413">
        <v>3600</v>
      </c>
      <c r="R3413">
        <v>138</v>
      </c>
      <c r="S3413">
        <v>0</v>
      </c>
      <c r="T3413" s="1" t="b">
        <v>0</v>
      </c>
      <c r="U3413" s="1" t="b">
        <v>0</v>
      </c>
      <c r="V3413" s="1" t="b">
        <v>0</v>
      </c>
      <c r="W3413" s="1" t="s">
        <v>0</v>
      </c>
      <c r="X3413" s="1" t="s">
        <v>0</v>
      </c>
      <c r="Y3413" s="1" t="b">
        <v>0</v>
      </c>
      <c r="Z3413" s="1"/>
      <c r="AA3413" s="1"/>
    </row>
    <row r="3414" spans="1:27" x14ac:dyDescent="0.2">
      <c r="A3414" t="s">
        <v>135</v>
      </c>
      <c r="B3414">
        <v>5</v>
      </c>
      <c r="C3414">
        <v>35</v>
      </c>
      <c r="D3414">
        <v>1</v>
      </c>
      <c r="E3414">
        <v>1</v>
      </c>
      <c r="F3414">
        <v>0.78848505020141602</v>
      </c>
      <c r="G3414">
        <v>0</v>
      </c>
      <c r="H3414">
        <v>35</v>
      </c>
      <c r="I3414">
        <v>35</v>
      </c>
      <c r="J3414">
        <v>0</v>
      </c>
      <c r="K3414">
        <v>0</v>
      </c>
      <c r="L3414">
        <v>0</v>
      </c>
      <c r="M3414">
        <v>0</v>
      </c>
      <c r="N3414">
        <v>0</v>
      </c>
      <c r="O3414">
        <v>0</v>
      </c>
      <c r="P3414" t="s">
        <v>33</v>
      </c>
      <c r="Q3414">
        <v>3600</v>
      </c>
      <c r="R3414">
        <v>15</v>
      </c>
      <c r="S3414">
        <v>0</v>
      </c>
      <c r="T3414" s="1" t="b">
        <v>0</v>
      </c>
      <c r="U3414" s="1" t="b">
        <v>0</v>
      </c>
      <c r="V3414" s="1" t="b">
        <v>0</v>
      </c>
      <c r="W3414" s="1" t="s">
        <v>0</v>
      </c>
      <c r="X3414" s="1" t="s">
        <v>0</v>
      </c>
      <c r="Y3414" s="1" t="b">
        <v>0</v>
      </c>
      <c r="Z3414" s="1"/>
      <c r="AA3414" s="1"/>
    </row>
    <row r="3415" spans="1:27" x14ac:dyDescent="0.2">
      <c r="A3415" t="s">
        <v>135</v>
      </c>
      <c r="B3415">
        <v>5</v>
      </c>
      <c r="C3415">
        <v>35</v>
      </c>
      <c r="D3415">
        <v>1</v>
      </c>
      <c r="E3415">
        <v>1</v>
      </c>
      <c r="F3415">
        <v>0.64882016181945801</v>
      </c>
      <c r="G3415">
        <v>0</v>
      </c>
      <c r="H3415">
        <v>35</v>
      </c>
      <c r="I3415">
        <v>35</v>
      </c>
      <c r="J3415">
        <v>0</v>
      </c>
      <c r="K3415">
        <v>0</v>
      </c>
      <c r="L3415">
        <v>0</v>
      </c>
      <c r="M3415">
        <v>0</v>
      </c>
      <c r="N3415">
        <v>0</v>
      </c>
      <c r="O3415">
        <v>0</v>
      </c>
      <c r="P3415" t="s">
        <v>33</v>
      </c>
      <c r="Q3415">
        <v>3600</v>
      </c>
      <c r="R3415">
        <v>89</v>
      </c>
      <c r="S3415">
        <v>0</v>
      </c>
      <c r="T3415" s="1" t="b">
        <v>0</v>
      </c>
      <c r="U3415" s="1" t="b">
        <v>0</v>
      </c>
      <c r="V3415" s="1" t="b">
        <v>0</v>
      </c>
      <c r="W3415" s="1" t="s">
        <v>0</v>
      </c>
      <c r="X3415" s="1" t="s">
        <v>0</v>
      </c>
      <c r="Y3415" s="1" t="b">
        <v>0</v>
      </c>
      <c r="Z3415" s="1"/>
      <c r="AA3415" s="1"/>
    </row>
    <row r="3416" spans="1:27" x14ac:dyDescent="0.2">
      <c r="A3416" t="s">
        <v>135</v>
      </c>
      <c r="B3416">
        <v>5</v>
      </c>
      <c r="C3416">
        <v>35</v>
      </c>
      <c r="D3416">
        <v>0.91666666666666596</v>
      </c>
      <c r="E3416">
        <v>1</v>
      </c>
      <c r="F3416">
        <v>0.60363221168518</v>
      </c>
      <c r="G3416">
        <v>0</v>
      </c>
      <c r="H3416">
        <v>35</v>
      </c>
      <c r="I3416">
        <v>35</v>
      </c>
      <c r="J3416">
        <v>0</v>
      </c>
      <c r="K3416">
        <v>0</v>
      </c>
      <c r="L3416">
        <v>0</v>
      </c>
      <c r="M3416">
        <v>0</v>
      </c>
      <c r="N3416">
        <v>0</v>
      </c>
      <c r="O3416">
        <v>0</v>
      </c>
      <c r="P3416" t="s">
        <v>33</v>
      </c>
      <c r="Q3416">
        <v>3600</v>
      </c>
      <c r="R3416">
        <v>42</v>
      </c>
      <c r="S3416">
        <v>0</v>
      </c>
      <c r="T3416" s="1" t="b">
        <v>0</v>
      </c>
      <c r="U3416" s="1" t="b">
        <v>0</v>
      </c>
      <c r="V3416" s="1" t="b">
        <v>0</v>
      </c>
      <c r="W3416" s="1" t="s">
        <v>0</v>
      </c>
      <c r="X3416" s="1" t="s">
        <v>0</v>
      </c>
      <c r="Y3416" s="1" t="b">
        <v>0</v>
      </c>
      <c r="Z3416" s="1"/>
      <c r="AA3416" s="1"/>
    </row>
    <row r="3417" spans="1:27" x14ac:dyDescent="0.2">
      <c r="A3417" t="s">
        <v>135</v>
      </c>
      <c r="B3417">
        <v>5</v>
      </c>
      <c r="C3417">
        <v>35</v>
      </c>
      <c r="D3417">
        <v>0.91666666666666596</v>
      </c>
      <c r="E3417">
        <v>1</v>
      </c>
      <c r="F3417">
        <v>0.67316389083862305</v>
      </c>
      <c r="G3417">
        <v>0</v>
      </c>
      <c r="H3417">
        <v>35</v>
      </c>
      <c r="I3417">
        <v>35</v>
      </c>
      <c r="J3417">
        <v>0</v>
      </c>
      <c r="K3417">
        <v>0</v>
      </c>
      <c r="L3417">
        <v>0</v>
      </c>
      <c r="M3417">
        <v>0</v>
      </c>
      <c r="N3417">
        <v>0</v>
      </c>
      <c r="O3417">
        <v>0</v>
      </c>
      <c r="P3417" t="s">
        <v>33</v>
      </c>
      <c r="Q3417">
        <v>3600</v>
      </c>
      <c r="R3417">
        <v>0</v>
      </c>
      <c r="S3417">
        <v>0</v>
      </c>
      <c r="T3417" s="1" t="b">
        <v>0</v>
      </c>
      <c r="U3417" s="1" t="b">
        <v>0</v>
      </c>
      <c r="V3417" s="1" t="b">
        <v>0</v>
      </c>
      <c r="W3417" s="1" t="s">
        <v>0</v>
      </c>
      <c r="X3417" s="1" t="s">
        <v>0</v>
      </c>
      <c r="Y3417" s="1" t="b">
        <v>0</v>
      </c>
      <c r="Z3417" s="1"/>
      <c r="AA3417" s="1"/>
    </row>
    <row r="3418" spans="1:27" x14ac:dyDescent="0.2">
      <c r="A3418" t="s">
        <v>15</v>
      </c>
      <c r="B3418">
        <v>2</v>
      </c>
      <c r="C3418">
        <v>91</v>
      </c>
      <c r="D3418">
        <v>1</v>
      </c>
      <c r="E3418">
        <v>0.91208791208791196</v>
      </c>
      <c r="F3418">
        <v>1.331787109375</v>
      </c>
      <c r="G3418">
        <v>0</v>
      </c>
      <c r="H3418">
        <v>83</v>
      </c>
      <c r="I3418">
        <v>83</v>
      </c>
      <c r="J3418">
        <v>0</v>
      </c>
      <c r="K3418">
        <v>0</v>
      </c>
      <c r="L3418">
        <v>0</v>
      </c>
      <c r="M3418">
        <v>0</v>
      </c>
      <c r="N3418">
        <v>0</v>
      </c>
      <c r="O3418">
        <v>0</v>
      </c>
      <c r="P3418" t="s">
        <v>33</v>
      </c>
      <c r="Q3418">
        <v>3600</v>
      </c>
      <c r="R3418">
        <v>138</v>
      </c>
      <c r="S3418">
        <v>0</v>
      </c>
      <c r="T3418" s="1" t="b">
        <v>0</v>
      </c>
      <c r="U3418" s="1" t="b">
        <v>0</v>
      </c>
      <c r="V3418" s="1" t="b">
        <v>0</v>
      </c>
      <c r="W3418" s="1" t="s">
        <v>0</v>
      </c>
      <c r="X3418" s="1" t="s">
        <v>0</v>
      </c>
      <c r="Y3418" s="1" t="b">
        <v>0</v>
      </c>
      <c r="Z3418" s="1"/>
      <c r="AA3418" s="1"/>
    </row>
    <row r="3419" spans="1:27" x14ac:dyDescent="0.2">
      <c r="A3419" t="s">
        <v>15</v>
      </c>
      <c r="B3419">
        <v>2</v>
      </c>
      <c r="C3419">
        <v>91</v>
      </c>
      <c r="D3419">
        <v>0.90322580645161199</v>
      </c>
      <c r="E3419">
        <v>0.94505494505494503</v>
      </c>
      <c r="F3419">
        <v>0.87729287147521895</v>
      </c>
      <c r="G3419">
        <v>0</v>
      </c>
      <c r="H3419">
        <v>86</v>
      </c>
      <c r="I3419">
        <v>86</v>
      </c>
      <c r="J3419">
        <v>0</v>
      </c>
      <c r="K3419">
        <v>0</v>
      </c>
      <c r="L3419">
        <v>0</v>
      </c>
      <c r="M3419">
        <v>0</v>
      </c>
      <c r="N3419">
        <v>0</v>
      </c>
      <c r="O3419">
        <v>0</v>
      </c>
      <c r="P3419" t="s">
        <v>33</v>
      </c>
      <c r="Q3419">
        <v>3600</v>
      </c>
      <c r="R3419">
        <v>15</v>
      </c>
      <c r="S3419">
        <v>0</v>
      </c>
      <c r="T3419" s="1" t="b">
        <v>0</v>
      </c>
      <c r="U3419" s="1" t="b">
        <v>0</v>
      </c>
      <c r="V3419" s="1" t="b">
        <v>0</v>
      </c>
      <c r="W3419" s="1" t="s">
        <v>0</v>
      </c>
      <c r="X3419" s="1" t="s">
        <v>0</v>
      </c>
      <c r="Y3419" s="1" t="b">
        <v>0</v>
      </c>
      <c r="Z3419" s="1"/>
      <c r="AA3419" s="1"/>
    </row>
    <row r="3420" spans="1:27" x14ac:dyDescent="0.2">
      <c r="A3420" t="s">
        <v>15</v>
      </c>
      <c r="B3420">
        <v>2</v>
      </c>
      <c r="C3420">
        <v>91</v>
      </c>
      <c r="D3420">
        <v>0.93548387096774099</v>
      </c>
      <c r="E3420">
        <v>0.93406593406593397</v>
      </c>
      <c r="F3420">
        <v>1.1299831867218</v>
      </c>
      <c r="G3420">
        <v>0</v>
      </c>
      <c r="H3420">
        <v>85</v>
      </c>
      <c r="I3420">
        <v>85</v>
      </c>
      <c r="J3420">
        <v>0</v>
      </c>
      <c r="K3420">
        <v>0</v>
      </c>
      <c r="L3420">
        <v>0</v>
      </c>
      <c r="M3420">
        <v>0</v>
      </c>
      <c r="N3420">
        <v>0</v>
      </c>
      <c r="O3420">
        <v>0</v>
      </c>
      <c r="P3420" t="s">
        <v>33</v>
      </c>
      <c r="Q3420">
        <v>3600</v>
      </c>
      <c r="R3420">
        <v>89</v>
      </c>
      <c r="S3420">
        <v>0</v>
      </c>
      <c r="T3420" s="1" t="b">
        <v>0</v>
      </c>
      <c r="U3420" s="1" t="b">
        <v>0</v>
      </c>
      <c r="V3420" s="1" t="b">
        <v>0</v>
      </c>
      <c r="W3420" s="1" t="s">
        <v>0</v>
      </c>
      <c r="X3420" s="1" t="s">
        <v>0</v>
      </c>
      <c r="Y3420" s="1" t="b">
        <v>0</v>
      </c>
      <c r="Z3420" s="1"/>
      <c r="AA3420" s="1"/>
    </row>
    <row r="3421" spans="1:27" x14ac:dyDescent="0.2">
      <c r="A3421" t="s">
        <v>15</v>
      </c>
      <c r="B3421">
        <v>2</v>
      </c>
      <c r="C3421">
        <v>91</v>
      </c>
      <c r="D3421">
        <v>1</v>
      </c>
      <c r="E3421">
        <v>0.91208791208791196</v>
      </c>
      <c r="F3421">
        <v>1.43146204948425</v>
      </c>
      <c r="G3421">
        <v>0</v>
      </c>
      <c r="H3421">
        <v>83</v>
      </c>
      <c r="I3421">
        <v>83</v>
      </c>
      <c r="J3421">
        <v>0</v>
      </c>
      <c r="K3421">
        <v>0</v>
      </c>
      <c r="L3421">
        <v>0</v>
      </c>
      <c r="M3421">
        <v>0</v>
      </c>
      <c r="N3421">
        <v>0</v>
      </c>
      <c r="O3421">
        <v>0</v>
      </c>
      <c r="P3421" t="s">
        <v>33</v>
      </c>
      <c r="Q3421">
        <v>3600</v>
      </c>
      <c r="R3421">
        <v>42</v>
      </c>
      <c r="S3421">
        <v>0</v>
      </c>
      <c r="T3421" s="1" t="b">
        <v>0</v>
      </c>
      <c r="U3421" s="1" t="b">
        <v>0</v>
      </c>
      <c r="V3421" s="1" t="b">
        <v>0</v>
      </c>
      <c r="W3421" s="1" t="s">
        <v>0</v>
      </c>
      <c r="X3421" s="1" t="s">
        <v>0</v>
      </c>
      <c r="Y3421" s="1" t="b">
        <v>0</v>
      </c>
      <c r="Z3421" s="1"/>
      <c r="AA3421" s="1"/>
    </row>
    <row r="3422" spans="1:27" x14ac:dyDescent="0.2">
      <c r="A3422" t="s">
        <v>15</v>
      </c>
      <c r="B3422">
        <v>2</v>
      </c>
      <c r="C3422">
        <v>91</v>
      </c>
      <c r="D3422">
        <v>0.87096774193548299</v>
      </c>
      <c r="E3422">
        <v>0.95604395604395598</v>
      </c>
      <c r="F3422">
        <v>1.21114802360534</v>
      </c>
      <c r="G3422">
        <v>0</v>
      </c>
      <c r="H3422">
        <v>87</v>
      </c>
      <c r="I3422">
        <v>87</v>
      </c>
      <c r="J3422">
        <v>0</v>
      </c>
      <c r="K3422">
        <v>0</v>
      </c>
      <c r="L3422">
        <v>0</v>
      </c>
      <c r="M3422">
        <v>0</v>
      </c>
      <c r="N3422">
        <v>0</v>
      </c>
      <c r="O3422">
        <v>0</v>
      </c>
      <c r="P3422" t="s">
        <v>33</v>
      </c>
      <c r="Q3422">
        <v>3600</v>
      </c>
      <c r="R3422">
        <v>0</v>
      </c>
      <c r="S3422">
        <v>0</v>
      </c>
      <c r="T3422" s="1" t="b">
        <v>0</v>
      </c>
      <c r="U3422" s="1" t="b">
        <v>0</v>
      </c>
      <c r="V3422" s="1" t="b">
        <v>0</v>
      </c>
      <c r="W3422" s="1" t="s">
        <v>0</v>
      </c>
      <c r="X3422" s="1" t="s">
        <v>0</v>
      </c>
      <c r="Y3422" s="1" t="b">
        <v>0</v>
      </c>
      <c r="Z3422" s="1"/>
      <c r="AA3422" s="1"/>
    </row>
    <row r="3423" spans="1:27" x14ac:dyDescent="0.2">
      <c r="A3423" t="s">
        <v>15</v>
      </c>
      <c r="B3423">
        <v>3</v>
      </c>
      <c r="C3423">
        <v>91</v>
      </c>
      <c r="D3423">
        <v>1</v>
      </c>
      <c r="E3423">
        <v>0.93406593406593397</v>
      </c>
      <c r="F3423">
        <v>457.41634821891699</v>
      </c>
      <c r="G3423">
        <v>0</v>
      </c>
      <c r="H3423">
        <v>85</v>
      </c>
      <c r="I3423">
        <v>85</v>
      </c>
      <c r="J3423">
        <v>0</v>
      </c>
      <c r="K3423">
        <v>0</v>
      </c>
      <c r="L3423">
        <v>0</v>
      </c>
      <c r="M3423">
        <v>0</v>
      </c>
      <c r="N3423">
        <v>0</v>
      </c>
      <c r="O3423">
        <v>0</v>
      </c>
      <c r="P3423" t="s">
        <v>33</v>
      </c>
      <c r="Q3423">
        <v>3600</v>
      </c>
      <c r="R3423">
        <v>138</v>
      </c>
      <c r="S3423">
        <v>0</v>
      </c>
      <c r="T3423" s="1" t="b">
        <v>0</v>
      </c>
      <c r="U3423" s="1" t="b">
        <v>0</v>
      </c>
      <c r="V3423" s="1" t="b">
        <v>0</v>
      </c>
      <c r="W3423" s="1" t="s">
        <v>0</v>
      </c>
      <c r="X3423" s="1" t="s">
        <v>0</v>
      </c>
      <c r="Y3423" s="1" t="b">
        <v>0</v>
      </c>
      <c r="Z3423" s="1"/>
      <c r="AA3423" s="1"/>
    </row>
    <row r="3424" spans="1:27" x14ac:dyDescent="0.2">
      <c r="A3424" t="s">
        <v>15</v>
      </c>
      <c r="B3424">
        <v>3</v>
      </c>
      <c r="C3424">
        <v>91</v>
      </c>
      <c r="D3424">
        <v>0.90322580645161199</v>
      </c>
      <c r="E3424">
        <v>0.96703296703296704</v>
      </c>
      <c r="F3424">
        <v>86.528921127319293</v>
      </c>
      <c r="G3424">
        <v>0</v>
      </c>
      <c r="H3424">
        <v>88</v>
      </c>
      <c r="I3424">
        <v>88</v>
      </c>
      <c r="J3424">
        <v>0</v>
      </c>
      <c r="K3424">
        <v>0</v>
      </c>
      <c r="L3424">
        <v>0</v>
      </c>
      <c r="M3424">
        <v>0</v>
      </c>
      <c r="N3424">
        <v>0</v>
      </c>
      <c r="O3424">
        <v>0</v>
      </c>
      <c r="P3424" t="s">
        <v>33</v>
      </c>
      <c r="Q3424">
        <v>3600</v>
      </c>
      <c r="R3424">
        <v>15</v>
      </c>
      <c r="S3424">
        <v>0</v>
      </c>
      <c r="T3424" s="1" t="b">
        <v>0</v>
      </c>
      <c r="U3424" s="1" t="b">
        <v>0</v>
      </c>
      <c r="V3424" s="1" t="b">
        <v>0</v>
      </c>
      <c r="W3424" s="1" t="s">
        <v>0</v>
      </c>
      <c r="X3424" s="1" t="s">
        <v>0</v>
      </c>
      <c r="Y3424" s="1" t="b">
        <v>0</v>
      </c>
      <c r="Z3424" s="1"/>
      <c r="AA3424" s="1"/>
    </row>
    <row r="3425" spans="1:27" x14ac:dyDescent="0.2">
      <c r="A3425" t="s">
        <v>15</v>
      </c>
      <c r="B3425">
        <v>3</v>
      </c>
      <c r="C3425">
        <v>91</v>
      </c>
      <c r="D3425">
        <v>0.87096774193548299</v>
      </c>
      <c r="E3425">
        <v>0.94505494505494503</v>
      </c>
      <c r="F3425">
        <v>100.813813924789</v>
      </c>
      <c r="G3425">
        <v>0</v>
      </c>
      <c r="H3425">
        <v>86</v>
      </c>
      <c r="I3425">
        <v>86</v>
      </c>
      <c r="J3425">
        <v>0</v>
      </c>
      <c r="K3425">
        <v>0</v>
      </c>
      <c r="L3425">
        <v>0</v>
      </c>
      <c r="M3425">
        <v>0</v>
      </c>
      <c r="N3425">
        <v>0</v>
      </c>
      <c r="O3425">
        <v>0</v>
      </c>
      <c r="P3425" t="s">
        <v>33</v>
      </c>
      <c r="Q3425">
        <v>3600</v>
      </c>
      <c r="R3425">
        <v>89</v>
      </c>
      <c r="S3425">
        <v>0</v>
      </c>
      <c r="T3425" s="1" t="b">
        <v>0</v>
      </c>
      <c r="U3425" s="1" t="b">
        <v>0</v>
      </c>
      <c r="V3425" s="1" t="b">
        <v>0</v>
      </c>
      <c r="W3425" s="1" t="s">
        <v>0</v>
      </c>
      <c r="X3425" s="1" t="s">
        <v>0</v>
      </c>
      <c r="Y3425" s="1" t="b">
        <v>0</v>
      </c>
      <c r="Z3425" s="1"/>
      <c r="AA3425" s="1"/>
    </row>
    <row r="3426" spans="1:27" x14ac:dyDescent="0.2">
      <c r="A3426" t="s">
        <v>15</v>
      </c>
      <c r="B3426">
        <v>3</v>
      </c>
      <c r="C3426">
        <v>91</v>
      </c>
      <c r="D3426">
        <v>0.967741935483871</v>
      </c>
      <c r="E3426">
        <v>0.94505494505494503</v>
      </c>
      <c r="F3426">
        <v>76.826607942581106</v>
      </c>
      <c r="G3426">
        <v>0</v>
      </c>
      <c r="H3426">
        <v>86</v>
      </c>
      <c r="I3426">
        <v>86</v>
      </c>
      <c r="J3426">
        <v>0</v>
      </c>
      <c r="K3426">
        <v>0</v>
      </c>
      <c r="L3426">
        <v>0</v>
      </c>
      <c r="M3426">
        <v>0</v>
      </c>
      <c r="N3426">
        <v>0</v>
      </c>
      <c r="O3426">
        <v>0</v>
      </c>
      <c r="P3426" t="s">
        <v>33</v>
      </c>
      <c r="Q3426">
        <v>3600</v>
      </c>
      <c r="R3426">
        <v>42</v>
      </c>
      <c r="S3426">
        <v>0</v>
      </c>
      <c r="T3426" s="1" t="b">
        <v>0</v>
      </c>
      <c r="U3426" s="1" t="b">
        <v>0</v>
      </c>
      <c r="V3426" s="1" t="b">
        <v>0</v>
      </c>
      <c r="W3426" s="1" t="s">
        <v>0</v>
      </c>
      <c r="X3426" s="1" t="s">
        <v>0</v>
      </c>
      <c r="Y3426" s="1" t="b">
        <v>0</v>
      </c>
      <c r="Z3426" s="1"/>
      <c r="AA3426" s="1"/>
    </row>
    <row r="3427" spans="1:27" x14ac:dyDescent="0.2">
      <c r="A3427" t="s">
        <v>15</v>
      </c>
      <c r="B3427">
        <v>3</v>
      </c>
      <c r="C3427">
        <v>91</v>
      </c>
      <c r="D3427">
        <v>0.83870967741935398</v>
      </c>
      <c r="E3427">
        <v>0.97802197802197799</v>
      </c>
      <c r="F3427">
        <v>57.430707931518498</v>
      </c>
      <c r="G3427">
        <v>0</v>
      </c>
      <c r="H3427">
        <v>89</v>
      </c>
      <c r="I3427">
        <v>89</v>
      </c>
      <c r="J3427">
        <v>0</v>
      </c>
      <c r="K3427">
        <v>0</v>
      </c>
      <c r="L3427">
        <v>0</v>
      </c>
      <c r="M3427">
        <v>0</v>
      </c>
      <c r="N3427">
        <v>0</v>
      </c>
      <c r="O3427">
        <v>0</v>
      </c>
      <c r="P3427" t="s">
        <v>33</v>
      </c>
      <c r="Q3427">
        <v>3600</v>
      </c>
      <c r="R3427">
        <v>0</v>
      </c>
      <c r="S3427">
        <v>0</v>
      </c>
      <c r="T3427" s="1" t="b">
        <v>0</v>
      </c>
      <c r="U3427" s="1" t="b">
        <v>0</v>
      </c>
      <c r="V3427" s="1" t="b">
        <v>0</v>
      </c>
      <c r="W3427" s="1" t="s">
        <v>0</v>
      </c>
      <c r="X3427" s="1" t="s">
        <v>0</v>
      </c>
      <c r="Y3427" s="1" t="b">
        <v>0</v>
      </c>
      <c r="Z3427" s="1"/>
      <c r="AA3427" s="1"/>
    </row>
    <row r="3428" spans="1:27" x14ac:dyDescent="0.2">
      <c r="A3428" t="s">
        <v>133</v>
      </c>
      <c r="B3428">
        <v>4</v>
      </c>
      <c r="C3428">
        <v>99</v>
      </c>
      <c r="D3428">
        <v>0.60606060606060597</v>
      </c>
      <c r="E3428">
        <v>0.88888888888888795</v>
      </c>
      <c r="F3428">
        <v>1441.9202070236199</v>
      </c>
      <c r="G3428">
        <v>0</v>
      </c>
      <c r="H3428">
        <v>88</v>
      </c>
      <c r="I3428">
        <v>88</v>
      </c>
      <c r="J3428">
        <v>0</v>
      </c>
      <c r="K3428">
        <v>0</v>
      </c>
      <c r="L3428">
        <v>0</v>
      </c>
      <c r="M3428">
        <v>0</v>
      </c>
      <c r="N3428">
        <v>0</v>
      </c>
      <c r="O3428">
        <v>0</v>
      </c>
      <c r="P3428" t="s">
        <v>33</v>
      </c>
      <c r="Q3428">
        <v>3600</v>
      </c>
      <c r="R3428">
        <v>138</v>
      </c>
      <c r="S3428">
        <v>0</v>
      </c>
      <c r="T3428" s="1" t="b">
        <v>0</v>
      </c>
      <c r="U3428" s="1" t="b">
        <v>0</v>
      </c>
      <c r="V3428" s="1" t="b">
        <v>0</v>
      </c>
      <c r="W3428" s="1" t="s">
        <v>0</v>
      </c>
      <c r="X3428" s="1" t="s">
        <v>0</v>
      </c>
      <c r="Y3428" s="1" t="b">
        <v>0</v>
      </c>
      <c r="Z3428" s="1"/>
      <c r="AA3428" s="1"/>
    </row>
    <row r="3429" spans="1:27" x14ac:dyDescent="0.2">
      <c r="A3429" t="s">
        <v>133</v>
      </c>
      <c r="B3429">
        <v>5</v>
      </c>
      <c r="C3429">
        <v>99</v>
      </c>
      <c r="D3429">
        <v>0.72727272727272696</v>
      </c>
      <c r="E3429">
        <v>0.919191919191919</v>
      </c>
      <c r="F3429">
        <v>3600.2837698459598</v>
      </c>
      <c r="G3429">
        <v>8.7912087912075096E-2</v>
      </c>
      <c r="H3429">
        <v>91</v>
      </c>
      <c r="I3429">
        <v>98.999999999998806</v>
      </c>
      <c r="J3429">
        <v>0</v>
      </c>
      <c r="K3429">
        <v>0</v>
      </c>
      <c r="L3429">
        <v>0</v>
      </c>
      <c r="M3429">
        <v>0</v>
      </c>
      <c r="N3429">
        <v>0</v>
      </c>
      <c r="O3429">
        <v>0</v>
      </c>
      <c r="P3429" t="s">
        <v>33</v>
      </c>
      <c r="Q3429">
        <v>3600</v>
      </c>
      <c r="R3429">
        <v>138</v>
      </c>
      <c r="S3429">
        <v>0</v>
      </c>
      <c r="T3429" s="1" t="b">
        <v>0</v>
      </c>
      <c r="U3429" s="1" t="b">
        <v>0</v>
      </c>
      <c r="V3429" s="1" t="b">
        <v>0</v>
      </c>
      <c r="W3429" s="1" t="s">
        <v>0</v>
      </c>
      <c r="X3429" s="1" t="s">
        <v>0</v>
      </c>
      <c r="Y3429" s="1" t="b">
        <v>0</v>
      </c>
      <c r="Z3429" s="1"/>
      <c r="AA3429" s="1"/>
    </row>
    <row r="3430" spans="1:27" x14ac:dyDescent="0.2">
      <c r="A3430" t="s">
        <v>134</v>
      </c>
      <c r="B3430">
        <v>3</v>
      </c>
      <c r="C3430">
        <v>207</v>
      </c>
      <c r="D3430">
        <v>0.72857142857142798</v>
      </c>
      <c r="E3430">
        <v>0.81642512077294604</v>
      </c>
      <c r="F3430">
        <v>3600.0259418487499</v>
      </c>
      <c r="G3430">
        <v>0.14792899408283999</v>
      </c>
      <c r="H3430">
        <v>169</v>
      </c>
      <c r="I3430">
        <v>194</v>
      </c>
      <c r="J3430">
        <v>0</v>
      </c>
      <c r="K3430">
        <v>0</v>
      </c>
      <c r="L3430">
        <v>0</v>
      </c>
      <c r="M3430">
        <v>0</v>
      </c>
      <c r="N3430">
        <v>0</v>
      </c>
      <c r="O3430">
        <v>0</v>
      </c>
      <c r="P3430" t="s">
        <v>33</v>
      </c>
      <c r="Q3430">
        <v>3600</v>
      </c>
      <c r="R3430">
        <v>138</v>
      </c>
      <c r="S3430">
        <v>0</v>
      </c>
      <c r="T3430" s="1" t="b">
        <v>0</v>
      </c>
      <c r="U3430" s="1" t="b">
        <v>0</v>
      </c>
      <c r="V3430" s="1" t="b">
        <v>0</v>
      </c>
      <c r="W3430" s="1" t="s">
        <v>0</v>
      </c>
      <c r="X3430" s="1" t="s">
        <v>0</v>
      </c>
      <c r="Y3430" s="1" t="b">
        <v>0</v>
      </c>
      <c r="Z3430" s="1"/>
      <c r="AA3430" s="1"/>
    </row>
    <row r="3431" spans="1:27" x14ac:dyDescent="0.2">
      <c r="A3431" t="s">
        <v>136</v>
      </c>
      <c r="B3431">
        <v>3</v>
      </c>
      <c r="C3431">
        <v>718</v>
      </c>
      <c r="D3431">
        <v>0.70416666666666605</v>
      </c>
      <c r="E3431">
        <v>0.75905292479108599</v>
      </c>
      <c r="F3431">
        <v>3600.0279440879799</v>
      </c>
      <c r="G3431">
        <v>0.317431192660526</v>
      </c>
      <c r="H3431">
        <v>545</v>
      </c>
      <c r="I3431">
        <v>717.99999999998602</v>
      </c>
      <c r="J3431">
        <v>0</v>
      </c>
      <c r="K3431">
        <v>0</v>
      </c>
      <c r="L3431">
        <v>0</v>
      </c>
      <c r="M3431">
        <v>0</v>
      </c>
      <c r="N3431">
        <v>0</v>
      </c>
      <c r="O3431">
        <v>0</v>
      </c>
      <c r="P3431" t="s">
        <v>33</v>
      </c>
      <c r="Q3431">
        <v>3600</v>
      </c>
      <c r="R3431">
        <v>138</v>
      </c>
      <c r="S3431">
        <v>0</v>
      </c>
      <c r="T3431" s="1" t="b">
        <v>0</v>
      </c>
      <c r="U3431" s="1" t="b">
        <v>0</v>
      </c>
      <c r="V3431" s="1" t="b">
        <v>0</v>
      </c>
      <c r="W3431" s="1" t="s">
        <v>0</v>
      </c>
      <c r="X3431" s="1" t="s">
        <v>0</v>
      </c>
      <c r="Y3431" s="1" t="b">
        <v>0</v>
      </c>
      <c r="Z3431" s="1"/>
      <c r="AA3431" s="1"/>
    </row>
    <row r="3432" spans="1:27" x14ac:dyDescent="0.2">
      <c r="A3432" t="s">
        <v>76</v>
      </c>
      <c r="B3432">
        <v>3</v>
      </c>
      <c r="C3432">
        <v>1296</v>
      </c>
      <c r="D3432">
        <v>0.75925925925925897</v>
      </c>
      <c r="E3432">
        <v>0.82098765432098697</v>
      </c>
      <c r="F3432">
        <v>3600.0474431514699</v>
      </c>
      <c r="G3432">
        <v>0.161654135338345</v>
      </c>
      <c r="H3432">
        <v>1064</v>
      </c>
      <c r="I3432">
        <v>1236</v>
      </c>
      <c r="J3432">
        <v>0</v>
      </c>
      <c r="K3432">
        <v>0</v>
      </c>
      <c r="L3432">
        <v>0</v>
      </c>
      <c r="M3432">
        <v>0</v>
      </c>
      <c r="N3432">
        <v>0</v>
      </c>
      <c r="O3432">
        <v>0</v>
      </c>
      <c r="P3432" t="s">
        <v>33</v>
      </c>
      <c r="Q3432">
        <v>3600</v>
      </c>
      <c r="R3432">
        <v>138</v>
      </c>
      <c r="S3432">
        <v>0</v>
      </c>
      <c r="T3432" s="1" t="b">
        <v>0</v>
      </c>
      <c r="U3432" s="1" t="b">
        <v>0</v>
      </c>
      <c r="V3432" s="1" t="b">
        <v>0</v>
      </c>
      <c r="W3432" s="1" t="s">
        <v>0</v>
      </c>
      <c r="X3432" s="1" t="s">
        <v>0</v>
      </c>
      <c r="Y3432" s="1" t="b">
        <v>0</v>
      </c>
      <c r="Z3432" s="1"/>
      <c r="AA3432" s="1"/>
    </row>
    <row r="3433" spans="1:27" x14ac:dyDescent="0.2">
      <c r="A3433" t="s">
        <v>132</v>
      </c>
      <c r="B3433">
        <v>3</v>
      </c>
      <c r="C3433">
        <v>2397</v>
      </c>
      <c r="D3433">
        <v>0.78097622027534397</v>
      </c>
      <c r="E3433">
        <v>0.80475594493116398</v>
      </c>
      <c r="F3433">
        <v>3600.0768687724999</v>
      </c>
      <c r="G3433">
        <v>0.24261275272157301</v>
      </c>
      <c r="H3433">
        <v>1929</v>
      </c>
      <c r="I3433">
        <v>2396.99999999991</v>
      </c>
      <c r="J3433">
        <v>0</v>
      </c>
      <c r="K3433">
        <v>0</v>
      </c>
      <c r="L3433">
        <v>0</v>
      </c>
      <c r="M3433">
        <v>0</v>
      </c>
      <c r="N3433">
        <v>0</v>
      </c>
      <c r="O3433">
        <v>0</v>
      </c>
      <c r="P3433" t="s">
        <v>33</v>
      </c>
      <c r="Q3433">
        <v>3600</v>
      </c>
      <c r="R3433">
        <v>138</v>
      </c>
      <c r="S3433">
        <v>0</v>
      </c>
      <c r="T3433" s="1" t="b">
        <v>0</v>
      </c>
      <c r="U3433" s="1" t="b">
        <v>0</v>
      </c>
      <c r="V3433" s="1" t="b">
        <v>0</v>
      </c>
      <c r="W3433" s="1" t="s">
        <v>0</v>
      </c>
      <c r="X3433" s="1" t="s">
        <v>0</v>
      </c>
      <c r="Y3433" s="1" t="b">
        <v>0</v>
      </c>
      <c r="Z3433" s="1"/>
      <c r="AA3433" s="1"/>
    </row>
    <row r="3434" spans="1:27" x14ac:dyDescent="0.2">
      <c r="A3434" t="s">
        <v>27</v>
      </c>
      <c r="B3434">
        <v>3</v>
      </c>
      <c r="C3434">
        <v>7844</v>
      </c>
      <c r="D3434">
        <v>0.55181644359464599</v>
      </c>
      <c r="E3434">
        <v>0.55328913819479797</v>
      </c>
      <c r="F3434">
        <v>3600.1971230506801</v>
      </c>
      <c r="G3434">
        <v>0.80322580645161201</v>
      </c>
      <c r="H3434">
        <v>4340</v>
      </c>
      <c r="I3434">
        <v>7826</v>
      </c>
      <c r="J3434">
        <v>0</v>
      </c>
      <c r="K3434">
        <v>0</v>
      </c>
      <c r="L3434">
        <v>0</v>
      </c>
      <c r="M3434">
        <v>0</v>
      </c>
      <c r="N3434">
        <v>0</v>
      </c>
      <c r="O3434">
        <v>0</v>
      </c>
      <c r="P3434" t="s">
        <v>33</v>
      </c>
      <c r="Q3434">
        <v>3600</v>
      </c>
      <c r="R3434">
        <v>138</v>
      </c>
      <c r="S3434">
        <v>0</v>
      </c>
      <c r="T3434" s="1" t="b">
        <v>0</v>
      </c>
      <c r="U3434" s="1" t="b">
        <v>0</v>
      </c>
      <c r="V3434" s="1" t="b">
        <v>0</v>
      </c>
      <c r="W3434" s="1" t="s">
        <v>0</v>
      </c>
      <c r="X3434" s="1" t="s">
        <v>0</v>
      </c>
      <c r="Y3434" s="1" t="b">
        <v>0</v>
      </c>
      <c r="Z3434" s="1"/>
      <c r="AA3434" s="1"/>
    </row>
    <row r="3435" spans="1:27" x14ac:dyDescent="0.2">
      <c r="A3435" t="s">
        <v>133</v>
      </c>
      <c r="B3435">
        <v>4</v>
      </c>
      <c r="C3435">
        <v>99</v>
      </c>
      <c r="D3435">
        <v>0.69696969696969702</v>
      </c>
      <c r="E3435">
        <v>0.86868686868686795</v>
      </c>
      <c r="F3435">
        <v>2311.4510560035701</v>
      </c>
      <c r="G3435">
        <v>0</v>
      </c>
      <c r="H3435">
        <v>86</v>
      </c>
      <c r="I3435">
        <v>86</v>
      </c>
      <c r="J3435">
        <v>0</v>
      </c>
      <c r="K3435">
        <v>0</v>
      </c>
      <c r="L3435">
        <v>0</v>
      </c>
      <c r="M3435">
        <v>0</v>
      </c>
      <c r="N3435">
        <v>0</v>
      </c>
      <c r="O3435">
        <v>0</v>
      </c>
      <c r="P3435" t="s">
        <v>33</v>
      </c>
      <c r="Q3435">
        <v>3600</v>
      </c>
      <c r="R3435">
        <v>15</v>
      </c>
      <c r="S3435">
        <v>0</v>
      </c>
      <c r="T3435" s="1" t="b">
        <v>0</v>
      </c>
      <c r="U3435" s="1" t="b">
        <v>0</v>
      </c>
      <c r="V3435" s="1" t="b">
        <v>0</v>
      </c>
      <c r="W3435" s="1" t="s">
        <v>0</v>
      </c>
      <c r="X3435" s="1" t="s">
        <v>0</v>
      </c>
      <c r="Y3435" s="1" t="b">
        <v>0</v>
      </c>
      <c r="Z3435" s="1"/>
      <c r="AA3435" s="1"/>
    </row>
    <row r="3436" spans="1:27" x14ac:dyDescent="0.2">
      <c r="A3436" t="s">
        <v>15</v>
      </c>
      <c r="B3436">
        <v>4</v>
      </c>
      <c r="C3436">
        <v>91</v>
      </c>
      <c r="D3436">
        <v>0.93548387096774099</v>
      </c>
      <c r="E3436">
        <v>0.97802197802197799</v>
      </c>
      <c r="F3436">
        <v>3600.0438330173401</v>
      </c>
      <c r="G3436">
        <v>2.24719101123565E-2</v>
      </c>
      <c r="H3436">
        <v>89</v>
      </c>
      <c r="I3436">
        <v>90.999999999999702</v>
      </c>
      <c r="J3436">
        <v>0</v>
      </c>
      <c r="K3436">
        <v>0</v>
      </c>
      <c r="L3436">
        <v>0</v>
      </c>
      <c r="M3436">
        <v>0</v>
      </c>
      <c r="N3436">
        <v>0</v>
      </c>
      <c r="O3436">
        <v>0</v>
      </c>
      <c r="P3436" t="s">
        <v>33</v>
      </c>
      <c r="Q3436">
        <v>3600</v>
      </c>
      <c r="R3436">
        <v>138</v>
      </c>
      <c r="S3436">
        <v>0</v>
      </c>
      <c r="T3436" s="1" t="b">
        <v>0</v>
      </c>
      <c r="U3436" s="1" t="b">
        <v>0</v>
      </c>
      <c r="V3436" s="1" t="b">
        <v>0</v>
      </c>
      <c r="W3436" s="1" t="s">
        <v>0</v>
      </c>
      <c r="X3436" s="1" t="s">
        <v>0</v>
      </c>
      <c r="Y3436" s="1" t="b">
        <v>0</v>
      </c>
      <c r="Z3436" s="1"/>
      <c r="AA3436" s="1"/>
    </row>
    <row r="3437" spans="1:27" x14ac:dyDescent="0.2">
      <c r="A3437" t="s">
        <v>15</v>
      </c>
      <c r="B3437">
        <v>4</v>
      </c>
      <c r="C3437">
        <v>91</v>
      </c>
      <c r="D3437">
        <v>0.80645161290322498</v>
      </c>
      <c r="E3437">
        <v>1</v>
      </c>
      <c r="F3437">
        <v>118.091436147689</v>
      </c>
      <c r="G3437">
        <v>0</v>
      </c>
      <c r="H3437">
        <v>91</v>
      </c>
      <c r="I3437">
        <v>91</v>
      </c>
      <c r="J3437">
        <v>0</v>
      </c>
      <c r="K3437">
        <v>0</v>
      </c>
      <c r="L3437">
        <v>0</v>
      </c>
      <c r="M3437">
        <v>0</v>
      </c>
      <c r="N3437">
        <v>0</v>
      </c>
      <c r="O3437">
        <v>0</v>
      </c>
      <c r="P3437" t="s">
        <v>33</v>
      </c>
      <c r="Q3437">
        <v>3600</v>
      </c>
      <c r="R3437">
        <v>15</v>
      </c>
      <c r="S3437">
        <v>0</v>
      </c>
      <c r="T3437" s="1" t="b">
        <v>0</v>
      </c>
      <c r="U3437" s="1" t="b">
        <v>0</v>
      </c>
      <c r="V3437" s="1" t="b">
        <v>0</v>
      </c>
      <c r="W3437" s="1" t="s">
        <v>0</v>
      </c>
      <c r="X3437" s="1" t="s">
        <v>0</v>
      </c>
      <c r="Y3437" s="1" t="b">
        <v>0</v>
      </c>
      <c r="Z3437" s="1"/>
      <c r="AA3437" s="1"/>
    </row>
    <row r="3438" spans="1:27" x14ac:dyDescent="0.2">
      <c r="A3438" t="s">
        <v>133</v>
      </c>
      <c r="B3438">
        <v>4</v>
      </c>
      <c r="C3438">
        <v>99</v>
      </c>
      <c r="D3438">
        <v>0.66666666666666596</v>
      </c>
      <c r="E3438">
        <v>0.89898989898989901</v>
      </c>
      <c r="F3438">
        <v>1519.2328038215601</v>
      </c>
      <c r="G3438">
        <v>0</v>
      </c>
      <c r="H3438">
        <v>89</v>
      </c>
      <c r="I3438">
        <v>89</v>
      </c>
      <c r="J3438">
        <v>0</v>
      </c>
      <c r="K3438">
        <v>0</v>
      </c>
      <c r="L3438">
        <v>0</v>
      </c>
      <c r="M3438">
        <v>0</v>
      </c>
      <c r="N3438">
        <v>0</v>
      </c>
      <c r="O3438">
        <v>0</v>
      </c>
      <c r="P3438" t="s">
        <v>33</v>
      </c>
      <c r="Q3438">
        <v>3600</v>
      </c>
      <c r="R3438">
        <v>89</v>
      </c>
      <c r="S3438">
        <v>0</v>
      </c>
      <c r="T3438" s="1" t="b">
        <v>0</v>
      </c>
      <c r="U3438" s="1" t="b">
        <v>0</v>
      </c>
      <c r="V3438" s="1" t="b">
        <v>0</v>
      </c>
      <c r="W3438" s="1" t="s">
        <v>0</v>
      </c>
      <c r="X3438" s="1" t="s">
        <v>0</v>
      </c>
      <c r="Y3438" s="1" t="b">
        <v>0</v>
      </c>
      <c r="Z3438" s="1"/>
      <c r="AA3438" s="1"/>
    </row>
    <row r="3439" spans="1:27" x14ac:dyDescent="0.2">
      <c r="A3439" t="s">
        <v>133</v>
      </c>
      <c r="B3439">
        <v>4</v>
      </c>
      <c r="C3439">
        <v>99</v>
      </c>
      <c r="D3439">
        <v>0.60606060606060597</v>
      </c>
      <c r="E3439">
        <v>0.90909090909090895</v>
      </c>
      <c r="F3439">
        <v>763.43110609054497</v>
      </c>
      <c r="G3439">
        <v>0</v>
      </c>
      <c r="H3439">
        <v>90</v>
      </c>
      <c r="I3439">
        <v>90</v>
      </c>
      <c r="J3439">
        <v>0</v>
      </c>
      <c r="K3439">
        <v>0</v>
      </c>
      <c r="L3439">
        <v>0</v>
      </c>
      <c r="M3439">
        <v>0</v>
      </c>
      <c r="N3439">
        <v>0</v>
      </c>
      <c r="O3439">
        <v>0</v>
      </c>
      <c r="P3439" t="s">
        <v>33</v>
      </c>
      <c r="Q3439">
        <v>3600</v>
      </c>
      <c r="R3439">
        <v>42</v>
      </c>
      <c r="S3439">
        <v>0</v>
      </c>
      <c r="T3439" s="1" t="b">
        <v>0</v>
      </c>
      <c r="U3439" s="1" t="b">
        <v>0</v>
      </c>
      <c r="V3439" s="1" t="b">
        <v>0</v>
      </c>
      <c r="W3439" s="1" t="s">
        <v>0</v>
      </c>
      <c r="X3439" s="1" t="s">
        <v>0</v>
      </c>
      <c r="Y3439" s="1" t="b">
        <v>0</v>
      </c>
      <c r="Z3439" s="1"/>
      <c r="AA3439" s="1"/>
    </row>
    <row r="3440" spans="1:27" x14ac:dyDescent="0.2">
      <c r="A3440" t="s">
        <v>134</v>
      </c>
      <c r="B3440">
        <v>3</v>
      </c>
      <c r="C3440">
        <v>207</v>
      </c>
      <c r="D3440">
        <v>0.8</v>
      </c>
      <c r="E3440">
        <v>0.80676328502415395</v>
      </c>
      <c r="F3440">
        <v>3600.0301849841999</v>
      </c>
      <c r="G3440">
        <v>0.18562874251497</v>
      </c>
      <c r="H3440">
        <v>167</v>
      </c>
      <c r="I3440">
        <v>198</v>
      </c>
      <c r="J3440">
        <v>0</v>
      </c>
      <c r="K3440">
        <v>0</v>
      </c>
      <c r="L3440">
        <v>0</v>
      </c>
      <c r="M3440">
        <v>0</v>
      </c>
      <c r="N3440">
        <v>0</v>
      </c>
      <c r="O3440">
        <v>0</v>
      </c>
      <c r="P3440" t="s">
        <v>33</v>
      </c>
      <c r="Q3440">
        <v>3600</v>
      </c>
      <c r="R3440">
        <v>15</v>
      </c>
      <c r="S3440">
        <v>0</v>
      </c>
      <c r="T3440" s="1" t="b">
        <v>0</v>
      </c>
      <c r="U3440" s="1" t="b">
        <v>0</v>
      </c>
      <c r="V3440" s="1" t="b">
        <v>0</v>
      </c>
      <c r="W3440" s="1" t="s">
        <v>0</v>
      </c>
      <c r="X3440" s="1" t="s">
        <v>0</v>
      </c>
      <c r="Y3440" s="1" t="b">
        <v>0</v>
      </c>
      <c r="Z3440" s="1"/>
      <c r="AA3440" s="1"/>
    </row>
    <row r="3441" spans="1:27" x14ac:dyDescent="0.2">
      <c r="A3441" t="s">
        <v>133</v>
      </c>
      <c r="B3441">
        <v>5</v>
      </c>
      <c r="C3441">
        <v>99</v>
      </c>
      <c r="D3441">
        <v>0.84848484848484795</v>
      </c>
      <c r="E3441">
        <v>0.89898989898989901</v>
      </c>
      <c r="F3441">
        <v>3600.27071595191</v>
      </c>
      <c r="G3441">
        <v>0.101123595505617</v>
      </c>
      <c r="H3441">
        <v>89</v>
      </c>
      <c r="I3441">
        <v>98</v>
      </c>
      <c r="J3441">
        <v>0</v>
      </c>
      <c r="K3441">
        <v>0</v>
      </c>
      <c r="L3441">
        <v>0</v>
      </c>
      <c r="M3441">
        <v>0</v>
      </c>
      <c r="N3441">
        <v>0</v>
      </c>
      <c r="O3441">
        <v>0</v>
      </c>
      <c r="P3441" t="s">
        <v>33</v>
      </c>
      <c r="Q3441">
        <v>3600</v>
      </c>
      <c r="R3441">
        <v>15</v>
      </c>
      <c r="S3441">
        <v>0</v>
      </c>
      <c r="T3441" s="1" t="b">
        <v>0</v>
      </c>
      <c r="U3441" s="1" t="b">
        <v>0</v>
      </c>
      <c r="V3441" s="1" t="b">
        <v>0</v>
      </c>
      <c r="W3441" s="1" t="s">
        <v>0</v>
      </c>
      <c r="X3441" s="1" t="s">
        <v>0</v>
      </c>
      <c r="Y3441" s="1" t="b">
        <v>0</v>
      </c>
      <c r="Z3441" s="1"/>
      <c r="AA3441" s="1"/>
    </row>
    <row r="3442" spans="1:27" x14ac:dyDescent="0.2">
      <c r="A3442" t="s">
        <v>136</v>
      </c>
      <c r="B3442">
        <v>3</v>
      </c>
      <c r="C3442">
        <v>718</v>
      </c>
      <c r="D3442">
        <v>0.72916666666666596</v>
      </c>
      <c r="E3442">
        <v>0.78133704735375997</v>
      </c>
      <c r="F3442">
        <v>3600.0215778350798</v>
      </c>
      <c r="G3442">
        <v>0.279857397504435</v>
      </c>
      <c r="H3442">
        <v>561</v>
      </c>
      <c r="I3442">
        <v>717.99999999998795</v>
      </c>
      <c r="J3442">
        <v>0</v>
      </c>
      <c r="K3442">
        <v>0</v>
      </c>
      <c r="L3442">
        <v>0</v>
      </c>
      <c r="M3442">
        <v>0</v>
      </c>
      <c r="N3442">
        <v>0</v>
      </c>
      <c r="O3442">
        <v>0</v>
      </c>
      <c r="P3442" t="s">
        <v>33</v>
      </c>
      <c r="Q3442">
        <v>3600</v>
      </c>
      <c r="R3442">
        <v>15</v>
      </c>
      <c r="S3442">
        <v>0</v>
      </c>
      <c r="T3442" s="1" t="b">
        <v>0</v>
      </c>
      <c r="U3442" s="1" t="b">
        <v>0</v>
      </c>
      <c r="V3442" s="1" t="b">
        <v>0</v>
      </c>
      <c r="W3442" s="1" t="s">
        <v>0</v>
      </c>
      <c r="X3442" s="1" t="s">
        <v>0</v>
      </c>
      <c r="Y3442" s="1" t="b">
        <v>0</v>
      </c>
      <c r="Z3442" s="1"/>
      <c r="AA3442" s="1"/>
    </row>
    <row r="3443" spans="1:27" x14ac:dyDescent="0.2">
      <c r="A3443" t="s">
        <v>76</v>
      </c>
      <c r="B3443">
        <v>3</v>
      </c>
      <c r="C3443">
        <v>1296</v>
      </c>
      <c r="D3443">
        <v>0.79861111111111105</v>
      </c>
      <c r="E3443">
        <v>0.80787037037037002</v>
      </c>
      <c r="F3443">
        <v>3600.0304520130098</v>
      </c>
      <c r="G3443">
        <v>0.231136580706781</v>
      </c>
      <c r="H3443">
        <v>1047</v>
      </c>
      <c r="I3443">
        <v>1289</v>
      </c>
      <c r="J3443">
        <v>0</v>
      </c>
      <c r="K3443">
        <v>0</v>
      </c>
      <c r="L3443">
        <v>0</v>
      </c>
      <c r="M3443">
        <v>0</v>
      </c>
      <c r="N3443">
        <v>0</v>
      </c>
      <c r="O3443">
        <v>0</v>
      </c>
      <c r="P3443" t="s">
        <v>33</v>
      </c>
      <c r="Q3443">
        <v>3600</v>
      </c>
      <c r="R3443">
        <v>15</v>
      </c>
      <c r="S3443">
        <v>0</v>
      </c>
      <c r="T3443" s="1" t="b">
        <v>0</v>
      </c>
      <c r="U3443" s="1" t="b">
        <v>0</v>
      </c>
      <c r="V3443" s="1" t="b">
        <v>0</v>
      </c>
      <c r="W3443" s="1" t="s">
        <v>0</v>
      </c>
      <c r="X3443" s="1" t="s">
        <v>0</v>
      </c>
      <c r="Y3443" s="1" t="b">
        <v>0</v>
      </c>
      <c r="Z3443" s="1"/>
      <c r="AA3443" s="1"/>
    </row>
    <row r="3444" spans="1:27" x14ac:dyDescent="0.2">
      <c r="A3444" t="s">
        <v>132</v>
      </c>
      <c r="B3444">
        <v>3</v>
      </c>
      <c r="C3444">
        <v>2397</v>
      </c>
      <c r="D3444">
        <v>0.75844806007509302</v>
      </c>
      <c r="E3444">
        <v>0.78389653733833897</v>
      </c>
      <c r="F3444">
        <v>3600.07341814041</v>
      </c>
      <c r="G3444">
        <v>0.27567855242143702</v>
      </c>
      <c r="H3444">
        <v>1879</v>
      </c>
      <c r="I3444">
        <v>2396.9999999998799</v>
      </c>
      <c r="J3444">
        <v>0</v>
      </c>
      <c r="K3444">
        <v>0</v>
      </c>
      <c r="L3444">
        <v>0</v>
      </c>
      <c r="M3444">
        <v>0</v>
      </c>
      <c r="N3444">
        <v>0</v>
      </c>
      <c r="O3444">
        <v>0</v>
      </c>
      <c r="P3444" t="s">
        <v>33</v>
      </c>
      <c r="Q3444">
        <v>3600</v>
      </c>
      <c r="R3444">
        <v>15</v>
      </c>
      <c r="S3444">
        <v>0</v>
      </c>
      <c r="T3444" s="1" t="b">
        <v>0</v>
      </c>
      <c r="U3444" s="1" t="b">
        <v>0</v>
      </c>
      <c r="V3444" s="1" t="b">
        <v>0</v>
      </c>
      <c r="W3444" s="1" t="s">
        <v>0</v>
      </c>
      <c r="X3444" s="1" t="s">
        <v>0</v>
      </c>
      <c r="Y3444" s="1" t="b">
        <v>0</v>
      </c>
      <c r="Z3444" s="1"/>
      <c r="AA3444" s="1"/>
    </row>
    <row r="3445" spans="1:27" x14ac:dyDescent="0.2">
      <c r="A3445" t="s">
        <v>27</v>
      </c>
      <c r="B3445">
        <v>3</v>
      </c>
      <c r="C3445">
        <v>7844</v>
      </c>
      <c r="D3445">
        <v>0.67915869980879495</v>
      </c>
      <c r="E3445">
        <v>0.68052014278429296</v>
      </c>
      <c r="F3445">
        <v>3600.8137929439499</v>
      </c>
      <c r="G3445">
        <v>0.46496815286624199</v>
      </c>
      <c r="H3445">
        <v>5338</v>
      </c>
      <c r="I3445">
        <v>7820</v>
      </c>
      <c r="J3445">
        <v>0</v>
      </c>
      <c r="K3445">
        <v>0</v>
      </c>
      <c r="L3445">
        <v>0</v>
      </c>
      <c r="M3445">
        <v>0</v>
      </c>
      <c r="N3445">
        <v>0</v>
      </c>
      <c r="O3445">
        <v>0</v>
      </c>
      <c r="P3445" t="s">
        <v>33</v>
      </c>
      <c r="Q3445">
        <v>3600</v>
      </c>
      <c r="R3445">
        <v>15</v>
      </c>
      <c r="S3445">
        <v>0</v>
      </c>
      <c r="T3445" s="1" t="b">
        <v>0</v>
      </c>
      <c r="U3445" s="1" t="b">
        <v>0</v>
      </c>
      <c r="V3445" s="1" t="b">
        <v>0</v>
      </c>
      <c r="W3445" s="1" t="s">
        <v>0</v>
      </c>
      <c r="X3445" s="1" t="s">
        <v>0</v>
      </c>
      <c r="Y3445" s="1" t="b">
        <v>0</v>
      </c>
      <c r="Z3445" s="1"/>
      <c r="AA3445" s="1"/>
    </row>
    <row r="3446" spans="1:27" x14ac:dyDescent="0.2">
      <c r="A3446" t="s">
        <v>15</v>
      </c>
      <c r="B3446">
        <v>4</v>
      </c>
      <c r="C3446">
        <v>91</v>
      </c>
      <c r="D3446">
        <v>0.90322580645161199</v>
      </c>
      <c r="E3446">
        <v>0.97802197802197799</v>
      </c>
      <c r="F3446">
        <v>3600.0445029735502</v>
      </c>
      <c r="G3446">
        <v>1.12359550561788E-2</v>
      </c>
      <c r="H3446">
        <v>89</v>
      </c>
      <c r="I3446">
        <v>89.999999999999901</v>
      </c>
      <c r="J3446">
        <v>0</v>
      </c>
      <c r="K3446">
        <v>0</v>
      </c>
      <c r="L3446">
        <v>0</v>
      </c>
      <c r="M3446">
        <v>0</v>
      </c>
      <c r="N3446">
        <v>0</v>
      </c>
      <c r="O3446">
        <v>0</v>
      </c>
      <c r="P3446" t="s">
        <v>33</v>
      </c>
      <c r="Q3446">
        <v>3600</v>
      </c>
      <c r="R3446">
        <v>89</v>
      </c>
      <c r="S3446">
        <v>0</v>
      </c>
      <c r="T3446" s="1" t="b">
        <v>0</v>
      </c>
      <c r="U3446" s="1" t="b">
        <v>0</v>
      </c>
      <c r="V3446" s="1" t="b">
        <v>0</v>
      </c>
      <c r="W3446" s="1" t="s">
        <v>0</v>
      </c>
      <c r="X3446" s="1" t="s">
        <v>0</v>
      </c>
      <c r="Y3446" s="1" t="b">
        <v>0</v>
      </c>
      <c r="Z3446" s="1"/>
      <c r="AA3446" s="1"/>
    </row>
    <row r="3447" spans="1:27" x14ac:dyDescent="0.2">
      <c r="A3447" t="s">
        <v>133</v>
      </c>
      <c r="B3447">
        <v>4</v>
      </c>
      <c r="C3447">
        <v>99</v>
      </c>
      <c r="D3447">
        <v>0.72727272727272696</v>
      </c>
      <c r="E3447">
        <v>0.87878787878787801</v>
      </c>
      <c r="F3447">
        <v>2717.4746861457802</v>
      </c>
      <c r="G3447">
        <v>0</v>
      </c>
      <c r="H3447">
        <v>87</v>
      </c>
      <c r="I3447">
        <v>87</v>
      </c>
      <c r="J3447">
        <v>0</v>
      </c>
      <c r="K3447">
        <v>0</v>
      </c>
      <c r="L3447">
        <v>0</v>
      </c>
      <c r="M3447">
        <v>0</v>
      </c>
      <c r="N3447">
        <v>0</v>
      </c>
      <c r="O3447">
        <v>0</v>
      </c>
      <c r="P3447" t="s">
        <v>33</v>
      </c>
      <c r="Q3447">
        <v>3600</v>
      </c>
      <c r="R3447">
        <v>0</v>
      </c>
      <c r="S3447">
        <v>0</v>
      </c>
      <c r="T3447" s="1" t="b">
        <v>0</v>
      </c>
      <c r="U3447" s="1" t="b">
        <v>0</v>
      </c>
      <c r="V3447" s="1" t="b">
        <v>0</v>
      </c>
      <c r="W3447" s="1" t="s">
        <v>0</v>
      </c>
      <c r="X3447" s="1" t="s">
        <v>0</v>
      </c>
      <c r="Y3447" s="1" t="b">
        <v>0</v>
      </c>
      <c r="Z3447" s="1"/>
      <c r="AA3447" s="1"/>
    </row>
    <row r="3448" spans="1:27" x14ac:dyDescent="0.2">
      <c r="A3448" t="s">
        <v>134</v>
      </c>
      <c r="B3448">
        <v>3</v>
      </c>
      <c r="C3448">
        <v>207</v>
      </c>
      <c r="D3448">
        <v>0.71428571428571397</v>
      </c>
      <c r="E3448">
        <v>0.835748792270531</v>
      </c>
      <c r="F3448">
        <v>3600.0266349315598</v>
      </c>
      <c r="G3448">
        <v>9.8265895953756996E-2</v>
      </c>
      <c r="H3448">
        <v>173</v>
      </c>
      <c r="I3448">
        <v>189.99999999999901</v>
      </c>
      <c r="J3448">
        <v>0</v>
      </c>
      <c r="K3448">
        <v>0</v>
      </c>
      <c r="L3448">
        <v>0</v>
      </c>
      <c r="M3448">
        <v>0</v>
      </c>
      <c r="N3448">
        <v>0</v>
      </c>
      <c r="O3448">
        <v>0</v>
      </c>
      <c r="P3448" t="s">
        <v>33</v>
      </c>
      <c r="Q3448">
        <v>3600</v>
      </c>
      <c r="R3448">
        <v>89</v>
      </c>
      <c r="S3448">
        <v>0</v>
      </c>
      <c r="T3448" s="1" t="b">
        <v>0</v>
      </c>
      <c r="U3448" s="1" t="b">
        <v>0</v>
      </c>
      <c r="V3448" s="1" t="b">
        <v>0</v>
      </c>
      <c r="W3448" s="1" t="s">
        <v>0</v>
      </c>
      <c r="X3448" s="1" t="s">
        <v>0</v>
      </c>
      <c r="Y3448" s="1" t="b">
        <v>0</v>
      </c>
      <c r="Z3448" s="1"/>
      <c r="AA3448" s="1"/>
    </row>
    <row r="3449" spans="1:27" x14ac:dyDescent="0.2">
      <c r="A3449" t="s">
        <v>133</v>
      </c>
      <c r="B3449">
        <v>5</v>
      </c>
      <c r="C3449">
        <v>99</v>
      </c>
      <c r="D3449">
        <v>0.75757575757575701</v>
      </c>
      <c r="E3449">
        <v>0.90909090909090895</v>
      </c>
      <c r="F3449">
        <v>3600.2438230514499</v>
      </c>
      <c r="G3449">
        <v>8.8888888888888795E-2</v>
      </c>
      <c r="H3449">
        <v>90</v>
      </c>
      <c r="I3449">
        <v>98</v>
      </c>
      <c r="J3449">
        <v>0</v>
      </c>
      <c r="K3449">
        <v>0</v>
      </c>
      <c r="L3449">
        <v>0</v>
      </c>
      <c r="M3449">
        <v>0</v>
      </c>
      <c r="N3449">
        <v>0</v>
      </c>
      <c r="O3449">
        <v>0</v>
      </c>
      <c r="P3449" t="s">
        <v>33</v>
      </c>
      <c r="Q3449">
        <v>3600</v>
      </c>
      <c r="R3449">
        <v>89</v>
      </c>
      <c r="S3449">
        <v>0</v>
      </c>
      <c r="T3449" s="1" t="b">
        <v>0</v>
      </c>
      <c r="U3449" s="1" t="b">
        <v>0</v>
      </c>
      <c r="V3449" s="1" t="b">
        <v>0</v>
      </c>
      <c r="W3449" s="1" t="s">
        <v>0</v>
      </c>
      <c r="X3449" s="1" t="s">
        <v>0</v>
      </c>
      <c r="Y3449" s="1" t="b">
        <v>0</v>
      </c>
      <c r="Z3449" s="1"/>
      <c r="AA3449" s="1"/>
    </row>
    <row r="3450" spans="1:27" x14ac:dyDescent="0.2">
      <c r="A3450" t="s">
        <v>136</v>
      </c>
      <c r="B3450">
        <v>3</v>
      </c>
      <c r="C3450">
        <v>718</v>
      </c>
      <c r="D3450">
        <v>0.74583333333333302</v>
      </c>
      <c r="E3450">
        <v>0.77715877437325898</v>
      </c>
      <c r="F3450">
        <v>3600.0946879386902</v>
      </c>
      <c r="G3450">
        <v>0.286738351254468</v>
      </c>
      <c r="H3450">
        <v>558</v>
      </c>
      <c r="I3450">
        <v>717.99999999999295</v>
      </c>
      <c r="J3450">
        <v>0</v>
      </c>
      <c r="K3450">
        <v>0</v>
      </c>
      <c r="L3450">
        <v>0</v>
      </c>
      <c r="M3450">
        <v>0</v>
      </c>
      <c r="N3450">
        <v>0</v>
      </c>
      <c r="O3450">
        <v>0</v>
      </c>
      <c r="P3450" t="s">
        <v>33</v>
      </c>
      <c r="Q3450">
        <v>3600</v>
      </c>
      <c r="R3450">
        <v>89</v>
      </c>
      <c r="S3450">
        <v>0</v>
      </c>
      <c r="T3450" s="1" t="b">
        <v>0</v>
      </c>
      <c r="U3450" s="1" t="b">
        <v>0</v>
      </c>
      <c r="V3450" s="1" t="b">
        <v>0</v>
      </c>
      <c r="W3450" s="1" t="s">
        <v>0</v>
      </c>
      <c r="X3450" s="1" t="s">
        <v>0</v>
      </c>
      <c r="Y3450" s="1" t="b">
        <v>0</v>
      </c>
      <c r="Z3450" s="1"/>
      <c r="AA3450" s="1"/>
    </row>
    <row r="3451" spans="1:27" x14ac:dyDescent="0.2">
      <c r="A3451" t="s">
        <v>76</v>
      </c>
      <c r="B3451">
        <v>3</v>
      </c>
      <c r="C3451">
        <v>1296</v>
      </c>
      <c r="D3451">
        <v>0.79166666666666596</v>
      </c>
      <c r="E3451">
        <v>0.81018518518518501</v>
      </c>
      <c r="F3451">
        <v>3600.0340371131801</v>
      </c>
      <c r="G3451">
        <v>0.23238095238095199</v>
      </c>
      <c r="H3451">
        <v>1050</v>
      </c>
      <c r="I3451">
        <v>1294</v>
      </c>
      <c r="J3451">
        <v>0</v>
      </c>
      <c r="K3451">
        <v>0</v>
      </c>
      <c r="L3451">
        <v>0</v>
      </c>
      <c r="M3451">
        <v>0</v>
      </c>
      <c r="N3451">
        <v>0</v>
      </c>
      <c r="O3451">
        <v>0</v>
      </c>
      <c r="P3451" t="s">
        <v>33</v>
      </c>
      <c r="Q3451">
        <v>3600</v>
      </c>
      <c r="R3451">
        <v>89</v>
      </c>
      <c r="S3451">
        <v>0</v>
      </c>
      <c r="T3451" s="1" t="b">
        <v>0</v>
      </c>
      <c r="U3451" s="1" t="b">
        <v>0</v>
      </c>
      <c r="V3451" s="1" t="b">
        <v>0</v>
      </c>
      <c r="W3451" s="1" t="s">
        <v>0</v>
      </c>
      <c r="X3451" s="1" t="s">
        <v>0</v>
      </c>
      <c r="Y3451" s="1" t="b">
        <v>0</v>
      </c>
      <c r="Z3451" s="1"/>
      <c r="AA3451" s="1"/>
    </row>
    <row r="3452" spans="1:27" x14ac:dyDescent="0.2">
      <c r="A3452" t="s">
        <v>132</v>
      </c>
      <c r="B3452">
        <v>3</v>
      </c>
      <c r="C3452">
        <v>2397</v>
      </c>
      <c r="D3452">
        <v>0.90613266583229002</v>
      </c>
      <c r="E3452">
        <v>0.903629536921151</v>
      </c>
      <c r="F3452">
        <v>3600.0782189369202</v>
      </c>
      <c r="G3452">
        <v>0.10664819944594001</v>
      </c>
      <c r="H3452">
        <v>2166</v>
      </c>
      <c r="I3452">
        <v>2396.9999999999</v>
      </c>
      <c r="J3452">
        <v>0</v>
      </c>
      <c r="K3452">
        <v>0</v>
      </c>
      <c r="L3452">
        <v>0</v>
      </c>
      <c r="M3452">
        <v>0</v>
      </c>
      <c r="N3452">
        <v>0</v>
      </c>
      <c r="O3452">
        <v>0</v>
      </c>
      <c r="P3452" t="s">
        <v>33</v>
      </c>
      <c r="Q3452">
        <v>3600</v>
      </c>
      <c r="R3452">
        <v>89</v>
      </c>
      <c r="S3452">
        <v>0</v>
      </c>
      <c r="T3452" s="1" t="b">
        <v>0</v>
      </c>
      <c r="U3452" s="1" t="b">
        <v>0</v>
      </c>
      <c r="V3452" s="1" t="b">
        <v>0</v>
      </c>
      <c r="W3452" s="1" t="s">
        <v>0</v>
      </c>
      <c r="X3452" s="1" t="s">
        <v>0</v>
      </c>
      <c r="Y3452" s="1" t="b">
        <v>0</v>
      </c>
      <c r="Z3452" s="1"/>
      <c r="AA3452" s="1"/>
    </row>
    <row r="3453" spans="1:27" x14ac:dyDescent="0.2">
      <c r="A3453" t="s">
        <v>27</v>
      </c>
      <c r="B3453">
        <v>3</v>
      </c>
      <c r="C3453">
        <v>7844</v>
      </c>
      <c r="D3453">
        <v>0.68451242829827896</v>
      </c>
      <c r="E3453">
        <v>0.69365119836817901</v>
      </c>
      <c r="F3453">
        <v>3600.6795780658699</v>
      </c>
      <c r="G3453">
        <v>0.43686822275317</v>
      </c>
      <c r="H3453">
        <v>5441</v>
      </c>
      <c r="I3453">
        <v>7818</v>
      </c>
      <c r="J3453">
        <v>0</v>
      </c>
      <c r="K3453">
        <v>0</v>
      </c>
      <c r="L3453">
        <v>0</v>
      </c>
      <c r="M3453">
        <v>0</v>
      </c>
      <c r="N3453">
        <v>0</v>
      </c>
      <c r="O3453">
        <v>0</v>
      </c>
      <c r="P3453" t="s">
        <v>33</v>
      </c>
      <c r="Q3453">
        <v>3600</v>
      </c>
      <c r="R3453">
        <v>89</v>
      </c>
      <c r="S3453">
        <v>0</v>
      </c>
      <c r="T3453" s="1" t="b">
        <v>0</v>
      </c>
      <c r="U3453" s="1" t="b">
        <v>0</v>
      </c>
      <c r="V3453" s="1" t="b">
        <v>0</v>
      </c>
      <c r="W3453" s="1" t="s">
        <v>0</v>
      </c>
      <c r="X3453" s="1" t="s">
        <v>0</v>
      </c>
      <c r="Y3453" s="1" t="b">
        <v>0</v>
      </c>
      <c r="Z3453" s="1"/>
      <c r="AA3453" s="1"/>
    </row>
    <row r="3454" spans="1:27" x14ac:dyDescent="0.2">
      <c r="A3454" t="s">
        <v>15</v>
      </c>
      <c r="B3454">
        <v>4</v>
      </c>
      <c r="C3454">
        <v>91</v>
      </c>
      <c r="D3454">
        <v>0.93548387096774099</v>
      </c>
      <c r="E3454">
        <v>0.97802197802197799</v>
      </c>
      <c r="F3454">
        <v>3600.0463061332698</v>
      </c>
      <c r="G3454">
        <v>1.12359550561797E-2</v>
      </c>
      <c r="H3454">
        <v>89</v>
      </c>
      <c r="I3454">
        <v>90</v>
      </c>
      <c r="J3454">
        <v>0</v>
      </c>
      <c r="K3454">
        <v>0</v>
      </c>
      <c r="L3454">
        <v>0</v>
      </c>
      <c r="M3454">
        <v>0</v>
      </c>
      <c r="N3454">
        <v>0</v>
      </c>
      <c r="O3454">
        <v>0</v>
      </c>
      <c r="P3454" t="s">
        <v>33</v>
      </c>
      <c r="Q3454">
        <v>3600</v>
      </c>
      <c r="R3454">
        <v>42</v>
      </c>
      <c r="S3454">
        <v>0</v>
      </c>
      <c r="T3454" s="1" t="b">
        <v>0</v>
      </c>
      <c r="U3454" s="1" t="b">
        <v>0</v>
      </c>
      <c r="V3454" s="1" t="b">
        <v>0</v>
      </c>
      <c r="W3454" s="1" t="s">
        <v>0</v>
      </c>
      <c r="X3454" s="1" t="s">
        <v>0</v>
      </c>
      <c r="Y3454" s="1" t="b">
        <v>0</v>
      </c>
      <c r="Z3454" s="1"/>
      <c r="AA3454" s="1"/>
    </row>
    <row r="3455" spans="1:27" x14ac:dyDescent="0.2">
      <c r="A3455" t="s">
        <v>15</v>
      </c>
      <c r="B3455">
        <v>4</v>
      </c>
      <c r="C3455">
        <v>91</v>
      </c>
      <c r="D3455">
        <v>0.87096774193548299</v>
      </c>
      <c r="E3455">
        <v>1</v>
      </c>
      <c r="F3455">
        <v>82.723835945129395</v>
      </c>
      <c r="G3455">
        <v>0</v>
      </c>
      <c r="H3455">
        <v>91</v>
      </c>
      <c r="I3455">
        <v>91</v>
      </c>
      <c r="J3455">
        <v>0</v>
      </c>
      <c r="K3455">
        <v>0</v>
      </c>
      <c r="L3455">
        <v>0</v>
      </c>
      <c r="M3455">
        <v>0</v>
      </c>
      <c r="N3455">
        <v>0</v>
      </c>
      <c r="O3455">
        <v>0</v>
      </c>
      <c r="P3455" t="s">
        <v>33</v>
      </c>
      <c r="Q3455">
        <v>3600</v>
      </c>
      <c r="R3455">
        <v>0</v>
      </c>
      <c r="S3455">
        <v>0</v>
      </c>
      <c r="T3455" s="1" t="b">
        <v>0</v>
      </c>
      <c r="U3455" s="1" t="b">
        <v>0</v>
      </c>
      <c r="V3455" s="1" t="b">
        <v>0</v>
      </c>
      <c r="W3455" s="1" t="s">
        <v>0</v>
      </c>
      <c r="X3455" s="1" t="s">
        <v>0</v>
      </c>
      <c r="Y3455" s="1" t="b">
        <v>0</v>
      </c>
      <c r="Z3455" s="1"/>
      <c r="AA3455" s="1"/>
    </row>
    <row r="3456" spans="1:27" x14ac:dyDescent="0.2">
      <c r="A3456" t="s">
        <v>18</v>
      </c>
      <c r="B3456">
        <v>4</v>
      </c>
      <c r="C3456">
        <v>126</v>
      </c>
      <c r="D3456">
        <v>0.67441860465116199</v>
      </c>
      <c r="E3456">
        <v>0.84920634920634896</v>
      </c>
      <c r="F3456">
        <v>3600.06117510795</v>
      </c>
      <c r="G3456">
        <v>0.16822429906542</v>
      </c>
      <c r="H3456">
        <v>107</v>
      </c>
      <c r="I3456">
        <v>125</v>
      </c>
      <c r="J3456">
        <v>0</v>
      </c>
      <c r="K3456">
        <v>0</v>
      </c>
      <c r="L3456">
        <v>0</v>
      </c>
      <c r="M3456">
        <v>0</v>
      </c>
      <c r="N3456">
        <v>0</v>
      </c>
      <c r="O3456">
        <v>0</v>
      </c>
      <c r="P3456" t="s">
        <v>33</v>
      </c>
      <c r="Q3456">
        <v>3600</v>
      </c>
      <c r="R3456">
        <v>138</v>
      </c>
      <c r="S3456">
        <v>0</v>
      </c>
      <c r="T3456" s="1" t="b">
        <v>0</v>
      </c>
      <c r="U3456" s="1" t="b">
        <v>0</v>
      </c>
      <c r="V3456" s="1" t="b">
        <v>0</v>
      </c>
      <c r="W3456" s="1" t="s">
        <v>0</v>
      </c>
      <c r="X3456" s="1" t="s">
        <v>0</v>
      </c>
      <c r="Y3456" s="1" t="b">
        <v>0</v>
      </c>
      <c r="Z3456" s="1"/>
      <c r="AA3456" s="1"/>
    </row>
    <row r="3457" spans="1:27" x14ac:dyDescent="0.2">
      <c r="A3457" t="s">
        <v>15</v>
      </c>
      <c r="B3457">
        <v>5</v>
      </c>
      <c r="C3457">
        <v>91</v>
      </c>
      <c r="D3457">
        <v>1</v>
      </c>
      <c r="E3457">
        <v>1</v>
      </c>
      <c r="F3457">
        <v>851.65445590019203</v>
      </c>
      <c r="G3457">
        <v>0</v>
      </c>
      <c r="H3457">
        <v>91</v>
      </c>
      <c r="I3457">
        <v>91</v>
      </c>
      <c r="J3457">
        <v>0</v>
      </c>
      <c r="K3457">
        <v>0</v>
      </c>
      <c r="L3457">
        <v>0</v>
      </c>
      <c r="M3457">
        <v>0</v>
      </c>
      <c r="N3457">
        <v>0</v>
      </c>
      <c r="O3457">
        <v>0</v>
      </c>
      <c r="P3457" t="s">
        <v>33</v>
      </c>
      <c r="Q3457">
        <v>3600</v>
      </c>
      <c r="R3457">
        <v>138</v>
      </c>
      <c r="S3457">
        <v>0</v>
      </c>
      <c r="T3457" s="1" t="b">
        <v>0</v>
      </c>
      <c r="U3457" s="1" t="b">
        <v>0</v>
      </c>
      <c r="V3457" s="1" t="b">
        <v>0</v>
      </c>
      <c r="W3457" s="1" t="s">
        <v>0</v>
      </c>
      <c r="X3457" s="1" t="s">
        <v>0</v>
      </c>
      <c r="Y3457" s="1" t="b">
        <v>0</v>
      </c>
      <c r="Z3457" s="1"/>
      <c r="AA3457" s="1"/>
    </row>
    <row r="3458" spans="1:27" x14ac:dyDescent="0.2">
      <c r="A3458" t="s">
        <v>15</v>
      </c>
      <c r="B3458">
        <v>5</v>
      </c>
      <c r="C3458">
        <v>91</v>
      </c>
      <c r="D3458">
        <v>0.83870967741935398</v>
      </c>
      <c r="E3458">
        <v>1</v>
      </c>
      <c r="F3458">
        <v>61.829643964767399</v>
      </c>
      <c r="G3458">
        <v>0</v>
      </c>
      <c r="H3458">
        <v>91</v>
      </c>
      <c r="I3458">
        <v>91</v>
      </c>
      <c r="J3458">
        <v>0</v>
      </c>
      <c r="K3458">
        <v>0</v>
      </c>
      <c r="L3458">
        <v>0</v>
      </c>
      <c r="M3458">
        <v>0</v>
      </c>
      <c r="N3458">
        <v>0</v>
      </c>
      <c r="O3458">
        <v>0</v>
      </c>
      <c r="P3458" t="s">
        <v>33</v>
      </c>
      <c r="Q3458">
        <v>3600</v>
      </c>
      <c r="R3458">
        <v>15</v>
      </c>
      <c r="S3458">
        <v>0</v>
      </c>
      <c r="T3458" s="1" t="b">
        <v>0</v>
      </c>
      <c r="U3458" s="1" t="b">
        <v>0</v>
      </c>
      <c r="V3458" s="1" t="b">
        <v>0</v>
      </c>
      <c r="W3458" s="1" t="s">
        <v>0</v>
      </c>
      <c r="X3458" s="1" t="s">
        <v>0</v>
      </c>
      <c r="Y3458" s="1" t="b">
        <v>0</v>
      </c>
      <c r="Z3458" s="1"/>
      <c r="AA3458" s="1"/>
    </row>
    <row r="3459" spans="1:27" x14ac:dyDescent="0.2">
      <c r="A3459" t="s">
        <v>15</v>
      </c>
      <c r="B3459">
        <v>5</v>
      </c>
      <c r="C3459">
        <v>91</v>
      </c>
      <c r="D3459">
        <v>0.93548387096774099</v>
      </c>
      <c r="E3459">
        <v>1</v>
      </c>
      <c r="F3459">
        <v>263.52641797065701</v>
      </c>
      <c r="G3459">
        <v>0</v>
      </c>
      <c r="H3459">
        <v>91</v>
      </c>
      <c r="I3459">
        <v>91</v>
      </c>
      <c r="J3459">
        <v>0</v>
      </c>
      <c r="K3459">
        <v>0</v>
      </c>
      <c r="L3459">
        <v>0</v>
      </c>
      <c r="M3459">
        <v>0</v>
      </c>
      <c r="N3459">
        <v>0</v>
      </c>
      <c r="O3459">
        <v>0</v>
      </c>
      <c r="P3459" t="s">
        <v>33</v>
      </c>
      <c r="Q3459">
        <v>3600</v>
      </c>
      <c r="R3459">
        <v>89</v>
      </c>
      <c r="S3459">
        <v>0</v>
      </c>
      <c r="T3459" s="1" t="b">
        <v>0</v>
      </c>
      <c r="U3459" s="1" t="b">
        <v>0</v>
      </c>
      <c r="V3459" s="1" t="b">
        <v>0</v>
      </c>
      <c r="W3459" s="1" t="s">
        <v>0</v>
      </c>
      <c r="X3459" s="1" t="s">
        <v>0</v>
      </c>
      <c r="Y3459" s="1" t="b">
        <v>0</v>
      </c>
      <c r="Z3459" s="1"/>
      <c r="AA3459" s="1"/>
    </row>
    <row r="3460" spans="1:27" x14ac:dyDescent="0.2">
      <c r="A3460" t="s">
        <v>15</v>
      </c>
      <c r="B3460">
        <v>5</v>
      </c>
      <c r="C3460">
        <v>91</v>
      </c>
      <c r="D3460">
        <v>0.83870967741935398</v>
      </c>
      <c r="E3460">
        <v>1</v>
      </c>
      <c r="F3460">
        <v>60.710206031799302</v>
      </c>
      <c r="G3460">
        <v>0</v>
      </c>
      <c r="H3460">
        <v>91</v>
      </c>
      <c r="I3460">
        <v>91</v>
      </c>
      <c r="J3460">
        <v>0</v>
      </c>
      <c r="K3460">
        <v>0</v>
      </c>
      <c r="L3460">
        <v>0</v>
      </c>
      <c r="M3460">
        <v>0</v>
      </c>
      <c r="N3460">
        <v>0</v>
      </c>
      <c r="O3460">
        <v>0</v>
      </c>
      <c r="P3460" t="s">
        <v>33</v>
      </c>
      <c r="Q3460">
        <v>3600</v>
      </c>
      <c r="R3460">
        <v>42</v>
      </c>
      <c r="S3460">
        <v>0</v>
      </c>
      <c r="T3460" s="1" t="b">
        <v>0</v>
      </c>
      <c r="U3460" s="1" t="b">
        <v>0</v>
      </c>
      <c r="V3460" s="1" t="b">
        <v>0</v>
      </c>
      <c r="W3460" s="1" t="s">
        <v>0</v>
      </c>
      <c r="X3460" s="1" t="s">
        <v>0</v>
      </c>
      <c r="Y3460" s="1" t="b">
        <v>0</v>
      </c>
      <c r="Z3460" s="1"/>
      <c r="AA3460" s="1"/>
    </row>
    <row r="3461" spans="1:27" x14ac:dyDescent="0.2">
      <c r="A3461" t="s">
        <v>15</v>
      </c>
      <c r="B3461">
        <v>5</v>
      </c>
      <c r="C3461">
        <v>91</v>
      </c>
      <c r="D3461">
        <v>0.87096774193548299</v>
      </c>
      <c r="E3461">
        <v>1</v>
      </c>
      <c r="F3461">
        <v>34.517580032348597</v>
      </c>
      <c r="G3461">
        <v>0</v>
      </c>
      <c r="H3461">
        <v>91</v>
      </c>
      <c r="I3461">
        <v>91</v>
      </c>
      <c r="J3461">
        <v>0</v>
      </c>
      <c r="K3461">
        <v>0</v>
      </c>
      <c r="L3461">
        <v>0</v>
      </c>
      <c r="M3461">
        <v>0</v>
      </c>
      <c r="N3461">
        <v>0</v>
      </c>
      <c r="O3461">
        <v>0</v>
      </c>
      <c r="P3461" t="s">
        <v>33</v>
      </c>
      <c r="Q3461">
        <v>3600</v>
      </c>
      <c r="R3461">
        <v>0</v>
      </c>
      <c r="S3461">
        <v>0</v>
      </c>
      <c r="T3461" s="1" t="b">
        <v>0</v>
      </c>
      <c r="U3461" s="1" t="b">
        <v>0</v>
      </c>
      <c r="V3461" s="1" t="b">
        <v>0</v>
      </c>
      <c r="W3461" s="1" t="s">
        <v>0</v>
      </c>
      <c r="X3461" s="1" t="s">
        <v>0</v>
      </c>
      <c r="Y3461" s="1" t="b">
        <v>0</v>
      </c>
      <c r="Z3461" s="1"/>
      <c r="AA3461" s="1"/>
    </row>
    <row r="3462" spans="1:27" x14ac:dyDescent="0.2">
      <c r="A3462" t="s">
        <v>16</v>
      </c>
      <c r="B3462">
        <v>2</v>
      </c>
      <c r="C3462">
        <v>93</v>
      </c>
      <c r="D3462">
        <v>0.83870967741935398</v>
      </c>
      <c r="E3462">
        <v>0.81720430107526798</v>
      </c>
      <c r="F3462">
        <v>1.85195708274841</v>
      </c>
      <c r="G3462">
        <v>0</v>
      </c>
      <c r="H3462">
        <v>76</v>
      </c>
      <c r="I3462">
        <v>76</v>
      </c>
      <c r="J3462">
        <v>0</v>
      </c>
      <c r="K3462">
        <v>0</v>
      </c>
      <c r="L3462">
        <v>0</v>
      </c>
      <c r="M3462">
        <v>0</v>
      </c>
      <c r="N3462">
        <v>0</v>
      </c>
      <c r="O3462">
        <v>0</v>
      </c>
      <c r="P3462" t="s">
        <v>33</v>
      </c>
      <c r="Q3462">
        <v>3600</v>
      </c>
      <c r="R3462">
        <v>138</v>
      </c>
      <c r="S3462">
        <v>0</v>
      </c>
      <c r="T3462" s="1" t="b">
        <v>0</v>
      </c>
      <c r="U3462" s="1" t="b">
        <v>0</v>
      </c>
      <c r="V3462" s="1" t="b">
        <v>0</v>
      </c>
      <c r="W3462" s="1" t="s">
        <v>0</v>
      </c>
      <c r="X3462" s="1" t="s">
        <v>0</v>
      </c>
      <c r="Y3462" s="1" t="b">
        <v>0</v>
      </c>
      <c r="Z3462" s="1"/>
      <c r="AA3462" s="1"/>
    </row>
    <row r="3463" spans="1:27" x14ac:dyDescent="0.2">
      <c r="A3463" t="s">
        <v>16</v>
      </c>
      <c r="B3463">
        <v>2</v>
      </c>
      <c r="C3463">
        <v>93</v>
      </c>
      <c r="D3463">
        <v>0.83870967741935398</v>
      </c>
      <c r="E3463">
        <v>0.81720430107526798</v>
      </c>
      <c r="F3463">
        <v>1.8145439624786299</v>
      </c>
      <c r="G3463">
        <v>0</v>
      </c>
      <c r="H3463">
        <v>76</v>
      </c>
      <c r="I3463">
        <v>76</v>
      </c>
      <c r="J3463">
        <v>0</v>
      </c>
      <c r="K3463">
        <v>0</v>
      </c>
      <c r="L3463">
        <v>0</v>
      </c>
      <c r="M3463">
        <v>0</v>
      </c>
      <c r="N3463">
        <v>0</v>
      </c>
      <c r="O3463">
        <v>0</v>
      </c>
      <c r="P3463" t="s">
        <v>33</v>
      </c>
      <c r="Q3463">
        <v>3600</v>
      </c>
      <c r="R3463">
        <v>15</v>
      </c>
      <c r="S3463">
        <v>0</v>
      </c>
      <c r="T3463" s="1" t="b">
        <v>0</v>
      </c>
      <c r="U3463" s="1" t="b">
        <v>0</v>
      </c>
      <c r="V3463" s="1" t="b">
        <v>0</v>
      </c>
      <c r="W3463" s="1" t="s">
        <v>0</v>
      </c>
      <c r="X3463" s="1" t="s">
        <v>0</v>
      </c>
      <c r="Y3463" s="1" t="b">
        <v>0</v>
      </c>
      <c r="Z3463" s="1"/>
      <c r="AA3463" s="1"/>
    </row>
    <row r="3464" spans="1:27" x14ac:dyDescent="0.2">
      <c r="A3464" t="s">
        <v>16</v>
      </c>
      <c r="B3464">
        <v>2</v>
      </c>
      <c r="C3464">
        <v>93</v>
      </c>
      <c r="D3464">
        <v>0.67741935483870896</v>
      </c>
      <c r="E3464">
        <v>0.80645161290322498</v>
      </c>
      <c r="F3464">
        <v>1.54987716674804</v>
      </c>
      <c r="G3464">
        <v>0</v>
      </c>
      <c r="H3464">
        <v>75</v>
      </c>
      <c r="I3464">
        <v>75</v>
      </c>
      <c r="J3464">
        <v>0</v>
      </c>
      <c r="K3464">
        <v>0</v>
      </c>
      <c r="L3464">
        <v>0</v>
      </c>
      <c r="M3464">
        <v>0</v>
      </c>
      <c r="N3464">
        <v>0</v>
      </c>
      <c r="O3464">
        <v>0</v>
      </c>
      <c r="P3464" t="s">
        <v>33</v>
      </c>
      <c r="Q3464">
        <v>3600</v>
      </c>
      <c r="R3464">
        <v>89</v>
      </c>
      <c r="S3464">
        <v>0</v>
      </c>
      <c r="T3464" s="1" t="b">
        <v>0</v>
      </c>
      <c r="U3464" s="1" t="b">
        <v>0</v>
      </c>
      <c r="V3464" s="1" t="b">
        <v>0</v>
      </c>
      <c r="W3464" s="1" t="s">
        <v>0</v>
      </c>
      <c r="X3464" s="1" t="s">
        <v>0</v>
      </c>
      <c r="Y3464" s="1" t="b">
        <v>0</v>
      </c>
      <c r="Z3464" s="1"/>
      <c r="AA3464" s="1"/>
    </row>
    <row r="3465" spans="1:27" x14ac:dyDescent="0.2">
      <c r="A3465" t="s">
        <v>16</v>
      </c>
      <c r="B3465">
        <v>2</v>
      </c>
      <c r="C3465">
        <v>93</v>
      </c>
      <c r="D3465">
        <v>0.67741935483870896</v>
      </c>
      <c r="E3465">
        <v>0.79569892473118198</v>
      </c>
      <c r="F3465">
        <v>1.34684181213378</v>
      </c>
      <c r="G3465">
        <v>0</v>
      </c>
      <c r="H3465">
        <v>74</v>
      </c>
      <c r="I3465">
        <v>74</v>
      </c>
      <c r="J3465">
        <v>0</v>
      </c>
      <c r="K3465">
        <v>0</v>
      </c>
      <c r="L3465">
        <v>0</v>
      </c>
      <c r="M3465">
        <v>0</v>
      </c>
      <c r="N3465">
        <v>0</v>
      </c>
      <c r="O3465">
        <v>0</v>
      </c>
      <c r="P3465" t="s">
        <v>33</v>
      </c>
      <c r="Q3465">
        <v>3600</v>
      </c>
      <c r="R3465">
        <v>42</v>
      </c>
      <c r="S3465">
        <v>0</v>
      </c>
      <c r="T3465" s="1" t="b">
        <v>0</v>
      </c>
      <c r="U3465" s="1" t="b">
        <v>0</v>
      </c>
      <c r="V3465" s="1" t="b">
        <v>0</v>
      </c>
      <c r="W3465" s="1" t="s">
        <v>0</v>
      </c>
      <c r="X3465" s="1" t="s">
        <v>0</v>
      </c>
      <c r="Y3465" s="1" t="b">
        <v>0</v>
      </c>
      <c r="Z3465" s="1"/>
      <c r="AA3465" s="1"/>
    </row>
    <row r="3466" spans="1:27" x14ac:dyDescent="0.2">
      <c r="A3466" t="s">
        <v>16</v>
      </c>
      <c r="B3466">
        <v>2</v>
      </c>
      <c r="C3466">
        <v>93</v>
      </c>
      <c r="D3466">
        <v>0.70967741935483797</v>
      </c>
      <c r="E3466">
        <v>0.83870967741935398</v>
      </c>
      <c r="F3466">
        <v>1.4769549369812001</v>
      </c>
      <c r="G3466">
        <v>0</v>
      </c>
      <c r="H3466">
        <v>78</v>
      </c>
      <c r="I3466">
        <v>78</v>
      </c>
      <c r="J3466">
        <v>0</v>
      </c>
      <c r="K3466">
        <v>0</v>
      </c>
      <c r="L3466">
        <v>0</v>
      </c>
      <c r="M3466">
        <v>0</v>
      </c>
      <c r="N3466">
        <v>0</v>
      </c>
      <c r="O3466">
        <v>0</v>
      </c>
      <c r="P3466" t="s">
        <v>33</v>
      </c>
      <c r="Q3466">
        <v>3600</v>
      </c>
      <c r="R3466">
        <v>0</v>
      </c>
      <c r="S3466">
        <v>0</v>
      </c>
      <c r="T3466" s="1" t="b">
        <v>0</v>
      </c>
      <c r="U3466" s="1" t="b">
        <v>0</v>
      </c>
      <c r="V3466" s="1" t="b">
        <v>0</v>
      </c>
      <c r="W3466" s="1" t="s">
        <v>0</v>
      </c>
      <c r="X3466" s="1" t="s">
        <v>0</v>
      </c>
      <c r="Y3466" s="1" t="b">
        <v>0</v>
      </c>
      <c r="Z3466" s="1"/>
      <c r="AA3466" s="1"/>
    </row>
    <row r="3467" spans="1:27" x14ac:dyDescent="0.2">
      <c r="A3467" t="s">
        <v>16</v>
      </c>
      <c r="B3467">
        <v>3</v>
      </c>
      <c r="C3467">
        <v>93</v>
      </c>
      <c r="D3467">
        <v>0.83870967741935398</v>
      </c>
      <c r="E3467">
        <v>0.91397849462365499</v>
      </c>
      <c r="F3467">
        <v>29.567348003387401</v>
      </c>
      <c r="G3467">
        <v>0</v>
      </c>
      <c r="H3467">
        <v>85</v>
      </c>
      <c r="I3467">
        <v>85</v>
      </c>
      <c r="J3467">
        <v>0</v>
      </c>
      <c r="K3467">
        <v>0</v>
      </c>
      <c r="L3467">
        <v>0</v>
      </c>
      <c r="M3467">
        <v>0</v>
      </c>
      <c r="N3467">
        <v>0</v>
      </c>
      <c r="O3467">
        <v>0</v>
      </c>
      <c r="P3467" t="s">
        <v>33</v>
      </c>
      <c r="Q3467">
        <v>3600</v>
      </c>
      <c r="R3467">
        <v>138</v>
      </c>
      <c r="S3467">
        <v>0</v>
      </c>
      <c r="T3467" s="1" t="b">
        <v>0</v>
      </c>
      <c r="U3467" s="1" t="b">
        <v>0</v>
      </c>
      <c r="V3467" s="1" t="b">
        <v>0</v>
      </c>
      <c r="W3467" s="1" t="s">
        <v>0</v>
      </c>
      <c r="X3467" s="1" t="s">
        <v>0</v>
      </c>
      <c r="Y3467" s="1" t="b">
        <v>0</v>
      </c>
      <c r="Z3467" s="1"/>
      <c r="AA3467" s="1"/>
    </row>
    <row r="3468" spans="1:27" x14ac:dyDescent="0.2">
      <c r="A3468" t="s">
        <v>16</v>
      </c>
      <c r="B3468">
        <v>3</v>
      </c>
      <c r="C3468">
        <v>93</v>
      </c>
      <c r="D3468">
        <v>0.90322580645161199</v>
      </c>
      <c r="E3468">
        <v>0.91397849462365499</v>
      </c>
      <c r="F3468">
        <v>28.6358962059021</v>
      </c>
      <c r="G3468">
        <v>0</v>
      </c>
      <c r="H3468">
        <v>85</v>
      </c>
      <c r="I3468">
        <v>85</v>
      </c>
      <c r="J3468">
        <v>0</v>
      </c>
      <c r="K3468">
        <v>0</v>
      </c>
      <c r="L3468">
        <v>0</v>
      </c>
      <c r="M3468">
        <v>0</v>
      </c>
      <c r="N3468">
        <v>0</v>
      </c>
      <c r="O3468">
        <v>0</v>
      </c>
      <c r="P3468" t="s">
        <v>33</v>
      </c>
      <c r="Q3468">
        <v>3600</v>
      </c>
      <c r="R3468">
        <v>15</v>
      </c>
      <c r="S3468">
        <v>0</v>
      </c>
      <c r="T3468" s="1" t="b">
        <v>0</v>
      </c>
      <c r="U3468" s="1" t="b">
        <v>0</v>
      </c>
      <c r="V3468" s="1" t="b">
        <v>0</v>
      </c>
      <c r="W3468" s="1" t="s">
        <v>0</v>
      </c>
      <c r="X3468" s="1" t="s">
        <v>0</v>
      </c>
      <c r="Y3468" s="1" t="b">
        <v>0</v>
      </c>
      <c r="Z3468" s="1"/>
      <c r="AA3468" s="1"/>
    </row>
    <row r="3469" spans="1:27" x14ac:dyDescent="0.2">
      <c r="A3469" t="s">
        <v>16</v>
      </c>
      <c r="B3469">
        <v>3</v>
      </c>
      <c r="C3469">
        <v>93</v>
      </c>
      <c r="D3469">
        <v>0.90322580645161199</v>
      </c>
      <c r="E3469">
        <v>0.92473118279569799</v>
      </c>
      <c r="F3469">
        <v>32.145474910735999</v>
      </c>
      <c r="G3469">
        <v>0</v>
      </c>
      <c r="H3469">
        <v>86</v>
      </c>
      <c r="I3469">
        <v>86</v>
      </c>
      <c r="J3469">
        <v>0</v>
      </c>
      <c r="K3469">
        <v>0</v>
      </c>
      <c r="L3469">
        <v>0</v>
      </c>
      <c r="M3469">
        <v>0</v>
      </c>
      <c r="N3469">
        <v>0</v>
      </c>
      <c r="O3469">
        <v>0</v>
      </c>
      <c r="P3469" t="s">
        <v>33</v>
      </c>
      <c r="Q3469">
        <v>3600</v>
      </c>
      <c r="R3469">
        <v>89</v>
      </c>
      <c r="S3469">
        <v>0</v>
      </c>
      <c r="T3469" s="1" t="b">
        <v>0</v>
      </c>
      <c r="U3469" s="1" t="b">
        <v>0</v>
      </c>
      <c r="V3469" s="1" t="b">
        <v>0</v>
      </c>
      <c r="W3469" s="1" t="s">
        <v>0</v>
      </c>
      <c r="X3469" s="1" t="s">
        <v>0</v>
      </c>
      <c r="Y3469" s="1" t="b">
        <v>0</v>
      </c>
      <c r="Z3469" s="1"/>
      <c r="AA3469" s="1"/>
    </row>
    <row r="3470" spans="1:27" x14ac:dyDescent="0.2">
      <c r="A3470" t="s">
        <v>16</v>
      </c>
      <c r="B3470">
        <v>3</v>
      </c>
      <c r="C3470">
        <v>93</v>
      </c>
      <c r="D3470">
        <v>0.80645161290322498</v>
      </c>
      <c r="E3470">
        <v>0.92473118279569799</v>
      </c>
      <c r="F3470">
        <v>46.978791952133101</v>
      </c>
      <c r="G3470">
        <v>0</v>
      </c>
      <c r="H3470">
        <v>86</v>
      </c>
      <c r="I3470">
        <v>86</v>
      </c>
      <c r="J3470">
        <v>0</v>
      </c>
      <c r="K3470">
        <v>0</v>
      </c>
      <c r="L3470">
        <v>0</v>
      </c>
      <c r="M3470">
        <v>0</v>
      </c>
      <c r="N3470">
        <v>0</v>
      </c>
      <c r="O3470">
        <v>0</v>
      </c>
      <c r="P3470" t="s">
        <v>33</v>
      </c>
      <c r="Q3470">
        <v>3600</v>
      </c>
      <c r="R3470">
        <v>42</v>
      </c>
      <c r="S3470">
        <v>0</v>
      </c>
      <c r="T3470" s="1" t="b">
        <v>0</v>
      </c>
      <c r="U3470" s="1" t="b">
        <v>0</v>
      </c>
      <c r="V3470" s="1" t="b">
        <v>0</v>
      </c>
      <c r="W3470" s="1" t="s">
        <v>0</v>
      </c>
      <c r="X3470" s="1" t="s">
        <v>0</v>
      </c>
      <c r="Y3470" s="1" t="b">
        <v>0</v>
      </c>
      <c r="Z3470" s="1"/>
      <c r="AA3470" s="1"/>
    </row>
    <row r="3471" spans="1:27" x14ac:dyDescent="0.2">
      <c r="A3471" t="s">
        <v>16</v>
      </c>
      <c r="B3471">
        <v>3</v>
      </c>
      <c r="C3471">
        <v>93</v>
      </c>
      <c r="D3471">
        <v>0.77419354838709598</v>
      </c>
      <c r="E3471">
        <v>0.92473118279569799</v>
      </c>
      <c r="F3471">
        <v>38.639975070953298</v>
      </c>
      <c r="G3471">
        <v>0</v>
      </c>
      <c r="H3471">
        <v>86</v>
      </c>
      <c r="I3471">
        <v>86</v>
      </c>
      <c r="J3471">
        <v>0</v>
      </c>
      <c r="K3471">
        <v>0</v>
      </c>
      <c r="L3471">
        <v>0</v>
      </c>
      <c r="M3471">
        <v>0</v>
      </c>
      <c r="N3471">
        <v>0</v>
      </c>
      <c r="O3471">
        <v>0</v>
      </c>
      <c r="P3471" t="s">
        <v>33</v>
      </c>
      <c r="Q3471">
        <v>3600</v>
      </c>
      <c r="R3471">
        <v>0</v>
      </c>
      <c r="S3471">
        <v>0</v>
      </c>
      <c r="T3471" s="1" t="b">
        <v>0</v>
      </c>
      <c r="U3471" s="1" t="b">
        <v>0</v>
      </c>
      <c r="V3471" s="1" t="b">
        <v>0</v>
      </c>
      <c r="W3471" s="1" t="s">
        <v>0</v>
      </c>
      <c r="X3471" s="1" t="s">
        <v>0</v>
      </c>
      <c r="Y3471" s="1" t="b">
        <v>0</v>
      </c>
      <c r="Z3471" s="1"/>
      <c r="AA3471" s="1"/>
    </row>
    <row r="3472" spans="1:27" x14ac:dyDescent="0.2">
      <c r="A3472" t="s">
        <v>16</v>
      </c>
      <c r="B3472">
        <v>4</v>
      </c>
      <c r="C3472">
        <v>93</v>
      </c>
      <c r="D3472">
        <v>1</v>
      </c>
      <c r="E3472">
        <v>1</v>
      </c>
      <c r="F3472">
        <v>14.9074501991271</v>
      </c>
      <c r="G3472">
        <v>0</v>
      </c>
      <c r="H3472">
        <v>93</v>
      </c>
      <c r="I3472">
        <v>93</v>
      </c>
      <c r="J3472">
        <v>0</v>
      </c>
      <c r="K3472">
        <v>0</v>
      </c>
      <c r="L3472">
        <v>0</v>
      </c>
      <c r="M3472">
        <v>0</v>
      </c>
      <c r="N3472">
        <v>0</v>
      </c>
      <c r="O3472">
        <v>0</v>
      </c>
      <c r="P3472" t="s">
        <v>33</v>
      </c>
      <c r="Q3472">
        <v>3600</v>
      </c>
      <c r="R3472">
        <v>138</v>
      </c>
      <c r="S3472">
        <v>0</v>
      </c>
      <c r="T3472" s="1" t="b">
        <v>0</v>
      </c>
      <c r="U3472" s="1" t="b">
        <v>0</v>
      </c>
      <c r="V3472" s="1" t="b">
        <v>0</v>
      </c>
      <c r="W3472" s="1" t="s">
        <v>0</v>
      </c>
      <c r="X3472" s="1" t="s">
        <v>0</v>
      </c>
      <c r="Y3472" s="1" t="b">
        <v>0</v>
      </c>
      <c r="Z3472" s="1"/>
      <c r="AA3472" s="1"/>
    </row>
    <row r="3473" spans="1:27" x14ac:dyDescent="0.2">
      <c r="A3473" t="s">
        <v>16</v>
      </c>
      <c r="B3473">
        <v>4</v>
      </c>
      <c r="C3473">
        <v>93</v>
      </c>
      <c r="D3473">
        <v>1</v>
      </c>
      <c r="E3473">
        <v>1</v>
      </c>
      <c r="F3473">
        <v>6.3551900386810303</v>
      </c>
      <c r="G3473">
        <v>0</v>
      </c>
      <c r="H3473">
        <v>93</v>
      </c>
      <c r="I3473">
        <v>93</v>
      </c>
      <c r="J3473">
        <v>0</v>
      </c>
      <c r="K3473">
        <v>0</v>
      </c>
      <c r="L3473">
        <v>0</v>
      </c>
      <c r="M3473">
        <v>0</v>
      </c>
      <c r="N3473">
        <v>0</v>
      </c>
      <c r="O3473">
        <v>0</v>
      </c>
      <c r="P3473" t="s">
        <v>33</v>
      </c>
      <c r="Q3473">
        <v>3600</v>
      </c>
      <c r="R3473">
        <v>15</v>
      </c>
      <c r="S3473">
        <v>0</v>
      </c>
      <c r="T3473" s="1" t="b">
        <v>0</v>
      </c>
      <c r="U3473" s="1" t="b">
        <v>0</v>
      </c>
      <c r="V3473" s="1" t="b">
        <v>0</v>
      </c>
      <c r="W3473" s="1" t="s">
        <v>0</v>
      </c>
      <c r="X3473" s="1" t="s">
        <v>0</v>
      </c>
      <c r="Y3473" s="1" t="b">
        <v>0</v>
      </c>
      <c r="Z3473" s="1"/>
      <c r="AA3473" s="1"/>
    </row>
    <row r="3474" spans="1:27" x14ac:dyDescent="0.2">
      <c r="A3474" t="s">
        <v>16</v>
      </c>
      <c r="B3474">
        <v>4</v>
      </c>
      <c r="C3474">
        <v>93</v>
      </c>
      <c r="D3474">
        <v>1</v>
      </c>
      <c r="E3474">
        <v>1</v>
      </c>
      <c r="F3474">
        <v>8.1600649356842005</v>
      </c>
      <c r="G3474">
        <v>0</v>
      </c>
      <c r="H3474">
        <v>93</v>
      </c>
      <c r="I3474">
        <v>93</v>
      </c>
      <c r="J3474">
        <v>0</v>
      </c>
      <c r="K3474">
        <v>0</v>
      </c>
      <c r="L3474">
        <v>0</v>
      </c>
      <c r="M3474">
        <v>0</v>
      </c>
      <c r="N3474">
        <v>0</v>
      </c>
      <c r="O3474">
        <v>0</v>
      </c>
      <c r="P3474" t="s">
        <v>33</v>
      </c>
      <c r="Q3474">
        <v>3600</v>
      </c>
      <c r="R3474">
        <v>89</v>
      </c>
      <c r="S3474">
        <v>0</v>
      </c>
      <c r="T3474" s="1" t="b">
        <v>0</v>
      </c>
      <c r="U3474" s="1" t="b">
        <v>0</v>
      </c>
      <c r="V3474" s="1" t="b">
        <v>0</v>
      </c>
      <c r="W3474" s="1" t="s">
        <v>0</v>
      </c>
      <c r="X3474" s="1" t="s">
        <v>0</v>
      </c>
      <c r="Y3474" s="1" t="b">
        <v>0</v>
      </c>
      <c r="Z3474" s="1"/>
      <c r="AA3474" s="1"/>
    </row>
    <row r="3475" spans="1:27" x14ac:dyDescent="0.2">
      <c r="A3475" t="s">
        <v>16</v>
      </c>
      <c r="B3475">
        <v>4</v>
      </c>
      <c r="C3475">
        <v>93</v>
      </c>
      <c r="D3475">
        <v>1</v>
      </c>
      <c r="E3475">
        <v>1</v>
      </c>
      <c r="F3475">
        <v>15.824558019637999</v>
      </c>
      <c r="G3475">
        <v>0</v>
      </c>
      <c r="H3475">
        <v>93</v>
      </c>
      <c r="I3475">
        <v>93</v>
      </c>
      <c r="J3475">
        <v>0</v>
      </c>
      <c r="K3475">
        <v>0</v>
      </c>
      <c r="L3475">
        <v>0</v>
      </c>
      <c r="M3475">
        <v>0</v>
      </c>
      <c r="N3475">
        <v>0</v>
      </c>
      <c r="O3475">
        <v>0</v>
      </c>
      <c r="P3475" t="s">
        <v>33</v>
      </c>
      <c r="Q3475">
        <v>3600</v>
      </c>
      <c r="R3475">
        <v>42</v>
      </c>
      <c r="S3475">
        <v>0</v>
      </c>
      <c r="T3475" s="1" t="b">
        <v>0</v>
      </c>
      <c r="U3475" s="1" t="b">
        <v>0</v>
      </c>
      <c r="V3475" s="1" t="b">
        <v>0</v>
      </c>
      <c r="W3475" s="1" t="s">
        <v>0</v>
      </c>
      <c r="X3475" s="1" t="s">
        <v>0</v>
      </c>
      <c r="Y3475" s="1" t="b">
        <v>0</v>
      </c>
      <c r="Z3475" s="1"/>
      <c r="AA3475" s="1"/>
    </row>
    <row r="3476" spans="1:27" x14ac:dyDescent="0.2">
      <c r="A3476" t="s">
        <v>16</v>
      </c>
      <c r="B3476">
        <v>4</v>
      </c>
      <c r="C3476">
        <v>93</v>
      </c>
      <c r="D3476">
        <v>1</v>
      </c>
      <c r="E3476">
        <v>1</v>
      </c>
      <c r="F3476">
        <v>13.890233993530201</v>
      </c>
      <c r="G3476">
        <v>0</v>
      </c>
      <c r="H3476">
        <v>93</v>
      </c>
      <c r="I3476">
        <v>93</v>
      </c>
      <c r="J3476">
        <v>0</v>
      </c>
      <c r="K3476">
        <v>0</v>
      </c>
      <c r="L3476">
        <v>0</v>
      </c>
      <c r="M3476">
        <v>0</v>
      </c>
      <c r="N3476">
        <v>0</v>
      </c>
      <c r="O3476">
        <v>0</v>
      </c>
      <c r="P3476" t="s">
        <v>33</v>
      </c>
      <c r="Q3476">
        <v>3600</v>
      </c>
      <c r="R3476">
        <v>0</v>
      </c>
      <c r="S3476">
        <v>0</v>
      </c>
      <c r="T3476" s="1" t="b">
        <v>0</v>
      </c>
      <c r="U3476" s="1" t="b">
        <v>0</v>
      </c>
      <c r="V3476" s="1" t="b">
        <v>0</v>
      </c>
      <c r="W3476" s="1" t="s">
        <v>0</v>
      </c>
      <c r="X3476" s="1" t="s">
        <v>0</v>
      </c>
      <c r="Y3476" s="1" t="b">
        <v>0</v>
      </c>
      <c r="Z3476" s="1"/>
      <c r="AA3476" s="1"/>
    </row>
    <row r="3477" spans="1:27" x14ac:dyDescent="0.2">
      <c r="A3477" t="s">
        <v>16</v>
      </c>
      <c r="B3477">
        <v>5</v>
      </c>
      <c r="C3477">
        <v>93</v>
      </c>
      <c r="D3477">
        <v>1</v>
      </c>
      <c r="E3477">
        <v>1</v>
      </c>
      <c r="F3477">
        <v>18.534297943115199</v>
      </c>
      <c r="G3477">
        <v>0</v>
      </c>
      <c r="H3477">
        <v>93</v>
      </c>
      <c r="I3477">
        <v>93</v>
      </c>
      <c r="J3477">
        <v>0</v>
      </c>
      <c r="K3477">
        <v>0</v>
      </c>
      <c r="L3477">
        <v>0</v>
      </c>
      <c r="M3477">
        <v>0</v>
      </c>
      <c r="N3477">
        <v>0</v>
      </c>
      <c r="O3477">
        <v>0</v>
      </c>
      <c r="P3477" t="s">
        <v>33</v>
      </c>
      <c r="Q3477">
        <v>3600</v>
      </c>
      <c r="R3477">
        <v>138</v>
      </c>
      <c r="S3477">
        <v>0</v>
      </c>
      <c r="T3477" s="1" t="b">
        <v>0</v>
      </c>
      <c r="U3477" s="1" t="b">
        <v>0</v>
      </c>
      <c r="V3477" s="1" t="b">
        <v>0</v>
      </c>
      <c r="W3477" s="1" t="s">
        <v>0</v>
      </c>
      <c r="X3477" s="1" t="s">
        <v>0</v>
      </c>
      <c r="Y3477" s="1" t="b">
        <v>0</v>
      </c>
      <c r="Z3477" s="1"/>
      <c r="AA3477" s="1"/>
    </row>
    <row r="3478" spans="1:27" x14ac:dyDescent="0.2">
      <c r="A3478" t="s">
        <v>16</v>
      </c>
      <c r="B3478">
        <v>5</v>
      </c>
      <c r="C3478">
        <v>93</v>
      </c>
      <c r="D3478">
        <v>1</v>
      </c>
      <c r="E3478">
        <v>1</v>
      </c>
      <c r="F3478">
        <v>15.291909933090199</v>
      </c>
      <c r="G3478">
        <v>0</v>
      </c>
      <c r="H3478">
        <v>93</v>
      </c>
      <c r="I3478">
        <v>93</v>
      </c>
      <c r="J3478">
        <v>0</v>
      </c>
      <c r="K3478">
        <v>0</v>
      </c>
      <c r="L3478">
        <v>0</v>
      </c>
      <c r="M3478">
        <v>0</v>
      </c>
      <c r="N3478">
        <v>0</v>
      </c>
      <c r="O3478">
        <v>0</v>
      </c>
      <c r="P3478" t="s">
        <v>33</v>
      </c>
      <c r="Q3478">
        <v>3600</v>
      </c>
      <c r="R3478">
        <v>15</v>
      </c>
      <c r="S3478">
        <v>0</v>
      </c>
      <c r="T3478" s="1" t="b">
        <v>0</v>
      </c>
      <c r="U3478" s="1" t="b">
        <v>0</v>
      </c>
      <c r="V3478" s="1" t="b">
        <v>0</v>
      </c>
      <c r="W3478" s="1" t="s">
        <v>0</v>
      </c>
      <c r="X3478" s="1" t="s">
        <v>0</v>
      </c>
      <c r="Y3478" s="1" t="b">
        <v>0</v>
      </c>
      <c r="Z3478" s="1"/>
      <c r="AA3478" s="1"/>
    </row>
    <row r="3479" spans="1:27" x14ac:dyDescent="0.2">
      <c r="A3479" t="s">
        <v>16</v>
      </c>
      <c r="B3479">
        <v>5</v>
      </c>
      <c r="C3479">
        <v>93</v>
      </c>
      <c r="D3479">
        <v>0.967741935483871</v>
      </c>
      <c r="E3479">
        <v>1</v>
      </c>
      <c r="F3479">
        <v>18.3601298332214</v>
      </c>
      <c r="G3479">
        <v>0</v>
      </c>
      <c r="H3479">
        <v>93</v>
      </c>
      <c r="I3479">
        <v>93</v>
      </c>
      <c r="J3479">
        <v>0</v>
      </c>
      <c r="K3479">
        <v>0</v>
      </c>
      <c r="L3479">
        <v>0</v>
      </c>
      <c r="M3479">
        <v>0</v>
      </c>
      <c r="N3479">
        <v>0</v>
      </c>
      <c r="O3479">
        <v>0</v>
      </c>
      <c r="P3479" t="s">
        <v>33</v>
      </c>
      <c r="Q3479">
        <v>3600</v>
      </c>
      <c r="R3479">
        <v>89</v>
      </c>
      <c r="S3479">
        <v>0</v>
      </c>
      <c r="T3479" s="1" t="b">
        <v>0</v>
      </c>
      <c r="U3479" s="1" t="b">
        <v>0</v>
      </c>
      <c r="V3479" s="1" t="b">
        <v>0</v>
      </c>
      <c r="W3479" s="1" t="s">
        <v>0</v>
      </c>
      <c r="X3479" s="1" t="s">
        <v>0</v>
      </c>
      <c r="Y3479" s="1" t="b">
        <v>0</v>
      </c>
      <c r="Z3479" s="1"/>
      <c r="AA3479" s="1"/>
    </row>
    <row r="3480" spans="1:27" x14ac:dyDescent="0.2">
      <c r="A3480" t="s">
        <v>16</v>
      </c>
      <c r="B3480">
        <v>5</v>
      </c>
      <c r="C3480">
        <v>93</v>
      </c>
      <c r="D3480">
        <v>1</v>
      </c>
      <c r="E3480">
        <v>1</v>
      </c>
      <c r="F3480">
        <v>21.050978899002001</v>
      </c>
      <c r="G3480">
        <v>0</v>
      </c>
      <c r="H3480">
        <v>93</v>
      </c>
      <c r="I3480">
        <v>93</v>
      </c>
      <c r="J3480">
        <v>0</v>
      </c>
      <c r="K3480">
        <v>0</v>
      </c>
      <c r="L3480">
        <v>0</v>
      </c>
      <c r="M3480">
        <v>0</v>
      </c>
      <c r="N3480">
        <v>0</v>
      </c>
      <c r="O3480">
        <v>0</v>
      </c>
      <c r="P3480" t="s">
        <v>33</v>
      </c>
      <c r="Q3480">
        <v>3600</v>
      </c>
      <c r="R3480">
        <v>42</v>
      </c>
      <c r="S3480">
        <v>0</v>
      </c>
      <c r="T3480" s="1" t="b">
        <v>0</v>
      </c>
      <c r="U3480" s="1" t="b">
        <v>0</v>
      </c>
      <c r="V3480" s="1" t="b">
        <v>0</v>
      </c>
      <c r="W3480" s="1" t="s">
        <v>0</v>
      </c>
      <c r="X3480" s="1" t="s">
        <v>0</v>
      </c>
      <c r="Y3480" s="1" t="b">
        <v>0</v>
      </c>
      <c r="Z3480" s="1"/>
      <c r="AA3480" s="1"/>
    </row>
    <row r="3481" spans="1:27" x14ac:dyDescent="0.2">
      <c r="A3481" t="s">
        <v>16</v>
      </c>
      <c r="B3481">
        <v>5</v>
      </c>
      <c r="C3481">
        <v>93</v>
      </c>
      <c r="D3481">
        <v>1</v>
      </c>
      <c r="E3481">
        <v>1</v>
      </c>
      <c r="F3481">
        <v>15.7397530078887</v>
      </c>
      <c r="G3481">
        <v>0</v>
      </c>
      <c r="H3481">
        <v>93</v>
      </c>
      <c r="I3481">
        <v>93</v>
      </c>
      <c r="J3481">
        <v>0</v>
      </c>
      <c r="K3481">
        <v>0</v>
      </c>
      <c r="L3481">
        <v>0</v>
      </c>
      <c r="M3481">
        <v>0</v>
      </c>
      <c r="N3481">
        <v>0</v>
      </c>
      <c r="O3481">
        <v>0</v>
      </c>
      <c r="P3481" t="s">
        <v>33</v>
      </c>
      <c r="Q3481">
        <v>3600</v>
      </c>
      <c r="R3481">
        <v>0</v>
      </c>
      <c r="S3481">
        <v>0</v>
      </c>
      <c r="T3481" s="1" t="b">
        <v>0</v>
      </c>
      <c r="U3481" s="1" t="b">
        <v>0</v>
      </c>
      <c r="V3481" s="1" t="b">
        <v>0</v>
      </c>
      <c r="W3481" s="1" t="s">
        <v>0</v>
      </c>
      <c r="X3481" s="1" t="s">
        <v>0</v>
      </c>
      <c r="Y3481" s="1" t="b">
        <v>0</v>
      </c>
      <c r="Z3481" s="1"/>
      <c r="AA3481" s="1"/>
    </row>
    <row r="3482" spans="1:27" x14ac:dyDescent="0.2">
      <c r="A3482" t="s">
        <v>137</v>
      </c>
      <c r="B3482">
        <v>2</v>
      </c>
      <c r="C3482">
        <v>174</v>
      </c>
      <c r="D3482">
        <v>0.96551724137931005</v>
      </c>
      <c r="E3482">
        <v>0.97126436781609105</v>
      </c>
      <c r="F3482">
        <v>2.5572271347045898</v>
      </c>
      <c r="G3482">
        <v>0</v>
      </c>
      <c r="H3482">
        <v>169</v>
      </c>
      <c r="I3482">
        <v>169</v>
      </c>
      <c r="J3482">
        <v>0</v>
      </c>
      <c r="K3482">
        <v>0</v>
      </c>
      <c r="L3482">
        <v>0</v>
      </c>
      <c r="M3482">
        <v>0</v>
      </c>
      <c r="N3482">
        <v>0</v>
      </c>
      <c r="O3482">
        <v>0</v>
      </c>
      <c r="P3482" t="s">
        <v>33</v>
      </c>
      <c r="Q3482">
        <v>3600</v>
      </c>
      <c r="R3482">
        <v>138</v>
      </c>
      <c r="S3482">
        <v>0</v>
      </c>
      <c r="T3482" s="1" t="b">
        <v>0</v>
      </c>
      <c r="U3482" s="1" t="b">
        <v>0</v>
      </c>
      <c r="V3482" s="1" t="b">
        <v>0</v>
      </c>
      <c r="W3482" s="1" t="s">
        <v>0</v>
      </c>
      <c r="X3482" s="1" t="s">
        <v>0</v>
      </c>
      <c r="Y3482" s="1" t="b">
        <v>0</v>
      </c>
      <c r="Z3482" s="1"/>
      <c r="AA3482" s="1"/>
    </row>
    <row r="3483" spans="1:27" x14ac:dyDescent="0.2">
      <c r="A3483" t="s">
        <v>137</v>
      </c>
      <c r="B3483">
        <v>2</v>
      </c>
      <c r="C3483">
        <v>174</v>
      </c>
      <c r="D3483">
        <v>0.98275862068965503</v>
      </c>
      <c r="E3483">
        <v>0.96551724137931005</v>
      </c>
      <c r="F3483">
        <v>3.3080561161041202</v>
      </c>
      <c r="G3483">
        <v>0</v>
      </c>
      <c r="H3483">
        <v>168</v>
      </c>
      <c r="I3483">
        <v>168</v>
      </c>
      <c r="J3483">
        <v>0</v>
      </c>
      <c r="K3483">
        <v>0</v>
      </c>
      <c r="L3483">
        <v>0</v>
      </c>
      <c r="M3483">
        <v>0</v>
      </c>
      <c r="N3483">
        <v>0</v>
      </c>
      <c r="O3483">
        <v>0</v>
      </c>
      <c r="P3483" t="s">
        <v>33</v>
      </c>
      <c r="Q3483">
        <v>3600</v>
      </c>
      <c r="R3483">
        <v>15</v>
      </c>
      <c r="S3483">
        <v>0</v>
      </c>
      <c r="T3483" s="1" t="b">
        <v>0</v>
      </c>
      <c r="U3483" s="1" t="b">
        <v>0</v>
      </c>
      <c r="V3483" s="1" t="b">
        <v>0</v>
      </c>
      <c r="W3483" s="1" t="s">
        <v>0</v>
      </c>
      <c r="X3483" s="1" t="s">
        <v>0</v>
      </c>
      <c r="Y3483" s="1" t="b">
        <v>0</v>
      </c>
      <c r="Z3483" s="1"/>
      <c r="AA3483" s="1"/>
    </row>
    <row r="3484" spans="1:27" x14ac:dyDescent="0.2">
      <c r="A3484" t="s">
        <v>137</v>
      </c>
      <c r="B3484">
        <v>2</v>
      </c>
      <c r="C3484">
        <v>174</v>
      </c>
      <c r="D3484">
        <v>0.96551724137931005</v>
      </c>
      <c r="E3484">
        <v>0.97126436781609105</v>
      </c>
      <c r="F3484">
        <v>2.9366819858550999</v>
      </c>
      <c r="G3484">
        <v>0</v>
      </c>
      <c r="H3484">
        <v>169</v>
      </c>
      <c r="I3484">
        <v>169</v>
      </c>
      <c r="J3484">
        <v>0</v>
      </c>
      <c r="K3484">
        <v>0</v>
      </c>
      <c r="L3484">
        <v>0</v>
      </c>
      <c r="M3484">
        <v>0</v>
      </c>
      <c r="N3484">
        <v>0</v>
      </c>
      <c r="O3484">
        <v>0</v>
      </c>
      <c r="P3484" t="s">
        <v>33</v>
      </c>
      <c r="Q3484">
        <v>3600</v>
      </c>
      <c r="R3484">
        <v>89</v>
      </c>
      <c r="S3484">
        <v>0</v>
      </c>
      <c r="T3484" s="1" t="b">
        <v>0</v>
      </c>
      <c r="U3484" s="1" t="b">
        <v>0</v>
      </c>
      <c r="V3484" s="1" t="b">
        <v>0</v>
      </c>
      <c r="W3484" s="1" t="s">
        <v>0</v>
      </c>
      <c r="X3484" s="1" t="s">
        <v>0</v>
      </c>
      <c r="Y3484" s="1" t="b">
        <v>0</v>
      </c>
      <c r="Z3484" s="1"/>
      <c r="AA3484" s="1"/>
    </row>
    <row r="3485" spans="1:27" x14ac:dyDescent="0.2">
      <c r="A3485" t="s">
        <v>137</v>
      </c>
      <c r="B3485">
        <v>2</v>
      </c>
      <c r="C3485">
        <v>174</v>
      </c>
      <c r="D3485">
        <v>0.96551724137931005</v>
      </c>
      <c r="E3485">
        <v>0.97126436781609105</v>
      </c>
      <c r="F3485">
        <v>4.0974419116973797</v>
      </c>
      <c r="G3485">
        <v>0</v>
      </c>
      <c r="H3485">
        <v>169</v>
      </c>
      <c r="I3485">
        <v>169</v>
      </c>
      <c r="J3485">
        <v>0</v>
      </c>
      <c r="K3485">
        <v>0</v>
      </c>
      <c r="L3485">
        <v>0</v>
      </c>
      <c r="M3485">
        <v>0</v>
      </c>
      <c r="N3485">
        <v>0</v>
      </c>
      <c r="O3485">
        <v>0</v>
      </c>
      <c r="P3485" t="s">
        <v>33</v>
      </c>
      <c r="Q3485">
        <v>3600</v>
      </c>
      <c r="R3485">
        <v>42</v>
      </c>
      <c r="S3485">
        <v>0</v>
      </c>
      <c r="T3485" s="1" t="b">
        <v>0</v>
      </c>
      <c r="U3485" s="1" t="b">
        <v>0</v>
      </c>
      <c r="V3485" s="1" t="b">
        <v>0</v>
      </c>
      <c r="W3485" s="1" t="s">
        <v>0</v>
      </c>
      <c r="X3485" s="1" t="s">
        <v>0</v>
      </c>
      <c r="Y3485" s="1" t="b">
        <v>0</v>
      </c>
      <c r="Z3485" s="1"/>
      <c r="AA3485" s="1"/>
    </row>
    <row r="3486" spans="1:27" x14ac:dyDescent="0.2">
      <c r="A3486" t="s">
        <v>137</v>
      </c>
      <c r="B3486">
        <v>2</v>
      </c>
      <c r="C3486">
        <v>174</v>
      </c>
      <c r="D3486">
        <v>0.89655172413793105</v>
      </c>
      <c r="E3486">
        <v>0.98275862068965503</v>
      </c>
      <c r="F3486">
        <v>2.9658298492431601</v>
      </c>
      <c r="G3486">
        <v>0</v>
      </c>
      <c r="H3486">
        <v>171</v>
      </c>
      <c r="I3486">
        <v>171</v>
      </c>
      <c r="J3486">
        <v>0</v>
      </c>
      <c r="K3486">
        <v>0</v>
      </c>
      <c r="L3486">
        <v>0</v>
      </c>
      <c r="M3486">
        <v>0</v>
      </c>
      <c r="N3486">
        <v>0</v>
      </c>
      <c r="O3486">
        <v>0</v>
      </c>
      <c r="P3486" t="s">
        <v>33</v>
      </c>
      <c r="Q3486">
        <v>3600</v>
      </c>
      <c r="R3486">
        <v>0</v>
      </c>
      <c r="S3486">
        <v>0</v>
      </c>
      <c r="T3486" s="1" t="b">
        <v>0</v>
      </c>
      <c r="U3486" s="1" t="b">
        <v>0</v>
      </c>
      <c r="V3486" s="1" t="b">
        <v>0</v>
      </c>
      <c r="W3486" s="1" t="s">
        <v>0</v>
      </c>
      <c r="X3486" s="1" t="s">
        <v>0</v>
      </c>
      <c r="Y3486" s="1" t="b">
        <v>0</v>
      </c>
      <c r="Z3486" s="1"/>
      <c r="AA3486" s="1"/>
    </row>
    <row r="3487" spans="1:27" x14ac:dyDescent="0.2">
      <c r="A3487" t="s">
        <v>137</v>
      </c>
      <c r="B3487">
        <v>3</v>
      </c>
      <c r="C3487">
        <v>174</v>
      </c>
      <c r="D3487">
        <v>0.94827586206896497</v>
      </c>
      <c r="E3487">
        <v>0.98275862068965503</v>
      </c>
      <c r="F3487">
        <v>272.94135212898198</v>
      </c>
      <c r="G3487">
        <v>0</v>
      </c>
      <c r="H3487">
        <v>171</v>
      </c>
      <c r="I3487">
        <v>171</v>
      </c>
      <c r="J3487">
        <v>0</v>
      </c>
      <c r="K3487">
        <v>0</v>
      </c>
      <c r="L3487">
        <v>0</v>
      </c>
      <c r="M3487">
        <v>0</v>
      </c>
      <c r="N3487">
        <v>0</v>
      </c>
      <c r="O3487">
        <v>0</v>
      </c>
      <c r="P3487" t="s">
        <v>33</v>
      </c>
      <c r="Q3487">
        <v>3600</v>
      </c>
      <c r="R3487">
        <v>138</v>
      </c>
      <c r="S3487">
        <v>0</v>
      </c>
      <c r="T3487" s="1" t="b">
        <v>0</v>
      </c>
      <c r="U3487" s="1" t="b">
        <v>0</v>
      </c>
      <c r="V3487" s="1" t="b">
        <v>0</v>
      </c>
      <c r="W3487" s="1" t="s">
        <v>0</v>
      </c>
      <c r="X3487" s="1" t="s">
        <v>0</v>
      </c>
      <c r="Y3487" s="1" t="b">
        <v>0</v>
      </c>
      <c r="Z3487" s="1"/>
      <c r="AA3487" s="1"/>
    </row>
    <row r="3488" spans="1:27" x14ac:dyDescent="0.2">
      <c r="A3488" t="s">
        <v>137</v>
      </c>
      <c r="B3488">
        <v>3</v>
      </c>
      <c r="C3488">
        <v>174</v>
      </c>
      <c r="D3488">
        <v>0.89655172413793105</v>
      </c>
      <c r="E3488">
        <v>0.98275862068965503</v>
      </c>
      <c r="F3488">
        <v>148.03651785850499</v>
      </c>
      <c r="G3488">
        <v>0</v>
      </c>
      <c r="H3488">
        <v>171</v>
      </c>
      <c r="I3488">
        <v>171</v>
      </c>
      <c r="J3488">
        <v>0</v>
      </c>
      <c r="K3488">
        <v>0</v>
      </c>
      <c r="L3488">
        <v>0</v>
      </c>
      <c r="M3488">
        <v>0</v>
      </c>
      <c r="N3488">
        <v>0</v>
      </c>
      <c r="O3488">
        <v>0</v>
      </c>
      <c r="P3488" t="s">
        <v>33</v>
      </c>
      <c r="Q3488">
        <v>3600</v>
      </c>
      <c r="R3488">
        <v>15</v>
      </c>
      <c r="S3488">
        <v>0</v>
      </c>
      <c r="T3488" s="1" t="b">
        <v>0</v>
      </c>
      <c r="U3488" s="1" t="b">
        <v>0</v>
      </c>
      <c r="V3488" s="1" t="b">
        <v>0</v>
      </c>
      <c r="W3488" s="1" t="s">
        <v>0</v>
      </c>
      <c r="X3488" s="1" t="s">
        <v>0</v>
      </c>
      <c r="Y3488" s="1" t="b">
        <v>0</v>
      </c>
      <c r="Z3488" s="1"/>
      <c r="AA3488" s="1"/>
    </row>
    <row r="3489" spans="1:27" x14ac:dyDescent="0.2">
      <c r="A3489" t="s">
        <v>137</v>
      </c>
      <c r="B3489">
        <v>3</v>
      </c>
      <c r="C3489">
        <v>174</v>
      </c>
      <c r="D3489">
        <v>0.94827586206896497</v>
      </c>
      <c r="E3489">
        <v>0.98275862068965503</v>
      </c>
      <c r="F3489">
        <v>153.286644935607</v>
      </c>
      <c r="G3489">
        <v>0</v>
      </c>
      <c r="H3489">
        <v>171</v>
      </c>
      <c r="I3489">
        <v>171</v>
      </c>
      <c r="J3489">
        <v>0</v>
      </c>
      <c r="K3489">
        <v>0</v>
      </c>
      <c r="L3489">
        <v>0</v>
      </c>
      <c r="M3489">
        <v>0</v>
      </c>
      <c r="N3489">
        <v>0</v>
      </c>
      <c r="O3489">
        <v>0</v>
      </c>
      <c r="P3489" t="s">
        <v>33</v>
      </c>
      <c r="Q3489">
        <v>3600</v>
      </c>
      <c r="R3489">
        <v>89</v>
      </c>
      <c r="S3489">
        <v>0</v>
      </c>
      <c r="T3489" s="1" t="b">
        <v>0</v>
      </c>
      <c r="U3489" s="1" t="b">
        <v>0</v>
      </c>
      <c r="V3489" s="1" t="b">
        <v>0</v>
      </c>
      <c r="W3489" s="1" t="s">
        <v>0</v>
      </c>
      <c r="X3489" s="1" t="s">
        <v>0</v>
      </c>
      <c r="Y3489" s="1" t="b">
        <v>0</v>
      </c>
      <c r="Z3489" s="1"/>
      <c r="AA3489" s="1"/>
    </row>
    <row r="3490" spans="1:27" x14ac:dyDescent="0.2">
      <c r="A3490" t="s">
        <v>137</v>
      </c>
      <c r="B3490">
        <v>3</v>
      </c>
      <c r="C3490">
        <v>174</v>
      </c>
      <c r="D3490">
        <v>0.94827586206896497</v>
      </c>
      <c r="E3490">
        <v>0.98275862068965503</v>
      </c>
      <c r="F3490">
        <v>228.94957494735701</v>
      </c>
      <c r="G3490">
        <v>0</v>
      </c>
      <c r="H3490">
        <v>171</v>
      </c>
      <c r="I3490">
        <v>171</v>
      </c>
      <c r="J3490">
        <v>0</v>
      </c>
      <c r="K3490">
        <v>0</v>
      </c>
      <c r="L3490">
        <v>0</v>
      </c>
      <c r="M3490">
        <v>0</v>
      </c>
      <c r="N3490">
        <v>0</v>
      </c>
      <c r="O3490">
        <v>0</v>
      </c>
      <c r="P3490" t="s">
        <v>33</v>
      </c>
      <c r="Q3490">
        <v>3600</v>
      </c>
      <c r="R3490">
        <v>42</v>
      </c>
      <c r="S3490">
        <v>0</v>
      </c>
      <c r="T3490" s="1" t="b">
        <v>0</v>
      </c>
      <c r="U3490" s="1" t="b">
        <v>0</v>
      </c>
      <c r="V3490" s="1" t="b">
        <v>0</v>
      </c>
      <c r="W3490" s="1" t="s">
        <v>0</v>
      </c>
      <c r="X3490" s="1" t="s">
        <v>0</v>
      </c>
      <c r="Y3490" s="1" t="b">
        <v>0</v>
      </c>
      <c r="Z3490" s="1"/>
      <c r="AA3490" s="1"/>
    </row>
    <row r="3491" spans="1:27" x14ac:dyDescent="0.2">
      <c r="A3491" t="s">
        <v>134</v>
      </c>
      <c r="B3491">
        <v>3</v>
      </c>
      <c r="C3491">
        <v>207</v>
      </c>
      <c r="D3491">
        <v>0.628571428571428</v>
      </c>
      <c r="E3491">
        <v>0.82608695652173902</v>
      </c>
      <c r="F3491">
        <v>3600.0281450748398</v>
      </c>
      <c r="G3491">
        <v>8.1871345029239706E-2</v>
      </c>
      <c r="H3491">
        <v>171</v>
      </c>
      <c r="I3491">
        <v>185</v>
      </c>
      <c r="J3491">
        <v>0</v>
      </c>
      <c r="K3491">
        <v>0</v>
      </c>
      <c r="L3491">
        <v>0</v>
      </c>
      <c r="M3491">
        <v>0</v>
      </c>
      <c r="N3491">
        <v>0</v>
      </c>
      <c r="O3491">
        <v>0</v>
      </c>
      <c r="P3491" t="s">
        <v>33</v>
      </c>
      <c r="Q3491">
        <v>3600</v>
      </c>
      <c r="R3491">
        <v>42</v>
      </c>
      <c r="S3491">
        <v>0</v>
      </c>
      <c r="T3491" s="1" t="b">
        <v>0</v>
      </c>
      <c r="U3491" s="1" t="b">
        <v>0</v>
      </c>
      <c r="V3491" s="1" t="b">
        <v>0</v>
      </c>
      <c r="W3491" s="1" t="s">
        <v>0</v>
      </c>
      <c r="X3491" s="1" t="s">
        <v>0</v>
      </c>
      <c r="Y3491" s="1" t="b">
        <v>0</v>
      </c>
      <c r="Z3491" s="1"/>
      <c r="AA3491" s="1"/>
    </row>
    <row r="3492" spans="1:27" x14ac:dyDescent="0.2">
      <c r="A3492" t="s">
        <v>133</v>
      </c>
      <c r="B3492">
        <v>5</v>
      </c>
      <c r="C3492">
        <v>99</v>
      </c>
      <c r="D3492">
        <v>0.66666666666666596</v>
      </c>
      <c r="E3492">
        <v>0.919191919191919</v>
      </c>
      <c r="F3492">
        <v>3600.2496199607799</v>
      </c>
      <c r="G3492">
        <v>7.69230769230769E-2</v>
      </c>
      <c r="H3492">
        <v>91</v>
      </c>
      <c r="I3492">
        <v>98</v>
      </c>
      <c r="J3492">
        <v>0</v>
      </c>
      <c r="K3492">
        <v>0</v>
      </c>
      <c r="L3492">
        <v>0</v>
      </c>
      <c r="M3492">
        <v>0</v>
      </c>
      <c r="N3492">
        <v>0</v>
      </c>
      <c r="O3492">
        <v>0</v>
      </c>
      <c r="P3492" t="s">
        <v>33</v>
      </c>
      <c r="Q3492">
        <v>3600</v>
      </c>
      <c r="R3492">
        <v>42</v>
      </c>
      <c r="S3492">
        <v>0</v>
      </c>
      <c r="T3492" s="1" t="b">
        <v>0</v>
      </c>
      <c r="U3492" s="1" t="b">
        <v>0</v>
      </c>
      <c r="V3492" s="1" t="b">
        <v>0</v>
      </c>
      <c r="W3492" s="1" t="s">
        <v>0</v>
      </c>
      <c r="X3492" s="1" t="s">
        <v>0</v>
      </c>
      <c r="Y3492" s="1" t="b">
        <v>0</v>
      </c>
      <c r="Z3492" s="1"/>
      <c r="AA3492" s="1"/>
    </row>
    <row r="3493" spans="1:27" x14ac:dyDescent="0.2">
      <c r="A3493" t="s">
        <v>136</v>
      </c>
      <c r="B3493">
        <v>3</v>
      </c>
      <c r="C3493">
        <v>718</v>
      </c>
      <c r="D3493">
        <v>0.77500000000000002</v>
      </c>
      <c r="E3493">
        <v>0.76880222841225598</v>
      </c>
      <c r="F3493">
        <v>3600.2635080814298</v>
      </c>
      <c r="G3493">
        <v>0.300724637681137</v>
      </c>
      <c r="H3493">
        <v>552</v>
      </c>
      <c r="I3493">
        <v>717.99999999998704</v>
      </c>
      <c r="J3493">
        <v>0</v>
      </c>
      <c r="K3493">
        <v>0</v>
      </c>
      <c r="L3493">
        <v>0</v>
      </c>
      <c r="M3493">
        <v>0</v>
      </c>
      <c r="N3493">
        <v>0</v>
      </c>
      <c r="O3493">
        <v>0</v>
      </c>
      <c r="P3493" t="s">
        <v>33</v>
      </c>
      <c r="Q3493">
        <v>3600</v>
      </c>
      <c r="R3493">
        <v>42</v>
      </c>
      <c r="S3493">
        <v>0</v>
      </c>
      <c r="T3493" s="1" t="b">
        <v>0</v>
      </c>
      <c r="U3493" s="1" t="b">
        <v>0</v>
      </c>
      <c r="V3493" s="1" t="b">
        <v>0</v>
      </c>
      <c r="W3493" s="1" t="s">
        <v>0</v>
      </c>
      <c r="X3493" s="1" t="s">
        <v>0</v>
      </c>
      <c r="Y3493" s="1" t="b">
        <v>0</v>
      </c>
      <c r="Z3493" s="1"/>
      <c r="AA3493" s="1"/>
    </row>
    <row r="3494" spans="1:27" x14ac:dyDescent="0.2">
      <c r="A3494" t="s">
        <v>76</v>
      </c>
      <c r="B3494">
        <v>3</v>
      </c>
      <c r="C3494">
        <v>1296</v>
      </c>
      <c r="D3494">
        <v>0.80092592592592504</v>
      </c>
      <c r="E3494">
        <v>0.80709876543209802</v>
      </c>
      <c r="F3494">
        <v>3600.04240107536</v>
      </c>
      <c r="G3494">
        <v>0.23900573613762199</v>
      </c>
      <c r="H3494">
        <v>1046</v>
      </c>
      <c r="I3494">
        <v>1295.99999999995</v>
      </c>
      <c r="J3494">
        <v>0</v>
      </c>
      <c r="K3494">
        <v>0</v>
      </c>
      <c r="L3494">
        <v>0</v>
      </c>
      <c r="M3494">
        <v>0</v>
      </c>
      <c r="N3494">
        <v>0</v>
      </c>
      <c r="O3494">
        <v>0</v>
      </c>
      <c r="P3494" t="s">
        <v>33</v>
      </c>
      <c r="Q3494">
        <v>3600</v>
      </c>
      <c r="R3494">
        <v>42</v>
      </c>
      <c r="S3494">
        <v>0</v>
      </c>
      <c r="T3494" s="1" t="b">
        <v>0</v>
      </c>
      <c r="U3494" s="1" t="b">
        <v>0</v>
      </c>
      <c r="V3494" s="1" t="b">
        <v>0</v>
      </c>
      <c r="W3494" s="1" t="s">
        <v>0</v>
      </c>
      <c r="X3494" s="1" t="s">
        <v>0</v>
      </c>
      <c r="Y3494" s="1" t="b">
        <v>0</v>
      </c>
      <c r="Z3494" s="1"/>
      <c r="AA3494" s="1"/>
    </row>
    <row r="3495" spans="1:27" x14ac:dyDescent="0.2">
      <c r="A3495" t="s">
        <v>132</v>
      </c>
      <c r="B3495">
        <v>3</v>
      </c>
      <c r="C3495">
        <v>2397</v>
      </c>
      <c r="D3495">
        <v>0.85106382978723405</v>
      </c>
      <c r="E3495">
        <v>0.85732165206508104</v>
      </c>
      <c r="F3495">
        <v>3600.0730910301199</v>
      </c>
      <c r="G3495">
        <v>0.16642335766416</v>
      </c>
      <c r="H3495">
        <v>2055</v>
      </c>
      <c r="I3495">
        <v>2396.9999999998499</v>
      </c>
      <c r="J3495">
        <v>0</v>
      </c>
      <c r="K3495">
        <v>0</v>
      </c>
      <c r="L3495">
        <v>0</v>
      </c>
      <c r="M3495">
        <v>0</v>
      </c>
      <c r="N3495">
        <v>0</v>
      </c>
      <c r="O3495">
        <v>0</v>
      </c>
      <c r="P3495" t="s">
        <v>33</v>
      </c>
      <c r="Q3495">
        <v>3600</v>
      </c>
      <c r="R3495">
        <v>42</v>
      </c>
      <c r="S3495">
        <v>0</v>
      </c>
      <c r="T3495" s="1" t="b">
        <v>0</v>
      </c>
      <c r="U3495" s="1" t="b">
        <v>0</v>
      </c>
      <c r="V3495" s="1" t="b">
        <v>0</v>
      </c>
      <c r="W3495" s="1" t="s">
        <v>0</v>
      </c>
      <c r="X3495" s="1" t="s">
        <v>0</v>
      </c>
      <c r="Y3495" s="1" t="b">
        <v>0</v>
      </c>
      <c r="Z3495" s="1"/>
      <c r="AA3495" s="1"/>
    </row>
    <row r="3496" spans="1:27" x14ac:dyDescent="0.2">
      <c r="A3496" t="s">
        <v>137</v>
      </c>
      <c r="B3496">
        <v>3</v>
      </c>
      <c r="C3496">
        <v>174</v>
      </c>
      <c r="D3496">
        <v>0.89655172413793105</v>
      </c>
      <c r="E3496">
        <v>0.98850574712643602</v>
      </c>
      <c r="F3496">
        <v>206.579334020614</v>
      </c>
      <c r="G3496">
        <v>0</v>
      </c>
      <c r="H3496">
        <v>172</v>
      </c>
      <c r="I3496">
        <v>172</v>
      </c>
      <c r="J3496">
        <v>0</v>
      </c>
      <c r="K3496">
        <v>0</v>
      </c>
      <c r="L3496">
        <v>0</v>
      </c>
      <c r="M3496">
        <v>0</v>
      </c>
      <c r="N3496">
        <v>0</v>
      </c>
      <c r="O3496">
        <v>0</v>
      </c>
      <c r="P3496" t="s">
        <v>33</v>
      </c>
      <c r="Q3496">
        <v>3600</v>
      </c>
      <c r="R3496">
        <v>0</v>
      </c>
      <c r="S3496">
        <v>0</v>
      </c>
      <c r="T3496" s="1" t="b">
        <v>0</v>
      </c>
      <c r="U3496" s="1" t="b">
        <v>0</v>
      </c>
      <c r="V3496" s="1" t="b">
        <v>0</v>
      </c>
      <c r="W3496" s="1" t="s">
        <v>0</v>
      </c>
      <c r="X3496" s="1" t="s">
        <v>0</v>
      </c>
      <c r="Y3496" s="1" t="b">
        <v>0</v>
      </c>
      <c r="Z3496" s="1"/>
      <c r="AA3496" s="1"/>
    </row>
    <row r="3497" spans="1:27" x14ac:dyDescent="0.2">
      <c r="A3497" t="s">
        <v>27</v>
      </c>
      <c r="B3497">
        <v>3</v>
      </c>
      <c r="C3497">
        <v>7844</v>
      </c>
      <c r="D3497">
        <v>0.68718929254302097</v>
      </c>
      <c r="E3497">
        <v>0.70639979602243697</v>
      </c>
      <c r="F3497">
        <v>3600.8753972053501</v>
      </c>
      <c r="G3497">
        <v>0.41057570835589202</v>
      </c>
      <c r="H3497">
        <v>5541</v>
      </c>
      <c r="I3497">
        <v>7816</v>
      </c>
      <c r="J3497">
        <v>0</v>
      </c>
      <c r="K3497">
        <v>0</v>
      </c>
      <c r="L3497">
        <v>0</v>
      </c>
      <c r="M3497">
        <v>0</v>
      </c>
      <c r="N3497">
        <v>0</v>
      </c>
      <c r="O3497">
        <v>0</v>
      </c>
      <c r="P3497" t="s">
        <v>33</v>
      </c>
      <c r="Q3497">
        <v>3600</v>
      </c>
      <c r="R3497">
        <v>42</v>
      </c>
      <c r="S3497">
        <v>0</v>
      </c>
      <c r="T3497" s="1" t="b">
        <v>0</v>
      </c>
      <c r="U3497" s="1" t="b">
        <v>0</v>
      </c>
      <c r="V3497" s="1" t="b">
        <v>0</v>
      </c>
      <c r="W3497" s="1" t="s">
        <v>0</v>
      </c>
      <c r="X3497" s="1" t="s">
        <v>0</v>
      </c>
      <c r="Y3497" s="1" t="b">
        <v>0</v>
      </c>
      <c r="Z3497" s="1"/>
      <c r="AA3497" s="1"/>
    </row>
    <row r="3498" spans="1:27" x14ac:dyDescent="0.2">
      <c r="A3498" t="s">
        <v>18</v>
      </c>
      <c r="B3498">
        <v>4</v>
      </c>
      <c r="C3498">
        <v>126</v>
      </c>
      <c r="D3498">
        <v>0.581395348837209</v>
      </c>
      <c r="E3498">
        <v>0.79365079365079305</v>
      </c>
      <c r="F3498">
        <v>3600.0702848434398</v>
      </c>
      <c r="G3498">
        <v>0.24</v>
      </c>
      <c r="H3498">
        <v>100</v>
      </c>
      <c r="I3498">
        <v>124</v>
      </c>
      <c r="J3498">
        <v>0</v>
      </c>
      <c r="K3498">
        <v>0</v>
      </c>
      <c r="L3498">
        <v>0</v>
      </c>
      <c r="M3498">
        <v>0</v>
      </c>
      <c r="N3498">
        <v>0</v>
      </c>
      <c r="O3498">
        <v>0</v>
      </c>
      <c r="P3498" t="s">
        <v>33</v>
      </c>
      <c r="Q3498">
        <v>3600</v>
      </c>
      <c r="R3498">
        <v>15</v>
      </c>
      <c r="S3498">
        <v>0</v>
      </c>
      <c r="T3498" s="1" t="b">
        <v>0</v>
      </c>
      <c r="U3498" s="1" t="b">
        <v>0</v>
      </c>
      <c r="V3498" s="1" t="b">
        <v>0</v>
      </c>
      <c r="W3498" s="1" t="s">
        <v>0</v>
      </c>
      <c r="X3498" s="1" t="s">
        <v>0</v>
      </c>
      <c r="Y3498" s="1" t="b">
        <v>0</v>
      </c>
      <c r="Z3498" s="1"/>
      <c r="AA3498" s="1"/>
    </row>
    <row r="3499" spans="1:27" x14ac:dyDescent="0.2">
      <c r="A3499" t="s">
        <v>134</v>
      </c>
      <c r="B3499">
        <v>3</v>
      </c>
      <c r="C3499">
        <v>207</v>
      </c>
      <c r="D3499">
        <v>0.71428571428571397</v>
      </c>
      <c r="E3499">
        <v>0.82125603864734298</v>
      </c>
      <c r="F3499">
        <v>3600.0249738693201</v>
      </c>
      <c r="G3499">
        <v>0.14705882352940899</v>
      </c>
      <c r="H3499">
        <v>170</v>
      </c>
      <c r="I3499">
        <v>194.99999999999901</v>
      </c>
      <c r="J3499">
        <v>0</v>
      </c>
      <c r="K3499">
        <v>0</v>
      </c>
      <c r="L3499">
        <v>0</v>
      </c>
      <c r="M3499">
        <v>0</v>
      </c>
      <c r="N3499">
        <v>0</v>
      </c>
      <c r="O3499">
        <v>0</v>
      </c>
      <c r="P3499" t="s">
        <v>33</v>
      </c>
      <c r="Q3499">
        <v>3600</v>
      </c>
      <c r="R3499">
        <v>0</v>
      </c>
      <c r="S3499">
        <v>0</v>
      </c>
      <c r="T3499" s="1" t="b">
        <v>0</v>
      </c>
      <c r="U3499" s="1" t="b">
        <v>0</v>
      </c>
      <c r="V3499" s="1" t="b">
        <v>0</v>
      </c>
      <c r="W3499" s="1" t="s">
        <v>0</v>
      </c>
      <c r="X3499" s="1" t="s">
        <v>0</v>
      </c>
      <c r="Y3499" s="1" t="b">
        <v>0</v>
      </c>
      <c r="Z3499" s="1"/>
      <c r="AA3499" s="1"/>
    </row>
    <row r="3500" spans="1:27" x14ac:dyDescent="0.2">
      <c r="A3500" t="s">
        <v>133</v>
      </c>
      <c r="B3500">
        <v>5</v>
      </c>
      <c r="C3500">
        <v>99</v>
      </c>
      <c r="D3500">
        <v>0.78787878787878696</v>
      </c>
      <c r="E3500">
        <v>0.90909090909090895</v>
      </c>
      <c r="F3500">
        <v>3600.2732129096898</v>
      </c>
      <c r="G3500">
        <v>8.8888888888887699E-2</v>
      </c>
      <c r="H3500">
        <v>90</v>
      </c>
      <c r="I3500">
        <v>97.999999999999901</v>
      </c>
      <c r="J3500">
        <v>0</v>
      </c>
      <c r="K3500">
        <v>0</v>
      </c>
      <c r="L3500">
        <v>0</v>
      </c>
      <c r="M3500">
        <v>0</v>
      </c>
      <c r="N3500">
        <v>0</v>
      </c>
      <c r="O3500">
        <v>0</v>
      </c>
      <c r="P3500" t="s">
        <v>33</v>
      </c>
      <c r="Q3500">
        <v>3600</v>
      </c>
      <c r="R3500">
        <v>0</v>
      </c>
      <c r="S3500">
        <v>0</v>
      </c>
      <c r="T3500" s="1" t="b">
        <v>0</v>
      </c>
      <c r="U3500" s="1" t="b">
        <v>0</v>
      </c>
      <c r="V3500" s="1" t="b">
        <v>0</v>
      </c>
      <c r="W3500" s="1" t="s">
        <v>0</v>
      </c>
      <c r="X3500" s="1" t="s">
        <v>0</v>
      </c>
      <c r="Y3500" s="1" t="b">
        <v>0</v>
      </c>
      <c r="Z3500" s="1"/>
      <c r="AA3500" s="1"/>
    </row>
    <row r="3501" spans="1:27" x14ac:dyDescent="0.2">
      <c r="A3501" t="s">
        <v>136</v>
      </c>
      <c r="B3501">
        <v>3</v>
      </c>
      <c r="C3501">
        <v>718</v>
      </c>
      <c r="D3501">
        <v>0.73750000000000004</v>
      </c>
      <c r="E3501">
        <v>0.76044568245125299</v>
      </c>
      <c r="F3501">
        <v>3600.24068307876</v>
      </c>
      <c r="G3501">
        <v>0.31501831501829602</v>
      </c>
      <c r="H3501">
        <v>546</v>
      </c>
      <c r="I3501">
        <v>717.99999999998897</v>
      </c>
      <c r="J3501">
        <v>0</v>
      </c>
      <c r="K3501">
        <v>0</v>
      </c>
      <c r="L3501">
        <v>0</v>
      </c>
      <c r="M3501">
        <v>0</v>
      </c>
      <c r="N3501">
        <v>0</v>
      </c>
      <c r="O3501">
        <v>0</v>
      </c>
      <c r="P3501" t="s">
        <v>33</v>
      </c>
      <c r="Q3501">
        <v>3600</v>
      </c>
      <c r="R3501">
        <v>0</v>
      </c>
      <c r="S3501">
        <v>0</v>
      </c>
      <c r="T3501" s="1" t="b">
        <v>0</v>
      </c>
      <c r="U3501" s="1" t="b">
        <v>0</v>
      </c>
      <c r="V3501" s="1" t="b">
        <v>0</v>
      </c>
      <c r="W3501" s="1" t="s">
        <v>0</v>
      </c>
      <c r="X3501" s="1" t="s">
        <v>0</v>
      </c>
      <c r="Y3501" s="1" t="b">
        <v>0</v>
      </c>
      <c r="Z3501" s="1"/>
      <c r="AA3501" s="1"/>
    </row>
    <row r="3502" spans="1:27" x14ac:dyDescent="0.2">
      <c r="A3502" t="s">
        <v>76</v>
      </c>
      <c r="B3502">
        <v>3</v>
      </c>
      <c r="C3502">
        <v>1296</v>
      </c>
      <c r="D3502">
        <v>0.77546296296296202</v>
      </c>
      <c r="E3502">
        <v>0.81558641975308599</v>
      </c>
      <c r="F3502">
        <v>3600.0350589752102</v>
      </c>
      <c r="G3502">
        <v>0.21097445600756801</v>
      </c>
      <c r="H3502">
        <v>1057</v>
      </c>
      <c r="I3502">
        <v>1280</v>
      </c>
      <c r="J3502">
        <v>0</v>
      </c>
      <c r="K3502">
        <v>0</v>
      </c>
      <c r="L3502">
        <v>0</v>
      </c>
      <c r="M3502">
        <v>0</v>
      </c>
      <c r="N3502">
        <v>0</v>
      </c>
      <c r="O3502">
        <v>0</v>
      </c>
      <c r="P3502" t="s">
        <v>33</v>
      </c>
      <c r="Q3502">
        <v>3600</v>
      </c>
      <c r="R3502">
        <v>0</v>
      </c>
      <c r="S3502">
        <v>0</v>
      </c>
      <c r="T3502" s="1" t="b">
        <v>0</v>
      </c>
      <c r="U3502" s="1" t="b">
        <v>0</v>
      </c>
      <c r="V3502" s="1" t="b">
        <v>0</v>
      </c>
      <c r="W3502" s="1" t="s">
        <v>0</v>
      </c>
      <c r="X3502" s="1" t="s">
        <v>0</v>
      </c>
      <c r="Y3502" s="1" t="b">
        <v>0</v>
      </c>
      <c r="Z3502" s="1"/>
      <c r="AA3502" s="1"/>
    </row>
    <row r="3503" spans="1:27" x14ac:dyDescent="0.2">
      <c r="A3503" t="s">
        <v>132</v>
      </c>
      <c r="B3503">
        <v>3</v>
      </c>
      <c r="C3503">
        <v>2397</v>
      </c>
      <c r="D3503">
        <v>0.93992490613266499</v>
      </c>
      <c r="E3503">
        <v>0.93742177722152598</v>
      </c>
      <c r="F3503">
        <v>3600.09496498107</v>
      </c>
      <c r="G3503">
        <v>6.6755674232276102E-2</v>
      </c>
      <c r="H3503">
        <v>2247</v>
      </c>
      <c r="I3503">
        <v>2396.99999999992</v>
      </c>
      <c r="J3503">
        <v>0</v>
      </c>
      <c r="K3503">
        <v>0</v>
      </c>
      <c r="L3503">
        <v>0</v>
      </c>
      <c r="M3503">
        <v>0</v>
      </c>
      <c r="N3503">
        <v>0</v>
      </c>
      <c r="O3503">
        <v>0</v>
      </c>
      <c r="P3503" t="s">
        <v>33</v>
      </c>
      <c r="Q3503">
        <v>3600</v>
      </c>
      <c r="R3503">
        <v>0</v>
      </c>
      <c r="S3503">
        <v>0</v>
      </c>
      <c r="T3503" s="1" t="b">
        <v>0</v>
      </c>
      <c r="U3503" s="1" t="b">
        <v>0</v>
      </c>
      <c r="V3503" s="1" t="b">
        <v>0</v>
      </c>
      <c r="W3503" s="1" t="s">
        <v>0</v>
      </c>
      <c r="X3503" s="1" t="s">
        <v>0</v>
      </c>
      <c r="Y3503" s="1" t="b">
        <v>0</v>
      </c>
      <c r="Z3503" s="1"/>
      <c r="AA3503" s="1"/>
    </row>
    <row r="3504" spans="1:27" x14ac:dyDescent="0.2">
      <c r="A3504" t="s">
        <v>137</v>
      </c>
      <c r="B3504">
        <v>4</v>
      </c>
      <c r="C3504">
        <v>174</v>
      </c>
      <c r="D3504">
        <v>0.98275862068965503</v>
      </c>
      <c r="E3504">
        <v>0.99425287356321801</v>
      </c>
      <c r="F3504">
        <v>3600.0793459415399</v>
      </c>
      <c r="G3504">
        <v>5.7803468208069402E-3</v>
      </c>
      <c r="H3504">
        <v>173</v>
      </c>
      <c r="I3504">
        <v>173.99999999999901</v>
      </c>
      <c r="J3504">
        <v>0</v>
      </c>
      <c r="K3504">
        <v>0</v>
      </c>
      <c r="L3504">
        <v>0</v>
      </c>
      <c r="M3504">
        <v>0</v>
      </c>
      <c r="N3504">
        <v>0</v>
      </c>
      <c r="O3504">
        <v>0</v>
      </c>
      <c r="P3504" t="s">
        <v>33</v>
      </c>
      <c r="Q3504">
        <v>3600</v>
      </c>
      <c r="R3504">
        <v>138</v>
      </c>
      <c r="S3504">
        <v>0</v>
      </c>
      <c r="T3504" s="1" t="b">
        <v>0</v>
      </c>
      <c r="U3504" s="1" t="b">
        <v>0</v>
      </c>
      <c r="V3504" s="1" t="b">
        <v>0</v>
      </c>
      <c r="W3504" s="1" t="s">
        <v>0</v>
      </c>
      <c r="X3504" s="1" t="s">
        <v>0</v>
      </c>
      <c r="Y3504" s="1" t="b">
        <v>0</v>
      </c>
      <c r="Z3504" s="1"/>
      <c r="AA3504" s="1"/>
    </row>
    <row r="3505" spans="1:27" x14ac:dyDescent="0.2">
      <c r="A3505" t="s">
        <v>27</v>
      </c>
      <c r="B3505">
        <v>3</v>
      </c>
      <c r="C3505">
        <v>7844</v>
      </c>
      <c r="D3505">
        <v>0.55105162523900497</v>
      </c>
      <c r="E3505">
        <v>0.54882712901580799</v>
      </c>
      <c r="F3505">
        <v>3600.5981969833301</v>
      </c>
      <c r="G3505">
        <v>0.81626016260162604</v>
      </c>
      <c r="H3505">
        <v>4305</v>
      </c>
      <c r="I3505">
        <v>7819</v>
      </c>
      <c r="J3505">
        <v>0</v>
      </c>
      <c r="K3505">
        <v>0</v>
      </c>
      <c r="L3505">
        <v>0</v>
      </c>
      <c r="M3505">
        <v>0</v>
      </c>
      <c r="N3505">
        <v>0</v>
      </c>
      <c r="O3505">
        <v>0</v>
      </c>
      <c r="P3505" t="s">
        <v>33</v>
      </c>
      <c r="Q3505">
        <v>3600</v>
      </c>
      <c r="R3505">
        <v>0</v>
      </c>
      <c r="S3505">
        <v>0</v>
      </c>
      <c r="T3505" s="1" t="b">
        <v>0</v>
      </c>
      <c r="U3505" s="1" t="b">
        <v>0</v>
      </c>
      <c r="V3505" s="1" t="b">
        <v>0</v>
      </c>
      <c r="W3505" s="1" t="s">
        <v>0</v>
      </c>
      <c r="X3505" s="1" t="s">
        <v>0</v>
      </c>
      <c r="Y3505" s="1" t="b">
        <v>0</v>
      </c>
      <c r="Z3505" s="1"/>
      <c r="AA3505" s="1"/>
    </row>
    <row r="3506" spans="1:27" x14ac:dyDescent="0.2">
      <c r="A3506" t="s">
        <v>18</v>
      </c>
      <c r="B3506">
        <v>4</v>
      </c>
      <c r="C3506">
        <v>126</v>
      </c>
      <c r="D3506">
        <v>0.55813953488372003</v>
      </c>
      <c r="E3506">
        <v>0.84126984126984095</v>
      </c>
      <c r="F3506">
        <v>3600.0716891288698</v>
      </c>
      <c r="G3506">
        <v>0.15094339622641501</v>
      </c>
      <c r="H3506">
        <v>106</v>
      </c>
      <c r="I3506">
        <v>122</v>
      </c>
      <c r="J3506">
        <v>0</v>
      </c>
      <c r="K3506">
        <v>0</v>
      </c>
      <c r="L3506">
        <v>0</v>
      </c>
      <c r="M3506">
        <v>0</v>
      </c>
      <c r="N3506">
        <v>0</v>
      </c>
      <c r="O3506">
        <v>0</v>
      </c>
      <c r="P3506" t="s">
        <v>33</v>
      </c>
      <c r="Q3506">
        <v>3600</v>
      </c>
      <c r="R3506">
        <v>89</v>
      </c>
      <c r="S3506">
        <v>0</v>
      </c>
      <c r="T3506" s="1" t="b">
        <v>0</v>
      </c>
      <c r="U3506" s="1" t="b">
        <v>0</v>
      </c>
      <c r="V3506" s="1" t="b">
        <v>0</v>
      </c>
      <c r="W3506" s="1" t="s">
        <v>0</v>
      </c>
      <c r="X3506" s="1" t="s">
        <v>0</v>
      </c>
      <c r="Y3506" s="1" t="b">
        <v>0</v>
      </c>
      <c r="Z3506" s="1"/>
      <c r="AA3506" s="1"/>
    </row>
    <row r="3507" spans="1:27" x14ac:dyDescent="0.2">
      <c r="A3507" t="s">
        <v>134</v>
      </c>
      <c r="B3507">
        <v>4</v>
      </c>
      <c r="C3507">
        <v>207</v>
      </c>
      <c r="D3507">
        <v>0.72857142857142798</v>
      </c>
      <c r="E3507">
        <v>0.84057971014492705</v>
      </c>
      <c r="F3507">
        <v>3600.13405013084</v>
      </c>
      <c r="G3507">
        <v>0.18965517241378599</v>
      </c>
      <c r="H3507">
        <v>174</v>
      </c>
      <c r="I3507">
        <v>206.99999999999801</v>
      </c>
      <c r="J3507">
        <v>0</v>
      </c>
      <c r="K3507">
        <v>0</v>
      </c>
      <c r="L3507">
        <v>0</v>
      </c>
      <c r="M3507">
        <v>0</v>
      </c>
      <c r="N3507">
        <v>0</v>
      </c>
      <c r="O3507">
        <v>0</v>
      </c>
      <c r="P3507" t="s">
        <v>33</v>
      </c>
      <c r="Q3507">
        <v>3600</v>
      </c>
      <c r="R3507">
        <v>138</v>
      </c>
      <c r="S3507">
        <v>0</v>
      </c>
      <c r="T3507" s="1" t="b">
        <v>0</v>
      </c>
      <c r="U3507" s="1" t="b">
        <v>0</v>
      </c>
      <c r="V3507" s="1" t="b">
        <v>0</v>
      </c>
      <c r="W3507" s="1" t="s">
        <v>0</v>
      </c>
      <c r="X3507" s="1" t="s">
        <v>0</v>
      </c>
      <c r="Y3507" s="1" t="b">
        <v>0</v>
      </c>
      <c r="Z3507" s="1"/>
      <c r="AA3507" s="1"/>
    </row>
    <row r="3508" spans="1:27" x14ac:dyDescent="0.2">
      <c r="A3508" t="s">
        <v>18</v>
      </c>
      <c r="B3508">
        <v>5</v>
      </c>
      <c r="C3508">
        <v>126</v>
      </c>
      <c r="D3508">
        <v>0.76744186046511598</v>
      </c>
      <c r="E3508">
        <v>0.93650793650793596</v>
      </c>
      <c r="F3508">
        <v>3600.3579678535398</v>
      </c>
      <c r="G3508">
        <v>6.7796610169484503E-2</v>
      </c>
      <c r="H3508">
        <v>118</v>
      </c>
      <c r="I3508">
        <v>125.99999999999901</v>
      </c>
      <c r="J3508">
        <v>0</v>
      </c>
      <c r="K3508">
        <v>0</v>
      </c>
      <c r="L3508">
        <v>0</v>
      </c>
      <c r="M3508">
        <v>0</v>
      </c>
      <c r="N3508">
        <v>0</v>
      </c>
      <c r="O3508">
        <v>0</v>
      </c>
      <c r="P3508" t="s">
        <v>33</v>
      </c>
      <c r="Q3508">
        <v>3600</v>
      </c>
      <c r="R3508">
        <v>138</v>
      </c>
      <c r="S3508">
        <v>0</v>
      </c>
      <c r="T3508" s="1" t="b">
        <v>0</v>
      </c>
      <c r="U3508" s="1" t="b">
        <v>0</v>
      </c>
      <c r="V3508" s="1" t="b">
        <v>0</v>
      </c>
      <c r="W3508" s="1" t="s">
        <v>0</v>
      </c>
      <c r="X3508" s="1" t="s">
        <v>0</v>
      </c>
      <c r="Y3508" s="1" t="b">
        <v>0</v>
      </c>
      <c r="Z3508" s="1"/>
      <c r="AA3508" s="1"/>
    </row>
    <row r="3509" spans="1:27" x14ac:dyDescent="0.2">
      <c r="A3509" t="s">
        <v>136</v>
      </c>
      <c r="B3509">
        <v>4</v>
      </c>
      <c r="C3509">
        <v>718</v>
      </c>
      <c r="D3509">
        <v>0.77916666666666601</v>
      </c>
      <c r="E3509">
        <v>0.82869080779944204</v>
      </c>
      <c r="F3509">
        <v>3600.0986468791898</v>
      </c>
      <c r="G3509">
        <v>0.20672268907561001</v>
      </c>
      <c r="H3509">
        <v>595</v>
      </c>
      <c r="I3509">
        <v>717.99999999998795</v>
      </c>
      <c r="J3509">
        <v>0</v>
      </c>
      <c r="K3509">
        <v>0</v>
      </c>
      <c r="L3509">
        <v>0</v>
      </c>
      <c r="M3509">
        <v>0</v>
      </c>
      <c r="N3509">
        <v>0</v>
      </c>
      <c r="O3509">
        <v>0</v>
      </c>
      <c r="P3509" t="s">
        <v>33</v>
      </c>
      <c r="Q3509">
        <v>3600</v>
      </c>
      <c r="R3509">
        <v>138</v>
      </c>
      <c r="S3509">
        <v>0</v>
      </c>
      <c r="T3509" s="1" t="b">
        <v>0</v>
      </c>
      <c r="U3509" s="1" t="b">
        <v>0</v>
      </c>
      <c r="V3509" s="1" t="b">
        <v>0</v>
      </c>
      <c r="W3509" s="1" t="s">
        <v>0</v>
      </c>
      <c r="X3509" s="1" t="s">
        <v>0</v>
      </c>
      <c r="Y3509" s="1" t="b">
        <v>0</v>
      </c>
      <c r="Z3509" s="1"/>
      <c r="AA3509" s="1"/>
    </row>
    <row r="3510" spans="1:27" x14ac:dyDescent="0.2">
      <c r="A3510" t="s">
        <v>76</v>
      </c>
      <c r="B3510">
        <v>4</v>
      </c>
      <c r="C3510">
        <v>1296</v>
      </c>
      <c r="D3510">
        <v>0.77314814814814803</v>
      </c>
      <c r="E3510">
        <v>0.83487654320987603</v>
      </c>
      <c r="F3510">
        <v>3600.1615128517101</v>
      </c>
      <c r="G3510">
        <v>0.19778188539734001</v>
      </c>
      <c r="H3510">
        <v>1082</v>
      </c>
      <c r="I3510">
        <v>1295.99999999992</v>
      </c>
      <c r="J3510">
        <v>0</v>
      </c>
      <c r="K3510">
        <v>0</v>
      </c>
      <c r="L3510">
        <v>0</v>
      </c>
      <c r="M3510">
        <v>0</v>
      </c>
      <c r="N3510">
        <v>0</v>
      </c>
      <c r="O3510">
        <v>0</v>
      </c>
      <c r="P3510" t="s">
        <v>33</v>
      </c>
      <c r="Q3510">
        <v>3600</v>
      </c>
      <c r="R3510">
        <v>138</v>
      </c>
      <c r="S3510">
        <v>0</v>
      </c>
      <c r="T3510" s="1" t="b">
        <v>0</v>
      </c>
      <c r="U3510" s="1" t="b">
        <v>0</v>
      </c>
      <c r="V3510" s="1" t="b">
        <v>0</v>
      </c>
      <c r="W3510" s="1" t="s">
        <v>0</v>
      </c>
      <c r="X3510" s="1" t="s">
        <v>0</v>
      </c>
      <c r="Y3510" s="1" t="b">
        <v>0</v>
      </c>
      <c r="Z3510" s="1"/>
      <c r="AA3510" s="1"/>
    </row>
    <row r="3511" spans="1:27" x14ac:dyDescent="0.2">
      <c r="A3511" t="s">
        <v>137</v>
      </c>
      <c r="B3511">
        <v>4</v>
      </c>
      <c r="C3511">
        <v>174</v>
      </c>
      <c r="D3511">
        <v>0.93103448275862</v>
      </c>
      <c r="E3511">
        <v>0.99425287356321801</v>
      </c>
      <c r="F3511">
        <v>3600.1263329982698</v>
      </c>
      <c r="G3511">
        <v>5.7803468208038203E-3</v>
      </c>
      <c r="H3511">
        <v>173</v>
      </c>
      <c r="I3511">
        <v>173.99999999999901</v>
      </c>
      <c r="J3511">
        <v>0</v>
      </c>
      <c r="K3511">
        <v>0</v>
      </c>
      <c r="L3511">
        <v>0</v>
      </c>
      <c r="M3511">
        <v>0</v>
      </c>
      <c r="N3511">
        <v>0</v>
      </c>
      <c r="O3511">
        <v>0</v>
      </c>
      <c r="P3511" t="s">
        <v>33</v>
      </c>
      <c r="Q3511">
        <v>3600</v>
      </c>
      <c r="R3511">
        <v>15</v>
      </c>
      <c r="S3511">
        <v>0</v>
      </c>
      <c r="T3511" s="1" t="b">
        <v>0</v>
      </c>
      <c r="U3511" s="1" t="b">
        <v>0</v>
      </c>
      <c r="V3511" s="1" t="b">
        <v>0</v>
      </c>
      <c r="W3511" s="1" t="s">
        <v>0</v>
      </c>
      <c r="X3511" s="1" t="s">
        <v>0</v>
      </c>
      <c r="Y3511" s="1" t="b">
        <v>0</v>
      </c>
      <c r="Z3511" s="1"/>
      <c r="AA3511" s="1"/>
    </row>
    <row r="3512" spans="1:27" x14ac:dyDescent="0.2">
      <c r="A3512" t="s">
        <v>132</v>
      </c>
      <c r="B3512">
        <v>4</v>
      </c>
      <c r="C3512">
        <v>2397</v>
      </c>
      <c r="D3512">
        <v>0.67334167709637005</v>
      </c>
      <c r="E3512">
        <v>0.68544013350020805</v>
      </c>
      <c r="F3512">
        <v>3600.3699219226801</v>
      </c>
      <c r="G3512">
        <v>0.45891661594643002</v>
      </c>
      <c r="H3512">
        <v>1643</v>
      </c>
      <c r="I3512">
        <v>2396.99999999998</v>
      </c>
      <c r="J3512">
        <v>0</v>
      </c>
      <c r="K3512">
        <v>0</v>
      </c>
      <c r="L3512">
        <v>0</v>
      </c>
      <c r="M3512">
        <v>0</v>
      </c>
      <c r="N3512">
        <v>0</v>
      </c>
      <c r="O3512">
        <v>0</v>
      </c>
      <c r="P3512" t="s">
        <v>33</v>
      </c>
      <c r="Q3512">
        <v>3600</v>
      </c>
      <c r="R3512">
        <v>138</v>
      </c>
      <c r="S3512">
        <v>0</v>
      </c>
      <c r="T3512" s="1" t="b">
        <v>0</v>
      </c>
      <c r="U3512" s="1" t="b">
        <v>0</v>
      </c>
      <c r="V3512" s="1" t="b">
        <v>0</v>
      </c>
      <c r="W3512" s="1" t="s">
        <v>0</v>
      </c>
      <c r="X3512" s="1" t="s">
        <v>0</v>
      </c>
      <c r="Y3512" s="1" t="b">
        <v>0</v>
      </c>
      <c r="Z3512" s="1"/>
      <c r="AA3512" s="1"/>
    </row>
    <row r="3513" spans="1:27" x14ac:dyDescent="0.2">
      <c r="A3513" t="s">
        <v>137</v>
      </c>
      <c r="B3513">
        <v>4</v>
      </c>
      <c r="C3513">
        <v>174</v>
      </c>
      <c r="D3513">
        <v>0.96551724137931005</v>
      </c>
      <c r="E3513">
        <v>1</v>
      </c>
      <c r="F3513">
        <v>43.181648969650198</v>
      </c>
      <c r="G3513">
        <v>0</v>
      </c>
      <c r="H3513">
        <v>174</v>
      </c>
      <c r="I3513">
        <v>174</v>
      </c>
      <c r="J3513">
        <v>0</v>
      </c>
      <c r="K3513">
        <v>0</v>
      </c>
      <c r="L3513">
        <v>0</v>
      </c>
      <c r="M3513">
        <v>0</v>
      </c>
      <c r="N3513">
        <v>0</v>
      </c>
      <c r="O3513">
        <v>0</v>
      </c>
      <c r="P3513" t="s">
        <v>33</v>
      </c>
      <c r="Q3513">
        <v>3600</v>
      </c>
      <c r="R3513">
        <v>89</v>
      </c>
      <c r="S3513">
        <v>0</v>
      </c>
      <c r="T3513" s="1" t="b">
        <v>0</v>
      </c>
      <c r="U3513" s="1" t="b">
        <v>0</v>
      </c>
      <c r="V3513" s="1" t="b">
        <v>0</v>
      </c>
      <c r="W3513" s="1" t="s">
        <v>0</v>
      </c>
      <c r="X3513" s="1" t="s">
        <v>0</v>
      </c>
      <c r="Y3513" s="1" t="b">
        <v>0</v>
      </c>
      <c r="Z3513" s="1"/>
      <c r="AA3513" s="1"/>
    </row>
    <row r="3514" spans="1:27" x14ac:dyDescent="0.2">
      <c r="A3514" t="s">
        <v>27</v>
      </c>
      <c r="B3514">
        <v>4</v>
      </c>
      <c r="C3514">
        <v>7844</v>
      </c>
      <c r="D3514">
        <v>0.64053537284894801</v>
      </c>
      <c r="E3514">
        <v>0.65196328403875503</v>
      </c>
      <c r="F3514">
        <v>3601.45119285583</v>
      </c>
      <c r="G3514">
        <v>0.53245991396167303</v>
      </c>
      <c r="H3514">
        <v>5114</v>
      </c>
      <c r="I3514">
        <v>7837</v>
      </c>
      <c r="J3514">
        <v>0</v>
      </c>
      <c r="K3514">
        <v>0</v>
      </c>
      <c r="L3514">
        <v>0</v>
      </c>
      <c r="M3514">
        <v>0</v>
      </c>
      <c r="N3514">
        <v>0</v>
      </c>
      <c r="O3514">
        <v>0</v>
      </c>
      <c r="P3514" t="s">
        <v>33</v>
      </c>
      <c r="Q3514">
        <v>3600</v>
      </c>
      <c r="R3514">
        <v>138</v>
      </c>
      <c r="S3514">
        <v>0</v>
      </c>
      <c r="T3514" s="1" t="b">
        <v>0</v>
      </c>
      <c r="U3514" s="1" t="b">
        <v>0</v>
      </c>
      <c r="V3514" s="1" t="b">
        <v>0</v>
      </c>
      <c r="W3514" s="1" t="s">
        <v>0</v>
      </c>
      <c r="X3514" s="1" t="s">
        <v>0</v>
      </c>
      <c r="Y3514" s="1" t="b">
        <v>0</v>
      </c>
      <c r="Z3514" s="1"/>
      <c r="AA3514" s="1"/>
    </row>
    <row r="3515" spans="1:27" x14ac:dyDescent="0.2">
      <c r="A3515" t="s">
        <v>18</v>
      </c>
      <c r="B3515">
        <v>4</v>
      </c>
      <c r="C3515">
        <v>126</v>
      </c>
      <c r="D3515">
        <v>0.60465116279069697</v>
      </c>
      <c r="E3515">
        <v>0.85714285714285698</v>
      </c>
      <c r="F3515">
        <v>3600.1329720020199</v>
      </c>
      <c r="G3515">
        <v>0.12962962962962901</v>
      </c>
      <c r="H3515">
        <v>108</v>
      </c>
      <c r="I3515">
        <v>122</v>
      </c>
      <c r="J3515">
        <v>0</v>
      </c>
      <c r="K3515">
        <v>0</v>
      </c>
      <c r="L3515">
        <v>0</v>
      </c>
      <c r="M3515">
        <v>0</v>
      </c>
      <c r="N3515">
        <v>0</v>
      </c>
      <c r="O3515">
        <v>0</v>
      </c>
      <c r="P3515" t="s">
        <v>33</v>
      </c>
      <c r="Q3515">
        <v>3600</v>
      </c>
      <c r="R3515">
        <v>42</v>
      </c>
      <c r="S3515">
        <v>0</v>
      </c>
      <c r="T3515" s="1" t="b">
        <v>0</v>
      </c>
      <c r="U3515" s="1" t="b">
        <v>0</v>
      </c>
      <c r="V3515" s="1" t="b">
        <v>0</v>
      </c>
      <c r="W3515" s="1" t="s">
        <v>0</v>
      </c>
      <c r="X3515" s="1" t="s">
        <v>0</v>
      </c>
      <c r="Y3515" s="1" t="b">
        <v>0</v>
      </c>
      <c r="Z3515" s="1"/>
      <c r="AA3515" s="1"/>
    </row>
    <row r="3516" spans="1:27" x14ac:dyDescent="0.2">
      <c r="A3516" t="s">
        <v>134</v>
      </c>
      <c r="B3516">
        <v>4</v>
      </c>
      <c r="C3516">
        <v>207</v>
      </c>
      <c r="D3516">
        <v>0.78571428571428503</v>
      </c>
      <c r="E3516">
        <v>0.835748792270531</v>
      </c>
      <c r="F3516">
        <v>3600.1369750499698</v>
      </c>
      <c r="G3516">
        <v>0.196531791907509</v>
      </c>
      <c r="H3516">
        <v>173</v>
      </c>
      <c r="I3516">
        <v>206.99999999999901</v>
      </c>
      <c r="J3516">
        <v>0</v>
      </c>
      <c r="K3516">
        <v>0</v>
      </c>
      <c r="L3516">
        <v>0</v>
      </c>
      <c r="M3516">
        <v>0</v>
      </c>
      <c r="N3516">
        <v>0</v>
      </c>
      <c r="O3516">
        <v>0</v>
      </c>
      <c r="P3516" t="s">
        <v>33</v>
      </c>
      <c r="Q3516">
        <v>3600</v>
      </c>
      <c r="R3516">
        <v>15</v>
      </c>
      <c r="S3516">
        <v>0</v>
      </c>
      <c r="T3516" s="1" t="b">
        <v>0</v>
      </c>
      <c r="U3516" s="1" t="b">
        <v>0</v>
      </c>
      <c r="V3516" s="1" t="b">
        <v>0</v>
      </c>
      <c r="W3516" s="1" t="s">
        <v>0</v>
      </c>
      <c r="X3516" s="1" t="s">
        <v>0</v>
      </c>
      <c r="Y3516" s="1" t="b">
        <v>0</v>
      </c>
      <c r="Z3516" s="1"/>
      <c r="AA3516" s="1"/>
    </row>
    <row r="3517" spans="1:27" x14ac:dyDescent="0.2">
      <c r="A3517" t="s">
        <v>18</v>
      </c>
      <c r="B3517">
        <v>5</v>
      </c>
      <c r="C3517">
        <v>126</v>
      </c>
      <c r="D3517">
        <v>0.60465116279069697</v>
      </c>
      <c r="E3517">
        <v>0.91269841269841201</v>
      </c>
      <c r="F3517">
        <v>3600.3517179489099</v>
      </c>
      <c r="G3517">
        <v>9.5652173913039706E-2</v>
      </c>
      <c r="H3517">
        <v>115</v>
      </c>
      <c r="I3517">
        <v>125.99999999999901</v>
      </c>
      <c r="J3517">
        <v>0</v>
      </c>
      <c r="K3517">
        <v>0</v>
      </c>
      <c r="L3517">
        <v>0</v>
      </c>
      <c r="M3517">
        <v>0</v>
      </c>
      <c r="N3517">
        <v>0</v>
      </c>
      <c r="O3517">
        <v>0</v>
      </c>
      <c r="P3517" t="s">
        <v>33</v>
      </c>
      <c r="Q3517">
        <v>3600</v>
      </c>
      <c r="R3517">
        <v>15</v>
      </c>
      <c r="S3517">
        <v>0</v>
      </c>
      <c r="T3517" s="1" t="b">
        <v>0</v>
      </c>
      <c r="U3517" s="1" t="b">
        <v>0</v>
      </c>
      <c r="V3517" s="1" t="b">
        <v>0</v>
      </c>
      <c r="W3517" s="1" t="s">
        <v>0</v>
      </c>
      <c r="X3517" s="1" t="s">
        <v>0</v>
      </c>
      <c r="Y3517" s="1" t="b">
        <v>0</v>
      </c>
      <c r="Z3517" s="1"/>
      <c r="AA3517" s="1"/>
    </row>
    <row r="3518" spans="1:27" x14ac:dyDescent="0.2">
      <c r="A3518" t="s">
        <v>136</v>
      </c>
      <c r="B3518">
        <v>4</v>
      </c>
      <c r="C3518">
        <v>718</v>
      </c>
      <c r="D3518">
        <v>0.8</v>
      </c>
      <c r="E3518">
        <v>0.84261838440111403</v>
      </c>
      <c r="F3518">
        <v>3600.1145808696701</v>
      </c>
      <c r="G3518">
        <v>0.18677685950412901</v>
      </c>
      <c r="H3518">
        <v>605</v>
      </c>
      <c r="I3518">
        <v>717.99999999999795</v>
      </c>
      <c r="J3518">
        <v>0</v>
      </c>
      <c r="K3518">
        <v>0</v>
      </c>
      <c r="L3518">
        <v>0</v>
      </c>
      <c r="M3518">
        <v>0</v>
      </c>
      <c r="N3518">
        <v>0</v>
      </c>
      <c r="O3518">
        <v>0</v>
      </c>
      <c r="P3518" t="s">
        <v>33</v>
      </c>
      <c r="Q3518">
        <v>3600</v>
      </c>
      <c r="R3518">
        <v>15</v>
      </c>
      <c r="S3518">
        <v>0</v>
      </c>
      <c r="T3518" s="1" t="b">
        <v>0</v>
      </c>
      <c r="U3518" s="1" t="b">
        <v>0</v>
      </c>
      <c r="V3518" s="1" t="b">
        <v>0</v>
      </c>
      <c r="W3518" s="1" t="s">
        <v>0</v>
      </c>
      <c r="X3518" s="1" t="s">
        <v>0</v>
      </c>
      <c r="Y3518" s="1" t="b">
        <v>0</v>
      </c>
      <c r="Z3518" s="1"/>
      <c r="AA3518" s="1"/>
    </row>
    <row r="3519" spans="1:27" x14ac:dyDescent="0.2">
      <c r="A3519" t="s">
        <v>76</v>
      </c>
      <c r="B3519">
        <v>4</v>
      </c>
      <c r="C3519">
        <v>1296</v>
      </c>
      <c r="D3519">
        <v>0.79629629629629595</v>
      </c>
      <c r="E3519">
        <v>0.80015432098765404</v>
      </c>
      <c r="F3519">
        <v>3600.1485009193402</v>
      </c>
      <c r="G3519">
        <v>0.24975891996136601</v>
      </c>
      <c r="H3519">
        <v>1037</v>
      </c>
      <c r="I3519">
        <v>1295.99999999993</v>
      </c>
      <c r="J3519">
        <v>0</v>
      </c>
      <c r="K3519">
        <v>0</v>
      </c>
      <c r="L3519">
        <v>0</v>
      </c>
      <c r="M3519">
        <v>0</v>
      </c>
      <c r="N3519">
        <v>0</v>
      </c>
      <c r="O3519">
        <v>0</v>
      </c>
      <c r="P3519" t="s">
        <v>33</v>
      </c>
      <c r="Q3519">
        <v>3600</v>
      </c>
      <c r="R3519">
        <v>15</v>
      </c>
      <c r="S3519">
        <v>0</v>
      </c>
      <c r="T3519" s="1" t="b">
        <v>0</v>
      </c>
      <c r="U3519" s="1" t="b">
        <v>0</v>
      </c>
      <c r="V3519" s="1" t="b">
        <v>0</v>
      </c>
      <c r="W3519" s="1" t="s">
        <v>0</v>
      </c>
      <c r="X3519" s="1" t="s">
        <v>0</v>
      </c>
      <c r="Y3519" s="1" t="b">
        <v>0</v>
      </c>
      <c r="Z3519" s="1"/>
      <c r="AA3519" s="1"/>
    </row>
    <row r="3520" spans="1:27" x14ac:dyDescent="0.2">
      <c r="A3520" t="s">
        <v>137</v>
      </c>
      <c r="B3520">
        <v>4</v>
      </c>
      <c r="C3520">
        <v>174</v>
      </c>
      <c r="D3520">
        <v>0.96551724137931005</v>
      </c>
      <c r="E3520">
        <v>0.99425287356321801</v>
      </c>
      <c r="F3520">
        <v>3600.0984690189298</v>
      </c>
      <c r="G3520">
        <v>5.7803468208089204E-3</v>
      </c>
      <c r="H3520">
        <v>173</v>
      </c>
      <c r="I3520">
        <v>173.99999999999901</v>
      </c>
      <c r="J3520">
        <v>0</v>
      </c>
      <c r="K3520">
        <v>0</v>
      </c>
      <c r="L3520">
        <v>0</v>
      </c>
      <c r="M3520">
        <v>0</v>
      </c>
      <c r="N3520">
        <v>0</v>
      </c>
      <c r="O3520">
        <v>0</v>
      </c>
      <c r="P3520" t="s">
        <v>33</v>
      </c>
      <c r="Q3520">
        <v>3600</v>
      </c>
      <c r="R3520">
        <v>42</v>
      </c>
      <c r="S3520">
        <v>0</v>
      </c>
      <c r="T3520" s="1" t="b">
        <v>0</v>
      </c>
      <c r="U3520" s="1" t="b">
        <v>0</v>
      </c>
      <c r="V3520" s="1" t="b">
        <v>0</v>
      </c>
      <c r="W3520" s="1" t="s">
        <v>0</v>
      </c>
      <c r="X3520" s="1" t="s">
        <v>0</v>
      </c>
      <c r="Y3520" s="1" t="b">
        <v>0</v>
      </c>
      <c r="Z3520" s="1"/>
      <c r="AA3520" s="1"/>
    </row>
    <row r="3521" spans="1:27" x14ac:dyDescent="0.2">
      <c r="A3521" t="s">
        <v>132</v>
      </c>
      <c r="B3521">
        <v>4</v>
      </c>
      <c r="C3521">
        <v>2397</v>
      </c>
      <c r="D3521">
        <v>0.66332916145181398</v>
      </c>
      <c r="E3521">
        <v>0.68877763871506004</v>
      </c>
      <c r="F3521">
        <v>3600.3279039859699</v>
      </c>
      <c r="G3521">
        <v>0.45184736523318603</v>
      </c>
      <c r="H3521">
        <v>1651</v>
      </c>
      <c r="I3521">
        <v>2396.99999999999</v>
      </c>
      <c r="J3521">
        <v>0</v>
      </c>
      <c r="K3521">
        <v>0</v>
      </c>
      <c r="L3521">
        <v>0</v>
      </c>
      <c r="M3521">
        <v>0</v>
      </c>
      <c r="N3521">
        <v>0</v>
      </c>
      <c r="O3521">
        <v>0</v>
      </c>
      <c r="P3521" t="s">
        <v>33</v>
      </c>
      <c r="Q3521">
        <v>3600</v>
      </c>
      <c r="R3521">
        <v>15</v>
      </c>
      <c r="S3521">
        <v>0</v>
      </c>
      <c r="T3521" s="1" t="b">
        <v>0</v>
      </c>
      <c r="U3521" s="1" t="b">
        <v>0</v>
      </c>
      <c r="V3521" s="1" t="b">
        <v>0</v>
      </c>
      <c r="W3521" s="1" t="s">
        <v>0</v>
      </c>
      <c r="X3521" s="1" t="s">
        <v>0</v>
      </c>
      <c r="Y3521" s="1" t="b">
        <v>0</v>
      </c>
      <c r="Z3521" s="1"/>
      <c r="AA3521" s="1"/>
    </row>
    <row r="3522" spans="1:27" x14ac:dyDescent="0.2">
      <c r="A3522" t="s">
        <v>27</v>
      </c>
      <c r="B3522">
        <v>4</v>
      </c>
      <c r="C3522">
        <v>7844</v>
      </c>
      <c r="D3522">
        <v>0.65124282982791504</v>
      </c>
      <c r="E3522">
        <v>0.64839367669556303</v>
      </c>
      <c r="F3522">
        <v>3601.1435430049801</v>
      </c>
      <c r="G3522">
        <v>0.54050334250884702</v>
      </c>
      <c r="H3522">
        <v>5086</v>
      </c>
      <c r="I3522">
        <v>7835</v>
      </c>
      <c r="J3522">
        <v>0</v>
      </c>
      <c r="K3522">
        <v>0</v>
      </c>
      <c r="L3522">
        <v>0</v>
      </c>
      <c r="M3522">
        <v>0</v>
      </c>
      <c r="N3522">
        <v>0</v>
      </c>
      <c r="O3522">
        <v>0</v>
      </c>
      <c r="P3522" t="s">
        <v>33</v>
      </c>
      <c r="Q3522">
        <v>3600</v>
      </c>
      <c r="R3522">
        <v>15</v>
      </c>
      <c r="S3522">
        <v>0</v>
      </c>
      <c r="T3522" s="1" t="b">
        <v>0</v>
      </c>
      <c r="U3522" s="1" t="b">
        <v>0</v>
      </c>
      <c r="V3522" s="1" t="b">
        <v>0</v>
      </c>
      <c r="W3522" s="1" t="s">
        <v>0</v>
      </c>
      <c r="X3522" s="1" t="s">
        <v>0</v>
      </c>
      <c r="Y3522" s="1" t="b">
        <v>0</v>
      </c>
      <c r="Z3522" s="1"/>
      <c r="AA3522" s="1"/>
    </row>
    <row r="3523" spans="1:27" x14ac:dyDescent="0.2">
      <c r="A3523" t="s">
        <v>137</v>
      </c>
      <c r="B3523">
        <v>4</v>
      </c>
      <c r="C3523">
        <v>174</v>
      </c>
      <c r="D3523">
        <v>0.96551724137931005</v>
      </c>
      <c r="E3523">
        <v>1</v>
      </c>
      <c r="F3523">
        <v>644.304888963699</v>
      </c>
      <c r="G3523">
        <v>0</v>
      </c>
      <c r="H3523">
        <v>174</v>
      </c>
      <c r="I3523">
        <v>174</v>
      </c>
      <c r="J3523">
        <v>0</v>
      </c>
      <c r="K3523">
        <v>0</v>
      </c>
      <c r="L3523">
        <v>0</v>
      </c>
      <c r="M3523">
        <v>0</v>
      </c>
      <c r="N3523">
        <v>0</v>
      </c>
      <c r="O3523">
        <v>0</v>
      </c>
      <c r="P3523" t="s">
        <v>33</v>
      </c>
      <c r="Q3523">
        <v>3600</v>
      </c>
      <c r="R3523">
        <v>0</v>
      </c>
      <c r="S3523">
        <v>0</v>
      </c>
      <c r="T3523" s="1" t="b">
        <v>0</v>
      </c>
      <c r="U3523" s="1" t="b">
        <v>0</v>
      </c>
      <c r="V3523" s="1" t="b">
        <v>0</v>
      </c>
      <c r="W3523" s="1" t="s">
        <v>0</v>
      </c>
      <c r="X3523" s="1" t="s">
        <v>0</v>
      </c>
      <c r="Y3523" s="1" t="b">
        <v>0</v>
      </c>
      <c r="Z3523" s="1"/>
      <c r="AA3523" s="1"/>
    </row>
    <row r="3524" spans="1:27" x14ac:dyDescent="0.2">
      <c r="A3524" t="s">
        <v>137</v>
      </c>
      <c r="B3524">
        <v>5</v>
      </c>
      <c r="C3524">
        <v>174</v>
      </c>
      <c r="D3524">
        <v>0.94827586206896497</v>
      </c>
      <c r="E3524">
        <v>1</v>
      </c>
      <c r="F3524">
        <v>214.018527030944</v>
      </c>
      <c r="G3524">
        <v>0</v>
      </c>
      <c r="H3524">
        <v>174</v>
      </c>
      <c r="I3524">
        <v>174</v>
      </c>
      <c r="J3524">
        <v>0</v>
      </c>
      <c r="K3524">
        <v>0</v>
      </c>
      <c r="L3524">
        <v>0</v>
      </c>
      <c r="M3524">
        <v>0</v>
      </c>
      <c r="N3524">
        <v>0</v>
      </c>
      <c r="O3524">
        <v>0</v>
      </c>
      <c r="P3524" t="s">
        <v>33</v>
      </c>
      <c r="Q3524">
        <v>3600</v>
      </c>
      <c r="R3524">
        <v>138</v>
      </c>
      <c r="S3524">
        <v>0</v>
      </c>
      <c r="T3524" s="1" t="b">
        <v>0</v>
      </c>
      <c r="U3524" s="1" t="b">
        <v>0</v>
      </c>
      <c r="V3524" s="1" t="b">
        <v>0</v>
      </c>
      <c r="W3524" s="1" t="s">
        <v>0</v>
      </c>
      <c r="X3524" s="1" t="s">
        <v>0</v>
      </c>
      <c r="Y3524" s="1" t="b">
        <v>0</v>
      </c>
      <c r="Z3524" s="1"/>
      <c r="AA3524" s="1"/>
    </row>
    <row r="3525" spans="1:27" x14ac:dyDescent="0.2">
      <c r="A3525" t="s">
        <v>137</v>
      </c>
      <c r="B3525">
        <v>5</v>
      </c>
      <c r="C3525">
        <v>174</v>
      </c>
      <c r="D3525">
        <v>0.94827586206896497</v>
      </c>
      <c r="E3525">
        <v>1</v>
      </c>
      <c r="F3525">
        <v>90.877873182296696</v>
      </c>
      <c r="G3525">
        <v>0</v>
      </c>
      <c r="H3525">
        <v>174</v>
      </c>
      <c r="I3525">
        <v>174</v>
      </c>
      <c r="J3525">
        <v>0</v>
      </c>
      <c r="K3525">
        <v>0</v>
      </c>
      <c r="L3525">
        <v>0</v>
      </c>
      <c r="M3525">
        <v>0</v>
      </c>
      <c r="N3525">
        <v>0</v>
      </c>
      <c r="O3525">
        <v>0</v>
      </c>
      <c r="P3525" t="s">
        <v>33</v>
      </c>
      <c r="Q3525">
        <v>3600</v>
      </c>
      <c r="R3525">
        <v>15</v>
      </c>
      <c r="S3525">
        <v>0</v>
      </c>
      <c r="T3525" s="1" t="b">
        <v>0</v>
      </c>
      <c r="U3525" s="1" t="b">
        <v>0</v>
      </c>
      <c r="V3525" s="1" t="b">
        <v>0</v>
      </c>
      <c r="W3525" s="1" t="s">
        <v>0</v>
      </c>
      <c r="X3525" s="1" t="s">
        <v>0</v>
      </c>
      <c r="Y3525" s="1" t="b">
        <v>0</v>
      </c>
      <c r="Z3525" s="1"/>
      <c r="AA3525" s="1"/>
    </row>
    <row r="3526" spans="1:27" x14ac:dyDescent="0.2">
      <c r="A3526" t="s">
        <v>137</v>
      </c>
      <c r="B3526">
        <v>5</v>
      </c>
      <c r="C3526">
        <v>174</v>
      </c>
      <c r="D3526">
        <v>0.94827586206896497</v>
      </c>
      <c r="E3526">
        <v>1</v>
      </c>
      <c r="F3526">
        <v>100.332292079925</v>
      </c>
      <c r="G3526">
        <v>0</v>
      </c>
      <c r="H3526">
        <v>174</v>
      </c>
      <c r="I3526">
        <v>174</v>
      </c>
      <c r="J3526">
        <v>0</v>
      </c>
      <c r="K3526">
        <v>0</v>
      </c>
      <c r="L3526">
        <v>0</v>
      </c>
      <c r="M3526">
        <v>0</v>
      </c>
      <c r="N3526">
        <v>0</v>
      </c>
      <c r="O3526">
        <v>0</v>
      </c>
      <c r="P3526" t="s">
        <v>33</v>
      </c>
      <c r="Q3526">
        <v>3600</v>
      </c>
      <c r="R3526">
        <v>89</v>
      </c>
      <c r="S3526">
        <v>0</v>
      </c>
      <c r="T3526" s="1" t="b">
        <v>0</v>
      </c>
      <c r="U3526" s="1" t="b">
        <v>0</v>
      </c>
      <c r="V3526" s="1" t="b">
        <v>0</v>
      </c>
      <c r="W3526" s="1" t="s">
        <v>0</v>
      </c>
      <c r="X3526" s="1" t="s">
        <v>0</v>
      </c>
      <c r="Y3526" s="1" t="b">
        <v>0</v>
      </c>
      <c r="Z3526" s="1"/>
      <c r="AA3526" s="1"/>
    </row>
    <row r="3527" spans="1:27" x14ac:dyDescent="0.2">
      <c r="A3527" t="s">
        <v>137</v>
      </c>
      <c r="B3527">
        <v>5</v>
      </c>
      <c r="C3527">
        <v>174</v>
      </c>
      <c r="D3527">
        <v>0.96551724137931005</v>
      </c>
      <c r="E3527">
        <v>1</v>
      </c>
      <c r="F3527">
        <v>29.5622959136962</v>
      </c>
      <c r="G3527">
        <v>0</v>
      </c>
      <c r="H3527">
        <v>174</v>
      </c>
      <c r="I3527">
        <v>174</v>
      </c>
      <c r="J3527">
        <v>0</v>
      </c>
      <c r="K3527">
        <v>0</v>
      </c>
      <c r="L3527">
        <v>0</v>
      </c>
      <c r="M3527">
        <v>0</v>
      </c>
      <c r="N3527">
        <v>0</v>
      </c>
      <c r="O3527">
        <v>0</v>
      </c>
      <c r="P3527" t="s">
        <v>33</v>
      </c>
      <c r="Q3527">
        <v>3600</v>
      </c>
      <c r="R3527">
        <v>42</v>
      </c>
      <c r="S3527">
        <v>0</v>
      </c>
      <c r="T3527" s="1" t="b">
        <v>0</v>
      </c>
      <c r="U3527" s="1" t="b">
        <v>0</v>
      </c>
      <c r="V3527" s="1" t="b">
        <v>0</v>
      </c>
      <c r="W3527" s="1" t="s">
        <v>0</v>
      </c>
      <c r="X3527" s="1" t="s">
        <v>0</v>
      </c>
      <c r="Y3527" s="1" t="b">
        <v>0</v>
      </c>
      <c r="Z3527" s="1"/>
      <c r="AA3527" s="1"/>
    </row>
    <row r="3528" spans="1:27" x14ac:dyDescent="0.2">
      <c r="A3528" t="s">
        <v>137</v>
      </c>
      <c r="B3528">
        <v>5</v>
      </c>
      <c r="C3528">
        <v>174</v>
      </c>
      <c r="D3528">
        <v>0.94827586206896497</v>
      </c>
      <c r="E3528">
        <v>1</v>
      </c>
      <c r="F3528">
        <v>22.321577072143501</v>
      </c>
      <c r="G3528">
        <v>0</v>
      </c>
      <c r="H3528">
        <v>174</v>
      </c>
      <c r="I3528">
        <v>174</v>
      </c>
      <c r="J3528">
        <v>0</v>
      </c>
      <c r="K3528">
        <v>0</v>
      </c>
      <c r="L3528">
        <v>0</v>
      </c>
      <c r="M3528">
        <v>0</v>
      </c>
      <c r="N3528">
        <v>0</v>
      </c>
      <c r="O3528">
        <v>0</v>
      </c>
      <c r="P3528" t="s">
        <v>33</v>
      </c>
      <c r="Q3528">
        <v>3600</v>
      </c>
      <c r="R3528">
        <v>0</v>
      </c>
      <c r="S3528">
        <v>0</v>
      </c>
      <c r="T3528" s="1" t="b">
        <v>0</v>
      </c>
      <c r="U3528" s="1" t="b">
        <v>0</v>
      </c>
      <c r="V3528" s="1" t="b">
        <v>0</v>
      </c>
      <c r="W3528" s="1" t="s">
        <v>0</v>
      </c>
      <c r="X3528" s="1" t="s">
        <v>0</v>
      </c>
      <c r="Y3528" s="1" t="b">
        <v>0</v>
      </c>
      <c r="Z3528" s="1"/>
      <c r="AA3528" s="1"/>
    </row>
    <row r="3529" spans="1:27" x14ac:dyDescent="0.2">
      <c r="A3529" t="s">
        <v>133</v>
      </c>
      <c r="B3529">
        <v>2</v>
      </c>
      <c r="C3529">
        <v>99</v>
      </c>
      <c r="D3529">
        <v>0.48484848484848397</v>
      </c>
      <c r="E3529">
        <v>0.64646464646464596</v>
      </c>
      <c r="F3529">
        <v>1.8670840263366699</v>
      </c>
      <c r="G3529">
        <v>0</v>
      </c>
      <c r="H3529">
        <v>64</v>
      </c>
      <c r="I3529">
        <v>64</v>
      </c>
      <c r="J3529">
        <v>0</v>
      </c>
      <c r="K3529">
        <v>0</v>
      </c>
      <c r="L3529">
        <v>0</v>
      </c>
      <c r="M3529">
        <v>0</v>
      </c>
      <c r="N3529">
        <v>0</v>
      </c>
      <c r="O3529">
        <v>0</v>
      </c>
      <c r="P3529" t="s">
        <v>33</v>
      </c>
      <c r="Q3529">
        <v>3600</v>
      </c>
      <c r="R3529">
        <v>138</v>
      </c>
      <c r="S3529">
        <v>0</v>
      </c>
      <c r="T3529" s="1" t="b">
        <v>0</v>
      </c>
      <c r="U3529" s="1" t="b">
        <v>0</v>
      </c>
      <c r="V3529" s="1" t="b">
        <v>0</v>
      </c>
      <c r="W3529" s="1" t="s">
        <v>0</v>
      </c>
      <c r="X3529" s="1" t="s">
        <v>0</v>
      </c>
      <c r="Y3529" s="1" t="b">
        <v>0</v>
      </c>
      <c r="Z3529" s="1"/>
      <c r="AA3529" s="1"/>
    </row>
    <row r="3530" spans="1:27" x14ac:dyDescent="0.2">
      <c r="A3530" t="s">
        <v>133</v>
      </c>
      <c r="B3530">
        <v>2</v>
      </c>
      <c r="C3530">
        <v>99</v>
      </c>
      <c r="D3530">
        <v>0.54545454545454497</v>
      </c>
      <c r="E3530">
        <v>0.62626262626262597</v>
      </c>
      <c r="F3530">
        <v>1.6812269687652499</v>
      </c>
      <c r="G3530">
        <v>0</v>
      </c>
      <c r="H3530">
        <v>62</v>
      </c>
      <c r="I3530">
        <v>62</v>
      </c>
      <c r="J3530">
        <v>0</v>
      </c>
      <c r="K3530">
        <v>0</v>
      </c>
      <c r="L3530">
        <v>0</v>
      </c>
      <c r="M3530">
        <v>0</v>
      </c>
      <c r="N3530">
        <v>0</v>
      </c>
      <c r="O3530">
        <v>0</v>
      </c>
      <c r="P3530" t="s">
        <v>33</v>
      </c>
      <c r="Q3530">
        <v>3600</v>
      </c>
      <c r="R3530">
        <v>15</v>
      </c>
      <c r="S3530">
        <v>0</v>
      </c>
      <c r="T3530" s="1" t="b">
        <v>0</v>
      </c>
      <c r="U3530" s="1" t="b">
        <v>0</v>
      </c>
      <c r="V3530" s="1" t="b">
        <v>0</v>
      </c>
      <c r="W3530" s="1" t="s">
        <v>0</v>
      </c>
      <c r="X3530" s="1" t="s">
        <v>0</v>
      </c>
      <c r="Y3530" s="1" t="b">
        <v>0</v>
      </c>
      <c r="Z3530" s="1"/>
      <c r="AA3530" s="1"/>
    </row>
    <row r="3531" spans="1:27" x14ac:dyDescent="0.2">
      <c r="A3531" t="s">
        <v>133</v>
      </c>
      <c r="B3531">
        <v>2</v>
      </c>
      <c r="C3531">
        <v>99</v>
      </c>
      <c r="D3531">
        <v>0.33333333333333298</v>
      </c>
      <c r="E3531">
        <v>0.65656565656565602</v>
      </c>
      <c r="F3531">
        <v>1.6533172130584699</v>
      </c>
      <c r="G3531">
        <v>0</v>
      </c>
      <c r="H3531">
        <v>65</v>
      </c>
      <c r="I3531">
        <v>65</v>
      </c>
      <c r="J3531">
        <v>0</v>
      </c>
      <c r="K3531">
        <v>0</v>
      </c>
      <c r="L3531">
        <v>0</v>
      </c>
      <c r="M3531">
        <v>0</v>
      </c>
      <c r="N3531">
        <v>0</v>
      </c>
      <c r="O3531">
        <v>0</v>
      </c>
      <c r="P3531" t="s">
        <v>33</v>
      </c>
      <c r="Q3531">
        <v>3600</v>
      </c>
      <c r="R3531">
        <v>89</v>
      </c>
      <c r="S3531">
        <v>0</v>
      </c>
      <c r="T3531" s="1" t="b">
        <v>0</v>
      </c>
      <c r="U3531" s="1" t="b">
        <v>0</v>
      </c>
      <c r="V3531" s="1" t="b">
        <v>0</v>
      </c>
      <c r="W3531" s="1" t="s">
        <v>0</v>
      </c>
      <c r="X3531" s="1" t="s">
        <v>0</v>
      </c>
      <c r="Y3531" s="1" t="b">
        <v>0</v>
      </c>
      <c r="Z3531" s="1"/>
      <c r="AA3531" s="1"/>
    </row>
    <row r="3532" spans="1:27" x14ac:dyDescent="0.2">
      <c r="A3532" t="s">
        <v>133</v>
      </c>
      <c r="B3532">
        <v>2</v>
      </c>
      <c r="C3532">
        <v>99</v>
      </c>
      <c r="D3532">
        <v>0.39393939393939298</v>
      </c>
      <c r="E3532">
        <v>0.67676767676767602</v>
      </c>
      <c r="F3532">
        <v>1.3834309577941799</v>
      </c>
      <c r="G3532">
        <v>0</v>
      </c>
      <c r="H3532">
        <v>67</v>
      </c>
      <c r="I3532">
        <v>67</v>
      </c>
      <c r="J3532">
        <v>0</v>
      </c>
      <c r="K3532">
        <v>0</v>
      </c>
      <c r="L3532">
        <v>0</v>
      </c>
      <c r="M3532">
        <v>0</v>
      </c>
      <c r="N3532">
        <v>0</v>
      </c>
      <c r="O3532">
        <v>0</v>
      </c>
      <c r="P3532" t="s">
        <v>33</v>
      </c>
      <c r="Q3532">
        <v>3600</v>
      </c>
      <c r="R3532">
        <v>42</v>
      </c>
      <c r="S3532">
        <v>0</v>
      </c>
      <c r="T3532" s="1" t="b">
        <v>0</v>
      </c>
      <c r="U3532" s="1" t="b">
        <v>0</v>
      </c>
      <c r="V3532" s="1" t="b">
        <v>0</v>
      </c>
      <c r="W3532" s="1" t="s">
        <v>0</v>
      </c>
      <c r="X3532" s="1" t="s">
        <v>0</v>
      </c>
      <c r="Y3532" s="1" t="b">
        <v>0</v>
      </c>
      <c r="Z3532" s="1"/>
      <c r="AA3532" s="1"/>
    </row>
    <row r="3533" spans="1:27" x14ac:dyDescent="0.2">
      <c r="A3533" t="s">
        <v>133</v>
      </c>
      <c r="B3533">
        <v>2</v>
      </c>
      <c r="C3533">
        <v>99</v>
      </c>
      <c r="D3533">
        <v>0.45454545454545398</v>
      </c>
      <c r="E3533">
        <v>0.65656565656565602</v>
      </c>
      <c r="F3533">
        <v>1.4152960777282699</v>
      </c>
      <c r="G3533">
        <v>0</v>
      </c>
      <c r="H3533">
        <v>65</v>
      </c>
      <c r="I3533">
        <v>65</v>
      </c>
      <c r="J3533">
        <v>0</v>
      </c>
      <c r="K3533">
        <v>0</v>
      </c>
      <c r="L3533">
        <v>0</v>
      </c>
      <c r="M3533">
        <v>0</v>
      </c>
      <c r="N3533">
        <v>0</v>
      </c>
      <c r="O3533">
        <v>0</v>
      </c>
      <c r="P3533" t="s">
        <v>33</v>
      </c>
      <c r="Q3533">
        <v>3600</v>
      </c>
      <c r="R3533">
        <v>0</v>
      </c>
      <c r="S3533">
        <v>0</v>
      </c>
      <c r="T3533" s="1" t="b">
        <v>0</v>
      </c>
      <c r="U3533" s="1" t="b">
        <v>0</v>
      </c>
      <c r="V3533" s="1" t="b">
        <v>0</v>
      </c>
      <c r="W3533" s="1" t="s">
        <v>0</v>
      </c>
      <c r="X3533" s="1" t="s">
        <v>0</v>
      </c>
      <c r="Y3533" s="1" t="b">
        <v>0</v>
      </c>
      <c r="Z3533" s="1"/>
      <c r="AA3533" s="1"/>
    </row>
    <row r="3534" spans="1:27" x14ac:dyDescent="0.2">
      <c r="A3534" t="s">
        <v>18</v>
      </c>
      <c r="B3534">
        <v>2</v>
      </c>
      <c r="C3534">
        <v>126</v>
      </c>
      <c r="D3534">
        <v>0.581395348837209</v>
      </c>
      <c r="E3534">
        <v>0.67460317460317398</v>
      </c>
      <c r="F3534">
        <v>3.9464571475982599</v>
      </c>
      <c r="G3534">
        <v>0</v>
      </c>
      <c r="H3534">
        <v>85</v>
      </c>
      <c r="I3534">
        <v>85</v>
      </c>
      <c r="J3534">
        <v>0</v>
      </c>
      <c r="K3534">
        <v>0</v>
      </c>
      <c r="L3534">
        <v>0</v>
      </c>
      <c r="M3534">
        <v>0</v>
      </c>
      <c r="N3534">
        <v>0</v>
      </c>
      <c r="O3534">
        <v>0</v>
      </c>
      <c r="P3534" t="s">
        <v>33</v>
      </c>
      <c r="Q3534">
        <v>3600</v>
      </c>
      <c r="R3534">
        <v>138</v>
      </c>
      <c r="S3534">
        <v>0</v>
      </c>
      <c r="T3534" s="1" t="b">
        <v>0</v>
      </c>
      <c r="U3534" s="1" t="b">
        <v>0</v>
      </c>
      <c r="V3534" s="1" t="b">
        <v>0</v>
      </c>
      <c r="W3534" s="1" t="s">
        <v>0</v>
      </c>
      <c r="X3534" s="1" t="s">
        <v>0</v>
      </c>
      <c r="Y3534" s="1" t="b">
        <v>0</v>
      </c>
      <c r="Z3534" s="1"/>
      <c r="AA3534" s="1"/>
    </row>
    <row r="3535" spans="1:27" x14ac:dyDescent="0.2">
      <c r="A3535" t="s">
        <v>18</v>
      </c>
      <c r="B3535">
        <v>2</v>
      </c>
      <c r="C3535">
        <v>126</v>
      </c>
      <c r="D3535">
        <v>0.51162790697674398</v>
      </c>
      <c r="E3535">
        <v>0.66666666666666596</v>
      </c>
      <c r="F3535">
        <v>5.6465349197387598</v>
      </c>
      <c r="G3535">
        <v>0</v>
      </c>
      <c r="H3535">
        <v>84</v>
      </c>
      <c r="I3535">
        <v>84</v>
      </c>
      <c r="J3535">
        <v>0</v>
      </c>
      <c r="K3535">
        <v>0</v>
      </c>
      <c r="L3535">
        <v>0</v>
      </c>
      <c r="M3535">
        <v>0</v>
      </c>
      <c r="N3535">
        <v>0</v>
      </c>
      <c r="O3535">
        <v>0</v>
      </c>
      <c r="P3535" t="s">
        <v>33</v>
      </c>
      <c r="Q3535">
        <v>3600</v>
      </c>
      <c r="R3535">
        <v>15</v>
      </c>
      <c r="S3535">
        <v>0</v>
      </c>
      <c r="T3535" s="1" t="b">
        <v>0</v>
      </c>
      <c r="U3535" s="1" t="b">
        <v>0</v>
      </c>
      <c r="V3535" s="1" t="b">
        <v>0</v>
      </c>
      <c r="W3535" s="1" t="s">
        <v>0</v>
      </c>
      <c r="X3535" s="1" t="s">
        <v>0</v>
      </c>
      <c r="Y3535" s="1" t="b">
        <v>0</v>
      </c>
      <c r="Z3535" s="1"/>
      <c r="AA3535" s="1"/>
    </row>
    <row r="3536" spans="1:27" x14ac:dyDescent="0.2">
      <c r="A3536" t="s">
        <v>18</v>
      </c>
      <c r="B3536">
        <v>2</v>
      </c>
      <c r="C3536">
        <v>126</v>
      </c>
      <c r="D3536">
        <v>0.62790697674418605</v>
      </c>
      <c r="E3536">
        <v>0.67460317460317398</v>
      </c>
      <c r="F3536">
        <v>5.6256251335143999</v>
      </c>
      <c r="G3536">
        <v>0</v>
      </c>
      <c r="H3536">
        <v>85</v>
      </c>
      <c r="I3536">
        <v>85</v>
      </c>
      <c r="J3536">
        <v>0</v>
      </c>
      <c r="K3536">
        <v>0</v>
      </c>
      <c r="L3536">
        <v>0</v>
      </c>
      <c r="M3536">
        <v>0</v>
      </c>
      <c r="N3536">
        <v>0</v>
      </c>
      <c r="O3536">
        <v>0</v>
      </c>
      <c r="P3536" t="s">
        <v>33</v>
      </c>
      <c r="Q3536">
        <v>3600</v>
      </c>
      <c r="R3536">
        <v>89</v>
      </c>
      <c r="S3536">
        <v>0</v>
      </c>
      <c r="T3536" s="1" t="b">
        <v>0</v>
      </c>
      <c r="U3536" s="1" t="b">
        <v>0</v>
      </c>
      <c r="V3536" s="1" t="b">
        <v>0</v>
      </c>
      <c r="W3536" s="1" t="s">
        <v>0</v>
      </c>
      <c r="X3536" s="1" t="s">
        <v>0</v>
      </c>
      <c r="Y3536" s="1" t="b">
        <v>0</v>
      </c>
      <c r="Z3536" s="1"/>
      <c r="AA3536" s="1"/>
    </row>
    <row r="3537" spans="1:27" x14ac:dyDescent="0.2">
      <c r="A3537" t="s">
        <v>18</v>
      </c>
      <c r="B3537">
        <v>2</v>
      </c>
      <c r="C3537">
        <v>126</v>
      </c>
      <c r="D3537">
        <v>0.51162790697674398</v>
      </c>
      <c r="E3537">
        <v>0.71428571428571397</v>
      </c>
      <c r="F3537">
        <v>5.2729938030242902</v>
      </c>
      <c r="G3537">
        <v>0</v>
      </c>
      <c r="H3537">
        <v>90</v>
      </c>
      <c r="I3537">
        <v>90</v>
      </c>
      <c r="J3537">
        <v>0</v>
      </c>
      <c r="K3537">
        <v>0</v>
      </c>
      <c r="L3537">
        <v>0</v>
      </c>
      <c r="M3537">
        <v>0</v>
      </c>
      <c r="N3537">
        <v>0</v>
      </c>
      <c r="O3537">
        <v>0</v>
      </c>
      <c r="P3537" t="s">
        <v>33</v>
      </c>
      <c r="Q3537">
        <v>3600</v>
      </c>
      <c r="R3537">
        <v>42</v>
      </c>
      <c r="S3537">
        <v>0</v>
      </c>
      <c r="T3537" s="1" t="b">
        <v>0</v>
      </c>
      <c r="U3537" s="1" t="b">
        <v>0</v>
      </c>
      <c r="V3537" s="1" t="b">
        <v>0</v>
      </c>
      <c r="W3537" s="1" t="s">
        <v>0</v>
      </c>
      <c r="X3537" s="1" t="s">
        <v>0</v>
      </c>
      <c r="Y3537" s="1" t="b">
        <v>0</v>
      </c>
      <c r="Z3537" s="1"/>
      <c r="AA3537" s="1"/>
    </row>
    <row r="3538" spans="1:27" x14ac:dyDescent="0.2">
      <c r="A3538" t="s">
        <v>18</v>
      </c>
      <c r="B3538">
        <v>2</v>
      </c>
      <c r="C3538">
        <v>126</v>
      </c>
      <c r="D3538">
        <v>0.51162790697674398</v>
      </c>
      <c r="E3538">
        <v>0.682539682539682</v>
      </c>
      <c r="F3538">
        <v>6.5276551246643004</v>
      </c>
      <c r="G3538">
        <v>0</v>
      </c>
      <c r="H3538">
        <v>86</v>
      </c>
      <c r="I3538">
        <v>86</v>
      </c>
      <c r="J3538">
        <v>0</v>
      </c>
      <c r="K3538">
        <v>0</v>
      </c>
      <c r="L3538">
        <v>0</v>
      </c>
      <c r="M3538">
        <v>0</v>
      </c>
      <c r="N3538">
        <v>0</v>
      </c>
      <c r="O3538">
        <v>0</v>
      </c>
      <c r="P3538" t="s">
        <v>33</v>
      </c>
      <c r="Q3538">
        <v>3600</v>
      </c>
      <c r="R3538">
        <v>0</v>
      </c>
      <c r="S3538">
        <v>0</v>
      </c>
      <c r="T3538" s="1" t="b">
        <v>0</v>
      </c>
      <c r="U3538" s="1" t="b">
        <v>0</v>
      </c>
      <c r="V3538" s="1" t="b">
        <v>0</v>
      </c>
      <c r="W3538" s="1" t="s">
        <v>0</v>
      </c>
      <c r="X3538" s="1" t="s">
        <v>0</v>
      </c>
      <c r="Y3538" s="1" t="b">
        <v>0</v>
      </c>
      <c r="Z3538" s="1"/>
      <c r="AA3538" s="1"/>
    </row>
    <row r="3539" spans="1:27" x14ac:dyDescent="0.2">
      <c r="A3539" t="s">
        <v>20</v>
      </c>
      <c r="B3539">
        <v>2</v>
      </c>
      <c r="C3539">
        <v>200</v>
      </c>
      <c r="D3539">
        <v>0.76119402985074602</v>
      </c>
      <c r="E3539">
        <v>0.80500000000000005</v>
      </c>
      <c r="F3539">
        <v>16.680107831954899</v>
      </c>
      <c r="G3539">
        <v>0</v>
      </c>
      <c r="H3539">
        <v>161</v>
      </c>
      <c r="I3539">
        <v>161</v>
      </c>
      <c r="J3539">
        <v>0</v>
      </c>
      <c r="K3539">
        <v>0</v>
      </c>
      <c r="L3539">
        <v>0</v>
      </c>
      <c r="M3539">
        <v>0</v>
      </c>
      <c r="N3539">
        <v>0</v>
      </c>
      <c r="O3539">
        <v>0</v>
      </c>
      <c r="P3539" t="s">
        <v>33</v>
      </c>
      <c r="Q3539">
        <v>3600</v>
      </c>
      <c r="R3539">
        <v>138</v>
      </c>
      <c r="S3539">
        <v>0</v>
      </c>
      <c r="T3539" s="1" t="b">
        <v>0</v>
      </c>
      <c r="U3539" s="1" t="b">
        <v>0</v>
      </c>
      <c r="V3539" s="1" t="b">
        <v>0</v>
      </c>
      <c r="W3539" s="1" t="s">
        <v>0</v>
      </c>
      <c r="X3539" s="1" t="s">
        <v>0</v>
      </c>
      <c r="Y3539" s="1" t="b">
        <v>0</v>
      </c>
      <c r="Z3539" s="1"/>
      <c r="AA3539" s="1"/>
    </row>
    <row r="3540" spans="1:27" x14ac:dyDescent="0.2">
      <c r="A3540" t="s">
        <v>20</v>
      </c>
      <c r="B3540">
        <v>2</v>
      </c>
      <c r="C3540">
        <v>200</v>
      </c>
      <c r="D3540">
        <v>0.79104477611940205</v>
      </c>
      <c r="E3540">
        <v>0.79500000000000004</v>
      </c>
      <c r="F3540">
        <v>16.547340869903501</v>
      </c>
      <c r="G3540">
        <v>0</v>
      </c>
      <c r="H3540">
        <v>159</v>
      </c>
      <c r="I3540">
        <v>159</v>
      </c>
      <c r="J3540">
        <v>0</v>
      </c>
      <c r="K3540">
        <v>0</v>
      </c>
      <c r="L3540">
        <v>0</v>
      </c>
      <c r="M3540">
        <v>0</v>
      </c>
      <c r="N3540">
        <v>0</v>
      </c>
      <c r="O3540">
        <v>0</v>
      </c>
      <c r="P3540" t="s">
        <v>33</v>
      </c>
      <c r="Q3540">
        <v>3600</v>
      </c>
      <c r="R3540">
        <v>15</v>
      </c>
      <c r="S3540">
        <v>0</v>
      </c>
      <c r="T3540" s="1" t="b">
        <v>0</v>
      </c>
      <c r="U3540" s="1" t="b">
        <v>0</v>
      </c>
      <c r="V3540" s="1" t="b">
        <v>0</v>
      </c>
      <c r="W3540" s="1" t="s">
        <v>0</v>
      </c>
      <c r="X3540" s="1" t="s">
        <v>0</v>
      </c>
      <c r="Y3540" s="1" t="b">
        <v>0</v>
      </c>
      <c r="Z3540" s="1"/>
      <c r="AA3540" s="1"/>
    </row>
    <row r="3541" spans="1:27" x14ac:dyDescent="0.2">
      <c r="A3541" t="s">
        <v>20</v>
      </c>
      <c r="B3541">
        <v>2</v>
      </c>
      <c r="C3541">
        <v>200</v>
      </c>
      <c r="D3541">
        <v>0.77611940298507398</v>
      </c>
      <c r="E3541">
        <v>0.8</v>
      </c>
      <c r="F3541">
        <v>12.7908999919891</v>
      </c>
      <c r="G3541">
        <v>0</v>
      </c>
      <c r="H3541">
        <v>160</v>
      </c>
      <c r="I3541">
        <v>160</v>
      </c>
      <c r="J3541">
        <v>0</v>
      </c>
      <c r="K3541">
        <v>0</v>
      </c>
      <c r="L3541">
        <v>0</v>
      </c>
      <c r="M3541">
        <v>0</v>
      </c>
      <c r="N3541">
        <v>0</v>
      </c>
      <c r="O3541">
        <v>0</v>
      </c>
      <c r="P3541" t="s">
        <v>33</v>
      </c>
      <c r="Q3541">
        <v>3600</v>
      </c>
      <c r="R3541">
        <v>89</v>
      </c>
      <c r="S3541">
        <v>0</v>
      </c>
      <c r="T3541" s="1" t="b">
        <v>0</v>
      </c>
      <c r="U3541" s="1" t="b">
        <v>0</v>
      </c>
      <c r="V3541" s="1" t="b">
        <v>0</v>
      </c>
      <c r="W3541" s="1" t="s">
        <v>0</v>
      </c>
      <c r="X3541" s="1" t="s">
        <v>0</v>
      </c>
      <c r="Y3541" s="1" t="b">
        <v>0</v>
      </c>
      <c r="Z3541" s="1"/>
      <c r="AA3541" s="1"/>
    </row>
    <row r="3542" spans="1:27" x14ac:dyDescent="0.2">
      <c r="A3542" t="s">
        <v>20</v>
      </c>
      <c r="B3542">
        <v>2</v>
      </c>
      <c r="C3542">
        <v>200</v>
      </c>
      <c r="D3542">
        <v>0.70149253731343197</v>
      </c>
      <c r="E3542">
        <v>0.80500000000000005</v>
      </c>
      <c r="F3542">
        <v>6.5127050876617396</v>
      </c>
      <c r="G3542">
        <v>0</v>
      </c>
      <c r="H3542">
        <v>161</v>
      </c>
      <c r="I3542">
        <v>161</v>
      </c>
      <c r="J3542">
        <v>0</v>
      </c>
      <c r="K3542">
        <v>0</v>
      </c>
      <c r="L3542">
        <v>0</v>
      </c>
      <c r="M3542">
        <v>0</v>
      </c>
      <c r="N3542">
        <v>0</v>
      </c>
      <c r="O3542">
        <v>0</v>
      </c>
      <c r="P3542" t="s">
        <v>33</v>
      </c>
      <c r="Q3542">
        <v>3600</v>
      </c>
      <c r="R3542">
        <v>42</v>
      </c>
      <c r="S3542">
        <v>0</v>
      </c>
      <c r="T3542" s="1" t="b">
        <v>0</v>
      </c>
      <c r="U3542" s="1" t="b">
        <v>0</v>
      </c>
      <c r="V3542" s="1" t="b">
        <v>0</v>
      </c>
      <c r="W3542" s="1" t="s">
        <v>0</v>
      </c>
      <c r="X3542" s="1" t="s">
        <v>0</v>
      </c>
      <c r="Y3542" s="1" t="b">
        <v>0</v>
      </c>
      <c r="Z3542" s="1"/>
      <c r="AA3542" s="1"/>
    </row>
    <row r="3543" spans="1:27" x14ac:dyDescent="0.2">
      <c r="A3543" t="s">
        <v>20</v>
      </c>
      <c r="B3543">
        <v>2</v>
      </c>
      <c r="C3543">
        <v>200</v>
      </c>
      <c r="D3543">
        <v>0.82089552238805896</v>
      </c>
      <c r="E3543">
        <v>0.78500000000000003</v>
      </c>
      <c r="F3543">
        <v>17.2931969165802</v>
      </c>
      <c r="G3543">
        <v>0</v>
      </c>
      <c r="H3543">
        <v>157</v>
      </c>
      <c r="I3543">
        <v>157</v>
      </c>
      <c r="J3543">
        <v>0</v>
      </c>
      <c r="K3543">
        <v>0</v>
      </c>
      <c r="L3543">
        <v>0</v>
      </c>
      <c r="M3543">
        <v>0</v>
      </c>
      <c r="N3543">
        <v>0</v>
      </c>
      <c r="O3543">
        <v>0</v>
      </c>
      <c r="P3543" t="s">
        <v>33</v>
      </c>
      <c r="Q3543">
        <v>3600</v>
      </c>
      <c r="R3543">
        <v>0</v>
      </c>
      <c r="S3543">
        <v>0</v>
      </c>
      <c r="T3543" s="1" t="b">
        <v>0</v>
      </c>
      <c r="U3543" s="1" t="b">
        <v>0</v>
      </c>
      <c r="V3543" s="1" t="b">
        <v>0</v>
      </c>
      <c r="W3543" s="1" t="s">
        <v>0</v>
      </c>
      <c r="X3543" s="1" t="s">
        <v>0</v>
      </c>
      <c r="Y3543" s="1" t="b">
        <v>0</v>
      </c>
      <c r="Z3543" s="1"/>
      <c r="AA3543" s="1"/>
    </row>
    <row r="3544" spans="1:27" x14ac:dyDescent="0.2">
      <c r="A3544" t="s">
        <v>134</v>
      </c>
      <c r="B3544">
        <v>2</v>
      </c>
      <c r="C3544">
        <v>207</v>
      </c>
      <c r="D3544">
        <v>0.74285714285714199</v>
      </c>
      <c r="E3544">
        <v>0.78260869565217395</v>
      </c>
      <c r="F3544">
        <v>26.1185989379882</v>
      </c>
      <c r="G3544">
        <v>0</v>
      </c>
      <c r="H3544">
        <v>162</v>
      </c>
      <c r="I3544">
        <v>162</v>
      </c>
      <c r="J3544">
        <v>0</v>
      </c>
      <c r="K3544">
        <v>0</v>
      </c>
      <c r="L3544">
        <v>0</v>
      </c>
      <c r="M3544">
        <v>0</v>
      </c>
      <c r="N3544">
        <v>0</v>
      </c>
      <c r="O3544">
        <v>0</v>
      </c>
      <c r="P3544" t="s">
        <v>33</v>
      </c>
      <c r="Q3544">
        <v>3600</v>
      </c>
      <c r="R3544">
        <v>138</v>
      </c>
      <c r="S3544">
        <v>0</v>
      </c>
      <c r="T3544" s="1" t="b">
        <v>0</v>
      </c>
      <c r="U3544" s="1" t="b">
        <v>0</v>
      </c>
      <c r="V3544" s="1" t="b">
        <v>0</v>
      </c>
      <c r="W3544" s="1" t="s">
        <v>0</v>
      </c>
      <c r="X3544" s="1" t="s">
        <v>0</v>
      </c>
      <c r="Y3544" s="1" t="b">
        <v>0</v>
      </c>
      <c r="Z3544" s="1"/>
      <c r="AA3544" s="1"/>
    </row>
    <row r="3545" spans="1:27" x14ac:dyDescent="0.2">
      <c r="A3545" t="s">
        <v>18</v>
      </c>
      <c r="B3545">
        <v>4</v>
      </c>
      <c r="C3545">
        <v>126</v>
      </c>
      <c r="D3545">
        <v>0.67441860465116199</v>
      </c>
      <c r="E3545">
        <v>0.82539682539682502</v>
      </c>
      <c r="F3545">
        <v>3600.0692179203002</v>
      </c>
      <c r="G3545">
        <v>0.18269230769230699</v>
      </c>
      <c r="H3545">
        <v>104</v>
      </c>
      <c r="I3545">
        <v>123</v>
      </c>
      <c r="J3545">
        <v>0</v>
      </c>
      <c r="K3545">
        <v>0</v>
      </c>
      <c r="L3545">
        <v>0</v>
      </c>
      <c r="M3545">
        <v>0</v>
      </c>
      <c r="N3545">
        <v>0</v>
      </c>
      <c r="O3545">
        <v>0</v>
      </c>
      <c r="P3545" t="s">
        <v>33</v>
      </c>
      <c r="Q3545">
        <v>3600</v>
      </c>
      <c r="R3545">
        <v>0</v>
      </c>
      <c r="S3545">
        <v>0</v>
      </c>
      <c r="T3545" s="1" t="b">
        <v>0</v>
      </c>
      <c r="U3545" s="1" t="b">
        <v>0</v>
      </c>
      <c r="V3545" s="1" t="b">
        <v>0</v>
      </c>
      <c r="W3545" s="1" t="s">
        <v>0</v>
      </c>
      <c r="X3545" s="1" t="s">
        <v>0</v>
      </c>
      <c r="Y3545" s="1" t="b">
        <v>0</v>
      </c>
      <c r="Z3545" s="1"/>
      <c r="AA3545" s="1"/>
    </row>
    <row r="3546" spans="1:27" x14ac:dyDescent="0.2">
      <c r="A3546" t="s">
        <v>134</v>
      </c>
      <c r="B3546">
        <v>2</v>
      </c>
      <c r="C3546">
        <v>207</v>
      </c>
      <c r="D3546">
        <v>0.8</v>
      </c>
      <c r="E3546">
        <v>0.76811594202898503</v>
      </c>
      <c r="F3546">
        <v>26.587300062179501</v>
      </c>
      <c r="G3546">
        <v>0</v>
      </c>
      <c r="H3546">
        <v>159</v>
      </c>
      <c r="I3546">
        <v>159</v>
      </c>
      <c r="J3546">
        <v>0</v>
      </c>
      <c r="K3546">
        <v>0</v>
      </c>
      <c r="L3546">
        <v>0</v>
      </c>
      <c r="M3546">
        <v>0</v>
      </c>
      <c r="N3546">
        <v>0</v>
      </c>
      <c r="O3546">
        <v>0</v>
      </c>
      <c r="P3546" t="s">
        <v>33</v>
      </c>
      <c r="Q3546">
        <v>3600</v>
      </c>
      <c r="R3546">
        <v>15</v>
      </c>
      <c r="S3546">
        <v>0</v>
      </c>
      <c r="T3546" s="1" t="b">
        <v>0</v>
      </c>
      <c r="U3546" s="1" t="b">
        <v>0</v>
      </c>
      <c r="V3546" s="1" t="b">
        <v>0</v>
      </c>
      <c r="W3546" s="1" t="s">
        <v>0</v>
      </c>
      <c r="X3546" s="1" t="s">
        <v>0</v>
      </c>
      <c r="Y3546" s="1" t="b">
        <v>0</v>
      </c>
      <c r="Z3546" s="1"/>
      <c r="AA3546" s="1"/>
    </row>
    <row r="3547" spans="1:27" x14ac:dyDescent="0.2">
      <c r="A3547" t="s">
        <v>134</v>
      </c>
      <c r="B3547">
        <v>2</v>
      </c>
      <c r="C3547">
        <v>207</v>
      </c>
      <c r="D3547">
        <v>0.65714285714285703</v>
      </c>
      <c r="E3547">
        <v>0.79710144927536197</v>
      </c>
      <c r="F3547">
        <v>29.718513965606601</v>
      </c>
      <c r="G3547">
        <v>0</v>
      </c>
      <c r="H3547">
        <v>165</v>
      </c>
      <c r="I3547">
        <v>165</v>
      </c>
      <c r="J3547">
        <v>0</v>
      </c>
      <c r="K3547">
        <v>0</v>
      </c>
      <c r="L3547">
        <v>0</v>
      </c>
      <c r="M3547">
        <v>0</v>
      </c>
      <c r="N3547">
        <v>0</v>
      </c>
      <c r="O3547">
        <v>0</v>
      </c>
      <c r="P3547" t="s">
        <v>33</v>
      </c>
      <c r="Q3547">
        <v>3600</v>
      </c>
      <c r="R3547">
        <v>89</v>
      </c>
      <c r="S3547">
        <v>0</v>
      </c>
      <c r="T3547" s="1" t="b">
        <v>0</v>
      </c>
      <c r="U3547" s="1" t="b">
        <v>0</v>
      </c>
      <c r="V3547" s="1" t="b">
        <v>0</v>
      </c>
      <c r="W3547" s="1" t="s">
        <v>0</v>
      </c>
      <c r="X3547" s="1" t="s">
        <v>0</v>
      </c>
      <c r="Y3547" s="1" t="b">
        <v>0</v>
      </c>
      <c r="Z3547" s="1"/>
      <c r="AA3547" s="1"/>
    </row>
    <row r="3548" spans="1:27" x14ac:dyDescent="0.2">
      <c r="A3548" t="s">
        <v>134</v>
      </c>
      <c r="B3548">
        <v>2</v>
      </c>
      <c r="C3548">
        <v>207</v>
      </c>
      <c r="D3548">
        <v>0.74285714285714199</v>
      </c>
      <c r="E3548">
        <v>0.78743961352656999</v>
      </c>
      <c r="F3548">
        <v>23.5225570201873</v>
      </c>
      <c r="G3548">
        <v>0</v>
      </c>
      <c r="H3548">
        <v>163</v>
      </c>
      <c r="I3548">
        <v>163</v>
      </c>
      <c r="J3548">
        <v>0</v>
      </c>
      <c r="K3548">
        <v>0</v>
      </c>
      <c r="L3548">
        <v>0</v>
      </c>
      <c r="M3548">
        <v>0</v>
      </c>
      <c r="N3548">
        <v>0</v>
      </c>
      <c r="O3548">
        <v>0</v>
      </c>
      <c r="P3548" t="s">
        <v>33</v>
      </c>
      <c r="Q3548">
        <v>3600</v>
      </c>
      <c r="R3548">
        <v>42</v>
      </c>
      <c r="S3548">
        <v>0</v>
      </c>
      <c r="T3548" s="1" t="b">
        <v>0</v>
      </c>
      <c r="U3548" s="1" t="b">
        <v>0</v>
      </c>
      <c r="V3548" s="1" t="b">
        <v>0</v>
      </c>
      <c r="W3548" s="1" t="s">
        <v>0</v>
      </c>
      <c r="X3548" s="1" t="s">
        <v>0</v>
      </c>
      <c r="Y3548" s="1" t="b">
        <v>0</v>
      </c>
      <c r="Z3548" s="1"/>
      <c r="AA3548" s="1"/>
    </row>
    <row r="3549" spans="1:27" x14ac:dyDescent="0.2">
      <c r="A3549" t="s">
        <v>134</v>
      </c>
      <c r="B3549">
        <v>2</v>
      </c>
      <c r="C3549">
        <v>207</v>
      </c>
      <c r="D3549">
        <v>0.68571428571428505</v>
      </c>
      <c r="E3549">
        <v>0.78743961352656999</v>
      </c>
      <c r="F3549">
        <v>17.6933801174163</v>
      </c>
      <c r="G3549">
        <v>0</v>
      </c>
      <c r="H3549">
        <v>163</v>
      </c>
      <c r="I3549">
        <v>163</v>
      </c>
      <c r="J3549">
        <v>0</v>
      </c>
      <c r="K3549">
        <v>0</v>
      </c>
      <c r="L3549">
        <v>0</v>
      </c>
      <c r="M3549">
        <v>0</v>
      </c>
      <c r="N3549">
        <v>0</v>
      </c>
      <c r="O3549">
        <v>0</v>
      </c>
      <c r="P3549" t="s">
        <v>33</v>
      </c>
      <c r="Q3549">
        <v>3600</v>
      </c>
      <c r="R3549">
        <v>0</v>
      </c>
      <c r="S3549">
        <v>0</v>
      </c>
      <c r="T3549" s="1" t="b">
        <v>0</v>
      </c>
      <c r="U3549" s="1" t="b">
        <v>0</v>
      </c>
      <c r="V3549" s="1" t="b">
        <v>0</v>
      </c>
      <c r="W3549" s="1" t="s">
        <v>0</v>
      </c>
      <c r="X3549" s="1" t="s">
        <v>0</v>
      </c>
      <c r="Y3549" s="1" t="b">
        <v>0</v>
      </c>
      <c r="Z3549" s="1"/>
      <c r="AA3549" s="1"/>
    </row>
    <row r="3550" spans="1:27" x14ac:dyDescent="0.2">
      <c r="A3550" t="s">
        <v>136</v>
      </c>
      <c r="B3550">
        <v>2</v>
      </c>
      <c r="C3550">
        <v>718</v>
      </c>
      <c r="D3550">
        <v>0.70416666666666605</v>
      </c>
      <c r="E3550">
        <v>0.70612813370473504</v>
      </c>
      <c r="F3550">
        <v>402.68744015693602</v>
      </c>
      <c r="G3550">
        <v>0</v>
      </c>
      <c r="H3550">
        <v>507</v>
      </c>
      <c r="I3550">
        <v>507</v>
      </c>
      <c r="J3550">
        <v>0</v>
      </c>
      <c r="K3550">
        <v>0</v>
      </c>
      <c r="L3550">
        <v>0</v>
      </c>
      <c r="M3550">
        <v>0</v>
      </c>
      <c r="N3550">
        <v>0</v>
      </c>
      <c r="O3550">
        <v>0</v>
      </c>
      <c r="P3550" t="s">
        <v>33</v>
      </c>
      <c r="Q3550">
        <v>3600</v>
      </c>
      <c r="R3550">
        <v>138</v>
      </c>
      <c r="S3550">
        <v>0</v>
      </c>
      <c r="T3550" s="1" t="b">
        <v>0</v>
      </c>
      <c r="U3550" s="1" t="b">
        <v>0</v>
      </c>
      <c r="V3550" s="1" t="b">
        <v>0</v>
      </c>
      <c r="W3550" s="1" t="s">
        <v>0</v>
      </c>
      <c r="X3550" s="1" t="s">
        <v>0</v>
      </c>
      <c r="Y3550" s="1" t="b">
        <v>0</v>
      </c>
      <c r="Z3550" s="1"/>
      <c r="AA3550" s="1"/>
    </row>
    <row r="3551" spans="1:27" x14ac:dyDescent="0.2">
      <c r="A3551" t="s">
        <v>136</v>
      </c>
      <c r="B3551">
        <v>2</v>
      </c>
      <c r="C3551">
        <v>718</v>
      </c>
      <c r="D3551">
        <v>0.64583333333333304</v>
      </c>
      <c r="E3551">
        <v>0.72562674094707502</v>
      </c>
      <c r="F3551">
        <v>253.229516029357</v>
      </c>
      <c r="G3551">
        <v>0</v>
      </c>
      <c r="H3551">
        <v>521</v>
      </c>
      <c r="I3551">
        <v>521</v>
      </c>
      <c r="J3551">
        <v>0</v>
      </c>
      <c r="K3551">
        <v>0</v>
      </c>
      <c r="L3551">
        <v>0</v>
      </c>
      <c r="M3551">
        <v>0</v>
      </c>
      <c r="N3551">
        <v>0</v>
      </c>
      <c r="O3551">
        <v>0</v>
      </c>
      <c r="P3551" t="s">
        <v>33</v>
      </c>
      <c r="Q3551">
        <v>3600</v>
      </c>
      <c r="R3551">
        <v>15</v>
      </c>
      <c r="S3551">
        <v>0</v>
      </c>
      <c r="T3551" s="1" t="b">
        <v>0</v>
      </c>
      <c r="U3551" s="1" t="b">
        <v>0</v>
      </c>
      <c r="V3551" s="1" t="b">
        <v>0</v>
      </c>
      <c r="W3551" s="1" t="s">
        <v>0</v>
      </c>
      <c r="X3551" s="1" t="s">
        <v>0</v>
      </c>
      <c r="Y3551" s="1" t="b">
        <v>0</v>
      </c>
      <c r="Z3551" s="1"/>
      <c r="AA3551" s="1"/>
    </row>
    <row r="3552" spans="1:27" x14ac:dyDescent="0.2">
      <c r="A3552" t="s">
        <v>134</v>
      </c>
      <c r="B3552">
        <v>4</v>
      </c>
      <c r="C3552">
        <v>207</v>
      </c>
      <c r="D3552">
        <v>0.67142857142857104</v>
      </c>
      <c r="E3552">
        <v>0.88405797101449202</v>
      </c>
      <c r="F3552">
        <v>3600.1208050250998</v>
      </c>
      <c r="G3552">
        <v>0.13114754098359599</v>
      </c>
      <c r="H3552">
        <v>183</v>
      </c>
      <c r="I3552">
        <v>206.99999999999801</v>
      </c>
      <c r="J3552">
        <v>0</v>
      </c>
      <c r="K3552">
        <v>0</v>
      </c>
      <c r="L3552">
        <v>0</v>
      </c>
      <c r="M3552">
        <v>0</v>
      </c>
      <c r="N3552">
        <v>0</v>
      </c>
      <c r="O3552">
        <v>0</v>
      </c>
      <c r="P3552" t="s">
        <v>33</v>
      </c>
      <c r="Q3552">
        <v>3600</v>
      </c>
      <c r="R3552">
        <v>89</v>
      </c>
      <c r="S3552">
        <v>0</v>
      </c>
      <c r="T3552" s="1" t="b">
        <v>0</v>
      </c>
      <c r="U3552" s="1" t="b">
        <v>0</v>
      </c>
      <c r="V3552" s="1" t="b">
        <v>0</v>
      </c>
      <c r="W3552" s="1" t="s">
        <v>0</v>
      </c>
      <c r="X3552" s="1" t="s">
        <v>0</v>
      </c>
      <c r="Y3552" s="1" t="b">
        <v>0</v>
      </c>
      <c r="Z3552" s="1"/>
      <c r="AA3552" s="1"/>
    </row>
    <row r="3553" spans="1:27" x14ac:dyDescent="0.2">
      <c r="A3553" t="s">
        <v>18</v>
      </c>
      <c r="B3553">
        <v>5</v>
      </c>
      <c r="C3553">
        <v>126</v>
      </c>
      <c r="D3553">
        <v>0.74418604651162701</v>
      </c>
      <c r="E3553">
        <v>0.93650793650793596</v>
      </c>
      <c r="F3553">
        <v>3600.3621840476899</v>
      </c>
      <c r="G3553">
        <v>6.7796610169487306E-2</v>
      </c>
      <c r="H3553">
        <v>118</v>
      </c>
      <c r="I3553">
        <v>125.99999999999901</v>
      </c>
      <c r="J3553">
        <v>0</v>
      </c>
      <c r="K3553">
        <v>0</v>
      </c>
      <c r="L3553">
        <v>0</v>
      </c>
      <c r="M3553">
        <v>0</v>
      </c>
      <c r="N3553">
        <v>0</v>
      </c>
      <c r="O3553">
        <v>0</v>
      </c>
      <c r="P3553" t="s">
        <v>33</v>
      </c>
      <c r="Q3553">
        <v>3600</v>
      </c>
      <c r="R3553">
        <v>89</v>
      </c>
      <c r="S3553">
        <v>0</v>
      </c>
      <c r="T3553" s="1" t="b">
        <v>0</v>
      </c>
      <c r="U3553" s="1" t="b">
        <v>0</v>
      </c>
      <c r="V3553" s="1" t="b">
        <v>0</v>
      </c>
      <c r="W3553" s="1" t="s">
        <v>0</v>
      </c>
      <c r="X3553" s="1" t="s">
        <v>0</v>
      </c>
      <c r="Y3553" s="1" t="b">
        <v>0</v>
      </c>
      <c r="Z3553" s="1"/>
      <c r="AA3553" s="1"/>
    </row>
    <row r="3554" spans="1:27" x14ac:dyDescent="0.2">
      <c r="A3554" t="s">
        <v>136</v>
      </c>
      <c r="B3554">
        <v>4</v>
      </c>
      <c r="C3554">
        <v>718</v>
      </c>
      <c r="D3554">
        <v>0.87083333333333302</v>
      </c>
      <c r="E3554">
        <v>0.84818941504178202</v>
      </c>
      <c r="F3554">
        <v>3600.1021990775998</v>
      </c>
      <c r="G3554">
        <v>0.178981937602607</v>
      </c>
      <c r="H3554">
        <v>609</v>
      </c>
      <c r="I3554">
        <v>717.99999999998795</v>
      </c>
      <c r="J3554">
        <v>0</v>
      </c>
      <c r="K3554">
        <v>0</v>
      </c>
      <c r="L3554">
        <v>0</v>
      </c>
      <c r="M3554">
        <v>0</v>
      </c>
      <c r="N3554">
        <v>0</v>
      </c>
      <c r="O3554">
        <v>0</v>
      </c>
      <c r="P3554" t="s">
        <v>33</v>
      </c>
      <c r="Q3554">
        <v>3600</v>
      </c>
      <c r="R3554">
        <v>89</v>
      </c>
      <c r="S3554">
        <v>0</v>
      </c>
      <c r="T3554" s="1" t="b">
        <v>0</v>
      </c>
      <c r="U3554" s="1" t="b">
        <v>0</v>
      </c>
      <c r="V3554" s="1" t="b">
        <v>0</v>
      </c>
      <c r="W3554" s="1" t="s">
        <v>0</v>
      </c>
      <c r="X3554" s="1" t="s">
        <v>0</v>
      </c>
      <c r="Y3554" s="1" t="b">
        <v>0</v>
      </c>
      <c r="Z3554" s="1"/>
      <c r="AA3554" s="1"/>
    </row>
    <row r="3555" spans="1:27" x14ac:dyDescent="0.2">
      <c r="A3555" t="s">
        <v>76</v>
      </c>
      <c r="B3555">
        <v>4</v>
      </c>
      <c r="C3555">
        <v>1296</v>
      </c>
      <c r="D3555">
        <v>0.79629629629629595</v>
      </c>
      <c r="E3555">
        <v>0.82175925925925897</v>
      </c>
      <c r="F3555">
        <v>3600.1541790962201</v>
      </c>
      <c r="G3555">
        <v>0.216901408450627</v>
      </c>
      <c r="H3555">
        <v>1065</v>
      </c>
      <c r="I3555">
        <v>1295.99999999991</v>
      </c>
      <c r="J3555">
        <v>0</v>
      </c>
      <c r="K3555">
        <v>0</v>
      </c>
      <c r="L3555">
        <v>0</v>
      </c>
      <c r="M3555">
        <v>0</v>
      </c>
      <c r="N3555">
        <v>0</v>
      </c>
      <c r="O3555">
        <v>0</v>
      </c>
      <c r="P3555" t="s">
        <v>33</v>
      </c>
      <c r="Q3555">
        <v>3600</v>
      </c>
      <c r="R3555">
        <v>89</v>
      </c>
      <c r="S3555">
        <v>0</v>
      </c>
      <c r="T3555" s="1" t="b">
        <v>0</v>
      </c>
      <c r="U3555" s="1" t="b">
        <v>0</v>
      </c>
      <c r="V3555" s="1" t="b">
        <v>0</v>
      </c>
      <c r="W3555" s="1" t="s">
        <v>0</v>
      </c>
      <c r="X3555" s="1" t="s">
        <v>0</v>
      </c>
      <c r="Y3555" s="1" t="b">
        <v>0</v>
      </c>
      <c r="Z3555" s="1"/>
      <c r="AA3555" s="1"/>
    </row>
    <row r="3556" spans="1:27" x14ac:dyDescent="0.2">
      <c r="A3556" t="s">
        <v>132</v>
      </c>
      <c r="B3556">
        <v>4</v>
      </c>
      <c r="C3556">
        <v>2397</v>
      </c>
      <c r="D3556">
        <v>0.68335419274092601</v>
      </c>
      <c r="E3556">
        <v>0.68210262828535595</v>
      </c>
      <c r="F3556">
        <v>3600.4065730571701</v>
      </c>
      <c r="G3556">
        <v>0.46605504587149899</v>
      </c>
      <c r="H3556">
        <v>1635</v>
      </c>
      <c r="I3556">
        <v>2396.9999999999</v>
      </c>
      <c r="J3556">
        <v>0</v>
      </c>
      <c r="K3556">
        <v>0</v>
      </c>
      <c r="L3556">
        <v>0</v>
      </c>
      <c r="M3556">
        <v>0</v>
      </c>
      <c r="N3556">
        <v>0</v>
      </c>
      <c r="O3556">
        <v>0</v>
      </c>
      <c r="P3556" t="s">
        <v>33</v>
      </c>
      <c r="Q3556">
        <v>3600</v>
      </c>
      <c r="R3556">
        <v>89</v>
      </c>
      <c r="S3556">
        <v>0</v>
      </c>
      <c r="T3556" s="1" t="b">
        <v>0</v>
      </c>
      <c r="U3556" s="1" t="b">
        <v>0</v>
      </c>
      <c r="V3556" s="1" t="b">
        <v>0</v>
      </c>
      <c r="W3556" s="1" t="s">
        <v>0</v>
      </c>
      <c r="X3556" s="1" t="s">
        <v>0</v>
      </c>
      <c r="Y3556" s="1" t="b">
        <v>0</v>
      </c>
      <c r="Z3556" s="1"/>
      <c r="AA3556" s="1"/>
    </row>
    <row r="3557" spans="1:27" x14ac:dyDescent="0.2">
      <c r="A3557" t="s">
        <v>27</v>
      </c>
      <c r="B3557">
        <v>4</v>
      </c>
      <c r="C3557">
        <v>7844</v>
      </c>
      <c r="D3557">
        <v>0.35105162523900502</v>
      </c>
      <c r="E3557">
        <v>0.350841407445181</v>
      </c>
      <c r="F3557">
        <v>3601.3265368938401</v>
      </c>
      <c r="G3557">
        <v>1.8459302325581299</v>
      </c>
      <c r="H3557">
        <v>2752</v>
      </c>
      <c r="I3557">
        <v>7832</v>
      </c>
      <c r="J3557">
        <v>0</v>
      </c>
      <c r="K3557">
        <v>0</v>
      </c>
      <c r="L3557">
        <v>0</v>
      </c>
      <c r="M3557">
        <v>0</v>
      </c>
      <c r="N3557">
        <v>0</v>
      </c>
      <c r="O3557">
        <v>0</v>
      </c>
      <c r="P3557" t="s">
        <v>33</v>
      </c>
      <c r="Q3557">
        <v>3600</v>
      </c>
      <c r="R3557">
        <v>89</v>
      </c>
      <c r="S3557">
        <v>0</v>
      </c>
      <c r="T3557" s="1" t="b">
        <v>0</v>
      </c>
      <c r="U3557" s="1" t="b">
        <v>0</v>
      </c>
      <c r="V3557" s="1" t="b">
        <v>0</v>
      </c>
      <c r="W3557" s="1" t="s">
        <v>0</v>
      </c>
      <c r="X3557" s="1" t="s">
        <v>0</v>
      </c>
      <c r="Y3557" s="1" t="b">
        <v>0</v>
      </c>
      <c r="Z3557" s="1"/>
      <c r="AA3557" s="1"/>
    </row>
    <row r="3558" spans="1:27" x14ac:dyDescent="0.2">
      <c r="A3558" t="s">
        <v>20</v>
      </c>
      <c r="B3558">
        <v>4</v>
      </c>
      <c r="C3558">
        <v>200</v>
      </c>
      <c r="D3558">
        <v>0.86567164179104406</v>
      </c>
      <c r="E3558">
        <v>0.85499999999999998</v>
      </c>
      <c r="F3558">
        <v>3600.12670516967</v>
      </c>
      <c r="G3558">
        <v>4.0935672514619798E-2</v>
      </c>
      <c r="H3558">
        <v>171</v>
      </c>
      <c r="I3558">
        <v>178</v>
      </c>
      <c r="J3558">
        <v>0</v>
      </c>
      <c r="K3558">
        <v>0</v>
      </c>
      <c r="L3558">
        <v>0</v>
      </c>
      <c r="M3558">
        <v>0</v>
      </c>
      <c r="N3558">
        <v>0</v>
      </c>
      <c r="O3558">
        <v>0</v>
      </c>
      <c r="P3558" t="s">
        <v>33</v>
      </c>
      <c r="Q3558">
        <v>3600</v>
      </c>
      <c r="R3558">
        <v>138</v>
      </c>
      <c r="S3558">
        <v>0</v>
      </c>
      <c r="T3558" s="1" t="b">
        <v>0</v>
      </c>
      <c r="U3558" s="1" t="b">
        <v>0</v>
      </c>
      <c r="V3558" s="1" t="b">
        <v>0</v>
      </c>
      <c r="W3558" s="1" t="s">
        <v>0</v>
      </c>
      <c r="X3558" s="1" t="s">
        <v>0</v>
      </c>
      <c r="Y3558" s="1" t="b">
        <v>0</v>
      </c>
      <c r="Z3558" s="1"/>
      <c r="AA3558" s="1"/>
    </row>
    <row r="3559" spans="1:27" x14ac:dyDescent="0.2">
      <c r="A3559" t="s">
        <v>134</v>
      </c>
      <c r="B3559">
        <v>4</v>
      </c>
      <c r="C3559">
        <v>207</v>
      </c>
      <c r="D3559">
        <v>0.57142857142857095</v>
      </c>
      <c r="E3559">
        <v>0.84541062801932298</v>
      </c>
      <c r="F3559">
        <v>3600.1298439502698</v>
      </c>
      <c r="G3559">
        <v>0.182857142857139</v>
      </c>
      <c r="H3559">
        <v>175</v>
      </c>
      <c r="I3559">
        <v>206.99999999999901</v>
      </c>
      <c r="J3559">
        <v>0</v>
      </c>
      <c r="K3559">
        <v>0</v>
      </c>
      <c r="L3559">
        <v>0</v>
      </c>
      <c r="M3559">
        <v>0</v>
      </c>
      <c r="N3559">
        <v>0</v>
      </c>
      <c r="O3559">
        <v>0</v>
      </c>
      <c r="P3559" t="s">
        <v>33</v>
      </c>
      <c r="Q3559">
        <v>3600</v>
      </c>
      <c r="R3559">
        <v>42</v>
      </c>
      <c r="S3559">
        <v>0</v>
      </c>
      <c r="T3559" s="1" t="b">
        <v>0</v>
      </c>
      <c r="U3559" s="1" t="b">
        <v>0</v>
      </c>
      <c r="V3559" s="1" t="b">
        <v>0</v>
      </c>
      <c r="W3559" s="1" t="s">
        <v>0</v>
      </c>
      <c r="X3559" s="1" t="s">
        <v>0</v>
      </c>
      <c r="Y3559" s="1" t="b">
        <v>0</v>
      </c>
      <c r="Z3559" s="1"/>
      <c r="AA3559" s="1"/>
    </row>
    <row r="3560" spans="1:27" x14ac:dyDescent="0.2">
      <c r="A3560" t="s">
        <v>18</v>
      </c>
      <c r="B3560">
        <v>5</v>
      </c>
      <c r="C3560">
        <v>126</v>
      </c>
      <c r="D3560">
        <v>0.53488372093023195</v>
      </c>
      <c r="E3560">
        <v>0.93650793650793596</v>
      </c>
      <c r="F3560">
        <v>3600.3641281127898</v>
      </c>
      <c r="G3560">
        <v>6.7796610169488097E-2</v>
      </c>
      <c r="H3560">
        <v>118</v>
      </c>
      <c r="I3560">
        <v>125.99999999999901</v>
      </c>
      <c r="J3560">
        <v>0</v>
      </c>
      <c r="K3560">
        <v>0</v>
      </c>
      <c r="L3560">
        <v>0</v>
      </c>
      <c r="M3560">
        <v>0</v>
      </c>
      <c r="N3560">
        <v>0</v>
      </c>
      <c r="O3560">
        <v>0</v>
      </c>
      <c r="P3560" t="s">
        <v>33</v>
      </c>
      <c r="Q3560">
        <v>3600</v>
      </c>
      <c r="R3560">
        <v>42</v>
      </c>
      <c r="S3560">
        <v>0</v>
      </c>
      <c r="T3560" s="1" t="b">
        <v>0</v>
      </c>
      <c r="U3560" s="1" t="b">
        <v>0</v>
      </c>
      <c r="V3560" s="1" t="b">
        <v>0</v>
      </c>
      <c r="W3560" s="1" t="s">
        <v>0</v>
      </c>
      <c r="X3560" s="1" t="s">
        <v>0</v>
      </c>
      <c r="Y3560" s="1" t="b">
        <v>0</v>
      </c>
      <c r="Z3560" s="1"/>
      <c r="AA3560" s="1"/>
    </row>
    <row r="3561" spans="1:27" x14ac:dyDescent="0.2">
      <c r="A3561" t="s">
        <v>136</v>
      </c>
      <c r="B3561">
        <v>4</v>
      </c>
      <c r="C3561">
        <v>718</v>
      </c>
      <c r="D3561">
        <v>0.78333333333333299</v>
      </c>
      <c r="E3561">
        <v>0.79526462395543096</v>
      </c>
      <c r="F3561">
        <v>3600.1350660324001</v>
      </c>
      <c r="G3561">
        <v>0.25744308231171698</v>
      </c>
      <c r="H3561">
        <v>571</v>
      </c>
      <c r="I3561">
        <v>717.99999999999</v>
      </c>
      <c r="J3561">
        <v>0</v>
      </c>
      <c r="K3561">
        <v>0</v>
      </c>
      <c r="L3561">
        <v>0</v>
      </c>
      <c r="M3561">
        <v>0</v>
      </c>
      <c r="N3561">
        <v>0</v>
      </c>
      <c r="O3561">
        <v>0</v>
      </c>
      <c r="P3561" t="s">
        <v>33</v>
      </c>
      <c r="Q3561">
        <v>3600</v>
      </c>
      <c r="R3561">
        <v>42</v>
      </c>
      <c r="S3561">
        <v>0</v>
      </c>
      <c r="T3561" s="1" t="b">
        <v>0</v>
      </c>
      <c r="U3561" s="1" t="b">
        <v>0</v>
      </c>
      <c r="V3561" s="1" t="b">
        <v>0</v>
      </c>
      <c r="W3561" s="1" t="s">
        <v>0</v>
      </c>
      <c r="X3561" s="1" t="s">
        <v>0</v>
      </c>
      <c r="Y3561" s="1" t="b">
        <v>0</v>
      </c>
      <c r="Z3561" s="1"/>
      <c r="AA3561" s="1"/>
    </row>
    <row r="3562" spans="1:27" x14ac:dyDescent="0.2">
      <c r="A3562" t="s">
        <v>76</v>
      </c>
      <c r="B3562">
        <v>4</v>
      </c>
      <c r="C3562">
        <v>1296</v>
      </c>
      <c r="D3562">
        <v>0.76620370370370305</v>
      </c>
      <c r="E3562">
        <v>0.74382716049382702</v>
      </c>
      <c r="F3562">
        <v>3600.13027286529</v>
      </c>
      <c r="G3562">
        <v>0.344398340248874</v>
      </c>
      <c r="H3562">
        <v>964</v>
      </c>
      <c r="I3562">
        <v>1295.99999999991</v>
      </c>
      <c r="J3562">
        <v>0</v>
      </c>
      <c r="K3562">
        <v>0</v>
      </c>
      <c r="L3562">
        <v>0</v>
      </c>
      <c r="M3562">
        <v>0</v>
      </c>
      <c r="N3562">
        <v>0</v>
      </c>
      <c r="O3562">
        <v>0</v>
      </c>
      <c r="P3562" t="s">
        <v>33</v>
      </c>
      <c r="Q3562">
        <v>3600</v>
      </c>
      <c r="R3562">
        <v>42</v>
      </c>
      <c r="S3562">
        <v>0</v>
      </c>
      <c r="T3562" s="1" t="b">
        <v>0</v>
      </c>
      <c r="U3562" s="1" t="b">
        <v>0</v>
      </c>
      <c r="V3562" s="1" t="b">
        <v>0</v>
      </c>
      <c r="W3562" s="1" t="s">
        <v>0</v>
      </c>
      <c r="X3562" s="1" t="s">
        <v>0</v>
      </c>
      <c r="Y3562" s="1" t="b">
        <v>0</v>
      </c>
      <c r="Z3562" s="1"/>
      <c r="AA3562" s="1"/>
    </row>
    <row r="3563" spans="1:27" x14ac:dyDescent="0.2">
      <c r="A3563" t="s">
        <v>132</v>
      </c>
      <c r="B3563">
        <v>4</v>
      </c>
      <c r="C3563">
        <v>2397</v>
      </c>
      <c r="D3563">
        <v>0.80976220275344102</v>
      </c>
      <c r="E3563">
        <v>0.80892782644972805</v>
      </c>
      <c r="F3563">
        <v>3600.3596160411798</v>
      </c>
      <c r="G3563">
        <v>0.236204228983976</v>
      </c>
      <c r="H3563">
        <v>1939</v>
      </c>
      <c r="I3563">
        <v>2396.99999999993</v>
      </c>
      <c r="J3563">
        <v>0</v>
      </c>
      <c r="K3563">
        <v>0</v>
      </c>
      <c r="L3563">
        <v>0</v>
      </c>
      <c r="M3563">
        <v>0</v>
      </c>
      <c r="N3563">
        <v>0</v>
      </c>
      <c r="O3563">
        <v>0</v>
      </c>
      <c r="P3563" t="s">
        <v>33</v>
      </c>
      <c r="Q3563">
        <v>3600</v>
      </c>
      <c r="R3563">
        <v>42</v>
      </c>
      <c r="S3563">
        <v>0</v>
      </c>
      <c r="T3563" s="1" t="b">
        <v>0</v>
      </c>
      <c r="U3563" s="1" t="b">
        <v>0</v>
      </c>
      <c r="V3563" s="1" t="b">
        <v>0</v>
      </c>
      <c r="W3563" s="1" t="s">
        <v>0</v>
      </c>
      <c r="X3563" s="1" t="s">
        <v>0</v>
      </c>
      <c r="Y3563" s="1" t="b">
        <v>0</v>
      </c>
      <c r="Z3563" s="1"/>
      <c r="AA3563" s="1"/>
    </row>
    <row r="3564" spans="1:27" x14ac:dyDescent="0.2">
      <c r="A3564" t="s">
        <v>27</v>
      </c>
      <c r="B3564">
        <v>4</v>
      </c>
      <c r="C3564">
        <v>7844</v>
      </c>
      <c r="D3564">
        <v>0.36405353728489398</v>
      </c>
      <c r="E3564">
        <v>0.34650688424273302</v>
      </c>
      <c r="F3564">
        <v>3601.0611059665598</v>
      </c>
      <c r="G3564">
        <v>1.88153053715967</v>
      </c>
      <c r="H3564">
        <v>2718</v>
      </c>
      <c r="I3564">
        <v>7832</v>
      </c>
      <c r="J3564">
        <v>0</v>
      </c>
      <c r="K3564">
        <v>0</v>
      </c>
      <c r="L3564">
        <v>0</v>
      </c>
      <c r="M3564">
        <v>0</v>
      </c>
      <c r="N3564">
        <v>0</v>
      </c>
      <c r="O3564">
        <v>0</v>
      </c>
      <c r="P3564" t="s">
        <v>33</v>
      </c>
      <c r="Q3564">
        <v>3600</v>
      </c>
      <c r="R3564">
        <v>42</v>
      </c>
      <c r="S3564">
        <v>0</v>
      </c>
      <c r="T3564" s="1" t="b">
        <v>0</v>
      </c>
      <c r="U3564" s="1" t="b">
        <v>0</v>
      </c>
      <c r="V3564" s="1" t="b">
        <v>0</v>
      </c>
      <c r="W3564" s="1" t="s">
        <v>0</v>
      </c>
      <c r="X3564" s="1" t="s">
        <v>0</v>
      </c>
      <c r="Y3564" s="1" t="b">
        <v>0</v>
      </c>
      <c r="Z3564" s="1"/>
      <c r="AA3564" s="1"/>
    </row>
    <row r="3565" spans="1:27" x14ac:dyDescent="0.2">
      <c r="A3565" t="s">
        <v>20</v>
      </c>
      <c r="B3565">
        <v>4</v>
      </c>
      <c r="C3565">
        <v>200</v>
      </c>
      <c r="D3565">
        <v>0.82089552238805896</v>
      </c>
      <c r="E3565">
        <v>0.86</v>
      </c>
      <c r="F3565">
        <v>3600.1317360401099</v>
      </c>
      <c r="G3565">
        <v>4.0697674418604599E-2</v>
      </c>
      <c r="H3565">
        <v>172</v>
      </c>
      <c r="I3565">
        <v>179</v>
      </c>
      <c r="J3565">
        <v>0</v>
      </c>
      <c r="K3565">
        <v>0</v>
      </c>
      <c r="L3565">
        <v>0</v>
      </c>
      <c r="M3565">
        <v>0</v>
      </c>
      <c r="N3565">
        <v>0</v>
      </c>
      <c r="O3565">
        <v>0</v>
      </c>
      <c r="P3565" t="s">
        <v>33</v>
      </c>
      <c r="Q3565">
        <v>3600</v>
      </c>
      <c r="R3565">
        <v>15</v>
      </c>
      <c r="S3565">
        <v>0</v>
      </c>
      <c r="T3565" s="1" t="b">
        <v>0</v>
      </c>
      <c r="U3565" s="1" t="b">
        <v>0</v>
      </c>
      <c r="V3565" s="1" t="b">
        <v>0</v>
      </c>
      <c r="W3565" s="1" t="s">
        <v>0</v>
      </c>
      <c r="X3565" s="1" t="s">
        <v>0</v>
      </c>
      <c r="Y3565" s="1" t="b">
        <v>0</v>
      </c>
      <c r="Z3565" s="1"/>
      <c r="AA3565" s="1"/>
    </row>
    <row r="3566" spans="1:27" x14ac:dyDescent="0.2">
      <c r="A3566" t="s">
        <v>134</v>
      </c>
      <c r="B3566">
        <v>4</v>
      </c>
      <c r="C3566">
        <v>207</v>
      </c>
      <c r="D3566">
        <v>0.7</v>
      </c>
      <c r="E3566">
        <v>0.85990338164251201</v>
      </c>
      <c r="F3566">
        <v>3600.0977160930602</v>
      </c>
      <c r="G3566">
        <v>0.16292134831459401</v>
      </c>
      <c r="H3566">
        <v>178</v>
      </c>
      <c r="I3566">
        <v>206.99999999999699</v>
      </c>
      <c r="J3566">
        <v>0</v>
      </c>
      <c r="K3566">
        <v>0</v>
      </c>
      <c r="L3566">
        <v>0</v>
      </c>
      <c r="M3566">
        <v>0</v>
      </c>
      <c r="N3566">
        <v>0</v>
      </c>
      <c r="O3566">
        <v>0</v>
      </c>
      <c r="P3566" t="s">
        <v>33</v>
      </c>
      <c r="Q3566">
        <v>3600</v>
      </c>
      <c r="R3566">
        <v>0</v>
      </c>
      <c r="S3566">
        <v>0</v>
      </c>
      <c r="T3566" s="1" t="b">
        <v>0</v>
      </c>
      <c r="U3566" s="1" t="b">
        <v>0</v>
      </c>
      <c r="V3566" s="1" t="b">
        <v>0</v>
      </c>
      <c r="W3566" s="1" t="s">
        <v>0</v>
      </c>
      <c r="X3566" s="1" t="s">
        <v>0</v>
      </c>
      <c r="Y3566" s="1" t="b">
        <v>0</v>
      </c>
      <c r="Z3566" s="1"/>
      <c r="AA3566" s="1"/>
    </row>
    <row r="3567" spans="1:27" x14ac:dyDescent="0.2">
      <c r="A3567" t="s">
        <v>18</v>
      </c>
      <c r="B3567">
        <v>5</v>
      </c>
      <c r="C3567">
        <v>126</v>
      </c>
      <c r="D3567">
        <v>0.62790697674418605</v>
      </c>
      <c r="E3567">
        <v>0.88888888888888795</v>
      </c>
      <c r="F3567">
        <v>3600.31499814987</v>
      </c>
      <c r="G3567">
        <v>0.124999999999994</v>
      </c>
      <c r="H3567">
        <v>112</v>
      </c>
      <c r="I3567">
        <v>125.99999999999901</v>
      </c>
      <c r="J3567">
        <v>0</v>
      </c>
      <c r="K3567">
        <v>0</v>
      </c>
      <c r="L3567">
        <v>0</v>
      </c>
      <c r="M3567">
        <v>0</v>
      </c>
      <c r="N3567">
        <v>0</v>
      </c>
      <c r="O3567">
        <v>0</v>
      </c>
      <c r="P3567" t="s">
        <v>33</v>
      </c>
      <c r="Q3567">
        <v>3600</v>
      </c>
      <c r="R3567">
        <v>0</v>
      </c>
      <c r="S3567">
        <v>0</v>
      </c>
      <c r="T3567" s="1" t="b">
        <v>0</v>
      </c>
      <c r="U3567" s="1" t="b">
        <v>0</v>
      </c>
      <c r="V3567" s="1" t="b">
        <v>0</v>
      </c>
      <c r="W3567" s="1" t="s">
        <v>0</v>
      </c>
      <c r="X3567" s="1" t="s">
        <v>0</v>
      </c>
      <c r="Y3567" s="1" t="b">
        <v>0</v>
      </c>
      <c r="Z3567" s="1"/>
      <c r="AA3567" s="1"/>
    </row>
    <row r="3568" spans="1:27" x14ac:dyDescent="0.2">
      <c r="A3568" t="s">
        <v>136</v>
      </c>
      <c r="B3568">
        <v>4</v>
      </c>
      <c r="C3568">
        <v>718</v>
      </c>
      <c r="D3568">
        <v>0.8</v>
      </c>
      <c r="E3568">
        <v>0.85515320334261802</v>
      </c>
      <c r="F3568">
        <v>3600.18430900573</v>
      </c>
      <c r="G3568">
        <v>0.16938110749183399</v>
      </c>
      <c r="H3568">
        <v>614</v>
      </c>
      <c r="I3568">
        <v>717.99999999998602</v>
      </c>
      <c r="J3568">
        <v>0</v>
      </c>
      <c r="K3568">
        <v>0</v>
      </c>
      <c r="L3568">
        <v>0</v>
      </c>
      <c r="M3568">
        <v>0</v>
      </c>
      <c r="N3568">
        <v>0</v>
      </c>
      <c r="O3568">
        <v>0</v>
      </c>
      <c r="P3568" t="s">
        <v>33</v>
      </c>
      <c r="Q3568">
        <v>3600</v>
      </c>
      <c r="R3568">
        <v>0</v>
      </c>
      <c r="S3568">
        <v>0</v>
      </c>
      <c r="T3568" s="1" t="b">
        <v>0</v>
      </c>
      <c r="U3568" s="1" t="b">
        <v>0</v>
      </c>
      <c r="V3568" s="1" t="b">
        <v>0</v>
      </c>
      <c r="W3568" s="1" t="s">
        <v>0</v>
      </c>
      <c r="X3568" s="1" t="s">
        <v>0</v>
      </c>
      <c r="Y3568" s="1" t="b">
        <v>0</v>
      </c>
      <c r="Z3568" s="1"/>
      <c r="AA3568" s="1"/>
    </row>
    <row r="3569" spans="1:27" x14ac:dyDescent="0.2">
      <c r="A3569" t="s">
        <v>76</v>
      </c>
      <c r="B3569">
        <v>4</v>
      </c>
      <c r="C3569">
        <v>1296</v>
      </c>
      <c r="D3569">
        <v>0.77546296296296202</v>
      </c>
      <c r="E3569">
        <v>0.80709876543209802</v>
      </c>
      <c r="F3569">
        <v>3600.2011969089499</v>
      </c>
      <c r="G3569">
        <v>0.23900573613758699</v>
      </c>
      <c r="H3569">
        <v>1046</v>
      </c>
      <c r="I3569">
        <v>1295.99999999991</v>
      </c>
      <c r="J3569">
        <v>0</v>
      </c>
      <c r="K3569">
        <v>0</v>
      </c>
      <c r="L3569">
        <v>0</v>
      </c>
      <c r="M3569">
        <v>0</v>
      </c>
      <c r="N3569">
        <v>0</v>
      </c>
      <c r="O3569">
        <v>0</v>
      </c>
      <c r="P3569" t="s">
        <v>33</v>
      </c>
      <c r="Q3569">
        <v>3600</v>
      </c>
      <c r="R3569">
        <v>0</v>
      </c>
      <c r="S3569">
        <v>0</v>
      </c>
      <c r="T3569" s="1" t="b">
        <v>0</v>
      </c>
      <c r="U3569" s="1" t="b">
        <v>0</v>
      </c>
      <c r="V3569" s="1" t="b">
        <v>0</v>
      </c>
      <c r="W3569" s="1" t="s">
        <v>0</v>
      </c>
      <c r="X3569" s="1" t="s">
        <v>0</v>
      </c>
      <c r="Y3569" s="1" t="b">
        <v>0</v>
      </c>
      <c r="Z3569" s="1"/>
      <c r="AA3569" s="1"/>
    </row>
    <row r="3570" spans="1:27" x14ac:dyDescent="0.2">
      <c r="A3570" t="s">
        <v>132</v>
      </c>
      <c r="B3570">
        <v>4</v>
      </c>
      <c r="C3570">
        <v>2397</v>
      </c>
      <c r="D3570">
        <v>0.68335419274092601</v>
      </c>
      <c r="E3570">
        <v>0.68335419274092601</v>
      </c>
      <c r="F3570">
        <v>3620.0758149623798</v>
      </c>
      <c r="G3570">
        <v>0.46336996336995701</v>
      </c>
      <c r="H3570">
        <v>1638</v>
      </c>
      <c r="I3570">
        <v>2396.99999999999</v>
      </c>
      <c r="J3570">
        <v>0</v>
      </c>
      <c r="K3570">
        <v>0</v>
      </c>
      <c r="L3570">
        <v>0</v>
      </c>
      <c r="M3570">
        <v>0</v>
      </c>
      <c r="N3570">
        <v>0</v>
      </c>
      <c r="O3570">
        <v>0</v>
      </c>
      <c r="P3570" t="s">
        <v>33</v>
      </c>
      <c r="Q3570">
        <v>3600</v>
      </c>
      <c r="R3570">
        <v>0</v>
      </c>
      <c r="S3570">
        <v>0</v>
      </c>
      <c r="T3570" s="1" t="b">
        <v>0</v>
      </c>
      <c r="U3570" s="1" t="b">
        <v>0</v>
      </c>
      <c r="V3570" s="1" t="b">
        <v>0</v>
      </c>
      <c r="W3570" s="1" t="s">
        <v>0</v>
      </c>
      <c r="X3570" s="1" t="s">
        <v>0</v>
      </c>
      <c r="Y3570" s="1" t="b">
        <v>0</v>
      </c>
      <c r="Z3570" s="1"/>
      <c r="AA3570" s="1"/>
    </row>
    <row r="3571" spans="1:27" x14ac:dyDescent="0.2">
      <c r="A3571" t="s">
        <v>20</v>
      </c>
      <c r="B3571">
        <v>4</v>
      </c>
      <c r="C3571">
        <v>200</v>
      </c>
      <c r="D3571">
        <v>0.80597014925373101</v>
      </c>
      <c r="E3571">
        <v>0.88</v>
      </c>
      <c r="F3571">
        <v>3600.5592479705801</v>
      </c>
      <c r="G3571">
        <v>4.54545454545454E-2</v>
      </c>
      <c r="H3571">
        <v>176</v>
      </c>
      <c r="I3571">
        <v>184</v>
      </c>
      <c r="J3571">
        <v>0</v>
      </c>
      <c r="K3571">
        <v>0</v>
      </c>
      <c r="L3571">
        <v>0</v>
      </c>
      <c r="M3571">
        <v>0</v>
      </c>
      <c r="N3571">
        <v>0</v>
      </c>
      <c r="O3571">
        <v>0</v>
      </c>
      <c r="P3571" t="s">
        <v>33</v>
      </c>
      <c r="Q3571">
        <v>3600</v>
      </c>
      <c r="R3571">
        <v>89</v>
      </c>
      <c r="S3571">
        <v>0</v>
      </c>
      <c r="T3571" s="1" t="b">
        <v>0</v>
      </c>
      <c r="U3571" s="1" t="b">
        <v>0</v>
      </c>
      <c r="V3571" s="1" t="b">
        <v>0</v>
      </c>
      <c r="W3571" s="1" t="s">
        <v>0</v>
      </c>
      <c r="X3571" s="1" t="s">
        <v>0</v>
      </c>
      <c r="Y3571" s="1" t="b">
        <v>0</v>
      </c>
      <c r="Z3571" s="1"/>
      <c r="AA3571" s="1"/>
    </row>
    <row r="3572" spans="1:27" x14ac:dyDescent="0.2">
      <c r="A3572" t="s">
        <v>134</v>
      </c>
      <c r="B3572">
        <v>5</v>
      </c>
      <c r="C3572">
        <v>207</v>
      </c>
      <c r="D3572">
        <v>0.74285714285714199</v>
      </c>
      <c r="E3572">
        <v>0.87922705314009597</v>
      </c>
      <c r="F3572">
        <v>3601.6414589881801</v>
      </c>
      <c r="G3572">
        <v>0.13736263736263299</v>
      </c>
      <c r="H3572">
        <v>182</v>
      </c>
      <c r="I3572">
        <v>206.99999999999901</v>
      </c>
      <c r="J3572">
        <v>0</v>
      </c>
      <c r="K3572">
        <v>0</v>
      </c>
      <c r="L3572">
        <v>0</v>
      </c>
      <c r="M3572">
        <v>0</v>
      </c>
      <c r="N3572">
        <v>0</v>
      </c>
      <c r="O3572">
        <v>0</v>
      </c>
      <c r="P3572" t="s">
        <v>33</v>
      </c>
      <c r="Q3572">
        <v>3600</v>
      </c>
      <c r="R3572">
        <v>138</v>
      </c>
      <c r="S3572">
        <v>0</v>
      </c>
      <c r="T3572" s="1" t="b">
        <v>0</v>
      </c>
      <c r="U3572" s="1" t="b">
        <v>0</v>
      </c>
      <c r="V3572" s="1" t="b">
        <v>0</v>
      </c>
      <c r="W3572" s="1" t="s">
        <v>0</v>
      </c>
      <c r="X3572" s="1" t="s">
        <v>0</v>
      </c>
      <c r="Y3572" s="1" t="b">
        <v>0</v>
      </c>
      <c r="Z3572" s="1"/>
      <c r="AA3572" s="1"/>
    </row>
    <row r="3573" spans="1:27" x14ac:dyDescent="0.2">
      <c r="A3573" t="s">
        <v>20</v>
      </c>
      <c r="B3573">
        <v>5</v>
      </c>
      <c r="C3573">
        <v>200</v>
      </c>
      <c r="D3573">
        <v>0.80597014925373101</v>
      </c>
      <c r="E3573">
        <v>0.9</v>
      </c>
      <c r="F3573">
        <v>3600.4834430217702</v>
      </c>
      <c r="G3573">
        <v>4.4444444444443398E-2</v>
      </c>
      <c r="H3573">
        <v>180</v>
      </c>
      <c r="I3573">
        <v>187.99999999999901</v>
      </c>
      <c r="J3573">
        <v>0</v>
      </c>
      <c r="K3573">
        <v>0</v>
      </c>
      <c r="L3573">
        <v>0</v>
      </c>
      <c r="M3573">
        <v>0</v>
      </c>
      <c r="N3573">
        <v>0</v>
      </c>
      <c r="O3573">
        <v>0</v>
      </c>
      <c r="P3573" t="s">
        <v>33</v>
      </c>
      <c r="Q3573">
        <v>3600</v>
      </c>
      <c r="R3573">
        <v>138</v>
      </c>
      <c r="S3573">
        <v>0</v>
      </c>
      <c r="T3573" s="1" t="b">
        <v>0</v>
      </c>
      <c r="U3573" s="1" t="b">
        <v>0</v>
      </c>
      <c r="V3573" s="1" t="b">
        <v>0</v>
      </c>
      <c r="W3573" s="1" t="s">
        <v>0</v>
      </c>
      <c r="X3573" s="1" t="s">
        <v>0</v>
      </c>
      <c r="Y3573" s="1" t="b">
        <v>0</v>
      </c>
      <c r="Z3573" s="1"/>
      <c r="AA3573" s="1"/>
    </row>
    <row r="3574" spans="1:27" x14ac:dyDescent="0.2">
      <c r="A3574" t="s">
        <v>136</v>
      </c>
      <c r="B3574">
        <v>5</v>
      </c>
      <c r="C3574">
        <v>718</v>
      </c>
      <c r="D3574">
        <v>0.89583333333333304</v>
      </c>
      <c r="E3574">
        <v>0.90389972144846797</v>
      </c>
      <c r="F3574">
        <v>3601.2754938602402</v>
      </c>
      <c r="G3574">
        <v>0.10631741140213399</v>
      </c>
      <c r="H3574">
        <v>649</v>
      </c>
      <c r="I3574">
        <v>717.99999999998499</v>
      </c>
      <c r="J3574">
        <v>0</v>
      </c>
      <c r="K3574">
        <v>0</v>
      </c>
      <c r="L3574">
        <v>0</v>
      </c>
      <c r="M3574">
        <v>0</v>
      </c>
      <c r="N3574">
        <v>0</v>
      </c>
      <c r="O3574">
        <v>0</v>
      </c>
      <c r="P3574" t="s">
        <v>33</v>
      </c>
      <c r="Q3574">
        <v>3600</v>
      </c>
      <c r="R3574">
        <v>138</v>
      </c>
      <c r="S3574">
        <v>0</v>
      </c>
      <c r="T3574" s="1" t="b">
        <v>0</v>
      </c>
      <c r="U3574" s="1" t="b">
        <v>0</v>
      </c>
      <c r="V3574" s="1" t="b">
        <v>0</v>
      </c>
      <c r="W3574" s="1" t="s">
        <v>0</v>
      </c>
      <c r="X3574" s="1" t="s">
        <v>0</v>
      </c>
      <c r="Y3574" s="1" t="b">
        <v>0</v>
      </c>
      <c r="Z3574" s="1"/>
      <c r="AA3574" s="1"/>
    </row>
    <row r="3575" spans="1:27" x14ac:dyDescent="0.2">
      <c r="A3575" t="s">
        <v>76</v>
      </c>
      <c r="B3575">
        <v>5</v>
      </c>
      <c r="C3575">
        <v>1296</v>
      </c>
      <c r="D3575">
        <v>0.67592592592592504</v>
      </c>
      <c r="E3575">
        <v>0.70756172839506104</v>
      </c>
      <c r="F3575">
        <v>3600.6050581932</v>
      </c>
      <c r="G3575">
        <v>0.41330425299885498</v>
      </c>
      <c r="H3575">
        <v>917</v>
      </c>
      <c r="I3575">
        <v>1295.99999999995</v>
      </c>
      <c r="J3575">
        <v>0</v>
      </c>
      <c r="K3575">
        <v>0</v>
      </c>
      <c r="L3575">
        <v>0</v>
      </c>
      <c r="M3575">
        <v>0</v>
      </c>
      <c r="N3575">
        <v>0</v>
      </c>
      <c r="O3575">
        <v>0</v>
      </c>
      <c r="P3575" t="s">
        <v>33</v>
      </c>
      <c r="Q3575">
        <v>3600</v>
      </c>
      <c r="R3575">
        <v>138</v>
      </c>
      <c r="S3575">
        <v>0</v>
      </c>
      <c r="T3575" s="1" t="b">
        <v>0</v>
      </c>
      <c r="U3575" s="1" t="b">
        <v>0</v>
      </c>
      <c r="V3575" s="1" t="b">
        <v>0</v>
      </c>
      <c r="W3575" s="1" t="s">
        <v>0</v>
      </c>
      <c r="X3575" s="1" t="s">
        <v>0</v>
      </c>
      <c r="Y3575" s="1" t="b">
        <v>0</v>
      </c>
      <c r="Z3575" s="1"/>
      <c r="AA3575" s="1"/>
    </row>
    <row r="3576" spans="1:27" x14ac:dyDescent="0.2">
      <c r="A3576" t="s">
        <v>20</v>
      </c>
      <c r="B3576">
        <v>4</v>
      </c>
      <c r="C3576">
        <v>200</v>
      </c>
      <c r="D3576">
        <v>0.731343283582089</v>
      </c>
      <c r="E3576">
        <v>0.88500000000000001</v>
      </c>
      <c r="F3576">
        <v>3600.1013741493198</v>
      </c>
      <c r="G3576">
        <v>4.5197740112994302E-2</v>
      </c>
      <c r="H3576">
        <v>177</v>
      </c>
      <c r="I3576">
        <v>185</v>
      </c>
      <c r="J3576">
        <v>0</v>
      </c>
      <c r="K3576">
        <v>0</v>
      </c>
      <c r="L3576">
        <v>0</v>
      </c>
      <c r="M3576">
        <v>0</v>
      </c>
      <c r="N3576">
        <v>0</v>
      </c>
      <c r="O3576">
        <v>0</v>
      </c>
      <c r="P3576" t="s">
        <v>33</v>
      </c>
      <c r="Q3576">
        <v>3600</v>
      </c>
      <c r="R3576">
        <v>42</v>
      </c>
      <c r="S3576">
        <v>0</v>
      </c>
      <c r="T3576" s="1" t="b">
        <v>0</v>
      </c>
      <c r="U3576" s="1" t="b">
        <v>0</v>
      </c>
      <c r="V3576" s="1" t="b">
        <v>0</v>
      </c>
      <c r="W3576" s="1" t="s">
        <v>0</v>
      </c>
      <c r="X3576" s="1" t="s">
        <v>0</v>
      </c>
      <c r="Y3576" s="1" t="b">
        <v>0</v>
      </c>
      <c r="Z3576" s="1"/>
      <c r="AA3576" s="1"/>
    </row>
    <row r="3577" spans="1:27" x14ac:dyDescent="0.2">
      <c r="A3577" t="s">
        <v>134</v>
      </c>
      <c r="B3577">
        <v>5</v>
      </c>
      <c r="C3577">
        <v>207</v>
      </c>
      <c r="D3577">
        <v>0.71428571428571397</v>
      </c>
      <c r="E3577">
        <v>0.88405797101449202</v>
      </c>
      <c r="F3577">
        <v>3600.1081879138901</v>
      </c>
      <c r="G3577">
        <v>0.13114754098360201</v>
      </c>
      <c r="H3577">
        <v>183</v>
      </c>
      <c r="I3577">
        <v>206.99999999999901</v>
      </c>
      <c r="J3577">
        <v>0</v>
      </c>
      <c r="K3577">
        <v>0</v>
      </c>
      <c r="L3577">
        <v>0</v>
      </c>
      <c r="M3577">
        <v>0</v>
      </c>
      <c r="N3577">
        <v>0</v>
      </c>
      <c r="O3577">
        <v>0</v>
      </c>
      <c r="P3577" t="s">
        <v>33</v>
      </c>
      <c r="Q3577">
        <v>3600</v>
      </c>
      <c r="R3577">
        <v>15</v>
      </c>
      <c r="S3577">
        <v>0</v>
      </c>
      <c r="T3577" s="1" t="b">
        <v>0</v>
      </c>
      <c r="U3577" s="1" t="b">
        <v>0</v>
      </c>
      <c r="V3577" s="1" t="b">
        <v>0</v>
      </c>
      <c r="W3577" s="1" t="s">
        <v>0</v>
      </c>
      <c r="X3577" s="1" t="s">
        <v>0</v>
      </c>
      <c r="Y3577" s="1" t="b">
        <v>0</v>
      </c>
      <c r="Z3577" s="1"/>
      <c r="AA3577" s="1"/>
    </row>
    <row r="3578" spans="1:27" x14ac:dyDescent="0.2">
      <c r="A3578" t="s">
        <v>20</v>
      </c>
      <c r="B3578">
        <v>5</v>
      </c>
      <c r="C3578">
        <v>200</v>
      </c>
      <c r="D3578">
        <v>0.82089552238805896</v>
      </c>
      <c r="E3578">
        <v>0.89500000000000002</v>
      </c>
      <c r="F3578">
        <v>3600.0734059810602</v>
      </c>
      <c r="G3578">
        <v>6.14525139664766E-2</v>
      </c>
      <c r="H3578">
        <v>179</v>
      </c>
      <c r="I3578">
        <v>189.99999999999901</v>
      </c>
      <c r="J3578">
        <v>0</v>
      </c>
      <c r="K3578">
        <v>0</v>
      </c>
      <c r="L3578">
        <v>0</v>
      </c>
      <c r="M3578">
        <v>0</v>
      </c>
      <c r="N3578">
        <v>0</v>
      </c>
      <c r="O3578">
        <v>0</v>
      </c>
      <c r="P3578" t="s">
        <v>33</v>
      </c>
      <c r="Q3578">
        <v>3600</v>
      </c>
      <c r="R3578">
        <v>15</v>
      </c>
      <c r="S3578">
        <v>0</v>
      </c>
      <c r="T3578" s="1" t="b">
        <v>0</v>
      </c>
      <c r="U3578" s="1" t="b">
        <v>0</v>
      </c>
      <c r="V3578" s="1" t="b">
        <v>0</v>
      </c>
      <c r="W3578" s="1" t="s">
        <v>0</v>
      </c>
      <c r="X3578" s="1" t="s">
        <v>0</v>
      </c>
      <c r="Y3578" s="1" t="b">
        <v>0</v>
      </c>
      <c r="Z3578" s="1"/>
      <c r="AA3578" s="1"/>
    </row>
    <row r="3579" spans="1:27" x14ac:dyDescent="0.2">
      <c r="A3579" t="s">
        <v>136</v>
      </c>
      <c r="B3579">
        <v>5</v>
      </c>
      <c r="C3579">
        <v>718</v>
      </c>
      <c r="D3579">
        <v>0.77916666666666601</v>
      </c>
      <c r="E3579">
        <v>0.86350974930362101</v>
      </c>
      <c r="F3579">
        <v>3600.3516199588698</v>
      </c>
      <c r="G3579">
        <v>0.15806451612901401</v>
      </c>
      <c r="H3579">
        <v>620</v>
      </c>
      <c r="I3579">
        <v>717.99999999998795</v>
      </c>
      <c r="J3579">
        <v>0</v>
      </c>
      <c r="K3579">
        <v>0</v>
      </c>
      <c r="L3579">
        <v>0</v>
      </c>
      <c r="M3579">
        <v>0</v>
      </c>
      <c r="N3579">
        <v>0</v>
      </c>
      <c r="O3579">
        <v>0</v>
      </c>
      <c r="P3579" t="s">
        <v>33</v>
      </c>
      <c r="Q3579">
        <v>3600</v>
      </c>
      <c r="R3579">
        <v>15</v>
      </c>
      <c r="S3579">
        <v>0</v>
      </c>
      <c r="T3579" s="1" t="b">
        <v>0</v>
      </c>
      <c r="U3579" s="1" t="b">
        <v>0</v>
      </c>
      <c r="V3579" s="1" t="b">
        <v>0</v>
      </c>
      <c r="W3579" s="1" t="s">
        <v>0</v>
      </c>
      <c r="X3579" s="1" t="s">
        <v>0</v>
      </c>
      <c r="Y3579" s="1" t="b">
        <v>0</v>
      </c>
      <c r="Z3579" s="1"/>
      <c r="AA3579" s="1"/>
    </row>
    <row r="3580" spans="1:27" x14ac:dyDescent="0.2">
      <c r="A3580" t="s">
        <v>76</v>
      </c>
      <c r="B3580">
        <v>5</v>
      </c>
      <c r="C3580">
        <v>1296</v>
      </c>
      <c r="D3580">
        <v>0.77083333333333304</v>
      </c>
      <c r="E3580">
        <v>0.76157407407407396</v>
      </c>
      <c r="F3580">
        <v>3600.6721088886202</v>
      </c>
      <c r="G3580">
        <v>0.313069908814538</v>
      </c>
      <c r="H3580">
        <v>987</v>
      </c>
      <c r="I3580">
        <v>1295.99999999994</v>
      </c>
      <c r="J3580">
        <v>0</v>
      </c>
      <c r="K3580">
        <v>0</v>
      </c>
      <c r="L3580">
        <v>0</v>
      </c>
      <c r="M3580">
        <v>0</v>
      </c>
      <c r="N3580">
        <v>0</v>
      </c>
      <c r="O3580">
        <v>0</v>
      </c>
      <c r="P3580" t="s">
        <v>33</v>
      </c>
      <c r="Q3580">
        <v>3600</v>
      </c>
      <c r="R3580">
        <v>15</v>
      </c>
      <c r="S3580">
        <v>0</v>
      </c>
      <c r="T3580" s="1" t="b">
        <v>0</v>
      </c>
      <c r="U3580" s="1" t="b">
        <v>0</v>
      </c>
      <c r="V3580" s="1" t="b">
        <v>0</v>
      </c>
      <c r="W3580" s="1" t="s">
        <v>0</v>
      </c>
      <c r="X3580" s="1" t="s">
        <v>0</v>
      </c>
      <c r="Y3580" s="1" t="b">
        <v>0</v>
      </c>
      <c r="Z3580" s="1"/>
      <c r="AA3580" s="1"/>
    </row>
    <row r="3581" spans="1:27" x14ac:dyDescent="0.2">
      <c r="A3581" t="s">
        <v>20</v>
      </c>
      <c r="B3581">
        <v>4</v>
      </c>
      <c r="C3581">
        <v>200</v>
      </c>
      <c r="D3581">
        <v>0.83582089552238803</v>
      </c>
      <c r="E3581">
        <v>0.87</v>
      </c>
      <c r="F3581">
        <v>3600.0775790214502</v>
      </c>
      <c r="G3581">
        <v>5.7471264367816001E-2</v>
      </c>
      <c r="H3581">
        <v>174</v>
      </c>
      <c r="I3581">
        <v>184</v>
      </c>
      <c r="J3581">
        <v>0</v>
      </c>
      <c r="K3581">
        <v>0</v>
      </c>
      <c r="L3581">
        <v>0</v>
      </c>
      <c r="M3581">
        <v>0</v>
      </c>
      <c r="N3581">
        <v>0</v>
      </c>
      <c r="O3581">
        <v>0</v>
      </c>
      <c r="P3581" t="s">
        <v>33</v>
      </c>
      <c r="Q3581">
        <v>3600</v>
      </c>
      <c r="R3581">
        <v>0</v>
      </c>
      <c r="S3581">
        <v>0</v>
      </c>
      <c r="T3581" s="1" t="b">
        <v>0</v>
      </c>
      <c r="U3581" s="1" t="b">
        <v>0</v>
      </c>
      <c r="V3581" s="1" t="b">
        <v>0</v>
      </c>
      <c r="W3581" s="1" t="s">
        <v>0</v>
      </c>
      <c r="X3581" s="1" t="s">
        <v>0</v>
      </c>
      <c r="Y3581" s="1" t="b">
        <v>0</v>
      </c>
      <c r="Z3581" s="1"/>
      <c r="AA3581" s="1"/>
    </row>
    <row r="3582" spans="1:27" x14ac:dyDescent="0.2">
      <c r="A3582" t="s">
        <v>133</v>
      </c>
      <c r="B3582">
        <v>3</v>
      </c>
      <c r="C3582">
        <v>99</v>
      </c>
      <c r="D3582">
        <v>0.57575757575757502</v>
      </c>
      <c r="E3582">
        <v>0.79797979797979801</v>
      </c>
      <c r="F3582">
        <v>41.887753963470402</v>
      </c>
      <c r="G3582">
        <v>0</v>
      </c>
      <c r="H3582">
        <v>79</v>
      </c>
      <c r="I3582">
        <v>79</v>
      </c>
      <c r="J3582">
        <v>0</v>
      </c>
      <c r="K3582">
        <v>0</v>
      </c>
      <c r="L3582">
        <v>0</v>
      </c>
      <c r="M3582">
        <v>0</v>
      </c>
      <c r="N3582">
        <v>0</v>
      </c>
      <c r="O3582">
        <v>0</v>
      </c>
      <c r="P3582" t="s">
        <v>33</v>
      </c>
      <c r="Q3582">
        <v>3600</v>
      </c>
      <c r="R3582">
        <v>138</v>
      </c>
      <c r="S3582">
        <v>0</v>
      </c>
      <c r="T3582" s="1" t="b">
        <v>0</v>
      </c>
      <c r="U3582" s="1" t="b">
        <v>0</v>
      </c>
      <c r="V3582" s="1" t="b">
        <v>0</v>
      </c>
      <c r="W3582" s="1" t="s">
        <v>0</v>
      </c>
      <c r="X3582" s="1" t="s">
        <v>0</v>
      </c>
      <c r="Y3582" s="1" t="b">
        <v>0</v>
      </c>
      <c r="Z3582" s="1"/>
      <c r="AA3582" s="1"/>
    </row>
    <row r="3583" spans="1:27" x14ac:dyDescent="0.2">
      <c r="A3583" t="s">
        <v>133</v>
      </c>
      <c r="B3583">
        <v>3</v>
      </c>
      <c r="C3583">
        <v>99</v>
      </c>
      <c r="D3583">
        <v>0.57575757575757502</v>
      </c>
      <c r="E3583">
        <v>0.76767676767676696</v>
      </c>
      <c r="F3583">
        <v>32.2979929447174</v>
      </c>
      <c r="G3583">
        <v>0</v>
      </c>
      <c r="H3583">
        <v>76</v>
      </c>
      <c r="I3583">
        <v>76</v>
      </c>
      <c r="J3583">
        <v>0</v>
      </c>
      <c r="K3583">
        <v>0</v>
      </c>
      <c r="L3583">
        <v>0</v>
      </c>
      <c r="M3583">
        <v>0</v>
      </c>
      <c r="N3583">
        <v>0</v>
      </c>
      <c r="O3583">
        <v>0</v>
      </c>
      <c r="P3583" t="s">
        <v>33</v>
      </c>
      <c r="Q3583">
        <v>3600</v>
      </c>
      <c r="R3583">
        <v>15</v>
      </c>
      <c r="S3583">
        <v>0</v>
      </c>
      <c r="T3583" s="1" t="b">
        <v>0</v>
      </c>
      <c r="U3583" s="1" t="b">
        <v>0</v>
      </c>
      <c r="V3583" s="1" t="b">
        <v>0</v>
      </c>
      <c r="W3583" s="1" t="s">
        <v>0</v>
      </c>
      <c r="X3583" s="1" t="s">
        <v>0</v>
      </c>
      <c r="Y3583" s="1" t="b">
        <v>0</v>
      </c>
      <c r="Z3583" s="1"/>
      <c r="AA3583" s="1"/>
    </row>
    <row r="3584" spans="1:27" x14ac:dyDescent="0.2">
      <c r="A3584" t="s">
        <v>133</v>
      </c>
      <c r="B3584">
        <v>3</v>
      </c>
      <c r="C3584">
        <v>99</v>
      </c>
      <c r="D3584">
        <v>0.51515151515151503</v>
      </c>
      <c r="E3584">
        <v>0.81818181818181801</v>
      </c>
      <c r="F3584">
        <v>31.279431104659999</v>
      </c>
      <c r="G3584">
        <v>0</v>
      </c>
      <c r="H3584">
        <v>81</v>
      </c>
      <c r="I3584">
        <v>81</v>
      </c>
      <c r="J3584">
        <v>0</v>
      </c>
      <c r="K3584">
        <v>0</v>
      </c>
      <c r="L3584">
        <v>0</v>
      </c>
      <c r="M3584">
        <v>0</v>
      </c>
      <c r="N3584">
        <v>0</v>
      </c>
      <c r="O3584">
        <v>0</v>
      </c>
      <c r="P3584" t="s">
        <v>33</v>
      </c>
      <c r="Q3584">
        <v>3600</v>
      </c>
      <c r="R3584">
        <v>89</v>
      </c>
      <c r="S3584">
        <v>0</v>
      </c>
      <c r="T3584" s="1" t="b">
        <v>0</v>
      </c>
      <c r="U3584" s="1" t="b">
        <v>0</v>
      </c>
      <c r="V3584" s="1" t="b">
        <v>0</v>
      </c>
      <c r="W3584" s="1" t="s">
        <v>0</v>
      </c>
      <c r="X3584" s="1" t="s">
        <v>0</v>
      </c>
      <c r="Y3584" s="1" t="b">
        <v>0</v>
      </c>
      <c r="Z3584" s="1"/>
      <c r="AA3584" s="1"/>
    </row>
    <row r="3585" spans="1:27" x14ac:dyDescent="0.2">
      <c r="A3585" t="s">
        <v>133</v>
      </c>
      <c r="B3585">
        <v>3</v>
      </c>
      <c r="C3585">
        <v>99</v>
      </c>
      <c r="D3585">
        <v>0.51515151515151503</v>
      </c>
      <c r="E3585">
        <v>0.81818181818181801</v>
      </c>
      <c r="F3585">
        <v>71.775711059570298</v>
      </c>
      <c r="G3585">
        <v>0</v>
      </c>
      <c r="H3585">
        <v>81</v>
      </c>
      <c r="I3585">
        <v>81</v>
      </c>
      <c r="J3585">
        <v>0</v>
      </c>
      <c r="K3585">
        <v>0</v>
      </c>
      <c r="L3585">
        <v>0</v>
      </c>
      <c r="M3585">
        <v>0</v>
      </c>
      <c r="N3585">
        <v>0</v>
      </c>
      <c r="O3585">
        <v>0</v>
      </c>
      <c r="P3585" t="s">
        <v>33</v>
      </c>
      <c r="Q3585">
        <v>3600</v>
      </c>
      <c r="R3585">
        <v>42</v>
      </c>
      <c r="S3585">
        <v>0</v>
      </c>
      <c r="T3585" s="1" t="b">
        <v>0</v>
      </c>
      <c r="U3585" s="1" t="b">
        <v>0</v>
      </c>
      <c r="V3585" s="1" t="b">
        <v>0</v>
      </c>
      <c r="W3585" s="1" t="s">
        <v>0</v>
      </c>
      <c r="X3585" s="1" t="s">
        <v>0</v>
      </c>
      <c r="Y3585" s="1" t="b">
        <v>0</v>
      </c>
      <c r="Z3585" s="1"/>
      <c r="AA3585" s="1"/>
    </row>
    <row r="3586" spans="1:27" x14ac:dyDescent="0.2">
      <c r="A3586" t="s">
        <v>133</v>
      </c>
      <c r="B3586">
        <v>3</v>
      </c>
      <c r="C3586">
        <v>99</v>
      </c>
      <c r="D3586">
        <v>0.63636363636363602</v>
      </c>
      <c r="E3586">
        <v>0.77777777777777701</v>
      </c>
      <c r="F3586">
        <v>38.425158977508502</v>
      </c>
      <c r="G3586">
        <v>0</v>
      </c>
      <c r="H3586">
        <v>77</v>
      </c>
      <c r="I3586">
        <v>77</v>
      </c>
      <c r="J3586">
        <v>0</v>
      </c>
      <c r="K3586">
        <v>0</v>
      </c>
      <c r="L3586">
        <v>0</v>
      </c>
      <c r="M3586">
        <v>0</v>
      </c>
      <c r="N3586">
        <v>0</v>
      </c>
      <c r="O3586">
        <v>0</v>
      </c>
      <c r="P3586" t="s">
        <v>33</v>
      </c>
      <c r="Q3586">
        <v>3600</v>
      </c>
      <c r="R3586">
        <v>0</v>
      </c>
      <c r="S3586">
        <v>0</v>
      </c>
      <c r="T3586" s="1" t="b">
        <v>0</v>
      </c>
      <c r="U3586" s="1" t="b">
        <v>0</v>
      </c>
      <c r="V3586" s="1" t="b">
        <v>0</v>
      </c>
      <c r="W3586" s="1" t="s">
        <v>0</v>
      </c>
      <c r="X3586" s="1" t="s">
        <v>0</v>
      </c>
      <c r="Y3586" s="1" t="b">
        <v>0</v>
      </c>
      <c r="Z3586" s="1"/>
      <c r="AA3586" s="1"/>
    </row>
    <row r="3587" spans="1:27" x14ac:dyDescent="0.2">
      <c r="A3587" t="s">
        <v>134</v>
      </c>
      <c r="B3587">
        <v>5</v>
      </c>
      <c r="C3587">
        <v>207</v>
      </c>
      <c r="D3587">
        <v>0.6</v>
      </c>
      <c r="E3587">
        <v>0.90821256038647302</v>
      </c>
      <c r="F3587">
        <v>3600.1547191143</v>
      </c>
      <c r="G3587">
        <v>0.10106382939912099</v>
      </c>
      <c r="H3587">
        <v>188.00000006626701</v>
      </c>
      <c r="I3587">
        <v>206.99999999999901</v>
      </c>
      <c r="J3587">
        <v>0</v>
      </c>
      <c r="K3587">
        <v>0</v>
      </c>
      <c r="L3587">
        <v>0</v>
      </c>
      <c r="M3587">
        <v>0</v>
      </c>
      <c r="N3587">
        <v>0</v>
      </c>
      <c r="O3587">
        <v>0</v>
      </c>
      <c r="P3587" t="s">
        <v>33</v>
      </c>
      <c r="Q3587">
        <v>3600</v>
      </c>
      <c r="R3587">
        <v>89</v>
      </c>
      <c r="S3587">
        <v>0</v>
      </c>
      <c r="T3587" s="1" t="b">
        <v>0</v>
      </c>
      <c r="U3587" s="1" t="b">
        <v>0</v>
      </c>
      <c r="V3587" s="1" t="b">
        <v>0</v>
      </c>
      <c r="W3587" s="1" t="s">
        <v>0</v>
      </c>
      <c r="X3587" s="1" t="s">
        <v>0</v>
      </c>
      <c r="Y3587" s="1" t="b">
        <v>0</v>
      </c>
      <c r="Z3587" s="1"/>
      <c r="AA3587" s="1"/>
    </row>
    <row r="3588" spans="1:27" x14ac:dyDescent="0.2">
      <c r="A3588" t="s">
        <v>20</v>
      </c>
      <c r="B3588">
        <v>5</v>
      </c>
      <c r="C3588">
        <v>200</v>
      </c>
      <c r="D3588">
        <v>0.79104477611940205</v>
      </c>
      <c r="E3588">
        <v>0.91</v>
      </c>
      <c r="F3588">
        <v>3600.9976530075</v>
      </c>
      <c r="G3588">
        <v>6.04395604395579E-2</v>
      </c>
      <c r="H3588">
        <v>182</v>
      </c>
      <c r="I3588">
        <v>192.99999999999901</v>
      </c>
      <c r="J3588">
        <v>0</v>
      </c>
      <c r="K3588">
        <v>0</v>
      </c>
      <c r="L3588">
        <v>0</v>
      </c>
      <c r="M3588">
        <v>0</v>
      </c>
      <c r="N3588">
        <v>0</v>
      </c>
      <c r="O3588">
        <v>0</v>
      </c>
      <c r="P3588" t="s">
        <v>33</v>
      </c>
      <c r="Q3588">
        <v>3600</v>
      </c>
      <c r="R3588">
        <v>89</v>
      </c>
      <c r="S3588">
        <v>0</v>
      </c>
      <c r="T3588" s="1" t="b">
        <v>0</v>
      </c>
      <c r="U3588" s="1" t="b">
        <v>0</v>
      </c>
      <c r="V3588" s="1" t="b">
        <v>0</v>
      </c>
      <c r="W3588" s="1" t="s">
        <v>0</v>
      </c>
      <c r="X3588" s="1" t="s">
        <v>0</v>
      </c>
      <c r="Y3588" s="1" t="b">
        <v>0</v>
      </c>
      <c r="Z3588" s="1"/>
      <c r="AA3588" s="1"/>
    </row>
    <row r="3589" spans="1:27" x14ac:dyDescent="0.2">
      <c r="A3589" t="s">
        <v>136</v>
      </c>
      <c r="B3589">
        <v>5</v>
      </c>
      <c r="C3589">
        <v>718</v>
      </c>
      <c r="D3589">
        <v>0.82499999999999996</v>
      </c>
      <c r="E3589">
        <v>0.84261838440111403</v>
      </c>
      <c r="F3589">
        <v>3600.9296839237199</v>
      </c>
      <c r="G3589">
        <v>0.18677685950404699</v>
      </c>
      <c r="H3589">
        <v>605</v>
      </c>
      <c r="I3589">
        <v>717.99999999994805</v>
      </c>
      <c r="J3589">
        <v>0</v>
      </c>
      <c r="K3589">
        <v>0</v>
      </c>
      <c r="L3589">
        <v>0</v>
      </c>
      <c r="M3589">
        <v>0</v>
      </c>
      <c r="N3589">
        <v>0</v>
      </c>
      <c r="O3589">
        <v>0</v>
      </c>
      <c r="P3589" t="s">
        <v>33</v>
      </c>
      <c r="Q3589">
        <v>3600</v>
      </c>
      <c r="R3589">
        <v>89</v>
      </c>
      <c r="S3589">
        <v>0</v>
      </c>
      <c r="T3589" s="1" t="b">
        <v>0</v>
      </c>
      <c r="U3589" s="1" t="b">
        <v>0</v>
      </c>
      <c r="V3589" s="1" t="b">
        <v>0</v>
      </c>
      <c r="W3589" s="1" t="s">
        <v>0</v>
      </c>
      <c r="X3589" s="1" t="s">
        <v>0</v>
      </c>
      <c r="Y3589" s="1" t="b">
        <v>0</v>
      </c>
      <c r="Z3589" s="1"/>
      <c r="AA3589" s="1"/>
    </row>
    <row r="3590" spans="1:27" x14ac:dyDescent="0.2">
      <c r="A3590" t="s">
        <v>18</v>
      </c>
      <c r="B3590">
        <v>3</v>
      </c>
      <c r="C3590">
        <v>126</v>
      </c>
      <c r="D3590">
        <v>0.48837209302325502</v>
      </c>
      <c r="E3590">
        <v>0.75396825396825395</v>
      </c>
      <c r="F3590">
        <v>442.53140997886601</v>
      </c>
      <c r="G3590">
        <v>0.105263157894736</v>
      </c>
      <c r="H3590">
        <v>95</v>
      </c>
      <c r="I3590">
        <v>105</v>
      </c>
      <c r="J3590">
        <v>0</v>
      </c>
      <c r="K3590">
        <v>0</v>
      </c>
      <c r="L3590">
        <v>0</v>
      </c>
      <c r="M3590">
        <v>0</v>
      </c>
      <c r="N3590">
        <v>0</v>
      </c>
      <c r="O3590">
        <v>0</v>
      </c>
      <c r="P3590" t="s">
        <v>33</v>
      </c>
      <c r="Q3590">
        <v>3600</v>
      </c>
      <c r="R3590">
        <v>89</v>
      </c>
      <c r="S3590">
        <v>0</v>
      </c>
      <c r="T3590" s="1" t="b">
        <v>0</v>
      </c>
      <c r="U3590" s="1" t="b">
        <v>0</v>
      </c>
      <c r="V3590" s="1" t="b">
        <v>0</v>
      </c>
      <c r="W3590" s="1" t="s">
        <v>0</v>
      </c>
      <c r="X3590" s="1" t="s">
        <v>0</v>
      </c>
      <c r="Y3590" s="1" t="b">
        <v>0</v>
      </c>
      <c r="Z3590" s="1"/>
      <c r="AA3590" s="1"/>
    </row>
    <row r="3591" spans="1:27" x14ac:dyDescent="0.2">
      <c r="A3591" t="s">
        <v>138</v>
      </c>
      <c r="B3591">
        <v>4</v>
      </c>
      <c r="C3591">
        <v>468</v>
      </c>
      <c r="D3591">
        <v>0.74522292993630501</v>
      </c>
      <c r="E3591">
        <v>0.78846153846153799</v>
      </c>
      <c r="F3591">
        <v>3601.3469321727698</v>
      </c>
      <c r="G3591">
        <v>0.203252032520325</v>
      </c>
      <c r="H3591">
        <v>369</v>
      </c>
      <c r="I3591">
        <v>444</v>
      </c>
      <c r="J3591">
        <v>0</v>
      </c>
      <c r="K3591">
        <v>0</v>
      </c>
      <c r="L3591">
        <v>0</v>
      </c>
      <c r="M3591">
        <v>0</v>
      </c>
      <c r="N3591">
        <v>0</v>
      </c>
      <c r="O3591">
        <v>0</v>
      </c>
      <c r="P3591" t="s">
        <v>33</v>
      </c>
      <c r="Q3591">
        <v>3600</v>
      </c>
      <c r="R3591">
        <v>138</v>
      </c>
      <c r="S3591">
        <v>0</v>
      </c>
      <c r="T3591" s="1" t="b">
        <v>0</v>
      </c>
      <c r="U3591" s="1" t="b">
        <v>0</v>
      </c>
      <c r="V3591" s="1" t="b">
        <v>0</v>
      </c>
      <c r="W3591" s="1" t="s">
        <v>0</v>
      </c>
      <c r="X3591" s="1" t="s">
        <v>0</v>
      </c>
      <c r="Y3591" s="1" t="b">
        <v>0</v>
      </c>
      <c r="Z3591" s="1"/>
      <c r="AA3591" s="1"/>
    </row>
    <row r="3592" spans="1:27" x14ac:dyDescent="0.2">
      <c r="A3592" t="s">
        <v>18</v>
      </c>
      <c r="B3592">
        <v>3</v>
      </c>
      <c r="C3592">
        <v>126</v>
      </c>
      <c r="D3592">
        <v>0.67441860465116199</v>
      </c>
      <c r="E3592">
        <v>0.76984126984126899</v>
      </c>
      <c r="F3592">
        <v>359.40710687637301</v>
      </c>
      <c r="G3592">
        <v>0</v>
      </c>
      <c r="H3592">
        <v>97</v>
      </c>
      <c r="I3592">
        <v>97</v>
      </c>
      <c r="J3592">
        <v>0</v>
      </c>
      <c r="K3592">
        <v>0</v>
      </c>
      <c r="L3592">
        <v>0</v>
      </c>
      <c r="M3592">
        <v>0</v>
      </c>
      <c r="N3592">
        <v>0</v>
      </c>
      <c r="O3592">
        <v>0</v>
      </c>
      <c r="P3592" t="s">
        <v>33</v>
      </c>
      <c r="Q3592">
        <v>3600</v>
      </c>
      <c r="R3592">
        <v>138</v>
      </c>
      <c r="S3592">
        <v>0</v>
      </c>
      <c r="T3592" s="1" t="b">
        <v>0</v>
      </c>
      <c r="U3592" s="1" t="b">
        <v>0</v>
      </c>
      <c r="V3592" s="1" t="b">
        <v>0</v>
      </c>
      <c r="W3592" s="1" t="s">
        <v>0</v>
      </c>
      <c r="X3592" s="1" t="s">
        <v>0</v>
      </c>
      <c r="Y3592" s="1" t="b">
        <v>0</v>
      </c>
      <c r="Z3592" s="1"/>
      <c r="AA3592" s="1"/>
    </row>
    <row r="3593" spans="1:27" x14ac:dyDescent="0.2">
      <c r="A3593" t="s">
        <v>18</v>
      </c>
      <c r="B3593">
        <v>3</v>
      </c>
      <c r="C3593">
        <v>126</v>
      </c>
      <c r="D3593">
        <v>0.67441860465116199</v>
      </c>
      <c r="E3593">
        <v>0.77777777777777701</v>
      </c>
      <c r="F3593">
        <v>345.256232976913</v>
      </c>
      <c r="G3593">
        <v>0</v>
      </c>
      <c r="H3593">
        <v>98</v>
      </c>
      <c r="I3593">
        <v>98</v>
      </c>
      <c r="J3593">
        <v>0</v>
      </c>
      <c r="K3593">
        <v>0</v>
      </c>
      <c r="L3593">
        <v>0</v>
      </c>
      <c r="M3593">
        <v>0</v>
      </c>
      <c r="N3593">
        <v>0</v>
      </c>
      <c r="O3593">
        <v>0</v>
      </c>
      <c r="P3593" t="s">
        <v>33</v>
      </c>
      <c r="Q3593">
        <v>3600</v>
      </c>
      <c r="R3593">
        <v>15</v>
      </c>
      <c r="S3593">
        <v>0</v>
      </c>
      <c r="T3593" s="1" t="b">
        <v>0</v>
      </c>
      <c r="U3593" s="1" t="b">
        <v>0</v>
      </c>
      <c r="V3593" s="1" t="b">
        <v>0</v>
      </c>
      <c r="W3593" s="1" t="s">
        <v>0</v>
      </c>
      <c r="X3593" s="1" t="s">
        <v>0</v>
      </c>
      <c r="Y3593" s="1" t="b">
        <v>0</v>
      </c>
      <c r="Z3593" s="1"/>
      <c r="AA3593" s="1"/>
    </row>
    <row r="3594" spans="1:27" x14ac:dyDescent="0.2">
      <c r="A3594" t="s">
        <v>134</v>
      </c>
      <c r="B3594">
        <v>5</v>
      </c>
      <c r="C3594">
        <v>207</v>
      </c>
      <c r="D3594">
        <v>0.74285714285714199</v>
      </c>
      <c r="E3594">
        <v>0.87439613526570004</v>
      </c>
      <c r="F3594">
        <v>3600.1013131141599</v>
      </c>
      <c r="G3594">
        <v>0.14364640883976901</v>
      </c>
      <c r="H3594">
        <v>181</v>
      </c>
      <c r="I3594">
        <v>206.99999999999801</v>
      </c>
      <c r="J3594">
        <v>0</v>
      </c>
      <c r="K3594">
        <v>0</v>
      </c>
      <c r="L3594">
        <v>0</v>
      </c>
      <c r="M3594">
        <v>0</v>
      </c>
      <c r="N3594">
        <v>0</v>
      </c>
      <c r="O3594">
        <v>0</v>
      </c>
      <c r="P3594" t="s">
        <v>33</v>
      </c>
      <c r="Q3594">
        <v>3600</v>
      </c>
      <c r="R3594">
        <v>42</v>
      </c>
      <c r="S3594">
        <v>0</v>
      </c>
      <c r="T3594" s="1" t="b">
        <v>0</v>
      </c>
      <c r="U3594" s="1" t="b">
        <v>0</v>
      </c>
      <c r="V3594" s="1" t="b">
        <v>0</v>
      </c>
      <c r="W3594" s="1" t="s">
        <v>0</v>
      </c>
      <c r="X3594" s="1" t="s">
        <v>0</v>
      </c>
      <c r="Y3594" s="1" t="b">
        <v>0</v>
      </c>
      <c r="Z3594" s="1"/>
      <c r="AA3594" s="1"/>
    </row>
    <row r="3595" spans="1:27" x14ac:dyDescent="0.2">
      <c r="A3595" t="s">
        <v>20</v>
      </c>
      <c r="B3595">
        <v>5</v>
      </c>
      <c r="C3595">
        <v>200</v>
      </c>
      <c r="D3595">
        <v>0.74626865671641796</v>
      </c>
      <c r="E3595">
        <v>0.91</v>
      </c>
      <c r="F3595">
        <v>3600.1003880500698</v>
      </c>
      <c r="G3595">
        <v>6.5934065934060704E-2</v>
      </c>
      <c r="H3595">
        <v>182</v>
      </c>
      <c r="I3595">
        <v>193.99999999999901</v>
      </c>
      <c r="J3595">
        <v>0</v>
      </c>
      <c r="K3595">
        <v>0</v>
      </c>
      <c r="L3595">
        <v>0</v>
      </c>
      <c r="M3595">
        <v>0</v>
      </c>
      <c r="N3595">
        <v>0</v>
      </c>
      <c r="O3595">
        <v>0</v>
      </c>
      <c r="P3595" t="s">
        <v>33</v>
      </c>
      <c r="Q3595">
        <v>3600</v>
      </c>
      <c r="R3595">
        <v>42</v>
      </c>
      <c r="S3595">
        <v>0</v>
      </c>
      <c r="T3595" s="1" t="b">
        <v>0</v>
      </c>
      <c r="U3595" s="1" t="b">
        <v>0</v>
      </c>
      <c r="V3595" s="1" t="b">
        <v>0</v>
      </c>
      <c r="W3595" s="1" t="s">
        <v>0</v>
      </c>
      <c r="X3595" s="1" t="s">
        <v>0</v>
      </c>
      <c r="Y3595" s="1" t="b">
        <v>0</v>
      </c>
      <c r="Z3595" s="1"/>
      <c r="AA3595" s="1"/>
    </row>
    <row r="3596" spans="1:27" x14ac:dyDescent="0.2">
      <c r="A3596" t="s">
        <v>136</v>
      </c>
      <c r="B3596">
        <v>2</v>
      </c>
      <c r="C3596">
        <v>718</v>
      </c>
      <c r="D3596">
        <v>0.67916666666666603</v>
      </c>
      <c r="E3596">
        <v>0.71030640668523604</v>
      </c>
      <c r="F3596">
        <v>2131.84276413917</v>
      </c>
      <c r="G3596">
        <v>0</v>
      </c>
      <c r="H3596">
        <v>510</v>
      </c>
      <c r="I3596">
        <v>510</v>
      </c>
      <c r="J3596">
        <v>0</v>
      </c>
      <c r="K3596">
        <v>0</v>
      </c>
      <c r="L3596">
        <v>0</v>
      </c>
      <c r="M3596">
        <v>0</v>
      </c>
      <c r="N3596">
        <v>0</v>
      </c>
      <c r="O3596">
        <v>0</v>
      </c>
      <c r="P3596" t="s">
        <v>33</v>
      </c>
      <c r="Q3596">
        <v>3600</v>
      </c>
      <c r="R3596">
        <v>89</v>
      </c>
      <c r="S3596">
        <v>0</v>
      </c>
      <c r="T3596" s="1" t="b">
        <v>0</v>
      </c>
      <c r="U3596" s="1" t="b">
        <v>0</v>
      </c>
      <c r="V3596" s="1" t="b">
        <v>0</v>
      </c>
      <c r="W3596" s="1" t="s">
        <v>0</v>
      </c>
      <c r="X3596" s="1" t="s">
        <v>0</v>
      </c>
      <c r="Y3596" s="1" t="b">
        <v>0</v>
      </c>
      <c r="Z3596" s="1"/>
      <c r="AA3596" s="1"/>
    </row>
    <row r="3597" spans="1:27" x14ac:dyDescent="0.2">
      <c r="A3597" t="s">
        <v>136</v>
      </c>
      <c r="B3597">
        <v>5</v>
      </c>
      <c r="C3597">
        <v>718</v>
      </c>
      <c r="D3597">
        <v>0.87083333333333302</v>
      </c>
      <c r="E3597">
        <v>0.89832869080779898</v>
      </c>
      <c r="F3597">
        <v>3600.3563320636699</v>
      </c>
      <c r="G3597">
        <v>0.113178294573629</v>
      </c>
      <c r="H3597">
        <v>645</v>
      </c>
      <c r="I3597">
        <v>717.99999999999102</v>
      </c>
      <c r="J3597">
        <v>0</v>
      </c>
      <c r="K3597">
        <v>0</v>
      </c>
      <c r="L3597">
        <v>0</v>
      </c>
      <c r="M3597">
        <v>0</v>
      </c>
      <c r="N3597">
        <v>0</v>
      </c>
      <c r="O3597">
        <v>0</v>
      </c>
      <c r="P3597" t="s">
        <v>33</v>
      </c>
      <c r="Q3597">
        <v>3600</v>
      </c>
      <c r="R3597">
        <v>42</v>
      </c>
      <c r="S3597">
        <v>0</v>
      </c>
      <c r="T3597" s="1" t="b">
        <v>0</v>
      </c>
      <c r="U3597" s="1" t="b">
        <v>0</v>
      </c>
      <c r="V3597" s="1" t="b">
        <v>0</v>
      </c>
      <c r="W3597" s="1" t="s">
        <v>0</v>
      </c>
      <c r="X3597" s="1" t="s">
        <v>0</v>
      </c>
      <c r="Y3597" s="1" t="b">
        <v>0</v>
      </c>
      <c r="Z3597" s="1"/>
      <c r="AA3597" s="1"/>
    </row>
    <row r="3598" spans="1:27" x14ac:dyDescent="0.2">
      <c r="A3598" t="s">
        <v>136</v>
      </c>
      <c r="B3598">
        <v>2</v>
      </c>
      <c r="C3598">
        <v>718</v>
      </c>
      <c r="D3598">
        <v>0.70416666666666605</v>
      </c>
      <c r="E3598">
        <v>0.69916434540389905</v>
      </c>
      <c r="F3598">
        <v>319.74966287612898</v>
      </c>
      <c r="G3598">
        <v>0</v>
      </c>
      <c r="H3598">
        <v>502</v>
      </c>
      <c r="I3598">
        <v>502</v>
      </c>
      <c r="J3598">
        <v>0</v>
      </c>
      <c r="K3598">
        <v>0</v>
      </c>
      <c r="L3598">
        <v>0</v>
      </c>
      <c r="M3598">
        <v>0</v>
      </c>
      <c r="N3598">
        <v>0</v>
      </c>
      <c r="O3598">
        <v>0</v>
      </c>
      <c r="P3598" t="s">
        <v>33</v>
      </c>
      <c r="Q3598">
        <v>3600</v>
      </c>
      <c r="R3598">
        <v>42</v>
      </c>
      <c r="S3598">
        <v>0</v>
      </c>
      <c r="T3598" s="1" t="b">
        <v>0</v>
      </c>
      <c r="U3598" s="1" t="b">
        <v>0</v>
      </c>
      <c r="V3598" s="1" t="b">
        <v>0</v>
      </c>
      <c r="W3598" s="1" t="s">
        <v>0</v>
      </c>
      <c r="X3598" s="1" t="s">
        <v>0</v>
      </c>
      <c r="Y3598" s="1" t="b">
        <v>0</v>
      </c>
      <c r="Z3598" s="1"/>
      <c r="AA3598" s="1"/>
    </row>
    <row r="3599" spans="1:27" x14ac:dyDescent="0.2">
      <c r="A3599" t="s">
        <v>18</v>
      </c>
      <c r="B3599">
        <v>3</v>
      </c>
      <c r="C3599">
        <v>126</v>
      </c>
      <c r="D3599">
        <v>0.62790697674418605</v>
      </c>
      <c r="E3599">
        <v>0.80158730158730096</v>
      </c>
      <c r="F3599">
        <v>557.15706992149296</v>
      </c>
      <c r="G3599">
        <v>0</v>
      </c>
      <c r="H3599">
        <v>101</v>
      </c>
      <c r="I3599">
        <v>101</v>
      </c>
      <c r="J3599">
        <v>0</v>
      </c>
      <c r="K3599">
        <v>0</v>
      </c>
      <c r="L3599">
        <v>0</v>
      </c>
      <c r="M3599">
        <v>0</v>
      </c>
      <c r="N3599">
        <v>0</v>
      </c>
      <c r="O3599">
        <v>0</v>
      </c>
      <c r="P3599" t="s">
        <v>33</v>
      </c>
      <c r="Q3599">
        <v>3600</v>
      </c>
      <c r="R3599">
        <v>42</v>
      </c>
      <c r="S3599">
        <v>0</v>
      </c>
      <c r="T3599" s="1" t="b">
        <v>0</v>
      </c>
      <c r="U3599" s="1" t="b">
        <v>0</v>
      </c>
      <c r="V3599" s="1" t="b">
        <v>0</v>
      </c>
      <c r="W3599" s="1" t="s">
        <v>0</v>
      </c>
      <c r="X3599" s="1" t="s">
        <v>0</v>
      </c>
      <c r="Y3599" s="1" t="b">
        <v>0</v>
      </c>
      <c r="Z3599" s="1"/>
      <c r="AA3599" s="1"/>
    </row>
    <row r="3600" spans="1:27" x14ac:dyDescent="0.2">
      <c r="A3600" t="s">
        <v>136</v>
      </c>
      <c r="B3600">
        <v>2</v>
      </c>
      <c r="C3600">
        <v>718</v>
      </c>
      <c r="D3600">
        <v>0.67916666666666603</v>
      </c>
      <c r="E3600">
        <v>0.70752089136490204</v>
      </c>
      <c r="F3600">
        <v>394.54614901542601</v>
      </c>
      <c r="G3600">
        <v>0</v>
      </c>
      <c r="H3600">
        <v>508</v>
      </c>
      <c r="I3600">
        <v>508</v>
      </c>
      <c r="J3600">
        <v>0</v>
      </c>
      <c r="K3600">
        <v>0</v>
      </c>
      <c r="L3600">
        <v>0</v>
      </c>
      <c r="M3600">
        <v>0</v>
      </c>
      <c r="N3600">
        <v>0</v>
      </c>
      <c r="O3600">
        <v>0</v>
      </c>
      <c r="P3600" t="s">
        <v>33</v>
      </c>
      <c r="Q3600">
        <v>3600</v>
      </c>
      <c r="R3600">
        <v>0</v>
      </c>
      <c r="S3600">
        <v>0</v>
      </c>
      <c r="T3600" s="1" t="b">
        <v>0</v>
      </c>
      <c r="U3600" s="1" t="b">
        <v>0</v>
      </c>
      <c r="V3600" s="1" t="b">
        <v>0</v>
      </c>
      <c r="W3600" s="1" t="s">
        <v>0</v>
      </c>
      <c r="X3600" s="1" t="s">
        <v>0</v>
      </c>
      <c r="Y3600" s="1" t="b">
        <v>0</v>
      </c>
      <c r="Z3600" s="1"/>
      <c r="AA3600" s="1"/>
    </row>
    <row r="3601" spans="1:27" x14ac:dyDescent="0.2">
      <c r="A3601" t="s">
        <v>76</v>
      </c>
      <c r="B3601">
        <v>2</v>
      </c>
      <c r="C3601">
        <v>1296</v>
      </c>
      <c r="D3601">
        <v>0.73611111111111105</v>
      </c>
      <c r="E3601">
        <v>0.79166666666666596</v>
      </c>
      <c r="F3601">
        <v>34.7407000064849</v>
      </c>
      <c r="G3601">
        <v>0</v>
      </c>
      <c r="H3601">
        <v>1026</v>
      </c>
      <c r="I3601">
        <v>1026</v>
      </c>
      <c r="J3601">
        <v>0</v>
      </c>
      <c r="K3601">
        <v>0</v>
      </c>
      <c r="L3601">
        <v>0</v>
      </c>
      <c r="M3601">
        <v>0</v>
      </c>
      <c r="N3601">
        <v>0</v>
      </c>
      <c r="O3601">
        <v>0</v>
      </c>
      <c r="P3601" t="s">
        <v>33</v>
      </c>
      <c r="Q3601">
        <v>3600</v>
      </c>
      <c r="R3601">
        <v>138</v>
      </c>
      <c r="S3601">
        <v>0</v>
      </c>
      <c r="T3601" s="1" t="b">
        <v>0</v>
      </c>
      <c r="U3601" s="1" t="b">
        <v>0</v>
      </c>
      <c r="V3601" s="1" t="b">
        <v>0</v>
      </c>
      <c r="W3601" s="1" t="s">
        <v>0</v>
      </c>
      <c r="X3601" s="1" t="s">
        <v>0</v>
      </c>
      <c r="Y3601" s="1" t="b">
        <v>0</v>
      </c>
      <c r="Z3601" s="1"/>
      <c r="AA3601" s="1"/>
    </row>
    <row r="3602" spans="1:27" x14ac:dyDescent="0.2">
      <c r="A3602" t="s">
        <v>76</v>
      </c>
      <c r="B3602">
        <v>2</v>
      </c>
      <c r="C3602">
        <v>1296</v>
      </c>
      <c r="D3602">
        <v>0.78472222222222199</v>
      </c>
      <c r="E3602">
        <v>0.77546296296296202</v>
      </c>
      <c r="F3602">
        <v>56.2763671875</v>
      </c>
      <c r="G3602">
        <v>0</v>
      </c>
      <c r="H3602">
        <v>1005</v>
      </c>
      <c r="I3602">
        <v>1005</v>
      </c>
      <c r="J3602">
        <v>0</v>
      </c>
      <c r="K3602">
        <v>0</v>
      </c>
      <c r="L3602">
        <v>0</v>
      </c>
      <c r="M3602">
        <v>0</v>
      </c>
      <c r="N3602">
        <v>0</v>
      </c>
      <c r="O3602">
        <v>0</v>
      </c>
      <c r="P3602" t="s">
        <v>33</v>
      </c>
      <c r="Q3602">
        <v>3600</v>
      </c>
      <c r="R3602">
        <v>15</v>
      </c>
      <c r="S3602">
        <v>0</v>
      </c>
      <c r="T3602" s="1" t="b">
        <v>0</v>
      </c>
      <c r="U3602" s="1" t="b">
        <v>0</v>
      </c>
      <c r="V3602" s="1" t="b">
        <v>0</v>
      </c>
      <c r="W3602" s="1" t="s">
        <v>0</v>
      </c>
      <c r="X3602" s="1" t="s">
        <v>0</v>
      </c>
      <c r="Y3602" s="1" t="b">
        <v>0</v>
      </c>
      <c r="Z3602" s="1"/>
      <c r="AA3602" s="1"/>
    </row>
    <row r="3603" spans="1:27" x14ac:dyDescent="0.2">
      <c r="A3603" t="s">
        <v>76</v>
      </c>
      <c r="B3603">
        <v>2</v>
      </c>
      <c r="C3603">
        <v>1296</v>
      </c>
      <c r="D3603">
        <v>0.79861111111111105</v>
      </c>
      <c r="E3603">
        <v>0.77083333333333304</v>
      </c>
      <c r="F3603">
        <v>42.668348073959301</v>
      </c>
      <c r="G3603">
        <v>0</v>
      </c>
      <c r="H3603">
        <v>999</v>
      </c>
      <c r="I3603">
        <v>999</v>
      </c>
      <c r="J3603">
        <v>0</v>
      </c>
      <c r="K3603">
        <v>0</v>
      </c>
      <c r="L3603">
        <v>0</v>
      </c>
      <c r="M3603">
        <v>0</v>
      </c>
      <c r="N3603">
        <v>0</v>
      </c>
      <c r="O3603">
        <v>0</v>
      </c>
      <c r="P3603" t="s">
        <v>33</v>
      </c>
      <c r="Q3603">
        <v>3600</v>
      </c>
      <c r="R3603">
        <v>89</v>
      </c>
      <c r="S3603">
        <v>0</v>
      </c>
      <c r="T3603" s="1" t="b">
        <v>0</v>
      </c>
      <c r="U3603" s="1" t="b">
        <v>0</v>
      </c>
      <c r="V3603" s="1" t="b">
        <v>0</v>
      </c>
      <c r="W3603" s="1" t="s">
        <v>0</v>
      </c>
      <c r="X3603" s="1" t="s">
        <v>0</v>
      </c>
      <c r="Y3603" s="1" t="b">
        <v>0</v>
      </c>
      <c r="Z3603" s="1"/>
      <c r="AA3603" s="1"/>
    </row>
    <row r="3604" spans="1:27" x14ac:dyDescent="0.2">
      <c r="A3604" t="s">
        <v>76</v>
      </c>
      <c r="B3604">
        <v>2</v>
      </c>
      <c r="C3604">
        <v>1296</v>
      </c>
      <c r="D3604">
        <v>0.78935185185185097</v>
      </c>
      <c r="E3604">
        <v>0.77391975308641903</v>
      </c>
      <c r="F3604">
        <v>51.853610038757303</v>
      </c>
      <c r="G3604">
        <v>0</v>
      </c>
      <c r="H3604">
        <v>1003</v>
      </c>
      <c r="I3604">
        <v>1003</v>
      </c>
      <c r="J3604">
        <v>0</v>
      </c>
      <c r="K3604">
        <v>0</v>
      </c>
      <c r="L3604">
        <v>0</v>
      </c>
      <c r="M3604">
        <v>0</v>
      </c>
      <c r="N3604">
        <v>0</v>
      </c>
      <c r="O3604">
        <v>0</v>
      </c>
      <c r="P3604" t="s">
        <v>33</v>
      </c>
      <c r="Q3604">
        <v>3600</v>
      </c>
      <c r="R3604">
        <v>42</v>
      </c>
      <c r="S3604">
        <v>0</v>
      </c>
      <c r="T3604" s="1" t="b">
        <v>0</v>
      </c>
      <c r="U3604" s="1" t="b">
        <v>0</v>
      </c>
      <c r="V3604" s="1" t="b">
        <v>0</v>
      </c>
      <c r="W3604" s="1" t="s">
        <v>0</v>
      </c>
      <c r="X3604" s="1" t="s">
        <v>0</v>
      </c>
      <c r="Y3604" s="1" t="b">
        <v>0</v>
      </c>
      <c r="Z3604" s="1"/>
      <c r="AA3604" s="1"/>
    </row>
    <row r="3605" spans="1:27" x14ac:dyDescent="0.2">
      <c r="A3605" t="s">
        <v>76</v>
      </c>
      <c r="B3605">
        <v>2</v>
      </c>
      <c r="C3605">
        <v>1296</v>
      </c>
      <c r="D3605">
        <v>0.780092592592592</v>
      </c>
      <c r="E3605">
        <v>0.77700617283950602</v>
      </c>
      <c r="F3605">
        <v>40.8747010231018</v>
      </c>
      <c r="G3605">
        <v>0</v>
      </c>
      <c r="H3605">
        <v>1007</v>
      </c>
      <c r="I3605">
        <v>1007</v>
      </c>
      <c r="J3605">
        <v>0</v>
      </c>
      <c r="K3605">
        <v>0</v>
      </c>
      <c r="L3605">
        <v>0</v>
      </c>
      <c r="M3605">
        <v>0</v>
      </c>
      <c r="N3605">
        <v>0</v>
      </c>
      <c r="O3605">
        <v>0</v>
      </c>
      <c r="P3605" t="s">
        <v>33</v>
      </c>
      <c r="Q3605">
        <v>3600</v>
      </c>
      <c r="R3605">
        <v>0</v>
      </c>
      <c r="S3605">
        <v>0</v>
      </c>
      <c r="T3605" s="1" t="b">
        <v>0</v>
      </c>
      <c r="U3605" s="1" t="b">
        <v>0</v>
      </c>
      <c r="V3605" s="1" t="b">
        <v>0</v>
      </c>
      <c r="W3605" s="1" t="s">
        <v>0</v>
      </c>
      <c r="X3605" s="1" t="s">
        <v>0</v>
      </c>
      <c r="Y3605" s="1" t="b">
        <v>0</v>
      </c>
      <c r="Z3605" s="1"/>
      <c r="AA3605" s="1"/>
    </row>
    <row r="3606" spans="1:27" x14ac:dyDescent="0.2">
      <c r="A3606" t="s">
        <v>18</v>
      </c>
      <c r="B3606">
        <v>3</v>
      </c>
      <c r="C3606">
        <v>126</v>
      </c>
      <c r="D3606">
        <v>0.76744186046511598</v>
      </c>
      <c r="E3606">
        <v>0.75396825396825395</v>
      </c>
      <c r="F3606">
        <v>643.65806889533997</v>
      </c>
      <c r="G3606">
        <v>0</v>
      </c>
      <c r="H3606">
        <v>95</v>
      </c>
      <c r="I3606">
        <v>95</v>
      </c>
      <c r="J3606">
        <v>0</v>
      </c>
      <c r="K3606">
        <v>0</v>
      </c>
      <c r="L3606">
        <v>0</v>
      </c>
      <c r="M3606">
        <v>0</v>
      </c>
      <c r="N3606">
        <v>0</v>
      </c>
      <c r="O3606">
        <v>0</v>
      </c>
      <c r="P3606" t="s">
        <v>33</v>
      </c>
      <c r="Q3606">
        <v>3600</v>
      </c>
      <c r="R3606">
        <v>0</v>
      </c>
      <c r="S3606">
        <v>0</v>
      </c>
      <c r="T3606" s="1" t="b">
        <v>0</v>
      </c>
      <c r="U3606" s="1" t="b">
        <v>0</v>
      </c>
      <c r="V3606" s="1" t="b">
        <v>0</v>
      </c>
      <c r="W3606" s="1" t="s">
        <v>0</v>
      </c>
      <c r="X3606" s="1" t="s">
        <v>0</v>
      </c>
      <c r="Y3606" s="1" t="b">
        <v>0</v>
      </c>
      <c r="Z3606" s="1"/>
      <c r="AA3606" s="1"/>
    </row>
    <row r="3607" spans="1:27" x14ac:dyDescent="0.2">
      <c r="A3607" t="s">
        <v>138</v>
      </c>
      <c r="B3607">
        <v>4</v>
      </c>
      <c r="C3607">
        <v>468</v>
      </c>
      <c r="D3607">
        <v>0.69426751592356595</v>
      </c>
      <c r="E3607">
        <v>0.78205128205128205</v>
      </c>
      <c r="F3607">
        <v>3600.0549368858301</v>
      </c>
      <c r="G3607">
        <v>0.215846994535519</v>
      </c>
      <c r="H3607">
        <v>366</v>
      </c>
      <c r="I3607">
        <v>445</v>
      </c>
      <c r="J3607">
        <v>0</v>
      </c>
      <c r="K3607">
        <v>0</v>
      </c>
      <c r="L3607">
        <v>0</v>
      </c>
      <c r="M3607">
        <v>0</v>
      </c>
      <c r="N3607">
        <v>0</v>
      </c>
      <c r="O3607">
        <v>0</v>
      </c>
      <c r="P3607" t="s">
        <v>33</v>
      </c>
      <c r="Q3607">
        <v>3600</v>
      </c>
      <c r="R3607">
        <v>15</v>
      </c>
      <c r="S3607">
        <v>0</v>
      </c>
      <c r="T3607" s="1" t="b">
        <v>0</v>
      </c>
      <c r="U3607" s="1" t="b">
        <v>0</v>
      </c>
      <c r="V3607" s="1" t="b">
        <v>0</v>
      </c>
      <c r="W3607" s="1" t="s">
        <v>0</v>
      </c>
      <c r="X3607" s="1" t="s">
        <v>0</v>
      </c>
      <c r="Y3607" s="1" t="b">
        <v>0</v>
      </c>
      <c r="Z3607" s="1"/>
      <c r="AA3607" s="1"/>
    </row>
    <row r="3608" spans="1:27" x14ac:dyDescent="0.2">
      <c r="A3608" t="s">
        <v>76</v>
      </c>
      <c r="B3608">
        <v>5</v>
      </c>
      <c r="C3608">
        <v>1296</v>
      </c>
      <c r="D3608">
        <v>0.73611111111111105</v>
      </c>
      <c r="E3608">
        <v>0.74691358024691301</v>
      </c>
      <c r="F3608">
        <v>3600.7069418430301</v>
      </c>
      <c r="G3608">
        <v>0.33884297520659701</v>
      </c>
      <c r="H3608">
        <v>968</v>
      </c>
      <c r="I3608">
        <v>1295.99999999998</v>
      </c>
      <c r="J3608">
        <v>0</v>
      </c>
      <c r="K3608">
        <v>0</v>
      </c>
      <c r="L3608">
        <v>0</v>
      </c>
      <c r="M3608">
        <v>0</v>
      </c>
      <c r="N3608">
        <v>0</v>
      </c>
      <c r="O3608">
        <v>0</v>
      </c>
      <c r="P3608" t="s">
        <v>33</v>
      </c>
      <c r="Q3608">
        <v>3600</v>
      </c>
      <c r="R3608">
        <v>89</v>
      </c>
      <c r="S3608">
        <v>0</v>
      </c>
      <c r="T3608" s="1" t="b">
        <v>0</v>
      </c>
      <c r="U3608" s="1" t="b">
        <v>0</v>
      </c>
      <c r="V3608" s="1" t="b">
        <v>0</v>
      </c>
      <c r="W3608" s="1" t="s">
        <v>0</v>
      </c>
      <c r="X3608" s="1" t="s">
        <v>0</v>
      </c>
      <c r="Y3608" s="1" t="b">
        <v>0</v>
      </c>
      <c r="Z3608" s="1"/>
      <c r="AA3608" s="1"/>
    </row>
    <row r="3609" spans="1:27" x14ac:dyDescent="0.2">
      <c r="A3609" t="s">
        <v>132</v>
      </c>
      <c r="B3609">
        <v>2</v>
      </c>
      <c r="C3609">
        <v>2397</v>
      </c>
      <c r="D3609">
        <v>0.85857321652065</v>
      </c>
      <c r="E3609">
        <v>0.87275761368377103</v>
      </c>
      <c r="F3609">
        <v>1519.7153789997101</v>
      </c>
      <c r="G3609">
        <v>0</v>
      </c>
      <c r="H3609">
        <v>2092</v>
      </c>
      <c r="I3609">
        <v>2092</v>
      </c>
      <c r="J3609">
        <v>0</v>
      </c>
      <c r="K3609">
        <v>0</v>
      </c>
      <c r="L3609">
        <v>0</v>
      </c>
      <c r="M3609">
        <v>0</v>
      </c>
      <c r="N3609">
        <v>0</v>
      </c>
      <c r="O3609">
        <v>0</v>
      </c>
      <c r="P3609" t="s">
        <v>33</v>
      </c>
      <c r="Q3609">
        <v>3600</v>
      </c>
      <c r="R3609">
        <v>138</v>
      </c>
      <c r="S3609">
        <v>0</v>
      </c>
      <c r="T3609" s="1" t="b">
        <v>0</v>
      </c>
      <c r="U3609" s="1" t="b">
        <v>0</v>
      </c>
      <c r="V3609" s="1" t="b">
        <v>0</v>
      </c>
      <c r="W3609" s="1" t="s">
        <v>0</v>
      </c>
      <c r="X3609" s="1" t="s">
        <v>0</v>
      </c>
      <c r="Y3609" s="1" t="b">
        <v>0</v>
      </c>
      <c r="Z3609" s="1"/>
      <c r="AA3609" s="1"/>
    </row>
    <row r="3610" spans="1:27" x14ac:dyDescent="0.2">
      <c r="A3610" t="s">
        <v>20</v>
      </c>
      <c r="B3610">
        <v>3</v>
      </c>
      <c r="C3610">
        <v>200</v>
      </c>
      <c r="D3610">
        <v>0.82089552238805896</v>
      </c>
      <c r="E3610">
        <v>0.82</v>
      </c>
      <c r="F3610">
        <v>1812.6304521560601</v>
      </c>
      <c r="G3610">
        <v>0</v>
      </c>
      <c r="H3610">
        <v>164</v>
      </c>
      <c r="I3610">
        <v>164</v>
      </c>
      <c r="J3610">
        <v>0</v>
      </c>
      <c r="K3610">
        <v>0</v>
      </c>
      <c r="L3610">
        <v>0</v>
      </c>
      <c r="M3610">
        <v>0</v>
      </c>
      <c r="N3610">
        <v>0</v>
      </c>
      <c r="O3610">
        <v>0</v>
      </c>
      <c r="P3610" t="s">
        <v>33</v>
      </c>
      <c r="Q3610">
        <v>3600</v>
      </c>
      <c r="R3610">
        <v>138</v>
      </c>
      <c r="S3610">
        <v>0</v>
      </c>
      <c r="T3610" s="1" t="b">
        <v>0</v>
      </c>
      <c r="U3610" s="1" t="b">
        <v>0</v>
      </c>
      <c r="V3610" s="1" t="b">
        <v>0</v>
      </c>
      <c r="W3610" s="1" t="s">
        <v>0</v>
      </c>
      <c r="X3610" s="1" t="s">
        <v>0</v>
      </c>
      <c r="Y3610" s="1" t="b">
        <v>0</v>
      </c>
      <c r="Z3610" s="1"/>
      <c r="AA3610" s="1"/>
    </row>
    <row r="3611" spans="1:27" x14ac:dyDescent="0.2">
      <c r="A3611" t="s">
        <v>132</v>
      </c>
      <c r="B3611">
        <v>2</v>
      </c>
      <c r="C3611">
        <v>2397</v>
      </c>
      <c r="D3611">
        <v>0.86357947434292803</v>
      </c>
      <c r="E3611">
        <v>0.87108886107634498</v>
      </c>
      <c r="F3611">
        <v>944.99495100975003</v>
      </c>
      <c r="G3611">
        <v>0</v>
      </c>
      <c r="H3611">
        <v>2088</v>
      </c>
      <c r="I3611">
        <v>2088</v>
      </c>
      <c r="J3611">
        <v>0</v>
      </c>
      <c r="K3611">
        <v>0</v>
      </c>
      <c r="L3611">
        <v>0</v>
      </c>
      <c r="M3611">
        <v>0</v>
      </c>
      <c r="N3611">
        <v>0</v>
      </c>
      <c r="O3611">
        <v>0</v>
      </c>
      <c r="P3611" t="s">
        <v>33</v>
      </c>
      <c r="Q3611">
        <v>3600</v>
      </c>
      <c r="R3611">
        <v>15</v>
      </c>
      <c r="S3611">
        <v>0</v>
      </c>
      <c r="T3611" s="1" t="b">
        <v>0</v>
      </c>
      <c r="U3611" s="1" t="b">
        <v>0</v>
      </c>
      <c r="V3611" s="1" t="b">
        <v>0</v>
      </c>
      <c r="W3611" s="1" t="s">
        <v>0</v>
      </c>
      <c r="X3611" s="1" t="s">
        <v>0</v>
      </c>
      <c r="Y3611" s="1" t="b">
        <v>0</v>
      </c>
      <c r="Z3611" s="1"/>
      <c r="AA3611" s="1"/>
    </row>
    <row r="3612" spans="1:27" x14ac:dyDescent="0.2">
      <c r="A3612" t="s">
        <v>134</v>
      </c>
      <c r="B3612">
        <v>5</v>
      </c>
      <c r="C3612">
        <v>207</v>
      </c>
      <c r="D3612">
        <v>0.64285714285714202</v>
      </c>
      <c r="E3612">
        <v>0.90821256038647302</v>
      </c>
      <c r="F3612">
        <v>3600.1258580684598</v>
      </c>
      <c r="G3612">
        <v>0.101063829787229</v>
      </c>
      <c r="H3612">
        <v>188</v>
      </c>
      <c r="I3612">
        <v>206.99999999999901</v>
      </c>
      <c r="J3612">
        <v>0</v>
      </c>
      <c r="K3612">
        <v>0</v>
      </c>
      <c r="L3612">
        <v>0</v>
      </c>
      <c r="M3612">
        <v>0</v>
      </c>
      <c r="N3612">
        <v>0</v>
      </c>
      <c r="O3612">
        <v>0</v>
      </c>
      <c r="P3612" t="s">
        <v>33</v>
      </c>
      <c r="Q3612">
        <v>3600</v>
      </c>
      <c r="R3612">
        <v>0</v>
      </c>
      <c r="S3612">
        <v>0</v>
      </c>
      <c r="T3612" s="1" t="b">
        <v>0</v>
      </c>
      <c r="U3612" s="1" t="b">
        <v>0</v>
      </c>
      <c r="V3612" s="1" t="b">
        <v>0</v>
      </c>
      <c r="W3612" s="1" t="s">
        <v>0</v>
      </c>
      <c r="X3612" s="1" t="s">
        <v>0</v>
      </c>
      <c r="Y3612" s="1" t="b">
        <v>0</v>
      </c>
      <c r="Z3612" s="1"/>
      <c r="AA3612" s="1"/>
    </row>
    <row r="3613" spans="1:27" x14ac:dyDescent="0.2">
      <c r="A3613" t="s">
        <v>20</v>
      </c>
      <c r="B3613">
        <v>5</v>
      </c>
      <c r="C3613">
        <v>200</v>
      </c>
      <c r="D3613">
        <v>0.83582089552238803</v>
      </c>
      <c r="E3613">
        <v>0.91</v>
      </c>
      <c r="F3613">
        <v>3600.31789207458</v>
      </c>
      <c r="G3613">
        <v>6.0439560439560398E-2</v>
      </c>
      <c r="H3613">
        <v>182</v>
      </c>
      <c r="I3613">
        <v>193</v>
      </c>
      <c r="J3613">
        <v>0</v>
      </c>
      <c r="K3613">
        <v>0</v>
      </c>
      <c r="L3613">
        <v>0</v>
      </c>
      <c r="M3613">
        <v>0</v>
      </c>
      <c r="N3613">
        <v>0</v>
      </c>
      <c r="O3613">
        <v>0</v>
      </c>
      <c r="P3613" t="s">
        <v>33</v>
      </c>
      <c r="Q3613">
        <v>3600</v>
      </c>
      <c r="R3613">
        <v>0</v>
      </c>
      <c r="S3613">
        <v>0</v>
      </c>
      <c r="T3613" s="1" t="b">
        <v>0</v>
      </c>
      <c r="U3613" s="1" t="b">
        <v>0</v>
      </c>
      <c r="V3613" s="1" t="b">
        <v>0</v>
      </c>
      <c r="W3613" s="1" t="s">
        <v>0</v>
      </c>
      <c r="X3613" s="1" t="s">
        <v>0</v>
      </c>
      <c r="Y3613" s="1" t="b">
        <v>0</v>
      </c>
      <c r="Z3613" s="1"/>
      <c r="AA3613" s="1"/>
    </row>
    <row r="3614" spans="1:27" x14ac:dyDescent="0.2">
      <c r="A3614" t="s">
        <v>136</v>
      </c>
      <c r="B3614">
        <v>5</v>
      </c>
      <c r="C3614">
        <v>718</v>
      </c>
      <c r="D3614">
        <v>0.73333333333333295</v>
      </c>
      <c r="E3614">
        <v>0.82451253481894105</v>
      </c>
      <c r="F3614">
        <v>3600.3709259033199</v>
      </c>
      <c r="G3614">
        <v>0.21283783783782201</v>
      </c>
      <c r="H3614">
        <v>592</v>
      </c>
      <c r="I3614">
        <v>717.99999999999102</v>
      </c>
      <c r="J3614">
        <v>0</v>
      </c>
      <c r="K3614">
        <v>0</v>
      </c>
      <c r="L3614">
        <v>0</v>
      </c>
      <c r="M3614">
        <v>0</v>
      </c>
      <c r="N3614">
        <v>0</v>
      </c>
      <c r="O3614">
        <v>0</v>
      </c>
      <c r="P3614" t="s">
        <v>33</v>
      </c>
      <c r="Q3614">
        <v>3600</v>
      </c>
      <c r="R3614">
        <v>0</v>
      </c>
      <c r="S3614">
        <v>0</v>
      </c>
      <c r="T3614" s="1" t="b">
        <v>0</v>
      </c>
      <c r="U3614" s="1" t="b">
        <v>0</v>
      </c>
      <c r="V3614" s="1" t="b">
        <v>0</v>
      </c>
      <c r="W3614" s="1" t="s">
        <v>0</v>
      </c>
      <c r="X3614" s="1" t="s">
        <v>0</v>
      </c>
      <c r="Y3614" s="1" t="b">
        <v>0</v>
      </c>
      <c r="Z3614" s="1"/>
      <c r="AA3614" s="1"/>
    </row>
    <row r="3615" spans="1:27" x14ac:dyDescent="0.2">
      <c r="A3615" t="s">
        <v>138</v>
      </c>
      <c r="B3615">
        <v>4</v>
      </c>
      <c r="C3615">
        <v>468</v>
      </c>
      <c r="D3615">
        <v>0.70063694267515897</v>
      </c>
      <c r="E3615">
        <v>0.78418803418803396</v>
      </c>
      <c r="F3615">
        <v>3600.05756783485</v>
      </c>
      <c r="G3615">
        <v>0.21253405994550401</v>
      </c>
      <c r="H3615">
        <v>367</v>
      </c>
      <c r="I3615">
        <v>445</v>
      </c>
      <c r="J3615">
        <v>0</v>
      </c>
      <c r="K3615">
        <v>0</v>
      </c>
      <c r="L3615">
        <v>0</v>
      </c>
      <c r="M3615">
        <v>0</v>
      </c>
      <c r="N3615">
        <v>0</v>
      </c>
      <c r="O3615">
        <v>0</v>
      </c>
      <c r="P3615" t="s">
        <v>33</v>
      </c>
      <c r="Q3615">
        <v>3600</v>
      </c>
      <c r="R3615">
        <v>89</v>
      </c>
      <c r="S3615">
        <v>0</v>
      </c>
      <c r="T3615" s="1" t="b">
        <v>0</v>
      </c>
      <c r="U3615" s="1" t="b">
        <v>0</v>
      </c>
      <c r="V3615" s="1" t="b">
        <v>0</v>
      </c>
      <c r="W3615" s="1" t="s">
        <v>0</v>
      </c>
      <c r="X3615" s="1" t="s">
        <v>0</v>
      </c>
      <c r="Y3615" s="1" t="b">
        <v>0</v>
      </c>
      <c r="Z3615" s="1"/>
      <c r="AA3615" s="1"/>
    </row>
    <row r="3616" spans="1:27" x14ac:dyDescent="0.2">
      <c r="A3616" t="s">
        <v>76</v>
      </c>
      <c r="B3616">
        <v>5</v>
      </c>
      <c r="C3616">
        <v>1296</v>
      </c>
      <c r="D3616">
        <v>0.717592592592592</v>
      </c>
      <c r="E3616">
        <v>0.70833333333333304</v>
      </c>
      <c r="F3616">
        <v>3600.5418589115102</v>
      </c>
      <c r="G3616">
        <v>0.411764705882322</v>
      </c>
      <c r="H3616">
        <v>918</v>
      </c>
      <c r="I3616">
        <v>1295.99999999997</v>
      </c>
      <c r="J3616">
        <v>0</v>
      </c>
      <c r="K3616">
        <v>0</v>
      </c>
      <c r="L3616">
        <v>0</v>
      </c>
      <c r="M3616">
        <v>0</v>
      </c>
      <c r="N3616">
        <v>0</v>
      </c>
      <c r="O3616">
        <v>0</v>
      </c>
      <c r="P3616" t="s">
        <v>33</v>
      </c>
      <c r="Q3616">
        <v>3600</v>
      </c>
      <c r="R3616">
        <v>42</v>
      </c>
      <c r="S3616">
        <v>0</v>
      </c>
      <c r="T3616" s="1" t="b">
        <v>0</v>
      </c>
      <c r="U3616" s="1" t="b">
        <v>0</v>
      </c>
      <c r="V3616" s="1" t="b">
        <v>0</v>
      </c>
      <c r="W3616" s="1" t="s">
        <v>0</v>
      </c>
      <c r="X3616" s="1" t="s">
        <v>0</v>
      </c>
      <c r="Y3616" s="1" t="b">
        <v>0</v>
      </c>
      <c r="Z3616" s="1"/>
      <c r="AA3616" s="1"/>
    </row>
    <row r="3617" spans="1:27" x14ac:dyDescent="0.2">
      <c r="A3617" t="s">
        <v>138</v>
      </c>
      <c r="B3617">
        <v>5</v>
      </c>
      <c r="C3617">
        <v>468</v>
      </c>
      <c r="D3617">
        <v>0.75159235668789803</v>
      </c>
      <c r="E3617">
        <v>0.82692307692307598</v>
      </c>
      <c r="F3617">
        <v>3600.3084771633098</v>
      </c>
      <c r="G3617">
        <v>0.20930232558136899</v>
      </c>
      <c r="H3617">
        <v>387</v>
      </c>
      <c r="I3617">
        <v>467.99999999999</v>
      </c>
      <c r="J3617">
        <v>0</v>
      </c>
      <c r="K3617">
        <v>0</v>
      </c>
      <c r="L3617">
        <v>0</v>
      </c>
      <c r="M3617">
        <v>0</v>
      </c>
      <c r="N3617">
        <v>0</v>
      </c>
      <c r="O3617">
        <v>0</v>
      </c>
      <c r="P3617" t="s">
        <v>33</v>
      </c>
      <c r="Q3617">
        <v>3600</v>
      </c>
      <c r="R3617">
        <v>138</v>
      </c>
      <c r="S3617">
        <v>0</v>
      </c>
      <c r="T3617" s="1" t="b">
        <v>0</v>
      </c>
      <c r="U3617" s="1" t="b">
        <v>0</v>
      </c>
      <c r="V3617" s="1" t="b">
        <v>0</v>
      </c>
      <c r="W3617" s="1" t="s">
        <v>0</v>
      </c>
      <c r="X3617" s="1" t="s">
        <v>0</v>
      </c>
      <c r="Y3617" s="1" t="b">
        <v>0</v>
      </c>
      <c r="Z3617" s="1"/>
      <c r="AA3617" s="1"/>
    </row>
    <row r="3618" spans="1:27" x14ac:dyDescent="0.2">
      <c r="A3618" t="s">
        <v>138</v>
      </c>
      <c r="B3618">
        <v>4</v>
      </c>
      <c r="C3618">
        <v>468</v>
      </c>
      <c r="D3618">
        <v>0.67515923566878899</v>
      </c>
      <c r="E3618">
        <v>0.79487179487179405</v>
      </c>
      <c r="F3618">
        <v>3600.0620160102799</v>
      </c>
      <c r="G3618">
        <v>0.19623655913978399</v>
      </c>
      <c r="H3618">
        <v>372</v>
      </c>
      <c r="I3618">
        <v>445</v>
      </c>
      <c r="J3618">
        <v>0</v>
      </c>
      <c r="K3618">
        <v>0</v>
      </c>
      <c r="L3618">
        <v>0</v>
      </c>
      <c r="M3618">
        <v>0</v>
      </c>
      <c r="N3618">
        <v>0</v>
      </c>
      <c r="O3618">
        <v>0</v>
      </c>
      <c r="P3618" t="s">
        <v>33</v>
      </c>
      <c r="Q3618">
        <v>3600</v>
      </c>
      <c r="R3618">
        <v>42</v>
      </c>
      <c r="S3618">
        <v>0</v>
      </c>
      <c r="T3618" s="1" t="b">
        <v>0</v>
      </c>
      <c r="U3618" s="1" t="b">
        <v>0</v>
      </c>
      <c r="V3618" s="1" t="b">
        <v>0</v>
      </c>
      <c r="W3618" s="1" t="s">
        <v>0</v>
      </c>
      <c r="X3618" s="1" t="s">
        <v>0</v>
      </c>
      <c r="Y3618" s="1" t="b">
        <v>0</v>
      </c>
      <c r="Z3618" s="1"/>
      <c r="AA3618" s="1"/>
    </row>
    <row r="3619" spans="1:27" x14ac:dyDescent="0.2">
      <c r="A3619" t="s">
        <v>132</v>
      </c>
      <c r="B3619">
        <v>2</v>
      </c>
      <c r="C3619">
        <v>2397</v>
      </c>
      <c r="D3619">
        <v>0.87734668335419197</v>
      </c>
      <c r="E3619">
        <v>0.86649979140592404</v>
      </c>
      <c r="F3619">
        <v>3431.27425312995</v>
      </c>
      <c r="G3619">
        <v>0</v>
      </c>
      <c r="H3619">
        <v>2077</v>
      </c>
      <c r="I3619">
        <v>2077</v>
      </c>
      <c r="J3619">
        <v>0</v>
      </c>
      <c r="K3619">
        <v>0</v>
      </c>
      <c r="L3619">
        <v>0</v>
      </c>
      <c r="M3619">
        <v>0</v>
      </c>
      <c r="N3619">
        <v>0</v>
      </c>
      <c r="O3619">
        <v>0</v>
      </c>
      <c r="P3619" t="s">
        <v>33</v>
      </c>
      <c r="Q3619">
        <v>3600</v>
      </c>
      <c r="R3619">
        <v>89</v>
      </c>
      <c r="S3619">
        <v>0</v>
      </c>
      <c r="T3619" s="1" t="b">
        <v>0</v>
      </c>
      <c r="U3619" s="1" t="b">
        <v>0</v>
      </c>
      <c r="V3619" s="1" t="b">
        <v>0</v>
      </c>
      <c r="W3619" s="1" t="s">
        <v>0</v>
      </c>
      <c r="X3619" s="1" t="s">
        <v>0</v>
      </c>
      <c r="Y3619" s="1" t="b">
        <v>0</v>
      </c>
      <c r="Z3619" s="1"/>
      <c r="AA3619" s="1"/>
    </row>
    <row r="3620" spans="1:27" x14ac:dyDescent="0.2">
      <c r="A3620" t="s">
        <v>76</v>
      </c>
      <c r="B3620">
        <v>5</v>
      </c>
      <c r="C3620">
        <v>1296</v>
      </c>
      <c r="D3620">
        <v>0.70370370370370305</v>
      </c>
      <c r="E3620">
        <v>0.69907407407407396</v>
      </c>
      <c r="F3620">
        <v>3600.8357241153699</v>
      </c>
      <c r="G3620">
        <v>0.430463576158918</v>
      </c>
      <c r="H3620">
        <v>906</v>
      </c>
      <c r="I3620">
        <v>1295.99999999998</v>
      </c>
      <c r="J3620">
        <v>0</v>
      </c>
      <c r="K3620">
        <v>0</v>
      </c>
      <c r="L3620">
        <v>0</v>
      </c>
      <c r="M3620">
        <v>0</v>
      </c>
      <c r="N3620">
        <v>0</v>
      </c>
      <c r="O3620">
        <v>0</v>
      </c>
      <c r="P3620" t="s">
        <v>33</v>
      </c>
      <c r="Q3620">
        <v>3600</v>
      </c>
      <c r="R3620">
        <v>0</v>
      </c>
      <c r="S3620">
        <v>0</v>
      </c>
      <c r="T3620" s="1" t="b">
        <v>0</v>
      </c>
      <c r="U3620" s="1" t="b">
        <v>0</v>
      </c>
      <c r="V3620" s="1" t="b">
        <v>0</v>
      </c>
      <c r="W3620" s="1" t="s">
        <v>0</v>
      </c>
      <c r="X3620" s="1" t="s">
        <v>0</v>
      </c>
      <c r="Y3620" s="1" t="b">
        <v>0</v>
      </c>
      <c r="Z3620" s="1"/>
      <c r="AA3620" s="1"/>
    </row>
    <row r="3621" spans="1:27" x14ac:dyDescent="0.2">
      <c r="A3621" t="s">
        <v>20</v>
      </c>
      <c r="B3621">
        <v>3</v>
      </c>
      <c r="C3621">
        <v>200</v>
      </c>
      <c r="D3621">
        <v>0.74626865671641796</v>
      </c>
      <c r="E3621">
        <v>0.80500000000000005</v>
      </c>
      <c r="F3621">
        <v>3600.02122497558</v>
      </c>
      <c r="G3621">
        <v>2.4844720496894401E-2</v>
      </c>
      <c r="H3621">
        <v>161</v>
      </c>
      <c r="I3621">
        <v>165</v>
      </c>
      <c r="J3621">
        <v>0</v>
      </c>
      <c r="K3621">
        <v>0</v>
      </c>
      <c r="L3621">
        <v>0</v>
      </c>
      <c r="M3621">
        <v>0</v>
      </c>
      <c r="N3621">
        <v>0</v>
      </c>
      <c r="O3621">
        <v>0</v>
      </c>
      <c r="P3621" t="s">
        <v>33</v>
      </c>
      <c r="Q3621">
        <v>3600</v>
      </c>
      <c r="R3621">
        <v>15</v>
      </c>
      <c r="S3621">
        <v>0</v>
      </c>
      <c r="T3621" s="1" t="b">
        <v>0</v>
      </c>
      <c r="U3621" s="1" t="b">
        <v>0</v>
      </c>
      <c r="V3621" s="1" t="b">
        <v>0</v>
      </c>
      <c r="W3621" s="1" t="s">
        <v>0</v>
      </c>
      <c r="X3621" s="1" t="s">
        <v>0</v>
      </c>
      <c r="Y3621" s="1" t="b">
        <v>0</v>
      </c>
      <c r="Z3621" s="1"/>
      <c r="AA3621" s="1"/>
    </row>
    <row r="3622" spans="1:27" x14ac:dyDescent="0.2">
      <c r="A3622" t="s">
        <v>27</v>
      </c>
      <c r="B3622">
        <v>4</v>
      </c>
      <c r="C3622">
        <v>7844</v>
      </c>
      <c r="D3622">
        <v>0.64588910133843203</v>
      </c>
      <c r="E3622">
        <v>0.65017848036715897</v>
      </c>
      <c r="F3622">
        <v>3601.07067203521</v>
      </c>
      <c r="G3622">
        <v>0.53607843137254896</v>
      </c>
      <c r="H3622">
        <v>5100</v>
      </c>
      <c r="I3622">
        <v>7834</v>
      </c>
      <c r="J3622">
        <v>0</v>
      </c>
      <c r="K3622">
        <v>0</v>
      </c>
      <c r="L3622">
        <v>0</v>
      </c>
      <c r="M3622">
        <v>0</v>
      </c>
      <c r="N3622">
        <v>0</v>
      </c>
      <c r="O3622">
        <v>0</v>
      </c>
      <c r="P3622" t="s">
        <v>33</v>
      </c>
      <c r="Q3622">
        <v>3600</v>
      </c>
      <c r="R3622">
        <v>0</v>
      </c>
      <c r="S3622">
        <v>0</v>
      </c>
      <c r="T3622" s="1" t="b">
        <v>0</v>
      </c>
      <c r="U3622" s="1" t="b">
        <v>0</v>
      </c>
      <c r="V3622" s="1" t="b">
        <v>0</v>
      </c>
      <c r="W3622" s="1" t="s">
        <v>0</v>
      </c>
      <c r="X3622" s="1" t="s">
        <v>0</v>
      </c>
      <c r="Y3622" s="1" t="b">
        <v>0</v>
      </c>
      <c r="Z3622" s="1"/>
      <c r="AA3622" s="1"/>
    </row>
    <row r="3623" spans="1:27" x14ac:dyDescent="0.2">
      <c r="A3623" t="s">
        <v>27</v>
      </c>
      <c r="B3623">
        <v>2</v>
      </c>
      <c r="C3623">
        <v>7844</v>
      </c>
      <c r="D3623">
        <v>0.70095602294454995</v>
      </c>
      <c r="E3623">
        <v>0.71481387047424705</v>
      </c>
      <c r="F3623">
        <v>900.13452816009499</v>
      </c>
      <c r="G3623">
        <v>0</v>
      </c>
      <c r="H3623">
        <v>5607</v>
      </c>
      <c r="I3623">
        <v>5607</v>
      </c>
      <c r="J3623">
        <v>0</v>
      </c>
      <c r="K3623">
        <v>0</v>
      </c>
      <c r="L3623">
        <v>0</v>
      </c>
      <c r="M3623">
        <v>0</v>
      </c>
      <c r="N3623">
        <v>0</v>
      </c>
      <c r="O3623">
        <v>0</v>
      </c>
      <c r="P3623" t="s">
        <v>33</v>
      </c>
      <c r="Q3623">
        <v>3600</v>
      </c>
      <c r="R3623">
        <v>89</v>
      </c>
      <c r="S3623">
        <v>0</v>
      </c>
      <c r="T3623" s="1" t="b">
        <v>0</v>
      </c>
      <c r="U3623" s="1" t="b">
        <v>0</v>
      </c>
      <c r="V3623" s="1" t="b">
        <v>0</v>
      </c>
      <c r="W3623" s="1" t="s">
        <v>0</v>
      </c>
      <c r="X3623" s="1" t="s">
        <v>0</v>
      </c>
      <c r="Y3623" s="1" t="b">
        <v>0</v>
      </c>
      <c r="Z3623" s="1"/>
      <c r="AA3623" s="1"/>
    </row>
    <row r="3624" spans="1:27" x14ac:dyDescent="0.2">
      <c r="A3624" t="s">
        <v>138</v>
      </c>
      <c r="B3624">
        <v>5</v>
      </c>
      <c r="C3624">
        <v>468</v>
      </c>
      <c r="D3624">
        <v>0.71337579617834301</v>
      </c>
      <c r="E3624">
        <v>0.81410256410256399</v>
      </c>
      <c r="F3624">
        <v>3600.1934549808502</v>
      </c>
      <c r="G3624">
        <v>0.22834645669289599</v>
      </c>
      <c r="H3624">
        <v>381</v>
      </c>
      <c r="I3624">
        <v>467.99999999999301</v>
      </c>
      <c r="J3624">
        <v>0</v>
      </c>
      <c r="K3624">
        <v>0</v>
      </c>
      <c r="L3624">
        <v>0</v>
      </c>
      <c r="M3624">
        <v>0</v>
      </c>
      <c r="N3624">
        <v>0</v>
      </c>
      <c r="O3624">
        <v>0</v>
      </c>
      <c r="P3624" t="s">
        <v>33</v>
      </c>
      <c r="Q3624">
        <v>3600</v>
      </c>
      <c r="R3624">
        <v>15</v>
      </c>
      <c r="S3624">
        <v>0</v>
      </c>
      <c r="T3624" s="1" t="b">
        <v>0</v>
      </c>
      <c r="U3624" s="1" t="b">
        <v>0</v>
      </c>
      <c r="V3624" s="1" t="b">
        <v>0</v>
      </c>
      <c r="W3624" s="1" t="s">
        <v>0</v>
      </c>
      <c r="X3624" s="1" t="s">
        <v>0</v>
      </c>
      <c r="Y3624" s="1" t="b">
        <v>0</v>
      </c>
      <c r="Z3624" s="1"/>
      <c r="AA3624" s="1"/>
    </row>
    <row r="3625" spans="1:27" x14ac:dyDescent="0.2">
      <c r="A3625" t="s">
        <v>20</v>
      </c>
      <c r="B3625">
        <v>3</v>
      </c>
      <c r="C3625">
        <v>200</v>
      </c>
      <c r="D3625">
        <v>0.79104477611940205</v>
      </c>
      <c r="E3625">
        <v>0.82499999999999996</v>
      </c>
      <c r="F3625">
        <v>2289.2325019836398</v>
      </c>
      <c r="G3625">
        <v>0</v>
      </c>
      <c r="H3625">
        <v>165</v>
      </c>
      <c r="I3625">
        <v>165</v>
      </c>
      <c r="J3625">
        <v>0</v>
      </c>
      <c r="K3625">
        <v>0</v>
      </c>
      <c r="L3625">
        <v>0</v>
      </c>
      <c r="M3625">
        <v>0</v>
      </c>
      <c r="N3625">
        <v>0</v>
      </c>
      <c r="O3625">
        <v>0</v>
      </c>
      <c r="P3625" t="s">
        <v>33</v>
      </c>
      <c r="Q3625">
        <v>3600</v>
      </c>
      <c r="R3625">
        <v>89</v>
      </c>
      <c r="S3625">
        <v>0</v>
      </c>
      <c r="T3625" s="1" t="b">
        <v>0</v>
      </c>
      <c r="U3625" s="1" t="b">
        <v>0</v>
      </c>
      <c r="V3625" s="1" t="b">
        <v>0</v>
      </c>
      <c r="W3625" s="1" t="s">
        <v>0</v>
      </c>
      <c r="X3625" s="1" t="s">
        <v>0</v>
      </c>
      <c r="Y3625" s="1" t="b">
        <v>0</v>
      </c>
      <c r="Z3625" s="1"/>
      <c r="AA3625" s="1"/>
    </row>
    <row r="3626" spans="1:27" x14ac:dyDescent="0.2">
      <c r="A3626" t="s">
        <v>20</v>
      </c>
      <c r="B3626">
        <v>3</v>
      </c>
      <c r="C3626">
        <v>200</v>
      </c>
      <c r="D3626">
        <v>0.731343283582089</v>
      </c>
      <c r="E3626">
        <v>0.84499999999999997</v>
      </c>
      <c r="F3626">
        <v>594.34959506988503</v>
      </c>
      <c r="G3626">
        <v>0</v>
      </c>
      <c r="H3626">
        <v>169</v>
      </c>
      <c r="I3626">
        <v>169</v>
      </c>
      <c r="J3626">
        <v>0</v>
      </c>
      <c r="K3626">
        <v>0</v>
      </c>
      <c r="L3626">
        <v>0</v>
      </c>
      <c r="M3626">
        <v>0</v>
      </c>
      <c r="N3626">
        <v>0</v>
      </c>
      <c r="O3626">
        <v>0</v>
      </c>
      <c r="P3626" t="s">
        <v>33</v>
      </c>
      <c r="Q3626">
        <v>3600</v>
      </c>
      <c r="R3626">
        <v>42</v>
      </c>
      <c r="S3626">
        <v>0</v>
      </c>
      <c r="T3626" s="1" t="b">
        <v>0</v>
      </c>
      <c r="U3626" s="1" t="b">
        <v>0</v>
      </c>
      <c r="V3626" s="1" t="b">
        <v>0</v>
      </c>
      <c r="W3626" s="1" t="s">
        <v>0</v>
      </c>
      <c r="X3626" s="1" t="s">
        <v>0</v>
      </c>
      <c r="Y3626" s="1" t="b">
        <v>0</v>
      </c>
      <c r="Z3626" s="1"/>
      <c r="AA3626" s="1"/>
    </row>
    <row r="3627" spans="1:27" x14ac:dyDescent="0.2">
      <c r="A3627" t="s">
        <v>138</v>
      </c>
      <c r="B3627">
        <v>4</v>
      </c>
      <c r="C3627">
        <v>468</v>
      </c>
      <c r="D3627">
        <v>0.70700636942675099</v>
      </c>
      <c r="E3627">
        <v>0.78846153846153799</v>
      </c>
      <c r="F3627">
        <v>3600.03671193122</v>
      </c>
      <c r="G3627">
        <v>0.20596205962059599</v>
      </c>
      <c r="H3627">
        <v>369</v>
      </c>
      <c r="I3627">
        <v>445</v>
      </c>
      <c r="J3627">
        <v>0</v>
      </c>
      <c r="K3627">
        <v>0</v>
      </c>
      <c r="L3627">
        <v>0</v>
      </c>
      <c r="M3627">
        <v>0</v>
      </c>
      <c r="N3627">
        <v>0</v>
      </c>
      <c r="O3627">
        <v>0</v>
      </c>
      <c r="P3627" t="s">
        <v>33</v>
      </c>
      <c r="Q3627">
        <v>3600</v>
      </c>
      <c r="R3627">
        <v>0</v>
      </c>
      <c r="S3627">
        <v>0</v>
      </c>
      <c r="T3627" s="1" t="b">
        <v>0</v>
      </c>
      <c r="U3627" s="1" t="b">
        <v>0</v>
      </c>
      <c r="V3627" s="1" t="b">
        <v>0</v>
      </c>
      <c r="W3627" s="1" t="s">
        <v>0</v>
      </c>
      <c r="X3627" s="1" t="s">
        <v>0</v>
      </c>
      <c r="Y3627" s="1" t="b">
        <v>0</v>
      </c>
      <c r="Z3627" s="1"/>
      <c r="AA3627" s="1"/>
    </row>
    <row r="3628" spans="1:27" x14ac:dyDescent="0.2">
      <c r="A3628" t="s">
        <v>138</v>
      </c>
      <c r="B3628">
        <v>2</v>
      </c>
      <c r="C3628">
        <v>468</v>
      </c>
      <c r="D3628">
        <v>0.64968152866242002</v>
      </c>
      <c r="E3628">
        <v>0.69230769230769196</v>
      </c>
      <c r="F3628">
        <v>14.6979000568389</v>
      </c>
      <c r="G3628">
        <v>0</v>
      </c>
      <c r="H3628">
        <v>324</v>
      </c>
      <c r="I3628">
        <v>324</v>
      </c>
      <c r="J3628">
        <v>0</v>
      </c>
      <c r="K3628">
        <v>0</v>
      </c>
      <c r="L3628">
        <v>0</v>
      </c>
      <c r="M3628">
        <v>0</v>
      </c>
      <c r="N3628">
        <v>0</v>
      </c>
      <c r="O3628">
        <v>0</v>
      </c>
      <c r="P3628" t="s">
        <v>33</v>
      </c>
      <c r="Q3628">
        <v>3600</v>
      </c>
      <c r="R3628">
        <v>138</v>
      </c>
      <c r="S3628">
        <v>0</v>
      </c>
      <c r="T3628" s="1" t="b">
        <v>0</v>
      </c>
      <c r="U3628" s="1" t="b">
        <v>0</v>
      </c>
      <c r="V3628" s="1" t="b">
        <v>0</v>
      </c>
      <c r="W3628" s="1" t="s">
        <v>0</v>
      </c>
      <c r="X3628" s="1" t="s">
        <v>0</v>
      </c>
      <c r="Y3628" s="1" t="b">
        <v>0</v>
      </c>
      <c r="Z3628" s="1"/>
      <c r="AA3628" s="1"/>
    </row>
    <row r="3629" spans="1:27" x14ac:dyDescent="0.2">
      <c r="A3629" t="s">
        <v>138</v>
      </c>
      <c r="B3629">
        <v>2</v>
      </c>
      <c r="C3629">
        <v>468</v>
      </c>
      <c r="D3629">
        <v>0.66242038216560495</v>
      </c>
      <c r="E3629">
        <v>0.68803418803418803</v>
      </c>
      <c r="F3629">
        <v>16.680335998535099</v>
      </c>
      <c r="G3629">
        <v>0</v>
      </c>
      <c r="H3629">
        <v>322</v>
      </c>
      <c r="I3629">
        <v>322</v>
      </c>
      <c r="J3629">
        <v>0</v>
      </c>
      <c r="K3629">
        <v>0</v>
      </c>
      <c r="L3629">
        <v>0</v>
      </c>
      <c r="M3629">
        <v>0</v>
      </c>
      <c r="N3629">
        <v>0</v>
      </c>
      <c r="O3629">
        <v>0</v>
      </c>
      <c r="P3629" t="s">
        <v>33</v>
      </c>
      <c r="Q3629">
        <v>3600</v>
      </c>
      <c r="R3629">
        <v>15</v>
      </c>
      <c r="S3629">
        <v>0</v>
      </c>
      <c r="T3629" s="1" t="b">
        <v>0</v>
      </c>
      <c r="U3629" s="1" t="b">
        <v>0</v>
      </c>
      <c r="V3629" s="1" t="b">
        <v>0</v>
      </c>
      <c r="W3629" s="1" t="s">
        <v>0</v>
      </c>
      <c r="X3629" s="1" t="s">
        <v>0</v>
      </c>
      <c r="Y3629" s="1" t="b">
        <v>0</v>
      </c>
      <c r="Z3629" s="1"/>
      <c r="AA3629" s="1"/>
    </row>
    <row r="3630" spans="1:27" x14ac:dyDescent="0.2">
      <c r="A3630" t="s">
        <v>138</v>
      </c>
      <c r="B3630">
        <v>2</v>
      </c>
      <c r="C3630">
        <v>468</v>
      </c>
      <c r="D3630">
        <v>0.63057324840764295</v>
      </c>
      <c r="E3630">
        <v>0.69871794871794801</v>
      </c>
      <c r="F3630">
        <v>25.8801009654998</v>
      </c>
      <c r="G3630">
        <v>0</v>
      </c>
      <c r="H3630">
        <v>327</v>
      </c>
      <c r="I3630">
        <v>327</v>
      </c>
      <c r="J3630">
        <v>0</v>
      </c>
      <c r="K3630">
        <v>0</v>
      </c>
      <c r="L3630">
        <v>0</v>
      </c>
      <c r="M3630">
        <v>0</v>
      </c>
      <c r="N3630">
        <v>0</v>
      </c>
      <c r="O3630">
        <v>0</v>
      </c>
      <c r="P3630" t="s">
        <v>33</v>
      </c>
      <c r="Q3630">
        <v>3600</v>
      </c>
      <c r="R3630">
        <v>89</v>
      </c>
      <c r="S3630">
        <v>0</v>
      </c>
      <c r="T3630" s="1" t="b">
        <v>0</v>
      </c>
      <c r="U3630" s="1" t="b">
        <v>0</v>
      </c>
      <c r="V3630" s="1" t="b">
        <v>0</v>
      </c>
      <c r="W3630" s="1" t="s">
        <v>0</v>
      </c>
      <c r="X3630" s="1" t="s">
        <v>0</v>
      </c>
      <c r="Y3630" s="1" t="b">
        <v>0</v>
      </c>
      <c r="Z3630" s="1"/>
      <c r="AA3630" s="1"/>
    </row>
    <row r="3631" spans="1:27" x14ac:dyDescent="0.2">
      <c r="A3631" t="s">
        <v>138</v>
      </c>
      <c r="B3631">
        <v>2</v>
      </c>
      <c r="C3631">
        <v>468</v>
      </c>
      <c r="D3631">
        <v>0.63694267515923497</v>
      </c>
      <c r="E3631">
        <v>0.69658119658119599</v>
      </c>
      <c r="F3631">
        <v>17.932255983352601</v>
      </c>
      <c r="G3631">
        <v>0</v>
      </c>
      <c r="H3631">
        <v>326</v>
      </c>
      <c r="I3631">
        <v>326</v>
      </c>
      <c r="J3631">
        <v>0</v>
      </c>
      <c r="K3631">
        <v>0</v>
      </c>
      <c r="L3631">
        <v>0</v>
      </c>
      <c r="M3631">
        <v>0</v>
      </c>
      <c r="N3631">
        <v>0</v>
      </c>
      <c r="O3631">
        <v>0</v>
      </c>
      <c r="P3631" t="s">
        <v>33</v>
      </c>
      <c r="Q3631">
        <v>3600</v>
      </c>
      <c r="R3631">
        <v>42</v>
      </c>
      <c r="S3631">
        <v>0</v>
      </c>
      <c r="T3631" s="1" t="b">
        <v>0</v>
      </c>
      <c r="U3631" s="1" t="b">
        <v>0</v>
      </c>
      <c r="V3631" s="1" t="b">
        <v>0</v>
      </c>
      <c r="W3631" s="1" t="s">
        <v>0</v>
      </c>
      <c r="X3631" s="1" t="s">
        <v>0</v>
      </c>
      <c r="Y3631" s="1" t="b">
        <v>0</v>
      </c>
      <c r="Z3631" s="1"/>
      <c r="AA3631" s="1"/>
    </row>
    <row r="3632" spans="1:27" x14ac:dyDescent="0.2">
      <c r="A3632" t="s">
        <v>138</v>
      </c>
      <c r="B3632">
        <v>2</v>
      </c>
      <c r="C3632">
        <v>468</v>
      </c>
      <c r="D3632">
        <v>0.63057324840764295</v>
      </c>
      <c r="E3632">
        <v>0.69871794871794801</v>
      </c>
      <c r="F3632">
        <v>37.689327001571598</v>
      </c>
      <c r="G3632">
        <v>0</v>
      </c>
      <c r="H3632">
        <v>327</v>
      </c>
      <c r="I3632">
        <v>327</v>
      </c>
      <c r="J3632">
        <v>0</v>
      </c>
      <c r="K3632">
        <v>0</v>
      </c>
      <c r="L3632">
        <v>0</v>
      </c>
      <c r="M3632">
        <v>0</v>
      </c>
      <c r="N3632">
        <v>0</v>
      </c>
      <c r="O3632">
        <v>0</v>
      </c>
      <c r="P3632" t="s">
        <v>33</v>
      </c>
      <c r="Q3632">
        <v>3600</v>
      </c>
      <c r="R3632">
        <v>0</v>
      </c>
      <c r="S3632">
        <v>0</v>
      </c>
      <c r="T3632" s="1" t="b">
        <v>0</v>
      </c>
      <c r="U3632" s="1" t="b">
        <v>0</v>
      </c>
      <c r="V3632" s="1" t="b">
        <v>0</v>
      </c>
      <c r="W3632" s="1" t="s">
        <v>0</v>
      </c>
      <c r="X3632" s="1" t="s">
        <v>0</v>
      </c>
      <c r="Y3632" s="1" t="b">
        <v>0</v>
      </c>
      <c r="Z3632" s="1"/>
      <c r="AA3632" s="1"/>
    </row>
    <row r="3633" spans="1:27" x14ac:dyDescent="0.2">
      <c r="A3633" t="s">
        <v>138</v>
      </c>
      <c r="B3633">
        <v>3</v>
      </c>
      <c r="C3633">
        <v>468</v>
      </c>
      <c r="D3633">
        <v>0.68152866242038201</v>
      </c>
      <c r="E3633">
        <v>0.75854700854700796</v>
      </c>
      <c r="F3633">
        <v>1129.76551795005</v>
      </c>
      <c r="G3633">
        <v>0</v>
      </c>
      <c r="H3633">
        <v>355</v>
      </c>
      <c r="I3633">
        <v>355</v>
      </c>
      <c r="J3633">
        <v>0</v>
      </c>
      <c r="K3633">
        <v>0</v>
      </c>
      <c r="L3633">
        <v>0</v>
      </c>
      <c r="M3633">
        <v>0</v>
      </c>
      <c r="N3633">
        <v>0</v>
      </c>
      <c r="O3633">
        <v>0</v>
      </c>
      <c r="P3633" t="s">
        <v>33</v>
      </c>
      <c r="Q3633">
        <v>3600</v>
      </c>
      <c r="R3633">
        <v>138</v>
      </c>
      <c r="S3633">
        <v>0</v>
      </c>
      <c r="T3633" s="1" t="b">
        <v>0</v>
      </c>
      <c r="U3633" s="1" t="b">
        <v>0</v>
      </c>
      <c r="V3633" s="1" t="b">
        <v>0</v>
      </c>
      <c r="W3633" s="1" t="s">
        <v>0</v>
      </c>
      <c r="X3633" s="1" t="s">
        <v>0</v>
      </c>
      <c r="Y3633" s="1" t="b">
        <v>0</v>
      </c>
      <c r="Z3633" s="1"/>
      <c r="AA3633" s="1"/>
    </row>
    <row r="3634" spans="1:27" x14ac:dyDescent="0.2">
      <c r="A3634" t="s">
        <v>138</v>
      </c>
      <c r="B3634">
        <v>3</v>
      </c>
      <c r="C3634">
        <v>468</v>
      </c>
      <c r="D3634">
        <v>0.69426751592356595</v>
      </c>
      <c r="E3634">
        <v>0.75427350427350404</v>
      </c>
      <c r="F3634">
        <v>1009.96725201606</v>
      </c>
      <c r="G3634">
        <v>0</v>
      </c>
      <c r="H3634">
        <v>353</v>
      </c>
      <c r="I3634">
        <v>353</v>
      </c>
      <c r="J3634">
        <v>0</v>
      </c>
      <c r="K3634">
        <v>0</v>
      </c>
      <c r="L3634">
        <v>0</v>
      </c>
      <c r="M3634">
        <v>0</v>
      </c>
      <c r="N3634">
        <v>0</v>
      </c>
      <c r="O3634">
        <v>0</v>
      </c>
      <c r="P3634" t="s">
        <v>33</v>
      </c>
      <c r="Q3634">
        <v>3600</v>
      </c>
      <c r="R3634">
        <v>15</v>
      </c>
      <c r="S3634">
        <v>0</v>
      </c>
      <c r="T3634" s="1" t="b">
        <v>0</v>
      </c>
      <c r="U3634" s="1" t="b">
        <v>0</v>
      </c>
      <c r="V3634" s="1" t="b">
        <v>0</v>
      </c>
      <c r="W3634" s="1" t="s">
        <v>0</v>
      </c>
      <c r="X3634" s="1" t="s">
        <v>0</v>
      </c>
      <c r="Y3634" s="1" t="b">
        <v>0</v>
      </c>
      <c r="Z3634" s="1"/>
      <c r="AA3634" s="1"/>
    </row>
    <row r="3635" spans="1:27" x14ac:dyDescent="0.2">
      <c r="A3635" t="s">
        <v>27</v>
      </c>
      <c r="B3635">
        <v>2</v>
      </c>
      <c r="C3635">
        <v>7844</v>
      </c>
      <c r="D3635">
        <v>0.71395793499043902</v>
      </c>
      <c r="E3635">
        <v>0.71047934727179995</v>
      </c>
      <c r="F3635">
        <v>2451.2599079608899</v>
      </c>
      <c r="G3635">
        <v>0</v>
      </c>
      <c r="H3635">
        <v>5573</v>
      </c>
      <c r="I3635">
        <v>5573</v>
      </c>
      <c r="J3635">
        <v>0</v>
      </c>
      <c r="K3635">
        <v>0</v>
      </c>
      <c r="L3635">
        <v>0</v>
      </c>
      <c r="M3635">
        <v>0</v>
      </c>
      <c r="N3635">
        <v>0</v>
      </c>
      <c r="O3635">
        <v>0</v>
      </c>
      <c r="P3635" t="s">
        <v>33</v>
      </c>
      <c r="Q3635">
        <v>3600</v>
      </c>
      <c r="R3635">
        <v>138</v>
      </c>
      <c r="S3635">
        <v>0</v>
      </c>
      <c r="T3635" s="1" t="b">
        <v>0</v>
      </c>
      <c r="U3635" s="1" t="b">
        <v>0</v>
      </c>
      <c r="V3635" s="1" t="b">
        <v>0</v>
      </c>
      <c r="W3635" s="1" t="s">
        <v>0</v>
      </c>
      <c r="X3635" s="1" t="s">
        <v>0</v>
      </c>
      <c r="Y3635" s="1" t="b">
        <v>0</v>
      </c>
      <c r="Z3635" s="1"/>
      <c r="AA3635" s="1"/>
    </row>
    <row r="3636" spans="1:27" x14ac:dyDescent="0.2">
      <c r="A3636" t="s">
        <v>132</v>
      </c>
      <c r="B3636">
        <v>2</v>
      </c>
      <c r="C3636">
        <v>2397</v>
      </c>
      <c r="D3636">
        <v>0.87734668335419197</v>
      </c>
      <c r="E3636">
        <v>0.86649979140592404</v>
      </c>
      <c r="F3636">
        <v>3214.3508360385799</v>
      </c>
      <c r="G3636">
        <v>0</v>
      </c>
      <c r="H3636">
        <v>2077</v>
      </c>
      <c r="I3636">
        <v>2077</v>
      </c>
      <c r="J3636">
        <v>0</v>
      </c>
      <c r="K3636">
        <v>0</v>
      </c>
      <c r="L3636">
        <v>0</v>
      </c>
      <c r="M3636">
        <v>0</v>
      </c>
      <c r="N3636">
        <v>0</v>
      </c>
      <c r="O3636">
        <v>0</v>
      </c>
      <c r="P3636" t="s">
        <v>33</v>
      </c>
      <c r="Q3636">
        <v>3600</v>
      </c>
      <c r="R3636">
        <v>89</v>
      </c>
      <c r="S3636">
        <v>0</v>
      </c>
      <c r="T3636" s="1" t="b">
        <v>0</v>
      </c>
      <c r="U3636" s="1" t="b">
        <v>0</v>
      </c>
      <c r="V3636" s="1" t="b">
        <v>0</v>
      </c>
      <c r="W3636" s="1" t="s">
        <v>0</v>
      </c>
      <c r="X3636" s="1" t="s">
        <v>0</v>
      </c>
      <c r="Y3636" s="1" t="b">
        <v>0</v>
      </c>
      <c r="Z3636" s="1"/>
      <c r="AA3636" s="1"/>
    </row>
    <row r="3637" spans="1:27" x14ac:dyDescent="0.2">
      <c r="A3637" t="s">
        <v>138</v>
      </c>
      <c r="B3637">
        <v>5</v>
      </c>
      <c r="C3637">
        <v>468</v>
      </c>
      <c r="D3637">
        <v>0.75159235668789803</v>
      </c>
      <c r="E3637">
        <v>0.82692307692307598</v>
      </c>
      <c r="F3637">
        <v>3600.2172410488101</v>
      </c>
      <c r="G3637">
        <v>0.20930232558136899</v>
      </c>
      <c r="H3637">
        <v>387</v>
      </c>
      <c r="I3637">
        <v>467.99999999999</v>
      </c>
      <c r="J3637">
        <v>0</v>
      </c>
      <c r="K3637">
        <v>0</v>
      </c>
      <c r="L3637">
        <v>0</v>
      </c>
      <c r="M3637">
        <v>0</v>
      </c>
      <c r="N3637">
        <v>0</v>
      </c>
      <c r="O3637">
        <v>0</v>
      </c>
      <c r="P3637" t="s">
        <v>33</v>
      </c>
      <c r="Q3637">
        <v>3600</v>
      </c>
      <c r="R3637">
        <v>138</v>
      </c>
      <c r="S3637">
        <v>0</v>
      </c>
      <c r="T3637" s="1" t="b">
        <v>0</v>
      </c>
      <c r="U3637" s="1" t="b">
        <v>0</v>
      </c>
      <c r="V3637" s="1" t="b">
        <v>0</v>
      </c>
      <c r="W3637" s="1" t="s">
        <v>0</v>
      </c>
      <c r="X3637" s="1" t="s">
        <v>0</v>
      </c>
      <c r="Y3637" s="1" t="b">
        <v>0</v>
      </c>
      <c r="Z3637" s="1"/>
      <c r="AA3637" s="1"/>
    </row>
    <row r="3638" spans="1:27" x14ac:dyDescent="0.2">
      <c r="A3638" t="s">
        <v>138</v>
      </c>
      <c r="B3638">
        <v>3</v>
      </c>
      <c r="C3638">
        <v>468</v>
      </c>
      <c r="D3638">
        <v>0.67515923566878899</v>
      </c>
      <c r="E3638">
        <v>0.75641025641025605</v>
      </c>
      <c r="F3638">
        <v>1593.6415128707799</v>
      </c>
      <c r="G3638">
        <v>0</v>
      </c>
      <c r="H3638">
        <v>354</v>
      </c>
      <c r="I3638">
        <v>354</v>
      </c>
      <c r="J3638">
        <v>0</v>
      </c>
      <c r="K3638">
        <v>0</v>
      </c>
      <c r="L3638">
        <v>0</v>
      </c>
      <c r="M3638">
        <v>0</v>
      </c>
      <c r="N3638">
        <v>0</v>
      </c>
      <c r="O3638">
        <v>0</v>
      </c>
      <c r="P3638" t="s">
        <v>33</v>
      </c>
      <c r="Q3638">
        <v>3600</v>
      </c>
      <c r="R3638">
        <v>89</v>
      </c>
      <c r="S3638">
        <v>0</v>
      </c>
      <c r="T3638" s="1" t="b">
        <v>0</v>
      </c>
      <c r="U3638" s="1" t="b">
        <v>0</v>
      </c>
      <c r="V3638" s="1" t="b">
        <v>0</v>
      </c>
      <c r="W3638" s="1" t="s">
        <v>0</v>
      </c>
      <c r="X3638" s="1" t="s">
        <v>0</v>
      </c>
      <c r="Y3638" s="1" t="b">
        <v>0</v>
      </c>
      <c r="Z3638" s="1"/>
      <c r="AA3638" s="1"/>
    </row>
    <row r="3639" spans="1:27" x14ac:dyDescent="0.2">
      <c r="A3639" t="s">
        <v>27</v>
      </c>
      <c r="B3639">
        <v>2</v>
      </c>
      <c r="C3639">
        <v>7844</v>
      </c>
      <c r="D3639">
        <v>0.70554493307839306</v>
      </c>
      <c r="E3639">
        <v>0.71328403875573598</v>
      </c>
      <c r="F3639">
        <v>1613.25153112411</v>
      </c>
      <c r="G3639">
        <v>0</v>
      </c>
      <c r="H3639">
        <v>5595</v>
      </c>
      <c r="I3639">
        <v>5595</v>
      </c>
      <c r="J3639">
        <v>0</v>
      </c>
      <c r="K3639">
        <v>0</v>
      </c>
      <c r="L3639">
        <v>0</v>
      </c>
      <c r="M3639">
        <v>0</v>
      </c>
      <c r="N3639">
        <v>0</v>
      </c>
      <c r="O3639">
        <v>0</v>
      </c>
      <c r="P3639" t="s">
        <v>33</v>
      </c>
      <c r="Q3639">
        <v>3600</v>
      </c>
      <c r="R3639">
        <v>15</v>
      </c>
      <c r="S3639">
        <v>0</v>
      </c>
      <c r="T3639" s="1" t="b">
        <v>0</v>
      </c>
      <c r="U3639" s="1" t="b">
        <v>0</v>
      </c>
      <c r="V3639" s="1" t="b">
        <v>0</v>
      </c>
      <c r="W3639" s="1" t="s">
        <v>0</v>
      </c>
      <c r="X3639" s="1" t="s">
        <v>0</v>
      </c>
      <c r="Y3639" s="1" t="b">
        <v>0</v>
      </c>
      <c r="Z3639" s="1"/>
      <c r="AA3639" s="1"/>
    </row>
    <row r="3640" spans="1:27" x14ac:dyDescent="0.2">
      <c r="A3640" t="s">
        <v>138</v>
      </c>
      <c r="B3640">
        <v>3</v>
      </c>
      <c r="C3640">
        <v>468</v>
      </c>
      <c r="D3640">
        <v>0.64968152866242002</v>
      </c>
      <c r="E3640">
        <v>0.76068376068375998</v>
      </c>
      <c r="F3640">
        <v>1379.68690085411</v>
      </c>
      <c r="G3640">
        <v>0</v>
      </c>
      <c r="H3640">
        <v>356</v>
      </c>
      <c r="I3640">
        <v>356</v>
      </c>
      <c r="J3640">
        <v>0</v>
      </c>
      <c r="K3640">
        <v>0</v>
      </c>
      <c r="L3640">
        <v>0</v>
      </c>
      <c r="M3640">
        <v>0</v>
      </c>
      <c r="N3640">
        <v>0</v>
      </c>
      <c r="O3640">
        <v>0</v>
      </c>
      <c r="P3640" t="s">
        <v>33</v>
      </c>
      <c r="Q3640">
        <v>3600</v>
      </c>
      <c r="R3640">
        <v>42</v>
      </c>
      <c r="S3640">
        <v>0</v>
      </c>
      <c r="T3640" s="1" t="b">
        <v>0</v>
      </c>
      <c r="U3640" s="1" t="b">
        <v>0</v>
      </c>
      <c r="V3640" s="1" t="b">
        <v>0</v>
      </c>
      <c r="W3640" s="1" t="s">
        <v>0</v>
      </c>
      <c r="X3640" s="1" t="s">
        <v>0</v>
      </c>
      <c r="Y3640" s="1" t="b">
        <v>0</v>
      </c>
      <c r="Z3640" s="1"/>
      <c r="AA3640" s="1"/>
    </row>
    <row r="3641" spans="1:27" x14ac:dyDescent="0.2">
      <c r="A3641" t="s">
        <v>27</v>
      </c>
      <c r="B3641">
        <v>2</v>
      </c>
      <c r="C3641">
        <v>7844</v>
      </c>
      <c r="D3641">
        <v>0.70172084130019097</v>
      </c>
      <c r="E3641">
        <v>0.71455889852116194</v>
      </c>
      <c r="F3641">
        <v>1575.8745748996701</v>
      </c>
      <c r="G3641">
        <v>0</v>
      </c>
      <c r="H3641">
        <v>5605</v>
      </c>
      <c r="I3641">
        <v>5605</v>
      </c>
      <c r="J3641">
        <v>0</v>
      </c>
      <c r="K3641">
        <v>0</v>
      </c>
      <c r="L3641">
        <v>0</v>
      </c>
      <c r="M3641">
        <v>0</v>
      </c>
      <c r="N3641">
        <v>0</v>
      </c>
      <c r="O3641">
        <v>0</v>
      </c>
      <c r="P3641" t="s">
        <v>33</v>
      </c>
      <c r="Q3641">
        <v>3600</v>
      </c>
      <c r="R3641">
        <v>42</v>
      </c>
      <c r="S3641">
        <v>0</v>
      </c>
      <c r="T3641" s="1" t="b">
        <v>0</v>
      </c>
      <c r="U3641" s="1" t="b">
        <v>0</v>
      </c>
      <c r="V3641" s="1" t="b">
        <v>0</v>
      </c>
      <c r="W3641" s="1" t="s">
        <v>0</v>
      </c>
      <c r="X3641" s="1" t="s">
        <v>0</v>
      </c>
      <c r="Y3641" s="1" t="b">
        <v>0</v>
      </c>
      <c r="Z3641" s="1"/>
      <c r="AA3641" s="1"/>
    </row>
    <row r="3642" spans="1:27" x14ac:dyDescent="0.2">
      <c r="A3642" t="s">
        <v>132</v>
      </c>
      <c r="B3642">
        <v>2</v>
      </c>
      <c r="C3642">
        <v>2397</v>
      </c>
      <c r="D3642">
        <v>0.87108886107634498</v>
      </c>
      <c r="E3642">
        <v>0.86858573216520596</v>
      </c>
      <c r="F3642">
        <v>3600.0398528575802</v>
      </c>
      <c r="G3642">
        <v>0.151296829971169</v>
      </c>
      <c r="H3642">
        <v>2082</v>
      </c>
      <c r="I3642">
        <v>2396.99999999997</v>
      </c>
      <c r="J3642">
        <v>0</v>
      </c>
      <c r="K3642">
        <v>0</v>
      </c>
      <c r="L3642">
        <v>0</v>
      </c>
      <c r="M3642">
        <v>0</v>
      </c>
      <c r="N3642">
        <v>0</v>
      </c>
      <c r="O3642">
        <v>0</v>
      </c>
      <c r="P3642" t="s">
        <v>33</v>
      </c>
      <c r="Q3642">
        <v>3600</v>
      </c>
      <c r="R3642">
        <v>42</v>
      </c>
      <c r="S3642">
        <v>0</v>
      </c>
      <c r="T3642" s="1" t="b">
        <v>0</v>
      </c>
      <c r="U3642" s="1" t="b">
        <v>0</v>
      </c>
      <c r="V3642" s="1" t="b">
        <v>0</v>
      </c>
      <c r="W3642" s="1" t="s">
        <v>0</v>
      </c>
      <c r="X3642" s="1" t="s">
        <v>0</v>
      </c>
      <c r="Y3642" s="1" t="b">
        <v>0</v>
      </c>
      <c r="Z3642" s="1"/>
      <c r="AA3642" s="1"/>
    </row>
    <row r="3643" spans="1:27" x14ac:dyDescent="0.2">
      <c r="A3643" t="s">
        <v>20</v>
      </c>
      <c r="B3643">
        <v>3</v>
      </c>
      <c r="C3643">
        <v>200</v>
      </c>
      <c r="D3643">
        <v>0.79104477611940205</v>
      </c>
      <c r="E3643">
        <v>0.83</v>
      </c>
      <c r="F3643">
        <v>584.22021985054005</v>
      </c>
      <c r="G3643">
        <v>0</v>
      </c>
      <c r="H3643">
        <v>166</v>
      </c>
      <c r="I3643">
        <v>166</v>
      </c>
      <c r="J3643">
        <v>0</v>
      </c>
      <c r="K3643">
        <v>0</v>
      </c>
      <c r="L3643">
        <v>0</v>
      </c>
      <c r="M3643">
        <v>0</v>
      </c>
      <c r="N3643">
        <v>0</v>
      </c>
      <c r="O3643">
        <v>0</v>
      </c>
      <c r="P3643" t="s">
        <v>33</v>
      </c>
      <c r="Q3643">
        <v>3600</v>
      </c>
      <c r="R3643">
        <v>0</v>
      </c>
      <c r="S3643">
        <v>0</v>
      </c>
      <c r="T3643" s="1" t="b">
        <v>0</v>
      </c>
      <c r="U3643" s="1" t="b">
        <v>0</v>
      </c>
      <c r="V3643" s="1" t="b">
        <v>0</v>
      </c>
      <c r="W3643" s="1" t="s">
        <v>0</v>
      </c>
      <c r="X3643" s="1" t="s">
        <v>0</v>
      </c>
      <c r="Y3643" s="1" t="b">
        <v>0</v>
      </c>
      <c r="Z3643" s="1"/>
      <c r="AA3643" s="1"/>
    </row>
    <row r="3644" spans="1:27" x14ac:dyDescent="0.2">
      <c r="A3644" t="s">
        <v>138</v>
      </c>
      <c r="B3644">
        <v>3</v>
      </c>
      <c r="C3644">
        <v>468</v>
      </c>
      <c r="D3644">
        <v>0.68152866242038201</v>
      </c>
      <c r="E3644">
        <v>0.75854700854700796</v>
      </c>
      <c r="F3644">
        <v>2041.4276797771399</v>
      </c>
      <c r="G3644">
        <v>0</v>
      </c>
      <c r="H3644">
        <v>355</v>
      </c>
      <c r="I3644">
        <v>355</v>
      </c>
      <c r="J3644">
        <v>0</v>
      </c>
      <c r="K3644">
        <v>0</v>
      </c>
      <c r="L3644">
        <v>0</v>
      </c>
      <c r="M3644">
        <v>0</v>
      </c>
      <c r="N3644">
        <v>0</v>
      </c>
      <c r="O3644">
        <v>0</v>
      </c>
      <c r="P3644" t="s">
        <v>33</v>
      </c>
      <c r="Q3644">
        <v>3600</v>
      </c>
      <c r="R3644">
        <v>0</v>
      </c>
      <c r="S3644">
        <v>0</v>
      </c>
      <c r="T3644" s="1" t="b">
        <v>0</v>
      </c>
      <c r="U3644" s="1" t="b">
        <v>0</v>
      </c>
      <c r="V3644" s="1" t="b">
        <v>0</v>
      </c>
      <c r="W3644" s="1" t="s">
        <v>0</v>
      </c>
      <c r="X3644" s="1" t="s">
        <v>0</v>
      </c>
      <c r="Y3644" s="1" t="b">
        <v>0</v>
      </c>
      <c r="Z3644" s="1"/>
      <c r="AA3644" s="1"/>
    </row>
    <row r="3645" spans="1:27" x14ac:dyDescent="0.2">
      <c r="A3645" t="s">
        <v>138</v>
      </c>
      <c r="B3645">
        <v>5</v>
      </c>
      <c r="C3645">
        <v>468</v>
      </c>
      <c r="D3645">
        <v>0.71337579617834301</v>
      </c>
      <c r="E3645">
        <v>0.81410256410256399</v>
      </c>
      <c r="F3645">
        <v>3600.1835319995798</v>
      </c>
      <c r="G3645">
        <v>0.22834645669289599</v>
      </c>
      <c r="H3645">
        <v>381</v>
      </c>
      <c r="I3645">
        <v>467.99999999999301</v>
      </c>
      <c r="J3645">
        <v>0</v>
      </c>
      <c r="K3645">
        <v>0</v>
      </c>
      <c r="L3645">
        <v>0</v>
      </c>
      <c r="M3645">
        <v>0</v>
      </c>
      <c r="N3645">
        <v>0</v>
      </c>
      <c r="O3645">
        <v>0</v>
      </c>
      <c r="P3645" t="s">
        <v>33</v>
      </c>
      <c r="Q3645">
        <v>3600</v>
      </c>
      <c r="R3645">
        <v>15</v>
      </c>
      <c r="S3645">
        <v>0</v>
      </c>
      <c r="T3645" s="1" t="b">
        <v>0</v>
      </c>
      <c r="U3645" s="1" t="b">
        <v>0</v>
      </c>
      <c r="V3645" s="1" t="b">
        <v>0</v>
      </c>
      <c r="W3645" s="1" t="s">
        <v>0</v>
      </c>
      <c r="X3645" s="1" t="s">
        <v>0</v>
      </c>
      <c r="Y3645" s="1" t="b">
        <v>0</v>
      </c>
      <c r="Z3645" s="1"/>
      <c r="AA3645" s="1"/>
    </row>
    <row r="3646" spans="1:27" x14ac:dyDescent="0.2">
      <c r="A3646" t="s">
        <v>27</v>
      </c>
      <c r="B3646">
        <v>2</v>
      </c>
      <c r="C3646">
        <v>7844</v>
      </c>
      <c r="D3646">
        <v>0.71434034416825998</v>
      </c>
      <c r="E3646">
        <v>0.71035186129525696</v>
      </c>
      <c r="F3646">
        <v>1233.7966768741601</v>
      </c>
      <c r="G3646">
        <v>0</v>
      </c>
      <c r="H3646">
        <v>5572</v>
      </c>
      <c r="I3646">
        <v>5572</v>
      </c>
      <c r="J3646">
        <v>0</v>
      </c>
      <c r="K3646">
        <v>0</v>
      </c>
      <c r="L3646">
        <v>0</v>
      </c>
      <c r="M3646">
        <v>0</v>
      </c>
      <c r="N3646">
        <v>0</v>
      </c>
      <c r="O3646">
        <v>0</v>
      </c>
      <c r="P3646" t="s">
        <v>33</v>
      </c>
      <c r="Q3646">
        <v>3600</v>
      </c>
      <c r="R3646">
        <v>0</v>
      </c>
      <c r="S3646">
        <v>0</v>
      </c>
      <c r="T3646" s="1" t="b">
        <v>0</v>
      </c>
      <c r="U3646" s="1" t="b">
        <v>0</v>
      </c>
      <c r="V3646" s="1" t="b">
        <v>0</v>
      </c>
      <c r="W3646" s="1" t="s">
        <v>0</v>
      </c>
      <c r="X3646" s="1" t="s">
        <v>0</v>
      </c>
      <c r="Y3646" s="1" t="b">
        <v>0</v>
      </c>
      <c r="Z3646" s="1"/>
      <c r="AA3646" s="1"/>
    </row>
    <row r="3647" spans="1:27" x14ac:dyDescent="0.2">
      <c r="A3647" t="s">
        <v>27</v>
      </c>
      <c r="B3647">
        <v>5</v>
      </c>
      <c r="C3647">
        <v>7844</v>
      </c>
      <c r="D3647">
        <v>0.61926702046511595</v>
      </c>
      <c r="E3647">
        <v>0.61926702046511595</v>
      </c>
      <c r="F3647">
        <v>3600.0457099999999</v>
      </c>
      <c r="G3647" t="s">
        <v>25</v>
      </c>
      <c r="H3647" s="1">
        <v>42</v>
      </c>
      <c r="I3647">
        <v>0</v>
      </c>
      <c r="J3647">
        <v>0</v>
      </c>
      <c r="K3647">
        <v>0</v>
      </c>
      <c r="L3647">
        <v>0</v>
      </c>
      <c r="M3647">
        <v>0</v>
      </c>
      <c r="N3647">
        <v>0</v>
      </c>
      <c r="O3647">
        <v>0</v>
      </c>
      <c r="P3647" t="s">
        <v>33</v>
      </c>
      <c r="Q3647">
        <v>3600</v>
      </c>
      <c r="R3647">
        <v>138</v>
      </c>
      <c r="S3647">
        <v>0</v>
      </c>
      <c r="T3647" s="1" t="b">
        <v>0</v>
      </c>
      <c r="U3647" s="1" t="b">
        <v>0</v>
      </c>
      <c r="V3647" s="1" t="b">
        <v>0</v>
      </c>
      <c r="W3647" s="1" t="s">
        <v>0</v>
      </c>
      <c r="X3647" s="1" t="s">
        <v>0</v>
      </c>
      <c r="Y3647" s="1" t="b">
        <v>0</v>
      </c>
      <c r="Z3647" s="1"/>
      <c r="AA3647" s="1"/>
    </row>
    <row r="3648" spans="1:27" x14ac:dyDescent="0.2">
      <c r="A3648" t="s">
        <v>27</v>
      </c>
      <c r="B3648">
        <v>5</v>
      </c>
      <c r="C3648">
        <v>7844</v>
      </c>
      <c r="D3648">
        <v>0.61926702046511595</v>
      </c>
      <c r="E3648">
        <v>0.61926702046511595</v>
      </c>
      <c r="F3648">
        <v>3600.0365999999999</v>
      </c>
      <c r="G3648" t="s">
        <v>25</v>
      </c>
      <c r="H3648" s="1">
        <v>38</v>
      </c>
      <c r="I3648">
        <v>0</v>
      </c>
      <c r="J3648">
        <v>0</v>
      </c>
      <c r="K3648">
        <v>0</v>
      </c>
      <c r="L3648">
        <v>0</v>
      </c>
      <c r="M3648">
        <v>0</v>
      </c>
      <c r="N3648">
        <v>0</v>
      </c>
      <c r="O3648">
        <v>0</v>
      </c>
      <c r="P3648" t="s">
        <v>33</v>
      </c>
      <c r="Q3648">
        <v>3600</v>
      </c>
      <c r="R3648">
        <v>15</v>
      </c>
      <c r="S3648">
        <v>0</v>
      </c>
      <c r="T3648" s="1" t="b">
        <v>0</v>
      </c>
      <c r="U3648" s="1" t="b">
        <v>0</v>
      </c>
      <c r="V3648" s="1" t="b">
        <v>0</v>
      </c>
      <c r="W3648" s="1" t="s">
        <v>0</v>
      </c>
      <c r="X3648" s="1" t="s">
        <v>0</v>
      </c>
      <c r="Y3648" s="1" t="b">
        <v>0</v>
      </c>
      <c r="Z3648" s="1"/>
      <c r="AA3648" s="1"/>
    </row>
    <row r="3649" spans="1:27" x14ac:dyDescent="0.2">
      <c r="A3649" t="s">
        <v>27</v>
      </c>
      <c r="B3649">
        <v>5</v>
      </c>
      <c r="C3649">
        <v>7844</v>
      </c>
      <c r="D3649">
        <v>0.61926702046511595</v>
      </c>
      <c r="E3649">
        <v>0.61926702046511595</v>
      </c>
      <c r="F3649">
        <v>3600.0491000000002</v>
      </c>
      <c r="G3649" t="s">
        <v>25</v>
      </c>
      <c r="H3649" s="1">
        <v>2</v>
      </c>
      <c r="I3649">
        <v>0</v>
      </c>
      <c r="J3649">
        <v>0</v>
      </c>
      <c r="K3649">
        <v>0</v>
      </c>
      <c r="L3649">
        <v>0</v>
      </c>
      <c r="M3649">
        <v>0</v>
      </c>
      <c r="N3649">
        <v>0</v>
      </c>
      <c r="O3649">
        <v>0</v>
      </c>
      <c r="P3649" t="s">
        <v>33</v>
      </c>
      <c r="Q3649">
        <v>3600</v>
      </c>
      <c r="R3649">
        <v>42</v>
      </c>
      <c r="S3649">
        <v>0</v>
      </c>
      <c r="T3649" s="1" t="b">
        <v>0</v>
      </c>
      <c r="U3649" s="1" t="b">
        <v>0</v>
      </c>
      <c r="V3649" s="1" t="b">
        <v>0</v>
      </c>
      <c r="W3649" s="1" t="s">
        <v>0</v>
      </c>
      <c r="X3649" s="1" t="s">
        <v>0</v>
      </c>
      <c r="Y3649" s="1" t="b">
        <v>0</v>
      </c>
      <c r="Z3649" s="1"/>
      <c r="AA3649" s="1"/>
    </row>
    <row r="3650" spans="1:27" x14ac:dyDescent="0.2">
      <c r="A3650" t="s">
        <v>27</v>
      </c>
      <c r="B3650">
        <v>5</v>
      </c>
      <c r="C3650">
        <v>7844</v>
      </c>
      <c r="D3650">
        <v>0.61926702046511595</v>
      </c>
      <c r="E3650">
        <v>0.61926702046511595</v>
      </c>
      <c r="F3650">
        <v>3600.0427</v>
      </c>
      <c r="G3650" t="s">
        <v>25</v>
      </c>
      <c r="H3650" s="1">
        <v>2</v>
      </c>
      <c r="I3650">
        <v>0</v>
      </c>
      <c r="J3650">
        <v>0</v>
      </c>
      <c r="K3650">
        <v>0</v>
      </c>
      <c r="L3650">
        <v>0</v>
      </c>
      <c r="M3650">
        <v>0</v>
      </c>
      <c r="N3650">
        <v>0</v>
      </c>
      <c r="O3650">
        <v>0</v>
      </c>
      <c r="P3650" t="s">
        <v>33</v>
      </c>
      <c r="Q3650">
        <v>3600</v>
      </c>
      <c r="R3650">
        <v>89</v>
      </c>
      <c r="S3650">
        <v>0</v>
      </c>
      <c r="T3650" s="1" t="b">
        <v>0</v>
      </c>
      <c r="U3650" s="1" t="b">
        <v>0</v>
      </c>
      <c r="V3650" s="1" t="b">
        <v>0</v>
      </c>
      <c r="W3650" s="1" t="s">
        <v>0</v>
      </c>
      <c r="X3650" s="1" t="s">
        <v>0</v>
      </c>
      <c r="Y3650" s="1" t="b">
        <v>0</v>
      </c>
      <c r="Z3650" s="1"/>
      <c r="AA3650" s="1"/>
    </row>
    <row r="3651" spans="1:27" x14ac:dyDescent="0.2">
      <c r="A3651" t="s">
        <v>27</v>
      </c>
      <c r="B3651">
        <v>5</v>
      </c>
      <c r="C3651">
        <v>7844</v>
      </c>
      <c r="D3651">
        <v>0.61926702046511595</v>
      </c>
      <c r="E3651">
        <v>0.61926702046511595</v>
      </c>
      <c r="F3651">
        <v>3600.0398</v>
      </c>
      <c r="G3651" t="s">
        <v>25</v>
      </c>
      <c r="H3651" s="1">
        <v>45</v>
      </c>
      <c r="I3651">
        <v>0</v>
      </c>
      <c r="J3651">
        <v>0</v>
      </c>
      <c r="K3651">
        <v>0</v>
      </c>
      <c r="L3651">
        <v>0</v>
      </c>
      <c r="M3651">
        <v>0</v>
      </c>
      <c r="N3651">
        <v>0</v>
      </c>
      <c r="O3651">
        <v>0</v>
      </c>
      <c r="P3651" t="s">
        <v>33</v>
      </c>
      <c r="Q3651">
        <v>3600</v>
      </c>
      <c r="R3651">
        <v>0</v>
      </c>
      <c r="S3651">
        <v>0</v>
      </c>
      <c r="T3651" s="1" t="b">
        <v>0</v>
      </c>
      <c r="U3651" s="1" t="b">
        <v>0</v>
      </c>
      <c r="V3651" s="1" t="b">
        <v>0</v>
      </c>
      <c r="W3651" s="1" t="s">
        <v>0</v>
      </c>
      <c r="X3651" s="1" t="s">
        <v>0</v>
      </c>
      <c r="Y3651" s="1" t="b">
        <v>0</v>
      </c>
      <c r="Z3651" s="1"/>
    </row>
    <row r="3652" spans="1:27" x14ac:dyDescent="0.2">
      <c r="A3652" t="s">
        <v>64</v>
      </c>
      <c r="B3652">
        <v>2</v>
      </c>
      <c r="C3652">
        <v>560</v>
      </c>
      <c r="D3652">
        <v>0.73796791399999995</v>
      </c>
      <c r="E3652">
        <v>0.79285714299999999</v>
      </c>
      <c r="F3652">
        <v>43.60603905</v>
      </c>
      <c r="G3652">
        <v>0</v>
      </c>
      <c r="H3652">
        <v>444</v>
      </c>
      <c r="I3652">
        <v>0</v>
      </c>
      <c r="J3652">
        <v>0</v>
      </c>
      <c r="K3652">
        <v>0</v>
      </c>
      <c r="L3652">
        <v>0</v>
      </c>
      <c r="M3652">
        <v>0</v>
      </c>
      <c r="N3652">
        <v>0</v>
      </c>
      <c r="O3652">
        <v>0</v>
      </c>
      <c r="P3652" t="s">
        <v>8</v>
      </c>
      <c r="Q3652">
        <v>3600</v>
      </c>
      <c r="R3652">
        <v>138</v>
      </c>
      <c r="S3652">
        <v>444</v>
      </c>
      <c r="T3652" t="b">
        <v>0</v>
      </c>
      <c r="U3652" t="s">
        <v>0</v>
      </c>
      <c r="V3652" t="s">
        <v>0</v>
      </c>
    </row>
    <row r="3653" spans="1:27" x14ac:dyDescent="0.2">
      <c r="A3653" t="s">
        <v>64</v>
      </c>
      <c r="B3653">
        <v>2</v>
      </c>
      <c r="C3653">
        <v>560</v>
      </c>
      <c r="D3653">
        <v>0.73796791399999995</v>
      </c>
      <c r="E3653">
        <v>0.79285714299999999</v>
      </c>
      <c r="F3653">
        <v>79.340281959999999</v>
      </c>
      <c r="G3653">
        <v>0</v>
      </c>
      <c r="H3653">
        <v>444</v>
      </c>
      <c r="I3653">
        <v>0</v>
      </c>
      <c r="J3653">
        <v>0</v>
      </c>
      <c r="K3653">
        <v>0</v>
      </c>
      <c r="L3653">
        <v>0</v>
      </c>
      <c r="M3653">
        <v>0</v>
      </c>
      <c r="N3653">
        <v>0</v>
      </c>
      <c r="O3653">
        <v>0</v>
      </c>
      <c r="P3653" t="s">
        <v>12</v>
      </c>
      <c r="Q3653">
        <v>3600</v>
      </c>
      <c r="R3653">
        <v>138</v>
      </c>
      <c r="S3653">
        <v>444</v>
      </c>
      <c r="T3653" t="b">
        <v>0</v>
      </c>
      <c r="U3653" t="s">
        <v>0</v>
      </c>
      <c r="V3653" t="s">
        <v>0</v>
      </c>
    </row>
    <row r="3654" spans="1:27" x14ac:dyDescent="0.2">
      <c r="A3654" t="s">
        <v>64</v>
      </c>
      <c r="B3654">
        <v>2</v>
      </c>
      <c r="C3654">
        <v>560</v>
      </c>
      <c r="D3654">
        <v>0.75935828900000002</v>
      </c>
      <c r="E3654">
        <v>0.78214285699999997</v>
      </c>
      <c r="F3654">
        <v>43.897813800000002</v>
      </c>
      <c r="G3654">
        <v>0</v>
      </c>
      <c r="H3654">
        <v>438</v>
      </c>
      <c r="I3654">
        <v>0</v>
      </c>
      <c r="J3654">
        <v>0</v>
      </c>
      <c r="K3654">
        <v>0</v>
      </c>
      <c r="L3654">
        <v>0</v>
      </c>
      <c r="M3654">
        <v>0</v>
      </c>
      <c r="N3654">
        <v>0</v>
      </c>
      <c r="O3654">
        <v>0</v>
      </c>
      <c r="P3654" t="s">
        <v>8</v>
      </c>
      <c r="Q3654">
        <v>3600</v>
      </c>
      <c r="R3654">
        <v>15</v>
      </c>
      <c r="S3654">
        <v>438</v>
      </c>
      <c r="T3654" t="b">
        <v>0</v>
      </c>
      <c r="U3654" t="s">
        <v>0</v>
      </c>
      <c r="V3654" t="s">
        <v>0</v>
      </c>
    </row>
    <row r="3655" spans="1:27" x14ac:dyDescent="0.2">
      <c r="A3655" t="s">
        <v>64</v>
      </c>
      <c r="B3655">
        <v>2</v>
      </c>
      <c r="C3655">
        <v>560</v>
      </c>
      <c r="D3655">
        <v>0.79679144400000002</v>
      </c>
      <c r="E3655">
        <v>0.77500000000000002</v>
      </c>
      <c r="F3655">
        <v>57.041949029999998</v>
      </c>
      <c r="G3655">
        <v>0</v>
      </c>
      <c r="H3655">
        <v>434</v>
      </c>
      <c r="I3655">
        <v>0</v>
      </c>
      <c r="J3655">
        <v>0</v>
      </c>
      <c r="K3655">
        <v>0</v>
      </c>
      <c r="L3655">
        <v>0</v>
      </c>
      <c r="M3655">
        <v>0</v>
      </c>
      <c r="N3655">
        <v>0</v>
      </c>
      <c r="O3655">
        <v>0</v>
      </c>
      <c r="P3655" t="s">
        <v>8</v>
      </c>
      <c r="Q3655">
        <v>3600</v>
      </c>
      <c r="R3655">
        <v>89</v>
      </c>
      <c r="S3655">
        <v>434</v>
      </c>
      <c r="T3655" t="b">
        <v>0</v>
      </c>
      <c r="U3655" t="s">
        <v>0</v>
      </c>
      <c r="V3655" t="s">
        <v>0</v>
      </c>
    </row>
    <row r="3656" spans="1:27" x14ac:dyDescent="0.2">
      <c r="A3656" t="s">
        <v>64</v>
      </c>
      <c r="B3656">
        <v>2</v>
      </c>
      <c r="C3656">
        <v>560</v>
      </c>
      <c r="D3656">
        <v>0.77005347599999996</v>
      </c>
      <c r="E3656">
        <v>0.77321428599999997</v>
      </c>
      <c r="F3656">
        <v>61.624563219999999</v>
      </c>
      <c r="G3656">
        <v>0</v>
      </c>
      <c r="H3656">
        <v>433</v>
      </c>
      <c r="I3656">
        <v>0</v>
      </c>
      <c r="J3656">
        <v>0</v>
      </c>
      <c r="K3656">
        <v>0</v>
      </c>
      <c r="L3656">
        <v>0</v>
      </c>
      <c r="M3656">
        <v>0</v>
      </c>
      <c r="N3656">
        <v>0</v>
      </c>
      <c r="O3656">
        <v>0</v>
      </c>
      <c r="P3656" t="s">
        <v>8</v>
      </c>
      <c r="Q3656">
        <v>3600</v>
      </c>
      <c r="R3656">
        <v>42</v>
      </c>
      <c r="S3656">
        <v>433</v>
      </c>
      <c r="T3656" t="b">
        <v>0</v>
      </c>
      <c r="U3656" t="s">
        <v>0</v>
      </c>
      <c r="V3656" t="s">
        <v>0</v>
      </c>
    </row>
    <row r="3657" spans="1:27" x14ac:dyDescent="0.2">
      <c r="A3657" t="s">
        <v>64</v>
      </c>
      <c r="B3657">
        <v>2</v>
      </c>
      <c r="C3657">
        <v>560</v>
      </c>
      <c r="D3657">
        <v>0.72192513400000002</v>
      </c>
      <c r="E3657">
        <v>0.78214285699999997</v>
      </c>
      <c r="F3657">
        <v>182.8728309</v>
      </c>
      <c r="G3657">
        <v>0</v>
      </c>
      <c r="H3657">
        <v>438</v>
      </c>
      <c r="I3657">
        <v>0</v>
      </c>
      <c r="J3657">
        <v>0</v>
      </c>
      <c r="K3657">
        <v>0</v>
      </c>
      <c r="L3657">
        <v>0</v>
      </c>
      <c r="M3657">
        <v>0</v>
      </c>
      <c r="N3657">
        <v>0</v>
      </c>
      <c r="O3657">
        <v>0</v>
      </c>
      <c r="P3657" t="s">
        <v>12</v>
      </c>
      <c r="Q3657">
        <v>3600</v>
      </c>
      <c r="R3657">
        <v>15</v>
      </c>
      <c r="S3657">
        <v>438</v>
      </c>
      <c r="T3657" t="b">
        <v>0</v>
      </c>
      <c r="U3657" t="s">
        <v>0</v>
      </c>
      <c r="V3657" t="s">
        <v>0</v>
      </c>
    </row>
    <row r="3658" spans="1:27" x14ac:dyDescent="0.2">
      <c r="A3658" t="s">
        <v>64</v>
      </c>
      <c r="B3658">
        <v>2</v>
      </c>
      <c r="C3658">
        <v>560</v>
      </c>
      <c r="D3658">
        <v>0.73796791399999995</v>
      </c>
      <c r="E3658">
        <v>0.79285714299999999</v>
      </c>
      <c r="F3658">
        <v>267.80061719999998</v>
      </c>
      <c r="G3658">
        <v>0</v>
      </c>
      <c r="H3658">
        <v>444</v>
      </c>
      <c r="I3658">
        <v>0</v>
      </c>
      <c r="J3658">
        <v>0</v>
      </c>
      <c r="K3658">
        <v>0</v>
      </c>
      <c r="L3658">
        <v>0</v>
      </c>
      <c r="M3658">
        <v>0</v>
      </c>
      <c r="N3658">
        <v>0</v>
      </c>
      <c r="O3658">
        <v>0</v>
      </c>
      <c r="P3658" t="s">
        <v>3</v>
      </c>
      <c r="Q3658">
        <v>3600</v>
      </c>
      <c r="R3658">
        <v>138</v>
      </c>
      <c r="S3658">
        <v>444</v>
      </c>
      <c r="T3658" t="b">
        <v>0</v>
      </c>
      <c r="U3658" t="s">
        <v>0</v>
      </c>
      <c r="V3658" t="s">
        <v>0</v>
      </c>
    </row>
    <row r="3659" spans="1:27" x14ac:dyDescent="0.2">
      <c r="A3659" t="s">
        <v>64</v>
      </c>
      <c r="B3659">
        <v>2</v>
      </c>
      <c r="C3659">
        <v>560</v>
      </c>
      <c r="D3659">
        <v>0.74866310199999997</v>
      </c>
      <c r="E3659">
        <v>0.78928571400000003</v>
      </c>
      <c r="F3659">
        <v>78.288387060000005</v>
      </c>
      <c r="G3659">
        <v>0</v>
      </c>
      <c r="H3659">
        <v>442</v>
      </c>
      <c r="I3659">
        <v>0</v>
      </c>
      <c r="J3659">
        <v>0</v>
      </c>
      <c r="K3659">
        <v>0</v>
      </c>
      <c r="L3659">
        <v>0</v>
      </c>
      <c r="M3659">
        <v>0</v>
      </c>
      <c r="N3659">
        <v>0</v>
      </c>
      <c r="O3659">
        <v>0</v>
      </c>
      <c r="P3659" t="s">
        <v>8</v>
      </c>
      <c r="Q3659">
        <v>3600</v>
      </c>
      <c r="R3659">
        <v>0</v>
      </c>
      <c r="S3659">
        <v>442</v>
      </c>
      <c r="T3659" t="b">
        <v>0</v>
      </c>
      <c r="U3659" t="s">
        <v>0</v>
      </c>
      <c r="V3659" t="s">
        <v>0</v>
      </c>
    </row>
    <row r="3660" spans="1:27" x14ac:dyDescent="0.2">
      <c r="A3660" t="s">
        <v>64</v>
      </c>
      <c r="B3660">
        <v>2</v>
      </c>
      <c r="C3660">
        <v>560</v>
      </c>
      <c r="D3660">
        <v>0.73796791399999995</v>
      </c>
      <c r="E3660">
        <v>0.79285714299999999</v>
      </c>
      <c r="F3660">
        <v>433.32668999999999</v>
      </c>
      <c r="G3660">
        <v>0</v>
      </c>
      <c r="H3660">
        <v>444</v>
      </c>
      <c r="I3660">
        <v>0</v>
      </c>
      <c r="J3660">
        <v>0</v>
      </c>
      <c r="K3660">
        <v>0</v>
      </c>
      <c r="L3660">
        <v>0</v>
      </c>
      <c r="M3660">
        <v>0</v>
      </c>
      <c r="N3660">
        <v>0</v>
      </c>
      <c r="O3660">
        <v>0</v>
      </c>
      <c r="P3660" t="s">
        <v>33</v>
      </c>
      <c r="Q3660">
        <v>3600</v>
      </c>
      <c r="R3660">
        <v>138</v>
      </c>
      <c r="S3660">
        <v>444</v>
      </c>
      <c r="T3660" t="b">
        <v>0</v>
      </c>
      <c r="U3660" t="s">
        <v>0</v>
      </c>
      <c r="V3660" t="s">
        <v>0</v>
      </c>
    </row>
    <row r="3661" spans="1:27" x14ac:dyDescent="0.2">
      <c r="A3661" t="s">
        <v>64</v>
      </c>
      <c r="B3661">
        <v>2</v>
      </c>
      <c r="C3661">
        <v>560</v>
      </c>
      <c r="D3661">
        <v>0.79679144400000002</v>
      </c>
      <c r="E3661">
        <v>0.77500000000000002</v>
      </c>
      <c r="F3661">
        <v>90.511549000000002</v>
      </c>
      <c r="G3661">
        <v>0</v>
      </c>
      <c r="H3661">
        <v>434</v>
      </c>
      <c r="I3661">
        <v>0</v>
      </c>
      <c r="J3661">
        <v>0</v>
      </c>
      <c r="K3661">
        <v>0</v>
      </c>
      <c r="L3661">
        <v>0</v>
      </c>
      <c r="M3661">
        <v>0</v>
      </c>
      <c r="N3661">
        <v>0</v>
      </c>
      <c r="O3661">
        <v>0</v>
      </c>
      <c r="P3661" t="s">
        <v>12</v>
      </c>
      <c r="Q3661">
        <v>3600</v>
      </c>
      <c r="R3661">
        <v>89</v>
      </c>
      <c r="S3661">
        <v>434</v>
      </c>
      <c r="T3661" t="b">
        <v>0</v>
      </c>
      <c r="U3661" t="s">
        <v>0</v>
      </c>
      <c r="V3661" t="s">
        <v>0</v>
      </c>
    </row>
    <row r="3662" spans="1:27" x14ac:dyDescent="0.2">
      <c r="A3662" t="s">
        <v>64</v>
      </c>
      <c r="B3662">
        <v>2</v>
      </c>
      <c r="C3662">
        <v>560</v>
      </c>
      <c r="D3662">
        <v>0.77005347599999996</v>
      </c>
      <c r="E3662">
        <v>0.77321428599999997</v>
      </c>
      <c r="F3662">
        <v>74.572513099999995</v>
      </c>
      <c r="G3662">
        <v>0</v>
      </c>
      <c r="H3662">
        <v>433</v>
      </c>
      <c r="I3662">
        <v>0</v>
      </c>
      <c r="J3662">
        <v>0</v>
      </c>
      <c r="K3662">
        <v>0</v>
      </c>
      <c r="L3662">
        <v>0</v>
      </c>
      <c r="M3662">
        <v>0</v>
      </c>
      <c r="N3662">
        <v>0</v>
      </c>
      <c r="O3662">
        <v>0</v>
      </c>
      <c r="P3662" t="s">
        <v>12</v>
      </c>
      <c r="Q3662">
        <v>3600</v>
      </c>
      <c r="R3662">
        <v>42</v>
      </c>
      <c r="S3662">
        <v>433</v>
      </c>
      <c r="T3662" t="b">
        <v>0</v>
      </c>
      <c r="U3662" t="s">
        <v>0</v>
      </c>
      <c r="V3662" t="s">
        <v>0</v>
      </c>
    </row>
    <row r="3663" spans="1:27" x14ac:dyDescent="0.2">
      <c r="A3663" t="s">
        <v>64</v>
      </c>
      <c r="B3663">
        <v>2</v>
      </c>
      <c r="C3663">
        <v>560</v>
      </c>
      <c r="D3663">
        <v>0.75935828900000002</v>
      </c>
      <c r="E3663">
        <v>0.78214285699999997</v>
      </c>
      <c r="F3663">
        <v>151.66934900000001</v>
      </c>
      <c r="G3663">
        <v>0</v>
      </c>
      <c r="H3663">
        <v>438</v>
      </c>
      <c r="I3663">
        <v>0</v>
      </c>
      <c r="J3663">
        <v>0</v>
      </c>
      <c r="K3663">
        <v>0</v>
      </c>
      <c r="L3663">
        <v>0</v>
      </c>
      <c r="M3663">
        <v>0</v>
      </c>
      <c r="N3663">
        <v>0</v>
      </c>
      <c r="O3663">
        <v>0</v>
      </c>
      <c r="P3663" t="s">
        <v>3</v>
      </c>
      <c r="Q3663">
        <v>3600</v>
      </c>
      <c r="R3663">
        <v>15</v>
      </c>
      <c r="S3663">
        <v>438</v>
      </c>
      <c r="T3663" t="b">
        <v>0</v>
      </c>
      <c r="U3663" t="s">
        <v>0</v>
      </c>
      <c r="V3663" t="s">
        <v>0</v>
      </c>
    </row>
    <row r="3664" spans="1:27" x14ac:dyDescent="0.2">
      <c r="A3664" t="s">
        <v>64</v>
      </c>
      <c r="B3664">
        <v>2</v>
      </c>
      <c r="C3664">
        <v>560</v>
      </c>
      <c r="D3664">
        <v>0.74866310199999997</v>
      </c>
      <c r="E3664">
        <v>0.78928571400000003</v>
      </c>
      <c r="F3664">
        <v>71.121340989999993</v>
      </c>
      <c r="G3664">
        <v>0</v>
      </c>
      <c r="H3664">
        <v>442</v>
      </c>
      <c r="I3664">
        <v>0</v>
      </c>
      <c r="J3664">
        <v>0</v>
      </c>
      <c r="K3664">
        <v>0</v>
      </c>
      <c r="L3664">
        <v>0</v>
      </c>
      <c r="M3664">
        <v>0</v>
      </c>
      <c r="N3664">
        <v>0</v>
      </c>
      <c r="O3664">
        <v>0</v>
      </c>
      <c r="P3664" t="s">
        <v>12</v>
      </c>
      <c r="Q3664">
        <v>3600</v>
      </c>
      <c r="R3664">
        <v>0</v>
      </c>
      <c r="S3664">
        <v>442</v>
      </c>
      <c r="T3664" t="b">
        <v>0</v>
      </c>
      <c r="U3664" t="s">
        <v>0</v>
      </c>
      <c r="V3664" t="s">
        <v>0</v>
      </c>
    </row>
    <row r="3665" spans="1:22" x14ac:dyDescent="0.2">
      <c r="A3665" t="s">
        <v>64</v>
      </c>
      <c r="B3665">
        <v>2</v>
      </c>
      <c r="C3665">
        <v>560</v>
      </c>
      <c r="D3665">
        <v>0.73796791399999995</v>
      </c>
      <c r="E3665">
        <v>0.79285714299999999</v>
      </c>
      <c r="F3665">
        <v>604.68981310000004</v>
      </c>
      <c r="G3665">
        <v>0</v>
      </c>
      <c r="H3665">
        <v>444</v>
      </c>
      <c r="I3665">
        <v>0</v>
      </c>
      <c r="J3665">
        <v>0</v>
      </c>
      <c r="K3665">
        <v>0</v>
      </c>
      <c r="L3665">
        <v>0</v>
      </c>
      <c r="M3665">
        <v>0</v>
      </c>
      <c r="N3665">
        <v>0</v>
      </c>
      <c r="O3665">
        <v>0</v>
      </c>
      <c r="P3665" t="s">
        <v>7</v>
      </c>
      <c r="Q3665">
        <v>3600</v>
      </c>
      <c r="R3665">
        <v>138</v>
      </c>
      <c r="S3665">
        <v>444</v>
      </c>
      <c r="T3665" t="b">
        <v>0</v>
      </c>
      <c r="U3665" t="s">
        <v>0</v>
      </c>
      <c r="V3665" t="s">
        <v>0</v>
      </c>
    </row>
    <row r="3666" spans="1:22" x14ac:dyDescent="0.2">
      <c r="A3666" t="s">
        <v>64</v>
      </c>
      <c r="B3666">
        <v>2</v>
      </c>
      <c r="C3666">
        <v>560</v>
      </c>
      <c r="D3666">
        <v>0.73796791399999995</v>
      </c>
      <c r="E3666">
        <v>0.79285714299999999</v>
      </c>
      <c r="F3666">
        <v>707.05392689999996</v>
      </c>
      <c r="G3666">
        <v>0</v>
      </c>
      <c r="H3666">
        <v>444</v>
      </c>
      <c r="I3666">
        <v>0</v>
      </c>
      <c r="J3666">
        <v>0</v>
      </c>
      <c r="K3666">
        <v>0</v>
      </c>
      <c r="L3666">
        <v>0</v>
      </c>
      <c r="M3666">
        <v>0</v>
      </c>
      <c r="N3666">
        <v>0</v>
      </c>
      <c r="O3666">
        <v>0</v>
      </c>
      <c r="P3666" t="s">
        <v>14</v>
      </c>
      <c r="Q3666">
        <v>3600</v>
      </c>
      <c r="R3666">
        <v>138</v>
      </c>
      <c r="S3666">
        <v>444</v>
      </c>
      <c r="T3666" t="b">
        <v>0</v>
      </c>
      <c r="U3666" t="s">
        <v>0</v>
      </c>
      <c r="V3666" t="s">
        <v>0</v>
      </c>
    </row>
    <row r="3667" spans="1:22" x14ac:dyDescent="0.2">
      <c r="A3667" t="s">
        <v>64</v>
      </c>
      <c r="B3667">
        <v>2</v>
      </c>
      <c r="C3667">
        <v>560</v>
      </c>
      <c r="D3667">
        <v>0.75935828900000002</v>
      </c>
      <c r="E3667">
        <v>0.78214285699999997</v>
      </c>
      <c r="F3667">
        <v>349.91495079999999</v>
      </c>
      <c r="G3667">
        <v>0</v>
      </c>
      <c r="H3667">
        <v>438</v>
      </c>
      <c r="I3667">
        <v>0</v>
      </c>
      <c r="J3667">
        <v>0</v>
      </c>
      <c r="K3667">
        <v>0</v>
      </c>
      <c r="L3667">
        <v>0</v>
      </c>
      <c r="M3667">
        <v>0</v>
      </c>
      <c r="N3667">
        <v>0</v>
      </c>
      <c r="O3667">
        <v>0</v>
      </c>
      <c r="P3667" t="s">
        <v>33</v>
      </c>
      <c r="Q3667">
        <v>3600</v>
      </c>
      <c r="R3667">
        <v>15</v>
      </c>
      <c r="S3667">
        <v>438</v>
      </c>
      <c r="T3667" t="b">
        <v>0</v>
      </c>
      <c r="U3667" t="s">
        <v>0</v>
      </c>
      <c r="V3667" t="s">
        <v>0</v>
      </c>
    </row>
    <row r="3668" spans="1:22" x14ac:dyDescent="0.2">
      <c r="A3668" t="s">
        <v>64</v>
      </c>
      <c r="B3668">
        <v>2</v>
      </c>
      <c r="C3668">
        <v>560</v>
      </c>
      <c r="D3668">
        <v>0.79679144400000002</v>
      </c>
      <c r="E3668">
        <v>0.77500000000000002</v>
      </c>
      <c r="F3668">
        <v>330.57283000000001</v>
      </c>
      <c r="G3668">
        <v>0</v>
      </c>
      <c r="H3668">
        <v>434</v>
      </c>
      <c r="I3668">
        <v>0</v>
      </c>
      <c r="J3668">
        <v>0</v>
      </c>
      <c r="K3668">
        <v>0</v>
      </c>
      <c r="L3668">
        <v>0</v>
      </c>
      <c r="M3668">
        <v>0</v>
      </c>
      <c r="N3668">
        <v>0</v>
      </c>
      <c r="O3668">
        <v>0</v>
      </c>
      <c r="P3668" t="s">
        <v>3</v>
      </c>
      <c r="Q3668">
        <v>3600</v>
      </c>
      <c r="R3668">
        <v>89</v>
      </c>
      <c r="S3668">
        <v>434</v>
      </c>
      <c r="T3668" t="b">
        <v>0</v>
      </c>
      <c r="U3668" t="s">
        <v>0</v>
      </c>
      <c r="V3668" t="s">
        <v>0</v>
      </c>
    </row>
    <row r="3669" spans="1:22" x14ac:dyDescent="0.2">
      <c r="A3669" t="s">
        <v>64</v>
      </c>
      <c r="B3669">
        <v>2</v>
      </c>
      <c r="C3669">
        <v>560</v>
      </c>
      <c r="D3669">
        <v>0.72192513400000002</v>
      </c>
      <c r="E3669">
        <v>0.78214285699999997</v>
      </c>
      <c r="F3669">
        <v>349.641547</v>
      </c>
      <c r="G3669">
        <v>0</v>
      </c>
      <c r="H3669">
        <v>438</v>
      </c>
      <c r="I3669">
        <v>0</v>
      </c>
      <c r="J3669">
        <v>0</v>
      </c>
      <c r="K3669">
        <v>0</v>
      </c>
      <c r="L3669">
        <v>0</v>
      </c>
      <c r="M3669">
        <v>0</v>
      </c>
      <c r="N3669">
        <v>0</v>
      </c>
      <c r="O3669">
        <v>0</v>
      </c>
      <c r="P3669" t="s">
        <v>7</v>
      </c>
      <c r="Q3669">
        <v>3600</v>
      </c>
      <c r="R3669">
        <v>15</v>
      </c>
      <c r="S3669">
        <v>438</v>
      </c>
      <c r="T3669" t="b">
        <v>0</v>
      </c>
      <c r="U3669" t="s">
        <v>0</v>
      </c>
      <c r="V3669" t="s">
        <v>0</v>
      </c>
    </row>
    <row r="3670" spans="1:22" x14ac:dyDescent="0.2">
      <c r="A3670" t="s">
        <v>64</v>
      </c>
      <c r="B3670">
        <v>2</v>
      </c>
      <c r="C3670">
        <v>560</v>
      </c>
      <c r="D3670">
        <v>0.77540107000000003</v>
      </c>
      <c r="E3670">
        <v>0.77321428599999997</v>
      </c>
      <c r="F3670">
        <v>241.290133</v>
      </c>
      <c r="G3670">
        <v>0</v>
      </c>
      <c r="H3670">
        <v>433</v>
      </c>
      <c r="I3670">
        <v>0</v>
      </c>
      <c r="J3670">
        <v>0</v>
      </c>
      <c r="K3670">
        <v>0</v>
      </c>
      <c r="L3670">
        <v>0</v>
      </c>
      <c r="M3670">
        <v>0</v>
      </c>
      <c r="N3670">
        <v>0</v>
      </c>
      <c r="O3670">
        <v>0</v>
      </c>
      <c r="P3670" t="s">
        <v>3</v>
      </c>
      <c r="Q3670">
        <v>3600</v>
      </c>
      <c r="R3670">
        <v>42</v>
      </c>
      <c r="S3670">
        <v>433</v>
      </c>
      <c r="T3670" t="b">
        <v>0</v>
      </c>
      <c r="U3670" t="s">
        <v>0</v>
      </c>
      <c r="V3670" t="s">
        <v>0</v>
      </c>
    </row>
    <row r="3671" spans="1:22" x14ac:dyDescent="0.2">
      <c r="A3671" t="s">
        <v>64</v>
      </c>
      <c r="B3671">
        <v>2</v>
      </c>
      <c r="C3671">
        <v>560</v>
      </c>
      <c r="D3671">
        <v>0.75935828900000002</v>
      </c>
      <c r="E3671">
        <v>0.78214285699999997</v>
      </c>
      <c r="F3671">
        <v>473.26121089999998</v>
      </c>
      <c r="G3671">
        <v>0</v>
      </c>
      <c r="H3671">
        <v>438</v>
      </c>
      <c r="I3671">
        <v>0</v>
      </c>
      <c r="J3671">
        <v>0</v>
      </c>
      <c r="K3671">
        <v>0</v>
      </c>
      <c r="L3671">
        <v>0</v>
      </c>
      <c r="M3671">
        <v>0</v>
      </c>
      <c r="N3671">
        <v>0</v>
      </c>
      <c r="O3671">
        <v>0</v>
      </c>
      <c r="P3671" t="s">
        <v>14</v>
      </c>
      <c r="Q3671">
        <v>3600</v>
      </c>
      <c r="R3671">
        <v>15</v>
      </c>
      <c r="S3671">
        <v>438</v>
      </c>
      <c r="T3671" t="b">
        <v>0</v>
      </c>
      <c r="U3671" t="s">
        <v>0</v>
      </c>
      <c r="V3671" t="s">
        <v>0</v>
      </c>
    </row>
    <row r="3672" spans="1:22" x14ac:dyDescent="0.2">
      <c r="A3672" t="s">
        <v>64</v>
      </c>
      <c r="B3672">
        <v>2</v>
      </c>
      <c r="C3672">
        <v>560</v>
      </c>
      <c r="D3672">
        <v>0.79679144400000002</v>
      </c>
      <c r="E3672">
        <v>0.77500000000000002</v>
      </c>
      <c r="F3672">
        <v>277.36545710000001</v>
      </c>
      <c r="G3672">
        <v>0</v>
      </c>
      <c r="H3672">
        <v>434</v>
      </c>
      <c r="I3672">
        <v>0</v>
      </c>
      <c r="J3672">
        <v>0</v>
      </c>
      <c r="K3672">
        <v>0</v>
      </c>
      <c r="L3672">
        <v>0</v>
      </c>
      <c r="M3672">
        <v>0</v>
      </c>
      <c r="N3672">
        <v>0</v>
      </c>
      <c r="O3672">
        <v>0</v>
      </c>
      <c r="P3672" t="s">
        <v>7</v>
      </c>
      <c r="Q3672">
        <v>3600</v>
      </c>
      <c r="R3672">
        <v>89</v>
      </c>
      <c r="S3672">
        <v>434</v>
      </c>
      <c r="T3672" t="b">
        <v>0</v>
      </c>
      <c r="U3672" t="s">
        <v>0</v>
      </c>
      <c r="V3672" t="s">
        <v>0</v>
      </c>
    </row>
    <row r="3673" spans="1:22" x14ac:dyDescent="0.2">
      <c r="A3673" t="s">
        <v>64</v>
      </c>
      <c r="B3673">
        <v>2</v>
      </c>
      <c r="C3673">
        <v>560</v>
      </c>
      <c r="D3673">
        <v>0.74866310199999997</v>
      </c>
      <c r="E3673">
        <v>0.78928571400000003</v>
      </c>
      <c r="F3673">
        <v>242.4733009</v>
      </c>
      <c r="G3673">
        <v>0</v>
      </c>
      <c r="H3673">
        <v>442</v>
      </c>
      <c r="I3673">
        <v>0</v>
      </c>
      <c r="J3673">
        <v>0</v>
      </c>
      <c r="K3673">
        <v>0</v>
      </c>
      <c r="L3673">
        <v>0</v>
      </c>
      <c r="M3673">
        <v>0</v>
      </c>
      <c r="N3673">
        <v>0</v>
      </c>
      <c r="O3673">
        <v>0</v>
      </c>
      <c r="P3673" t="s">
        <v>3</v>
      </c>
      <c r="Q3673">
        <v>3600</v>
      </c>
      <c r="R3673">
        <v>0</v>
      </c>
      <c r="S3673">
        <v>442</v>
      </c>
      <c r="T3673" t="b">
        <v>0</v>
      </c>
      <c r="U3673" t="s">
        <v>0</v>
      </c>
      <c r="V3673" t="s">
        <v>0</v>
      </c>
    </row>
    <row r="3674" spans="1:22" x14ac:dyDescent="0.2">
      <c r="A3674" t="s">
        <v>64</v>
      </c>
      <c r="B3674">
        <v>2</v>
      </c>
      <c r="C3674">
        <v>560</v>
      </c>
      <c r="D3674">
        <v>0.79679144400000002</v>
      </c>
      <c r="E3674">
        <v>0.77500000000000002</v>
      </c>
      <c r="F3674">
        <v>195.44330189999999</v>
      </c>
      <c r="G3674">
        <v>0</v>
      </c>
      <c r="H3674">
        <v>434</v>
      </c>
      <c r="I3674">
        <v>0</v>
      </c>
      <c r="J3674">
        <v>0</v>
      </c>
      <c r="K3674">
        <v>0</v>
      </c>
      <c r="L3674">
        <v>0</v>
      </c>
      <c r="M3674">
        <v>0</v>
      </c>
      <c r="N3674">
        <v>0</v>
      </c>
      <c r="O3674">
        <v>0</v>
      </c>
      <c r="P3674" t="s">
        <v>14</v>
      </c>
      <c r="Q3674">
        <v>3600</v>
      </c>
      <c r="R3674">
        <v>89</v>
      </c>
      <c r="S3674">
        <v>434</v>
      </c>
      <c r="T3674" t="b">
        <v>0</v>
      </c>
      <c r="U3674" t="s">
        <v>0</v>
      </c>
      <c r="V3674" t="s">
        <v>0</v>
      </c>
    </row>
    <row r="3675" spans="1:22" x14ac:dyDescent="0.2">
      <c r="A3675" t="s">
        <v>64</v>
      </c>
      <c r="B3675">
        <v>2</v>
      </c>
      <c r="C3675">
        <v>560</v>
      </c>
      <c r="D3675">
        <v>0.73796791399999995</v>
      </c>
      <c r="E3675">
        <v>0.79624664899999997</v>
      </c>
      <c r="F3675">
        <v>347.38562300000001</v>
      </c>
      <c r="G3675">
        <v>0</v>
      </c>
      <c r="H3675">
        <v>444</v>
      </c>
      <c r="I3675">
        <v>0</v>
      </c>
      <c r="J3675">
        <v>0</v>
      </c>
      <c r="K3675">
        <v>0</v>
      </c>
      <c r="L3675">
        <v>0</v>
      </c>
      <c r="M3675">
        <v>0</v>
      </c>
      <c r="N3675">
        <v>0</v>
      </c>
      <c r="O3675">
        <v>0</v>
      </c>
      <c r="P3675" t="s">
        <v>13</v>
      </c>
      <c r="Q3675">
        <v>3600</v>
      </c>
      <c r="R3675">
        <v>138</v>
      </c>
      <c r="S3675">
        <v>444</v>
      </c>
      <c r="T3675" t="b">
        <v>0</v>
      </c>
      <c r="U3675" t="b">
        <v>0</v>
      </c>
      <c r="V3675" t="b">
        <v>0</v>
      </c>
    </row>
    <row r="3676" spans="1:22" x14ac:dyDescent="0.2">
      <c r="A3676" t="s">
        <v>64</v>
      </c>
      <c r="B3676">
        <v>2</v>
      </c>
      <c r="C3676">
        <v>560</v>
      </c>
      <c r="D3676">
        <v>0.79679144400000002</v>
      </c>
      <c r="E3676">
        <v>0.77500000000000002</v>
      </c>
      <c r="F3676">
        <v>831.54794690000006</v>
      </c>
      <c r="G3676">
        <v>0</v>
      </c>
      <c r="H3676">
        <v>434</v>
      </c>
      <c r="I3676">
        <v>0</v>
      </c>
      <c r="J3676">
        <v>0</v>
      </c>
      <c r="K3676">
        <v>0</v>
      </c>
      <c r="L3676">
        <v>0</v>
      </c>
      <c r="M3676">
        <v>0</v>
      </c>
      <c r="N3676">
        <v>0</v>
      </c>
      <c r="O3676">
        <v>0</v>
      </c>
      <c r="P3676" t="s">
        <v>33</v>
      </c>
      <c r="Q3676">
        <v>3600</v>
      </c>
      <c r="R3676">
        <v>89</v>
      </c>
      <c r="S3676">
        <v>434</v>
      </c>
      <c r="T3676" t="b">
        <v>0</v>
      </c>
      <c r="U3676" t="s">
        <v>0</v>
      </c>
      <c r="V3676" t="s">
        <v>0</v>
      </c>
    </row>
    <row r="3677" spans="1:22" x14ac:dyDescent="0.2">
      <c r="A3677" t="s">
        <v>64</v>
      </c>
      <c r="B3677">
        <v>2</v>
      </c>
      <c r="C3677">
        <v>560</v>
      </c>
      <c r="D3677">
        <v>0.77540107000000003</v>
      </c>
      <c r="E3677">
        <v>0.77321428599999997</v>
      </c>
      <c r="F3677">
        <v>451.1222229</v>
      </c>
      <c r="G3677">
        <v>0</v>
      </c>
      <c r="H3677">
        <v>433</v>
      </c>
      <c r="I3677">
        <v>0</v>
      </c>
      <c r="J3677">
        <v>0</v>
      </c>
      <c r="K3677">
        <v>0</v>
      </c>
      <c r="L3677">
        <v>0</v>
      </c>
      <c r="M3677">
        <v>0</v>
      </c>
      <c r="N3677">
        <v>0</v>
      </c>
      <c r="O3677">
        <v>0</v>
      </c>
      <c r="P3677" t="s">
        <v>7</v>
      </c>
      <c r="Q3677">
        <v>3600</v>
      </c>
      <c r="R3677">
        <v>42</v>
      </c>
      <c r="S3677">
        <v>433</v>
      </c>
      <c r="T3677" t="b">
        <v>0</v>
      </c>
      <c r="U3677" t="s">
        <v>0</v>
      </c>
      <c r="V3677" t="s">
        <v>0</v>
      </c>
    </row>
    <row r="3678" spans="1:22" x14ac:dyDescent="0.2">
      <c r="A3678" t="s">
        <v>64</v>
      </c>
      <c r="B3678">
        <v>2</v>
      </c>
      <c r="C3678">
        <v>560</v>
      </c>
      <c r="D3678">
        <v>0.77005347599999996</v>
      </c>
      <c r="E3678">
        <v>0.77321428599999997</v>
      </c>
      <c r="F3678">
        <v>496.33402589999997</v>
      </c>
      <c r="G3678">
        <v>0</v>
      </c>
      <c r="H3678">
        <v>433</v>
      </c>
      <c r="I3678">
        <v>0</v>
      </c>
      <c r="J3678">
        <v>0</v>
      </c>
      <c r="K3678">
        <v>0</v>
      </c>
      <c r="L3678">
        <v>0</v>
      </c>
      <c r="M3678">
        <v>0</v>
      </c>
      <c r="N3678">
        <v>0</v>
      </c>
      <c r="O3678">
        <v>0</v>
      </c>
      <c r="P3678" t="s">
        <v>14</v>
      </c>
      <c r="Q3678">
        <v>3600</v>
      </c>
      <c r="R3678">
        <v>42</v>
      </c>
      <c r="S3678">
        <v>433</v>
      </c>
      <c r="T3678" t="b">
        <v>0</v>
      </c>
      <c r="U3678" t="s">
        <v>0</v>
      </c>
      <c r="V3678" t="s">
        <v>0</v>
      </c>
    </row>
    <row r="3679" spans="1:22" x14ac:dyDescent="0.2">
      <c r="A3679" t="s">
        <v>64</v>
      </c>
      <c r="B3679">
        <v>2</v>
      </c>
      <c r="C3679">
        <v>560</v>
      </c>
      <c r="D3679">
        <v>0.74866310199999997</v>
      </c>
      <c r="E3679">
        <v>0.78928571400000003</v>
      </c>
      <c r="F3679">
        <v>126.017494</v>
      </c>
      <c r="G3679">
        <v>0</v>
      </c>
      <c r="H3679">
        <v>442</v>
      </c>
      <c r="I3679">
        <v>0</v>
      </c>
      <c r="J3679">
        <v>0</v>
      </c>
      <c r="K3679">
        <v>0</v>
      </c>
      <c r="L3679">
        <v>0</v>
      </c>
      <c r="M3679">
        <v>0</v>
      </c>
      <c r="N3679">
        <v>0</v>
      </c>
      <c r="O3679">
        <v>0</v>
      </c>
      <c r="P3679" t="s">
        <v>14</v>
      </c>
      <c r="Q3679">
        <v>3600</v>
      </c>
      <c r="R3679">
        <v>0</v>
      </c>
      <c r="S3679">
        <v>442</v>
      </c>
      <c r="T3679" t="b">
        <v>0</v>
      </c>
      <c r="U3679" t="s">
        <v>0</v>
      </c>
      <c r="V3679" t="s">
        <v>0</v>
      </c>
    </row>
    <row r="3680" spans="1:22" x14ac:dyDescent="0.2">
      <c r="A3680" t="s">
        <v>64</v>
      </c>
      <c r="B3680">
        <v>2</v>
      </c>
      <c r="C3680">
        <v>560</v>
      </c>
      <c r="D3680">
        <v>0.72192513400000002</v>
      </c>
      <c r="E3680">
        <v>0.77479892800000005</v>
      </c>
      <c r="F3680">
        <v>475.40628190000001</v>
      </c>
      <c r="G3680">
        <v>0</v>
      </c>
      <c r="H3680">
        <v>438</v>
      </c>
      <c r="I3680">
        <v>0</v>
      </c>
      <c r="J3680">
        <v>0</v>
      </c>
      <c r="K3680">
        <v>0</v>
      </c>
      <c r="L3680">
        <v>0</v>
      </c>
      <c r="M3680">
        <v>0</v>
      </c>
      <c r="N3680">
        <v>0</v>
      </c>
      <c r="O3680">
        <v>0</v>
      </c>
      <c r="P3680" t="s">
        <v>13</v>
      </c>
      <c r="Q3680">
        <v>3600</v>
      </c>
      <c r="R3680">
        <v>15</v>
      </c>
      <c r="S3680">
        <v>438</v>
      </c>
      <c r="T3680" t="b">
        <v>0</v>
      </c>
      <c r="U3680" t="b">
        <v>0</v>
      </c>
      <c r="V3680" t="b">
        <v>0</v>
      </c>
    </row>
    <row r="3681" spans="1:22" x14ac:dyDescent="0.2">
      <c r="A3681" t="s">
        <v>64</v>
      </c>
      <c r="B3681">
        <v>2</v>
      </c>
      <c r="C3681">
        <v>560</v>
      </c>
      <c r="D3681">
        <v>0.74866310199999997</v>
      </c>
      <c r="E3681">
        <v>0.78928571400000003</v>
      </c>
      <c r="F3681">
        <v>566.36907599999995</v>
      </c>
      <c r="G3681">
        <v>0</v>
      </c>
      <c r="H3681">
        <v>442</v>
      </c>
      <c r="I3681">
        <v>0</v>
      </c>
      <c r="J3681">
        <v>0</v>
      </c>
      <c r="K3681">
        <v>0</v>
      </c>
      <c r="L3681">
        <v>0</v>
      </c>
      <c r="M3681">
        <v>0</v>
      </c>
      <c r="N3681">
        <v>0</v>
      </c>
      <c r="O3681">
        <v>0</v>
      </c>
      <c r="P3681" t="s">
        <v>7</v>
      </c>
      <c r="Q3681">
        <v>3600</v>
      </c>
      <c r="R3681">
        <v>0</v>
      </c>
      <c r="S3681">
        <v>442</v>
      </c>
      <c r="T3681" t="b">
        <v>0</v>
      </c>
      <c r="U3681" t="s">
        <v>0</v>
      </c>
      <c r="V3681" t="s">
        <v>0</v>
      </c>
    </row>
    <row r="3682" spans="1:22" x14ac:dyDescent="0.2">
      <c r="A3682" t="s">
        <v>64</v>
      </c>
      <c r="B3682">
        <v>2</v>
      </c>
      <c r="C3682">
        <v>560</v>
      </c>
      <c r="D3682">
        <v>0.73796791399999995</v>
      </c>
      <c r="E3682">
        <v>0.79624664899999997</v>
      </c>
      <c r="F3682">
        <v>1186.0565839999999</v>
      </c>
      <c r="G3682" s="8">
        <v>2.19E-5</v>
      </c>
      <c r="H3682">
        <v>444.00970869999998</v>
      </c>
      <c r="I3682">
        <v>0</v>
      </c>
      <c r="J3682">
        <v>0</v>
      </c>
      <c r="K3682">
        <v>0</v>
      </c>
      <c r="L3682">
        <v>0</v>
      </c>
      <c r="M3682">
        <v>0</v>
      </c>
      <c r="N3682">
        <v>0</v>
      </c>
      <c r="O3682">
        <v>0</v>
      </c>
      <c r="P3682" t="s">
        <v>1</v>
      </c>
      <c r="Q3682">
        <v>3600</v>
      </c>
      <c r="R3682">
        <v>138</v>
      </c>
      <c r="S3682">
        <v>444</v>
      </c>
      <c r="T3682" t="b">
        <v>0</v>
      </c>
      <c r="U3682" t="b">
        <v>0</v>
      </c>
      <c r="V3682" t="b">
        <v>0</v>
      </c>
    </row>
    <row r="3683" spans="1:22" x14ac:dyDescent="0.2">
      <c r="A3683" t="s">
        <v>64</v>
      </c>
      <c r="B3683">
        <v>2</v>
      </c>
      <c r="C3683">
        <v>560</v>
      </c>
      <c r="D3683">
        <v>0.79679144400000002</v>
      </c>
      <c r="E3683">
        <v>0.78284182300000005</v>
      </c>
      <c r="F3683">
        <v>439.43628189999998</v>
      </c>
      <c r="G3683">
        <v>0</v>
      </c>
      <c r="H3683">
        <v>434</v>
      </c>
      <c r="I3683">
        <v>0</v>
      </c>
      <c r="J3683">
        <v>0</v>
      </c>
      <c r="K3683">
        <v>0</v>
      </c>
      <c r="L3683">
        <v>0</v>
      </c>
      <c r="M3683">
        <v>0</v>
      </c>
      <c r="N3683">
        <v>0</v>
      </c>
      <c r="O3683">
        <v>0</v>
      </c>
      <c r="P3683" t="s">
        <v>13</v>
      </c>
      <c r="Q3683">
        <v>3600</v>
      </c>
      <c r="R3683">
        <v>89</v>
      </c>
      <c r="S3683">
        <v>434</v>
      </c>
      <c r="T3683" t="b">
        <v>0</v>
      </c>
      <c r="U3683" t="b">
        <v>0</v>
      </c>
      <c r="V3683" t="b">
        <v>0</v>
      </c>
    </row>
    <row r="3684" spans="1:22" x14ac:dyDescent="0.2">
      <c r="A3684" t="s">
        <v>64</v>
      </c>
      <c r="B3684">
        <v>2</v>
      </c>
      <c r="C3684">
        <v>560</v>
      </c>
      <c r="D3684">
        <v>0.77540107000000003</v>
      </c>
      <c r="E3684">
        <v>0.78552278799999997</v>
      </c>
      <c r="F3684">
        <v>414.90579300000002</v>
      </c>
      <c r="G3684">
        <v>0</v>
      </c>
      <c r="H3684">
        <v>433</v>
      </c>
      <c r="I3684">
        <v>0</v>
      </c>
      <c r="J3684">
        <v>0</v>
      </c>
      <c r="K3684">
        <v>0</v>
      </c>
      <c r="L3684">
        <v>0</v>
      </c>
      <c r="M3684">
        <v>0</v>
      </c>
      <c r="N3684">
        <v>0</v>
      </c>
      <c r="O3684">
        <v>0</v>
      </c>
      <c r="P3684" t="s">
        <v>13</v>
      </c>
      <c r="Q3684">
        <v>3600</v>
      </c>
      <c r="R3684">
        <v>42</v>
      </c>
      <c r="S3684">
        <v>433</v>
      </c>
      <c r="T3684" t="b">
        <v>0</v>
      </c>
      <c r="U3684" t="b">
        <v>0</v>
      </c>
      <c r="V3684" t="b">
        <v>0</v>
      </c>
    </row>
    <row r="3685" spans="1:22" x14ac:dyDescent="0.2">
      <c r="A3685" t="s">
        <v>64</v>
      </c>
      <c r="B3685">
        <v>2</v>
      </c>
      <c r="C3685">
        <v>560</v>
      </c>
      <c r="D3685">
        <v>0.77540107000000003</v>
      </c>
      <c r="E3685">
        <v>0.77321428599999997</v>
      </c>
      <c r="F3685">
        <v>1290.0257429999999</v>
      </c>
      <c r="G3685">
        <v>0</v>
      </c>
      <c r="H3685">
        <v>433</v>
      </c>
      <c r="I3685">
        <v>0</v>
      </c>
      <c r="J3685">
        <v>0</v>
      </c>
      <c r="K3685">
        <v>0</v>
      </c>
      <c r="L3685">
        <v>0</v>
      </c>
      <c r="M3685">
        <v>0</v>
      </c>
      <c r="N3685">
        <v>0</v>
      </c>
      <c r="O3685">
        <v>0</v>
      </c>
      <c r="P3685" t="s">
        <v>33</v>
      </c>
      <c r="Q3685">
        <v>3600</v>
      </c>
      <c r="R3685">
        <v>42</v>
      </c>
      <c r="S3685">
        <v>433</v>
      </c>
      <c r="T3685" t="b">
        <v>0</v>
      </c>
      <c r="U3685" t="s">
        <v>0</v>
      </c>
      <c r="V3685" t="s">
        <v>0</v>
      </c>
    </row>
    <row r="3686" spans="1:22" x14ac:dyDescent="0.2">
      <c r="A3686" t="s">
        <v>64</v>
      </c>
      <c r="B3686">
        <v>2</v>
      </c>
      <c r="C3686">
        <v>560</v>
      </c>
      <c r="D3686">
        <v>0.74866310199999997</v>
      </c>
      <c r="E3686">
        <v>0.78928571400000003</v>
      </c>
      <c r="F3686">
        <v>258.680027</v>
      </c>
      <c r="G3686">
        <v>0</v>
      </c>
      <c r="H3686">
        <v>442</v>
      </c>
      <c r="I3686">
        <v>0</v>
      </c>
      <c r="J3686">
        <v>0</v>
      </c>
      <c r="K3686">
        <v>0</v>
      </c>
      <c r="L3686">
        <v>0</v>
      </c>
      <c r="M3686">
        <v>0</v>
      </c>
      <c r="N3686">
        <v>0</v>
      </c>
      <c r="O3686">
        <v>0</v>
      </c>
      <c r="P3686" t="s">
        <v>33</v>
      </c>
      <c r="Q3686">
        <v>3600</v>
      </c>
      <c r="R3686">
        <v>0</v>
      </c>
      <c r="S3686">
        <v>442</v>
      </c>
      <c r="T3686" t="b">
        <v>0</v>
      </c>
      <c r="U3686" t="s">
        <v>0</v>
      </c>
      <c r="V3686" t="s">
        <v>0</v>
      </c>
    </row>
    <row r="3687" spans="1:22" x14ac:dyDescent="0.2">
      <c r="A3687" t="s">
        <v>64</v>
      </c>
      <c r="B3687">
        <v>2</v>
      </c>
      <c r="C3687">
        <v>560</v>
      </c>
      <c r="D3687">
        <v>0.74866310199999997</v>
      </c>
      <c r="E3687">
        <v>0.76943699700000001</v>
      </c>
      <c r="F3687">
        <v>461.05390999999997</v>
      </c>
      <c r="G3687">
        <v>0</v>
      </c>
      <c r="H3687">
        <v>442</v>
      </c>
      <c r="I3687">
        <v>0</v>
      </c>
      <c r="J3687">
        <v>0</v>
      </c>
      <c r="K3687">
        <v>0</v>
      </c>
      <c r="L3687">
        <v>0</v>
      </c>
      <c r="M3687">
        <v>0</v>
      </c>
      <c r="N3687">
        <v>0</v>
      </c>
      <c r="O3687">
        <v>0</v>
      </c>
      <c r="P3687" t="s">
        <v>13</v>
      </c>
      <c r="Q3687">
        <v>3600</v>
      </c>
      <c r="R3687">
        <v>0</v>
      </c>
      <c r="S3687">
        <v>442</v>
      </c>
      <c r="T3687" t="b">
        <v>0</v>
      </c>
      <c r="U3687" t="b">
        <v>0</v>
      </c>
      <c r="V3687" t="b">
        <v>0</v>
      </c>
    </row>
    <row r="3688" spans="1:22" x14ac:dyDescent="0.2">
      <c r="A3688" t="s">
        <v>64</v>
      </c>
      <c r="B3688">
        <v>2</v>
      </c>
      <c r="C3688">
        <v>560</v>
      </c>
      <c r="D3688">
        <v>0.75935828900000002</v>
      </c>
      <c r="E3688">
        <v>0.78820375300000001</v>
      </c>
      <c r="F3688">
        <v>2314.7903430000001</v>
      </c>
      <c r="G3688" s="8">
        <v>4.7599999999999998E-5</v>
      </c>
      <c r="H3688">
        <v>438.02083399999998</v>
      </c>
      <c r="I3688">
        <v>0</v>
      </c>
      <c r="J3688">
        <v>0</v>
      </c>
      <c r="K3688">
        <v>0</v>
      </c>
      <c r="L3688">
        <v>0</v>
      </c>
      <c r="M3688">
        <v>0</v>
      </c>
      <c r="N3688">
        <v>0</v>
      </c>
      <c r="O3688">
        <v>0</v>
      </c>
      <c r="P3688" t="s">
        <v>1</v>
      </c>
      <c r="Q3688">
        <v>3600</v>
      </c>
      <c r="R3688">
        <v>15</v>
      </c>
      <c r="S3688">
        <v>438</v>
      </c>
      <c r="T3688" t="b">
        <v>0</v>
      </c>
      <c r="U3688" t="b">
        <v>0</v>
      </c>
      <c r="V3688" t="b">
        <v>0</v>
      </c>
    </row>
    <row r="3689" spans="1:22" x14ac:dyDescent="0.2">
      <c r="A3689" t="s">
        <v>64</v>
      </c>
      <c r="B3689">
        <v>2</v>
      </c>
      <c r="C3689">
        <v>560</v>
      </c>
      <c r="D3689">
        <v>0.79679144400000002</v>
      </c>
      <c r="E3689">
        <v>0.78284182300000005</v>
      </c>
      <c r="F3689">
        <v>1520.2700319999999</v>
      </c>
      <c r="G3689" s="8">
        <v>5.4599999999999998E-9</v>
      </c>
      <c r="H3689">
        <v>434.00000240000003</v>
      </c>
      <c r="I3689">
        <v>0</v>
      </c>
      <c r="J3689">
        <v>0</v>
      </c>
      <c r="K3689">
        <v>0</v>
      </c>
      <c r="L3689">
        <v>0</v>
      </c>
      <c r="M3689">
        <v>0</v>
      </c>
      <c r="N3689">
        <v>0</v>
      </c>
      <c r="O3689">
        <v>0</v>
      </c>
      <c r="P3689" t="s">
        <v>1</v>
      </c>
      <c r="Q3689">
        <v>3600</v>
      </c>
      <c r="R3689">
        <v>89</v>
      </c>
      <c r="S3689">
        <v>434</v>
      </c>
      <c r="T3689" t="b">
        <v>0</v>
      </c>
      <c r="U3689" t="b">
        <v>0</v>
      </c>
      <c r="V3689" t="b">
        <v>0</v>
      </c>
    </row>
    <row r="3690" spans="1:22" x14ac:dyDescent="0.2">
      <c r="A3690" t="s">
        <v>64</v>
      </c>
      <c r="B3690">
        <v>2</v>
      </c>
      <c r="C3690">
        <v>560</v>
      </c>
      <c r="D3690">
        <v>0.77005347599999996</v>
      </c>
      <c r="E3690">
        <v>0.78016085800000001</v>
      </c>
      <c r="F3690">
        <v>1380.0710429999999</v>
      </c>
      <c r="G3690">
        <v>0</v>
      </c>
      <c r="H3690">
        <v>433</v>
      </c>
      <c r="I3690">
        <v>0</v>
      </c>
      <c r="J3690">
        <v>0</v>
      </c>
      <c r="K3690">
        <v>0</v>
      </c>
      <c r="L3690">
        <v>0</v>
      </c>
      <c r="M3690">
        <v>0</v>
      </c>
      <c r="N3690">
        <v>0</v>
      </c>
      <c r="O3690">
        <v>0</v>
      </c>
      <c r="P3690" t="s">
        <v>1</v>
      </c>
      <c r="Q3690">
        <v>3600</v>
      </c>
      <c r="R3690">
        <v>42</v>
      </c>
      <c r="S3690">
        <v>433</v>
      </c>
      <c r="T3690" t="b">
        <v>0</v>
      </c>
      <c r="U3690" t="b">
        <v>0</v>
      </c>
      <c r="V3690" t="b">
        <v>0</v>
      </c>
    </row>
    <row r="3691" spans="1:22" x14ac:dyDescent="0.2">
      <c r="A3691" t="s">
        <v>65</v>
      </c>
      <c r="B3691">
        <v>2</v>
      </c>
      <c r="C3691">
        <v>263</v>
      </c>
      <c r="D3691">
        <v>0.909090909</v>
      </c>
      <c r="E3691">
        <v>0.91254752900000002</v>
      </c>
      <c r="F3691">
        <v>3600.0053010000001</v>
      </c>
      <c r="G3691">
        <v>7.9166666999999996E-2</v>
      </c>
      <c r="H3691">
        <v>240</v>
      </c>
      <c r="I3691">
        <v>0</v>
      </c>
      <c r="J3691">
        <v>0</v>
      </c>
      <c r="K3691">
        <v>0</v>
      </c>
      <c r="L3691">
        <v>0</v>
      </c>
      <c r="M3691">
        <v>0</v>
      </c>
      <c r="N3691">
        <v>0</v>
      </c>
      <c r="O3691">
        <v>0</v>
      </c>
      <c r="P3691" t="s">
        <v>7</v>
      </c>
      <c r="Q3691">
        <v>3600</v>
      </c>
      <c r="R3691">
        <v>42</v>
      </c>
      <c r="S3691">
        <v>259</v>
      </c>
      <c r="T3691" t="b">
        <v>0</v>
      </c>
      <c r="U3691" t="s">
        <v>0</v>
      </c>
      <c r="V3691" t="s">
        <v>0</v>
      </c>
    </row>
    <row r="3692" spans="1:22" x14ac:dyDescent="0.2">
      <c r="A3692" t="s">
        <v>65</v>
      </c>
      <c r="B3692">
        <v>4</v>
      </c>
      <c r="C3692">
        <v>263</v>
      </c>
      <c r="D3692">
        <v>0.82954545499999999</v>
      </c>
      <c r="E3692">
        <v>0.954372624</v>
      </c>
      <c r="F3692">
        <v>3600.5800119999999</v>
      </c>
      <c r="G3692">
        <v>4.7808765000000003E-2</v>
      </c>
      <c r="H3692">
        <v>251</v>
      </c>
      <c r="I3692">
        <v>0</v>
      </c>
      <c r="J3692">
        <v>0</v>
      </c>
      <c r="K3692">
        <v>0</v>
      </c>
      <c r="L3692">
        <v>0</v>
      </c>
      <c r="M3692">
        <v>0</v>
      </c>
      <c r="N3692">
        <v>0</v>
      </c>
      <c r="O3692">
        <v>0</v>
      </c>
      <c r="P3692" t="s">
        <v>8</v>
      </c>
      <c r="Q3692">
        <v>3600</v>
      </c>
      <c r="R3692">
        <v>138</v>
      </c>
      <c r="S3692">
        <v>263</v>
      </c>
      <c r="T3692" t="b">
        <v>0</v>
      </c>
      <c r="U3692" t="s">
        <v>0</v>
      </c>
      <c r="V3692" t="s">
        <v>0</v>
      </c>
    </row>
    <row r="3693" spans="1:22" x14ac:dyDescent="0.2">
      <c r="A3693" t="s">
        <v>65</v>
      </c>
      <c r="B3693">
        <v>2</v>
      </c>
      <c r="C3693">
        <v>263</v>
      </c>
      <c r="D3693">
        <v>0.909090909</v>
      </c>
      <c r="E3693">
        <v>0.91254752900000002</v>
      </c>
      <c r="F3693">
        <v>3600.010331</v>
      </c>
      <c r="G3693">
        <v>7.4999999999999997E-2</v>
      </c>
      <c r="H3693">
        <v>240</v>
      </c>
      <c r="I3693">
        <v>0</v>
      </c>
      <c r="J3693">
        <v>0</v>
      </c>
      <c r="K3693">
        <v>0</v>
      </c>
      <c r="L3693">
        <v>0</v>
      </c>
      <c r="M3693">
        <v>0</v>
      </c>
      <c r="N3693">
        <v>0</v>
      </c>
      <c r="O3693">
        <v>0</v>
      </c>
      <c r="P3693" t="s">
        <v>33</v>
      </c>
      <c r="Q3693">
        <v>3600</v>
      </c>
      <c r="R3693">
        <v>42</v>
      </c>
      <c r="S3693">
        <v>258</v>
      </c>
      <c r="T3693" t="b">
        <v>0</v>
      </c>
      <c r="U3693" t="s">
        <v>0</v>
      </c>
      <c r="V3693" t="s">
        <v>0</v>
      </c>
    </row>
    <row r="3694" spans="1:22" x14ac:dyDescent="0.2">
      <c r="A3694" t="s">
        <v>64</v>
      </c>
      <c r="B3694">
        <v>2</v>
      </c>
      <c r="C3694">
        <v>560</v>
      </c>
      <c r="D3694">
        <v>0.74866310199999997</v>
      </c>
      <c r="E3694">
        <v>0.76943699700000001</v>
      </c>
      <c r="F3694">
        <v>1793.2356890000001</v>
      </c>
      <c r="G3694" s="8">
        <v>1.5799999999999999E-9</v>
      </c>
      <c r="H3694">
        <v>442.00000069999999</v>
      </c>
      <c r="I3694">
        <v>0</v>
      </c>
      <c r="J3694">
        <v>0</v>
      </c>
      <c r="K3694">
        <v>0</v>
      </c>
      <c r="L3694">
        <v>0</v>
      </c>
      <c r="M3694">
        <v>0</v>
      </c>
      <c r="N3694">
        <v>0</v>
      </c>
      <c r="O3694">
        <v>0</v>
      </c>
      <c r="P3694" t="s">
        <v>1</v>
      </c>
      <c r="Q3694">
        <v>3600</v>
      </c>
      <c r="R3694">
        <v>0</v>
      </c>
      <c r="S3694">
        <v>442</v>
      </c>
      <c r="T3694" t="b">
        <v>0</v>
      </c>
      <c r="U3694" t="b">
        <v>0</v>
      </c>
      <c r="V3694" t="s">
        <v>66</v>
      </c>
    </row>
    <row r="3695" spans="1:22" x14ac:dyDescent="0.2">
      <c r="A3695" t="s">
        <v>64</v>
      </c>
      <c r="B3695">
        <v>3</v>
      </c>
      <c r="C3695">
        <v>560</v>
      </c>
      <c r="D3695">
        <v>0.75401069499999995</v>
      </c>
      <c r="E3695">
        <v>0.81428571400000005</v>
      </c>
      <c r="F3695">
        <v>3600.0031279999998</v>
      </c>
      <c r="G3695">
        <v>0.20833333300000001</v>
      </c>
      <c r="H3695">
        <v>456</v>
      </c>
      <c r="I3695">
        <v>0</v>
      </c>
      <c r="J3695">
        <v>0</v>
      </c>
      <c r="K3695">
        <v>0</v>
      </c>
      <c r="L3695">
        <v>0</v>
      </c>
      <c r="M3695">
        <v>0</v>
      </c>
      <c r="N3695">
        <v>0</v>
      </c>
      <c r="O3695">
        <v>0</v>
      </c>
      <c r="P3695" t="s">
        <v>7</v>
      </c>
      <c r="Q3695">
        <v>3600</v>
      </c>
      <c r="R3695">
        <v>138</v>
      </c>
      <c r="S3695">
        <v>551</v>
      </c>
      <c r="T3695" t="b">
        <v>0</v>
      </c>
      <c r="U3695" t="s">
        <v>0</v>
      </c>
      <c r="V3695" t="s">
        <v>0</v>
      </c>
    </row>
    <row r="3696" spans="1:22" x14ac:dyDescent="0.2">
      <c r="A3696" t="s">
        <v>64</v>
      </c>
      <c r="B3696">
        <v>3</v>
      </c>
      <c r="C3696">
        <v>560</v>
      </c>
      <c r="D3696">
        <v>0.78074866300000001</v>
      </c>
      <c r="E3696">
        <v>0.8125</v>
      </c>
      <c r="F3696">
        <v>3600.0130260000001</v>
      </c>
      <c r="G3696">
        <v>0.19780219800000001</v>
      </c>
      <c r="H3696">
        <v>455</v>
      </c>
      <c r="I3696">
        <v>0</v>
      </c>
      <c r="J3696">
        <v>0</v>
      </c>
      <c r="K3696">
        <v>0</v>
      </c>
      <c r="L3696">
        <v>0</v>
      </c>
      <c r="M3696">
        <v>0</v>
      </c>
      <c r="N3696">
        <v>0</v>
      </c>
      <c r="O3696">
        <v>0</v>
      </c>
      <c r="P3696" t="s">
        <v>12</v>
      </c>
      <c r="Q3696">
        <v>3600</v>
      </c>
      <c r="R3696">
        <v>138</v>
      </c>
      <c r="S3696">
        <v>545</v>
      </c>
      <c r="T3696" t="b">
        <v>0</v>
      </c>
      <c r="U3696" t="s">
        <v>0</v>
      </c>
      <c r="V3696" t="s">
        <v>0</v>
      </c>
    </row>
    <row r="3697" spans="1:22" x14ac:dyDescent="0.2">
      <c r="A3697" t="s">
        <v>64</v>
      </c>
      <c r="B3697">
        <v>3</v>
      </c>
      <c r="C3697">
        <v>560</v>
      </c>
      <c r="D3697">
        <v>0.78609625699999996</v>
      </c>
      <c r="E3697">
        <v>0.81785714300000001</v>
      </c>
      <c r="F3697">
        <v>3600.0288820000001</v>
      </c>
      <c r="G3697">
        <v>0.155021834</v>
      </c>
      <c r="H3697">
        <v>458</v>
      </c>
      <c r="I3697">
        <v>0</v>
      </c>
      <c r="J3697">
        <v>0</v>
      </c>
      <c r="K3697">
        <v>0</v>
      </c>
      <c r="L3697">
        <v>0</v>
      </c>
      <c r="M3697">
        <v>0</v>
      </c>
      <c r="N3697">
        <v>0</v>
      </c>
      <c r="O3697">
        <v>0</v>
      </c>
      <c r="P3697" t="s">
        <v>8</v>
      </c>
      <c r="Q3697">
        <v>3600</v>
      </c>
      <c r="R3697">
        <v>138</v>
      </c>
      <c r="S3697">
        <v>529</v>
      </c>
      <c r="T3697" t="b">
        <v>0</v>
      </c>
      <c r="U3697" t="s">
        <v>0</v>
      </c>
      <c r="V3697" t="s">
        <v>0</v>
      </c>
    </row>
    <row r="3698" spans="1:22" x14ac:dyDescent="0.2">
      <c r="A3698" t="s">
        <v>64</v>
      </c>
      <c r="B3698">
        <v>3</v>
      </c>
      <c r="C3698">
        <v>560</v>
      </c>
      <c r="D3698">
        <v>0.77540107000000003</v>
      </c>
      <c r="E3698">
        <v>0.81785714300000001</v>
      </c>
      <c r="F3698">
        <v>3600.0257860000002</v>
      </c>
      <c r="G3698">
        <v>0.17685589500000001</v>
      </c>
      <c r="H3698">
        <v>458</v>
      </c>
      <c r="I3698">
        <v>0</v>
      </c>
      <c r="J3698">
        <v>0</v>
      </c>
      <c r="K3698">
        <v>0</v>
      </c>
      <c r="L3698">
        <v>0</v>
      </c>
      <c r="M3698">
        <v>0</v>
      </c>
      <c r="N3698">
        <v>0</v>
      </c>
      <c r="O3698">
        <v>0</v>
      </c>
      <c r="P3698" t="s">
        <v>3</v>
      </c>
      <c r="Q3698">
        <v>3600</v>
      </c>
      <c r="R3698">
        <v>138</v>
      </c>
      <c r="S3698">
        <v>539</v>
      </c>
      <c r="T3698" t="b">
        <v>0</v>
      </c>
      <c r="U3698" t="s">
        <v>0</v>
      </c>
      <c r="V3698" t="s">
        <v>0</v>
      </c>
    </row>
    <row r="3699" spans="1:22" x14ac:dyDescent="0.2">
      <c r="A3699" t="s">
        <v>64</v>
      </c>
      <c r="B3699">
        <v>3</v>
      </c>
      <c r="C3699">
        <v>560</v>
      </c>
      <c r="D3699">
        <v>0.78074866300000001</v>
      </c>
      <c r="E3699">
        <v>0.79624664899999997</v>
      </c>
      <c r="F3699">
        <v>3600.0004170000002</v>
      </c>
      <c r="G3699">
        <v>0.22553347500000001</v>
      </c>
      <c r="H3699">
        <v>555.16666669999995</v>
      </c>
      <c r="I3699">
        <v>0</v>
      </c>
      <c r="J3699">
        <v>0</v>
      </c>
      <c r="K3699">
        <v>0</v>
      </c>
      <c r="L3699">
        <v>0</v>
      </c>
      <c r="M3699">
        <v>0</v>
      </c>
      <c r="N3699">
        <v>0</v>
      </c>
      <c r="O3699">
        <v>0</v>
      </c>
      <c r="P3699" t="s">
        <v>1</v>
      </c>
      <c r="Q3699">
        <v>3600</v>
      </c>
      <c r="R3699">
        <v>138</v>
      </c>
      <c r="S3699">
        <v>453.00000199999999</v>
      </c>
      <c r="T3699" t="b">
        <v>0</v>
      </c>
      <c r="U3699" t="b">
        <v>0</v>
      </c>
      <c r="V3699" t="b">
        <v>0</v>
      </c>
    </row>
    <row r="3700" spans="1:22" x14ac:dyDescent="0.2">
      <c r="A3700" t="s">
        <v>64</v>
      </c>
      <c r="B3700">
        <v>3</v>
      </c>
      <c r="C3700">
        <v>560</v>
      </c>
      <c r="D3700">
        <v>0.75401069499999995</v>
      </c>
      <c r="E3700">
        <v>0.803571429</v>
      </c>
      <c r="F3700">
        <v>3600.0924460000001</v>
      </c>
      <c r="G3700">
        <v>0.20222222200000001</v>
      </c>
      <c r="H3700">
        <v>450</v>
      </c>
      <c r="I3700">
        <v>0</v>
      </c>
      <c r="J3700">
        <v>0</v>
      </c>
      <c r="K3700">
        <v>0</v>
      </c>
      <c r="L3700">
        <v>0</v>
      </c>
      <c r="M3700">
        <v>0</v>
      </c>
      <c r="N3700">
        <v>0</v>
      </c>
      <c r="O3700">
        <v>0</v>
      </c>
      <c r="P3700" t="s">
        <v>33</v>
      </c>
      <c r="Q3700">
        <v>3600</v>
      </c>
      <c r="R3700">
        <v>138</v>
      </c>
      <c r="S3700">
        <v>541</v>
      </c>
      <c r="T3700" t="b">
        <v>0</v>
      </c>
      <c r="U3700" t="s">
        <v>0</v>
      </c>
      <c r="V3700" t="s">
        <v>0</v>
      </c>
    </row>
    <row r="3701" spans="1:22" x14ac:dyDescent="0.2">
      <c r="A3701" t="s">
        <v>64</v>
      </c>
      <c r="B3701">
        <v>3</v>
      </c>
      <c r="C3701">
        <v>560</v>
      </c>
      <c r="D3701">
        <v>0.78074866300000001</v>
      </c>
      <c r="E3701">
        <v>0.79624664899999997</v>
      </c>
      <c r="F3701">
        <v>3600.025834</v>
      </c>
      <c r="G3701">
        <v>0.219646799</v>
      </c>
      <c r="H3701">
        <v>552.5</v>
      </c>
      <c r="I3701">
        <v>0</v>
      </c>
      <c r="J3701">
        <v>0</v>
      </c>
      <c r="K3701">
        <v>0</v>
      </c>
      <c r="L3701">
        <v>0</v>
      </c>
      <c r="M3701">
        <v>0</v>
      </c>
      <c r="N3701">
        <v>0</v>
      </c>
      <c r="O3701">
        <v>0</v>
      </c>
      <c r="P3701" t="s">
        <v>13</v>
      </c>
      <c r="Q3701">
        <v>3600</v>
      </c>
      <c r="R3701">
        <v>138</v>
      </c>
      <c r="S3701">
        <v>453</v>
      </c>
      <c r="T3701" t="b">
        <v>0</v>
      </c>
      <c r="U3701" t="b">
        <v>0</v>
      </c>
      <c r="V3701" t="b">
        <v>0</v>
      </c>
    </row>
    <row r="3702" spans="1:22" x14ac:dyDescent="0.2">
      <c r="A3702" t="s">
        <v>64</v>
      </c>
      <c r="B3702">
        <v>3</v>
      </c>
      <c r="C3702">
        <v>560</v>
      </c>
      <c r="D3702">
        <v>0.74331550800000001</v>
      </c>
      <c r="E3702">
        <v>0.81071428599999995</v>
      </c>
      <c r="F3702">
        <v>3600.034091</v>
      </c>
      <c r="G3702">
        <v>0.18502202600000001</v>
      </c>
      <c r="H3702">
        <v>454</v>
      </c>
      <c r="I3702">
        <v>0</v>
      </c>
      <c r="J3702">
        <v>0</v>
      </c>
      <c r="K3702">
        <v>0</v>
      </c>
      <c r="L3702">
        <v>0</v>
      </c>
      <c r="M3702">
        <v>0</v>
      </c>
      <c r="N3702">
        <v>0</v>
      </c>
      <c r="O3702">
        <v>0</v>
      </c>
      <c r="P3702" t="s">
        <v>14</v>
      </c>
      <c r="Q3702">
        <v>3600</v>
      </c>
      <c r="R3702">
        <v>15</v>
      </c>
      <c r="S3702">
        <v>538</v>
      </c>
      <c r="T3702" t="b">
        <v>0</v>
      </c>
      <c r="U3702" t="s">
        <v>0</v>
      </c>
      <c r="V3702" t="s">
        <v>0</v>
      </c>
    </row>
    <row r="3703" spans="1:22" x14ac:dyDescent="0.2">
      <c r="A3703" t="s">
        <v>64</v>
      </c>
      <c r="B3703">
        <v>3</v>
      </c>
      <c r="C3703">
        <v>560</v>
      </c>
      <c r="D3703">
        <v>0.74866310199999997</v>
      </c>
      <c r="E3703">
        <v>0.80892857100000004</v>
      </c>
      <c r="F3703">
        <v>3600.0029300000001</v>
      </c>
      <c r="G3703">
        <v>0.19867549700000001</v>
      </c>
      <c r="H3703">
        <v>453</v>
      </c>
      <c r="I3703">
        <v>0</v>
      </c>
      <c r="J3703">
        <v>0</v>
      </c>
      <c r="K3703">
        <v>0</v>
      </c>
      <c r="L3703">
        <v>0</v>
      </c>
      <c r="M3703">
        <v>0</v>
      </c>
      <c r="N3703">
        <v>0</v>
      </c>
      <c r="O3703">
        <v>0</v>
      </c>
      <c r="P3703" t="s">
        <v>7</v>
      </c>
      <c r="Q3703">
        <v>3600</v>
      </c>
      <c r="R3703">
        <v>15</v>
      </c>
      <c r="S3703">
        <v>543</v>
      </c>
      <c r="T3703" t="b">
        <v>0</v>
      </c>
      <c r="U3703" t="s">
        <v>0</v>
      </c>
      <c r="V3703" t="s">
        <v>0</v>
      </c>
    </row>
    <row r="3704" spans="1:22" x14ac:dyDescent="0.2">
      <c r="A3704" t="s">
        <v>64</v>
      </c>
      <c r="B3704">
        <v>3</v>
      </c>
      <c r="C3704">
        <v>560</v>
      </c>
      <c r="D3704">
        <v>0.77005347599999996</v>
      </c>
      <c r="E3704">
        <v>0.81607142899999996</v>
      </c>
      <c r="F3704">
        <v>3600.0062509999998</v>
      </c>
      <c r="G3704">
        <v>0.19693654299999999</v>
      </c>
      <c r="H3704">
        <v>457</v>
      </c>
      <c r="I3704">
        <v>0</v>
      </c>
      <c r="J3704">
        <v>0</v>
      </c>
      <c r="K3704">
        <v>0</v>
      </c>
      <c r="L3704">
        <v>0</v>
      </c>
      <c r="M3704">
        <v>0</v>
      </c>
      <c r="N3704">
        <v>0</v>
      </c>
      <c r="O3704">
        <v>0</v>
      </c>
      <c r="P3704" t="s">
        <v>12</v>
      </c>
      <c r="Q3704">
        <v>3600</v>
      </c>
      <c r="R3704">
        <v>15</v>
      </c>
      <c r="S3704">
        <v>547</v>
      </c>
      <c r="T3704" t="b">
        <v>0</v>
      </c>
      <c r="U3704" t="s">
        <v>0</v>
      </c>
      <c r="V3704" t="s">
        <v>0</v>
      </c>
    </row>
    <row r="3705" spans="1:22" x14ac:dyDescent="0.2">
      <c r="A3705" t="s">
        <v>64</v>
      </c>
      <c r="B3705">
        <v>3</v>
      </c>
      <c r="C3705">
        <v>560</v>
      </c>
      <c r="D3705">
        <v>0.77005347599999996</v>
      </c>
      <c r="E3705">
        <v>0.81607142899999996</v>
      </c>
      <c r="F3705">
        <v>3600.0322860000001</v>
      </c>
      <c r="G3705">
        <v>0.11378555799999999</v>
      </c>
      <c r="H3705">
        <v>457</v>
      </c>
      <c r="I3705">
        <v>0</v>
      </c>
      <c r="J3705">
        <v>0</v>
      </c>
      <c r="K3705">
        <v>0</v>
      </c>
      <c r="L3705">
        <v>0</v>
      </c>
      <c r="M3705">
        <v>0</v>
      </c>
      <c r="N3705">
        <v>0</v>
      </c>
      <c r="O3705">
        <v>0</v>
      </c>
      <c r="P3705" t="s">
        <v>8</v>
      </c>
      <c r="Q3705">
        <v>3600</v>
      </c>
      <c r="R3705">
        <v>15</v>
      </c>
      <c r="S3705">
        <v>509</v>
      </c>
      <c r="T3705" t="b">
        <v>0</v>
      </c>
      <c r="U3705" t="s">
        <v>0</v>
      </c>
      <c r="V3705" t="s">
        <v>0</v>
      </c>
    </row>
    <row r="3706" spans="1:22" x14ac:dyDescent="0.2">
      <c r="A3706" t="s">
        <v>64</v>
      </c>
      <c r="B3706">
        <v>3</v>
      </c>
      <c r="C3706">
        <v>560</v>
      </c>
      <c r="D3706">
        <v>0.74331550800000001</v>
      </c>
      <c r="E3706">
        <v>0.79892761400000001</v>
      </c>
      <c r="F3706">
        <v>3600.0025209999999</v>
      </c>
      <c r="G3706">
        <v>0.23237877400000001</v>
      </c>
      <c r="H3706">
        <v>559.5</v>
      </c>
      <c r="I3706">
        <v>0</v>
      </c>
      <c r="J3706">
        <v>0</v>
      </c>
      <c r="K3706">
        <v>0</v>
      </c>
      <c r="L3706">
        <v>0</v>
      </c>
      <c r="M3706">
        <v>0</v>
      </c>
      <c r="N3706">
        <v>0</v>
      </c>
      <c r="O3706">
        <v>0</v>
      </c>
      <c r="P3706" t="s">
        <v>1</v>
      </c>
      <c r="Q3706">
        <v>3600</v>
      </c>
      <c r="R3706">
        <v>15</v>
      </c>
      <c r="S3706">
        <v>454.0000296</v>
      </c>
      <c r="T3706" t="b">
        <v>0</v>
      </c>
      <c r="U3706" t="b">
        <v>0</v>
      </c>
      <c r="V3706" t="b">
        <v>0</v>
      </c>
    </row>
    <row r="3707" spans="1:22" x14ac:dyDescent="0.2">
      <c r="A3707" t="s">
        <v>64</v>
      </c>
      <c r="B3707">
        <v>3</v>
      </c>
      <c r="C3707">
        <v>560</v>
      </c>
      <c r="D3707">
        <v>0.77005347599999996</v>
      </c>
      <c r="E3707">
        <v>0.80892857100000004</v>
      </c>
      <c r="F3707">
        <v>3600.0266839999999</v>
      </c>
      <c r="G3707">
        <v>0.167770419</v>
      </c>
      <c r="H3707">
        <v>453</v>
      </c>
      <c r="I3707">
        <v>0</v>
      </c>
      <c r="J3707">
        <v>0</v>
      </c>
      <c r="K3707">
        <v>0</v>
      </c>
      <c r="L3707">
        <v>0</v>
      </c>
      <c r="M3707">
        <v>0</v>
      </c>
      <c r="N3707">
        <v>0</v>
      </c>
      <c r="O3707">
        <v>0</v>
      </c>
      <c r="P3707" t="s">
        <v>3</v>
      </c>
      <c r="Q3707">
        <v>3600</v>
      </c>
      <c r="R3707">
        <v>15</v>
      </c>
      <c r="S3707">
        <v>529</v>
      </c>
      <c r="T3707" t="b">
        <v>0</v>
      </c>
      <c r="U3707" t="s">
        <v>0</v>
      </c>
      <c r="V3707" t="s">
        <v>0</v>
      </c>
    </row>
    <row r="3708" spans="1:22" x14ac:dyDescent="0.2">
      <c r="A3708" t="s">
        <v>64</v>
      </c>
      <c r="B3708">
        <v>3</v>
      </c>
      <c r="C3708">
        <v>560</v>
      </c>
      <c r="D3708">
        <v>0.75401069499999995</v>
      </c>
      <c r="E3708">
        <v>0.79892761400000001</v>
      </c>
      <c r="F3708">
        <v>3600.0208729999999</v>
      </c>
      <c r="G3708">
        <v>0.20226269299999999</v>
      </c>
      <c r="H3708">
        <v>544.625</v>
      </c>
      <c r="I3708">
        <v>0</v>
      </c>
      <c r="J3708">
        <v>0</v>
      </c>
      <c r="K3708">
        <v>0</v>
      </c>
      <c r="L3708">
        <v>0</v>
      </c>
      <c r="M3708">
        <v>0</v>
      </c>
      <c r="N3708">
        <v>0</v>
      </c>
      <c r="O3708">
        <v>0</v>
      </c>
      <c r="P3708" t="s">
        <v>13</v>
      </c>
      <c r="Q3708">
        <v>3600</v>
      </c>
      <c r="R3708">
        <v>15</v>
      </c>
      <c r="S3708">
        <v>453</v>
      </c>
      <c r="T3708" t="b">
        <v>0</v>
      </c>
      <c r="U3708" t="b">
        <v>0</v>
      </c>
      <c r="V3708" t="b">
        <v>0</v>
      </c>
    </row>
    <row r="3709" spans="1:22" x14ac:dyDescent="0.2">
      <c r="A3709" t="s">
        <v>64</v>
      </c>
      <c r="B3709">
        <v>3</v>
      </c>
      <c r="C3709">
        <v>560</v>
      </c>
      <c r="D3709">
        <v>0.74866310199999997</v>
      </c>
      <c r="E3709">
        <v>0.80892857100000004</v>
      </c>
      <c r="F3709">
        <v>3600.0716149999998</v>
      </c>
      <c r="G3709">
        <v>0.174392936</v>
      </c>
      <c r="H3709">
        <v>453</v>
      </c>
      <c r="I3709">
        <v>0</v>
      </c>
      <c r="J3709">
        <v>0</v>
      </c>
      <c r="K3709">
        <v>0</v>
      </c>
      <c r="L3709">
        <v>0</v>
      </c>
      <c r="M3709">
        <v>0</v>
      </c>
      <c r="N3709">
        <v>0</v>
      </c>
      <c r="O3709">
        <v>0</v>
      </c>
      <c r="P3709" t="s">
        <v>33</v>
      </c>
      <c r="Q3709">
        <v>3600</v>
      </c>
      <c r="R3709">
        <v>15</v>
      </c>
      <c r="S3709">
        <v>532</v>
      </c>
      <c r="T3709" t="b">
        <v>0</v>
      </c>
      <c r="U3709" t="s">
        <v>0</v>
      </c>
      <c r="V3709" t="s">
        <v>0</v>
      </c>
    </row>
    <row r="3710" spans="1:22" x14ac:dyDescent="0.2">
      <c r="A3710" t="s">
        <v>64</v>
      </c>
      <c r="B3710">
        <v>3</v>
      </c>
      <c r="C3710">
        <v>560</v>
      </c>
      <c r="D3710">
        <v>0.78074866300000001</v>
      </c>
      <c r="E3710">
        <v>0.78928571400000003</v>
      </c>
      <c r="F3710">
        <v>3600.0340420000002</v>
      </c>
      <c r="G3710">
        <v>0.22624434399999999</v>
      </c>
      <c r="H3710">
        <v>442</v>
      </c>
      <c r="I3710">
        <v>0</v>
      </c>
      <c r="J3710">
        <v>0</v>
      </c>
      <c r="K3710">
        <v>0</v>
      </c>
      <c r="L3710">
        <v>0</v>
      </c>
      <c r="M3710">
        <v>0</v>
      </c>
      <c r="N3710">
        <v>0</v>
      </c>
      <c r="O3710">
        <v>0</v>
      </c>
      <c r="P3710" t="s">
        <v>14</v>
      </c>
      <c r="Q3710">
        <v>3600</v>
      </c>
      <c r="R3710">
        <v>89</v>
      </c>
      <c r="S3710">
        <v>542</v>
      </c>
      <c r="T3710" t="b">
        <v>0</v>
      </c>
      <c r="U3710" t="s">
        <v>0</v>
      </c>
      <c r="V3710" t="s">
        <v>0</v>
      </c>
    </row>
    <row r="3711" spans="1:22" x14ac:dyDescent="0.2">
      <c r="A3711" t="s">
        <v>64</v>
      </c>
      <c r="B3711">
        <v>3</v>
      </c>
      <c r="C3711">
        <v>560</v>
      </c>
      <c r="D3711">
        <v>0.79144384999999995</v>
      </c>
      <c r="E3711">
        <v>0.78928571400000003</v>
      </c>
      <c r="F3711">
        <v>3600.0096800000001</v>
      </c>
      <c r="G3711">
        <v>0.21945701400000001</v>
      </c>
      <c r="H3711">
        <v>442</v>
      </c>
      <c r="I3711">
        <v>0</v>
      </c>
      <c r="J3711">
        <v>0</v>
      </c>
      <c r="K3711">
        <v>0</v>
      </c>
      <c r="L3711">
        <v>0</v>
      </c>
      <c r="M3711">
        <v>0</v>
      </c>
      <c r="N3711">
        <v>0</v>
      </c>
      <c r="O3711">
        <v>0</v>
      </c>
      <c r="P3711" t="s">
        <v>7</v>
      </c>
      <c r="Q3711">
        <v>3600</v>
      </c>
      <c r="R3711">
        <v>89</v>
      </c>
      <c r="S3711">
        <v>539</v>
      </c>
      <c r="T3711" t="b">
        <v>0</v>
      </c>
      <c r="U3711" t="s">
        <v>0</v>
      </c>
      <c r="V3711" t="s">
        <v>0</v>
      </c>
    </row>
    <row r="3712" spans="1:22" x14ac:dyDescent="0.2">
      <c r="A3712" t="s">
        <v>64</v>
      </c>
      <c r="B3712">
        <v>3</v>
      </c>
      <c r="C3712">
        <v>560</v>
      </c>
      <c r="D3712">
        <v>0.77005347599999996</v>
      </c>
      <c r="E3712">
        <v>0.79107142900000005</v>
      </c>
      <c r="F3712">
        <v>3600.0036279999999</v>
      </c>
      <c r="G3712">
        <v>0.17607223499999999</v>
      </c>
      <c r="H3712">
        <v>443</v>
      </c>
      <c r="I3712">
        <v>0</v>
      </c>
      <c r="J3712">
        <v>0</v>
      </c>
      <c r="K3712">
        <v>0</v>
      </c>
      <c r="L3712">
        <v>0</v>
      </c>
      <c r="M3712">
        <v>0</v>
      </c>
      <c r="N3712">
        <v>0</v>
      </c>
      <c r="O3712">
        <v>0</v>
      </c>
      <c r="P3712" t="s">
        <v>12</v>
      </c>
      <c r="Q3712">
        <v>3600</v>
      </c>
      <c r="R3712">
        <v>89</v>
      </c>
      <c r="S3712">
        <v>521</v>
      </c>
      <c r="T3712" t="b">
        <v>0</v>
      </c>
      <c r="U3712" t="s">
        <v>0</v>
      </c>
      <c r="V3712" t="s">
        <v>0</v>
      </c>
    </row>
    <row r="3713" spans="1:22" x14ac:dyDescent="0.2">
      <c r="A3713" t="s">
        <v>64</v>
      </c>
      <c r="B3713">
        <v>3</v>
      </c>
      <c r="C3713">
        <v>560</v>
      </c>
      <c r="D3713">
        <v>0.83422459900000001</v>
      </c>
      <c r="E3713">
        <v>0.78552278799999997</v>
      </c>
      <c r="F3713">
        <v>3600.0151089999999</v>
      </c>
      <c r="G3713">
        <v>0.26984127000000002</v>
      </c>
      <c r="H3713">
        <v>560</v>
      </c>
      <c r="I3713">
        <v>0</v>
      </c>
      <c r="J3713">
        <v>0</v>
      </c>
      <c r="K3713">
        <v>0</v>
      </c>
      <c r="L3713">
        <v>0</v>
      </c>
      <c r="M3713">
        <v>0</v>
      </c>
      <c r="N3713">
        <v>0</v>
      </c>
      <c r="O3713">
        <v>0</v>
      </c>
      <c r="P3713" t="s">
        <v>1</v>
      </c>
      <c r="Q3713">
        <v>3600</v>
      </c>
      <c r="R3713">
        <v>89</v>
      </c>
      <c r="S3713">
        <v>441</v>
      </c>
      <c r="T3713" t="b">
        <v>0</v>
      </c>
      <c r="U3713" t="b">
        <v>0</v>
      </c>
      <c r="V3713" t="b">
        <v>0</v>
      </c>
    </row>
    <row r="3714" spans="1:22" x14ac:dyDescent="0.2">
      <c r="A3714" t="s">
        <v>64</v>
      </c>
      <c r="B3714">
        <v>3</v>
      </c>
      <c r="C3714">
        <v>560</v>
      </c>
      <c r="D3714">
        <v>0.78609625699999996</v>
      </c>
      <c r="E3714">
        <v>0.78928571400000003</v>
      </c>
      <c r="F3714">
        <v>3600.0250209999999</v>
      </c>
      <c r="G3714">
        <v>0.147058824</v>
      </c>
      <c r="H3714">
        <v>442</v>
      </c>
      <c r="I3714">
        <v>0</v>
      </c>
      <c r="J3714">
        <v>0</v>
      </c>
      <c r="K3714">
        <v>0</v>
      </c>
      <c r="L3714">
        <v>0</v>
      </c>
      <c r="M3714">
        <v>0</v>
      </c>
      <c r="N3714">
        <v>0</v>
      </c>
      <c r="O3714">
        <v>0</v>
      </c>
      <c r="P3714" t="s">
        <v>8</v>
      </c>
      <c r="Q3714">
        <v>3600</v>
      </c>
      <c r="R3714">
        <v>89</v>
      </c>
      <c r="S3714">
        <v>507</v>
      </c>
      <c r="T3714" t="b">
        <v>0</v>
      </c>
      <c r="U3714" t="s">
        <v>0</v>
      </c>
      <c r="V3714" t="s">
        <v>0</v>
      </c>
    </row>
    <row r="3715" spans="1:22" x14ac:dyDescent="0.2">
      <c r="A3715" t="s">
        <v>64</v>
      </c>
      <c r="B3715">
        <v>3</v>
      </c>
      <c r="C3715">
        <v>560</v>
      </c>
      <c r="D3715">
        <v>0.80748663099999995</v>
      </c>
      <c r="E3715">
        <v>0.78749999999999998</v>
      </c>
      <c r="F3715">
        <v>3600.0247260000001</v>
      </c>
      <c r="G3715">
        <v>0.21315192699999999</v>
      </c>
      <c r="H3715">
        <v>441</v>
      </c>
      <c r="I3715">
        <v>0</v>
      </c>
      <c r="J3715">
        <v>0</v>
      </c>
      <c r="K3715">
        <v>0</v>
      </c>
      <c r="L3715">
        <v>0</v>
      </c>
      <c r="M3715">
        <v>0</v>
      </c>
      <c r="N3715">
        <v>0</v>
      </c>
      <c r="O3715">
        <v>0</v>
      </c>
      <c r="P3715" t="s">
        <v>3</v>
      </c>
      <c r="Q3715">
        <v>3600</v>
      </c>
      <c r="R3715">
        <v>89</v>
      </c>
      <c r="S3715">
        <v>535</v>
      </c>
      <c r="T3715" t="b">
        <v>0</v>
      </c>
      <c r="U3715" t="s">
        <v>0</v>
      </c>
      <c r="V3715" t="s">
        <v>0</v>
      </c>
    </row>
    <row r="3716" spans="1:22" x14ac:dyDescent="0.2">
      <c r="A3716" t="s">
        <v>64</v>
      </c>
      <c r="B3716">
        <v>3</v>
      </c>
      <c r="C3716">
        <v>560</v>
      </c>
      <c r="D3716">
        <v>0.77005347599999996</v>
      </c>
      <c r="E3716">
        <v>0.79356568400000005</v>
      </c>
      <c r="F3716">
        <v>3600.0186370000001</v>
      </c>
      <c r="G3716">
        <v>0.22799097099999999</v>
      </c>
      <c r="H3716">
        <v>544</v>
      </c>
      <c r="I3716">
        <v>0</v>
      </c>
      <c r="J3716">
        <v>0</v>
      </c>
      <c r="K3716">
        <v>0</v>
      </c>
      <c r="L3716">
        <v>0</v>
      </c>
      <c r="M3716">
        <v>0</v>
      </c>
      <c r="N3716">
        <v>0</v>
      </c>
      <c r="O3716">
        <v>0</v>
      </c>
      <c r="P3716" t="s">
        <v>13</v>
      </c>
      <c r="Q3716">
        <v>3600</v>
      </c>
      <c r="R3716">
        <v>89</v>
      </c>
      <c r="S3716">
        <v>443</v>
      </c>
      <c r="T3716" t="b">
        <v>0</v>
      </c>
      <c r="U3716" t="b">
        <v>0</v>
      </c>
      <c r="V3716" t="b">
        <v>0</v>
      </c>
    </row>
    <row r="3717" spans="1:22" x14ac:dyDescent="0.2">
      <c r="A3717" t="s">
        <v>64</v>
      </c>
      <c r="B3717">
        <v>3</v>
      </c>
      <c r="C3717">
        <v>560</v>
      </c>
      <c r="D3717">
        <v>0.78074866300000001</v>
      </c>
      <c r="E3717">
        <v>0.78392857100000002</v>
      </c>
      <c r="F3717">
        <v>3600.0738289999999</v>
      </c>
      <c r="G3717">
        <v>0.20956719800000001</v>
      </c>
      <c r="H3717">
        <v>439</v>
      </c>
      <c r="I3717">
        <v>0</v>
      </c>
      <c r="J3717">
        <v>0</v>
      </c>
      <c r="K3717">
        <v>0</v>
      </c>
      <c r="L3717">
        <v>0</v>
      </c>
      <c r="M3717">
        <v>0</v>
      </c>
      <c r="N3717">
        <v>0</v>
      </c>
      <c r="O3717">
        <v>0</v>
      </c>
      <c r="P3717" t="s">
        <v>33</v>
      </c>
      <c r="Q3717">
        <v>3600</v>
      </c>
      <c r="R3717">
        <v>89</v>
      </c>
      <c r="S3717">
        <v>531</v>
      </c>
      <c r="T3717" t="b">
        <v>0</v>
      </c>
      <c r="U3717" t="s">
        <v>0</v>
      </c>
      <c r="V3717" t="s">
        <v>0</v>
      </c>
    </row>
    <row r="3718" spans="1:22" x14ac:dyDescent="0.2">
      <c r="A3718" t="s">
        <v>64</v>
      </c>
      <c r="B3718">
        <v>3</v>
      </c>
      <c r="C3718">
        <v>560</v>
      </c>
      <c r="D3718">
        <v>0.79144384999999995</v>
      </c>
      <c r="E3718">
        <v>0.81071428599999995</v>
      </c>
      <c r="F3718">
        <v>3600.030933</v>
      </c>
      <c r="G3718">
        <v>0.18502202600000001</v>
      </c>
      <c r="H3718">
        <v>454</v>
      </c>
      <c r="I3718">
        <v>0</v>
      </c>
      <c r="J3718">
        <v>0</v>
      </c>
      <c r="K3718">
        <v>0</v>
      </c>
      <c r="L3718">
        <v>0</v>
      </c>
      <c r="M3718">
        <v>0</v>
      </c>
      <c r="N3718">
        <v>0</v>
      </c>
      <c r="O3718">
        <v>0</v>
      </c>
      <c r="P3718" t="s">
        <v>14</v>
      </c>
      <c r="Q3718">
        <v>3600</v>
      </c>
      <c r="R3718">
        <v>42</v>
      </c>
      <c r="S3718">
        <v>538</v>
      </c>
      <c r="T3718" t="b">
        <v>0</v>
      </c>
      <c r="U3718" t="s">
        <v>0</v>
      </c>
      <c r="V3718" t="s">
        <v>0</v>
      </c>
    </row>
    <row r="3719" spans="1:22" x14ac:dyDescent="0.2">
      <c r="A3719" t="s">
        <v>64</v>
      </c>
      <c r="B3719">
        <v>3</v>
      </c>
      <c r="C3719">
        <v>560</v>
      </c>
      <c r="D3719">
        <v>0.77540107000000003</v>
      </c>
      <c r="E3719">
        <v>0.81071428599999995</v>
      </c>
      <c r="F3719">
        <v>3600.0132440000002</v>
      </c>
      <c r="G3719">
        <v>0.21806167400000001</v>
      </c>
      <c r="H3719">
        <v>454</v>
      </c>
      <c r="I3719">
        <v>0</v>
      </c>
      <c r="J3719">
        <v>0</v>
      </c>
      <c r="K3719">
        <v>0</v>
      </c>
      <c r="L3719">
        <v>0</v>
      </c>
      <c r="M3719">
        <v>0</v>
      </c>
      <c r="N3719">
        <v>0</v>
      </c>
      <c r="O3719">
        <v>0</v>
      </c>
      <c r="P3719" t="s">
        <v>7</v>
      </c>
      <c r="Q3719">
        <v>3600</v>
      </c>
      <c r="R3719">
        <v>42</v>
      </c>
      <c r="S3719">
        <v>553</v>
      </c>
      <c r="T3719" t="b">
        <v>0</v>
      </c>
      <c r="U3719" t="s">
        <v>0</v>
      </c>
      <c r="V3719" t="s">
        <v>0</v>
      </c>
    </row>
    <row r="3720" spans="1:22" x14ac:dyDescent="0.2">
      <c r="A3720" t="s">
        <v>64</v>
      </c>
      <c r="B3720">
        <v>3</v>
      </c>
      <c r="C3720">
        <v>560</v>
      </c>
      <c r="D3720">
        <v>0.79144384999999995</v>
      </c>
      <c r="E3720">
        <v>0.81071428599999995</v>
      </c>
      <c r="F3720">
        <v>3600.0054289999998</v>
      </c>
      <c r="G3720">
        <v>0.198237885</v>
      </c>
      <c r="H3720">
        <v>454</v>
      </c>
      <c r="I3720">
        <v>0</v>
      </c>
      <c r="J3720">
        <v>0</v>
      </c>
      <c r="K3720">
        <v>0</v>
      </c>
      <c r="L3720">
        <v>0</v>
      </c>
      <c r="M3720">
        <v>0</v>
      </c>
      <c r="N3720">
        <v>0</v>
      </c>
      <c r="O3720">
        <v>0</v>
      </c>
      <c r="P3720" t="s">
        <v>12</v>
      </c>
      <c r="Q3720">
        <v>3600</v>
      </c>
      <c r="R3720">
        <v>42</v>
      </c>
      <c r="S3720">
        <v>544</v>
      </c>
      <c r="T3720" t="b">
        <v>0</v>
      </c>
      <c r="U3720" t="s">
        <v>0</v>
      </c>
      <c r="V3720" t="s">
        <v>0</v>
      </c>
    </row>
    <row r="3721" spans="1:22" x14ac:dyDescent="0.2">
      <c r="A3721" t="s">
        <v>64</v>
      </c>
      <c r="B3721">
        <v>3</v>
      </c>
      <c r="C3721">
        <v>560</v>
      </c>
      <c r="D3721">
        <v>0.78609625699999996</v>
      </c>
      <c r="E3721">
        <v>0.82037533500000004</v>
      </c>
      <c r="F3721">
        <v>3600.0011239999999</v>
      </c>
      <c r="G3721">
        <v>0.23215598400000001</v>
      </c>
      <c r="H3721">
        <v>558.16666669999995</v>
      </c>
      <c r="I3721">
        <v>0</v>
      </c>
      <c r="J3721">
        <v>0</v>
      </c>
      <c r="K3721">
        <v>0</v>
      </c>
      <c r="L3721">
        <v>0</v>
      </c>
      <c r="M3721">
        <v>0</v>
      </c>
      <c r="N3721">
        <v>0</v>
      </c>
      <c r="O3721">
        <v>0</v>
      </c>
      <c r="P3721" t="s">
        <v>1</v>
      </c>
      <c r="Q3721">
        <v>3600</v>
      </c>
      <c r="R3721">
        <v>42</v>
      </c>
      <c r="S3721">
        <v>453.00000469999998</v>
      </c>
      <c r="T3721" t="b">
        <v>0</v>
      </c>
      <c r="U3721" t="b">
        <v>0</v>
      </c>
      <c r="V3721" t="b">
        <v>0</v>
      </c>
    </row>
    <row r="3722" spans="1:22" x14ac:dyDescent="0.2">
      <c r="A3722" t="s">
        <v>64</v>
      </c>
      <c r="B3722">
        <v>3</v>
      </c>
      <c r="C3722">
        <v>560</v>
      </c>
      <c r="D3722">
        <v>0.79679144400000002</v>
      </c>
      <c r="E3722">
        <v>0.81428571400000005</v>
      </c>
      <c r="F3722">
        <v>3600.0303269999999</v>
      </c>
      <c r="G3722">
        <v>0.162280702</v>
      </c>
      <c r="H3722">
        <v>456</v>
      </c>
      <c r="I3722">
        <v>0</v>
      </c>
      <c r="J3722">
        <v>0</v>
      </c>
      <c r="K3722">
        <v>0</v>
      </c>
      <c r="L3722">
        <v>0</v>
      </c>
      <c r="M3722">
        <v>0</v>
      </c>
      <c r="N3722">
        <v>0</v>
      </c>
      <c r="O3722">
        <v>0</v>
      </c>
      <c r="P3722" t="s">
        <v>8</v>
      </c>
      <c r="Q3722">
        <v>3600</v>
      </c>
      <c r="R3722">
        <v>42</v>
      </c>
      <c r="S3722">
        <v>530</v>
      </c>
      <c r="T3722" t="b">
        <v>0</v>
      </c>
      <c r="U3722" t="s">
        <v>0</v>
      </c>
      <c r="V3722" t="s">
        <v>0</v>
      </c>
    </row>
    <row r="3723" spans="1:22" x14ac:dyDescent="0.2">
      <c r="A3723" t="s">
        <v>64</v>
      </c>
      <c r="B3723">
        <v>3</v>
      </c>
      <c r="C3723">
        <v>560</v>
      </c>
      <c r="D3723">
        <v>0.79679144400000002</v>
      </c>
      <c r="E3723">
        <v>0.81428571400000005</v>
      </c>
      <c r="F3723">
        <v>3600.027842</v>
      </c>
      <c r="G3723">
        <v>0.18421052600000001</v>
      </c>
      <c r="H3723">
        <v>456</v>
      </c>
      <c r="I3723">
        <v>0</v>
      </c>
      <c r="J3723">
        <v>0</v>
      </c>
      <c r="K3723">
        <v>0</v>
      </c>
      <c r="L3723">
        <v>0</v>
      </c>
      <c r="M3723">
        <v>0</v>
      </c>
      <c r="N3723">
        <v>0</v>
      </c>
      <c r="O3723">
        <v>0</v>
      </c>
      <c r="P3723" t="s">
        <v>3</v>
      </c>
      <c r="Q3723">
        <v>3600</v>
      </c>
      <c r="R3723">
        <v>42</v>
      </c>
      <c r="S3723">
        <v>540</v>
      </c>
      <c r="T3723" t="b">
        <v>0</v>
      </c>
      <c r="U3723" t="s">
        <v>0</v>
      </c>
      <c r="V3723" t="s">
        <v>0</v>
      </c>
    </row>
    <row r="3724" spans="1:22" x14ac:dyDescent="0.2">
      <c r="A3724" t="s">
        <v>64</v>
      </c>
      <c r="B3724">
        <v>3</v>
      </c>
      <c r="C3724">
        <v>560</v>
      </c>
      <c r="D3724">
        <v>0.79144384999999995</v>
      </c>
      <c r="E3724">
        <v>0.82305629999999996</v>
      </c>
      <c r="F3724">
        <v>3600.0209970000001</v>
      </c>
      <c r="G3724">
        <v>0.22209985300000001</v>
      </c>
      <c r="H3724">
        <v>554.83333330000005</v>
      </c>
      <c r="I3724">
        <v>0</v>
      </c>
      <c r="J3724">
        <v>0</v>
      </c>
      <c r="K3724">
        <v>0</v>
      </c>
      <c r="L3724">
        <v>0</v>
      </c>
      <c r="M3724">
        <v>0</v>
      </c>
      <c r="N3724">
        <v>0</v>
      </c>
      <c r="O3724">
        <v>0</v>
      </c>
      <c r="P3724" t="s">
        <v>13</v>
      </c>
      <c r="Q3724">
        <v>3600</v>
      </c>
      <c r="R3724">
        <v>42</v>
      </c>
      <c r="S3724">
        <v>454</v>
      </c>
      <c r="T3724" t="b">
        <v>0</v>
      </c>
      <c r="U3724" t="b">
        <v>0</v>
      </c>
      <c r="V3724" t="b">
        <v>0</v>
      </c>
    </row>
    <row r="3725" spans="1:22" x14ac:dyDescent="0.2">
      <c r="A3725" t="s">
        <v>64</v>
      </c>
      <c r="B3725">
        <v>3</v>
      </c>
      <c r="C3725">
        <v>560</v>
      </c>
      <c r="D3725">
        <v>0.79679144400000002</v>
      </c>
      <c r="E3725">
        <v>0.81428571400000005</v>
      </c>
      <c r="F3725">
        <v>3600.0676189999999</v>
      </c>
      <c r="G3725">
        <v>0.17763157900000001</v>
      </c>
      <c r="H3725">
        <v>456</v>
      </c>
      <c r="I3725">
        <v>0</v>
      </c>
      <c r="J3725">
        <v>0</v>
      </c>
      <c r="K3725">
        <v>0</v>
      </c>
      <c r="L3725">
        <v>0</v>
      </c>
      <c r="M3725">
        <v>0</v>
      </c>
      <c r="N3725">
        <v>0</v>
      </c>
      <c r="O3725">
        <v>0</v>
      </c>
      <c r="P3725" t="s">
        <v>33</v>
      </c>
      <c r="Q3725">
        <v>3600</v>
      </c>
      <c r="R3725">
        <v>42</v>
      </c>
      <c r="S3725">
        <v>537</v>
      </c>
      <c r="T3725" t="b">
        <v>0</v>
      </c>
      <c r="U3725" t="s">
        <v>0</v>
      </c>
      <c r="V3725" t="s">
        <v>0</v>
      </c>
    </row>
    <row r="3726" spans="1:22" x14ac:dyDescent="0.2">
      <c r="A3726" t="s">
        <v>64</v>
      </c>
      <c r="B3726">
        <v>3</v>
      </c>
      <c r="C3726">
        <v>560</v>
      </c>
      <c r="D3726">
        <v>0.73262032099999996</v>
      </c>
      <c r="E3726">
        <v>0.8125</v>
      </c>
      <c r="F3726">
        <v>3600.0344530000002</v>
      </c>
      <c r="G3726">
        <v>0.18461538499999999</v>
      </c>
      <c r="H3726">
        <v>455</v>
      </c>
      <c r="I3726">
        <v>0</v>
      </c>
      <c r="J3726">
        <v>0</v>
      </c>
      <c r="K3726">
        <v>0</v>
      </c>
      <c r="L3726">
        <v>0</v>
      </c>
      <c r="M3726">
        <v>0</v>
      </c>
      <c r="N3726">
        <v>0</v>
      </c>
      <c r="O3726">
        <v>0</v>
      </c>
      <c r="P3726" t="s">
        <v>14</v>
      </c>
      <c r="Q3726">
        <v>3600</v>
      </c>
      <c r="R3726">
        <v>0</v>
      </c>
      <c r="S3726">
        <v>539</v>
      </c>
      <c r="T3726" t="b">
        <v>0</v>
      </c>
      <c r="U3726" t="s">
        <v>0</v>
      </c>
      <c r="V3726" t="s">
        <v>0</v>
      </c>
    </row>
    <row r="3727" spans="1:22" x14ac:dyDescent="0.2">
      <c r="A3727" t="s">
        <v>64</v>
      </c>
      <c r="B3727">
        <v>3</v>
      </c>
      <c r="C3727">
        <v>560</v>
      </c>
      <c r="D3727">
        <v>0.77005347599999996</v>
      </c>
      <c r="E3727">
        <v>0.80714285699999999</v>
      </c>
      <c r="F3727">
        <v>3600.0099810000002</v>
      </c>
      <c r="G3727">
        <v>0.20353982300000001</v>
      </c>
      <c r="H3727">
        <v>452</v>
      </c>
      <c r="I3727">
        <v>0</v>
      </c>
      <c r="J3727">
        <v>0</v>
      </c>
      <c r="K3727">
        <v>0</v>
      </c>
      <c r="L3727">
        <v>0</v>
      </c>
      <c r="M3727">
        <v>0</v>
      </c>
      <c r="N3727">
        <v>0</v>
      </c>
      <c r="O3727">
        <v>0</v>
      </c>
      <c r="P3727" t="s">
        <v>7</v>
      </c>
      <c r="Q3727">
        <v>3600</v>
      </c>
      <c r="R3727">
        <v>0</v>
      </c>
      <c r="S3727">
        <v>544</v>
      </c>
      <c r="T3727" t="b">
        <v>0</v>
      </c>
      <c r="U3727" t="s">
        <v>0</v>
      </c>
      <c r="V3727" t="s">
        <v>0</v>
      </c>
    </row>
    <row r="3728" spans="1:22" x14ac:dyDescent="0.2">
      <c r="A3728" t="s">
        <v>64</v>
      </c>
      <c r="B3728">
        <v>3</v>
      </c>
      <c r="C3728">
        <v>560</v>
      </c>
      <c r="D3728">
        <v>0.73262032099999996</v>
      </c>
      <c r="E3728">
        <v>0.80160857900000004</v>
      </c>
      <c r="F3728">
        <v>3600.0059099999999</v>
      </c>
      <c r="G3728">
        <v>0.224288822</v>
      </c>
      <c r="H3728">
        <v>559.5</v>
      </c>
      <c r="I3728">
        <v>0</v>
      </c>
      <c r="J3728">
        <v>0</v>
      </c>
      <c r="K3728">
        <v>0</v>
      </c>
      <c r="L3728">
        <v>0</v>
      </c>
      <c r="M3728">
        <v>0</v>
      </c>
      <c r="N3728">
        <v>0</v>
      </c>
      <c r="O3728">
        <v>0</v>
      </c>
      <c r="P3728" t="s">
        <v>1</v>
      </c>
      <c r="Q3728">
        <v>3600</v>
      </c>
      <c r="R3728">
        <v>0</v>
      </c>
      <c r="S3728">
        <v>457.00000669999997</v>
      </c>
      <c r="T3728" t="b">
        <v>0</v>
      </c>
      <c r="U3728" t="b">
        <v>0</v>
      </c>
      <c r="V3728" t="b">
        <v>0</v>
      </c>
    </row>
    <row r="3729" spans="1:22" x14ac:dyDescent="0.2">
      <c r="A3729" t="s">
        <v>64</v>
      </c>
      <c r="B3729">
        <v>3</v>
      </c>
      <c r="C3729">
        <v>560</v>
      </c>
      <c r="D3729">
        <v>0.72192513400000002</v>
      </c>
      <c r="E3729">
        <v>0.81428571400000005</v>
      </c>
      <c r="F3729">
        <v>3600.002461</v>
      </c>
      <c r="G3729">
        <v>0.18421052600000001</v>
      </c>
      <c r="H3729">
        <v>456</v>
      </c>
      <c r="I3729">
        <v>0</v>
      </c>
      <c r="J3729">
        <v>0</v>
      </c>
      <c r="K3729">
        <v>0</v>
      </c>
      <c r="L3729">
        <v>0</v>
      </c>
      <c r="M3729">
        <v>0</v>
      </c>
      <c r="N3729">
        <v>0</v>
      </c>
      <c r="O3729">
        <v>0</v>
      </c>
      <c r="P3729" t="s">
        <v>12</v>
      </c>
      <c r="Q3729">
        <v>3600</v>
      </c>
      <c r="R3729">
        <v>0</v>
      </c>
      <c r="S3729">
        <v>540</v>
      </c>
      <c r="T3729" t="b">
        <v>0</v>
      </c>
      <c r="U3729" t="s">
        <v>0</v>
      </c>
      <c r="V3729" t="s">
        <v>0</v>
      </c>
    </row>
    <row r="3730" spans="1:22" x14ac:dyDescent="0.2">
      <c r="A3730" t="s">
        <v>64</v>
      </c>
      <c r="B3730">
        <v>3</v>
      </c>
      <c r="C3730">
        <v>560</v>
      </c>
      <c r="D3730">
        <v>0.73262032099999996</v>
      </c>
      <c r="E3730">
        <v>0.81607142899999996</v>
      </c>
      <c r="F3730">
        <v>3600.037613</v>
      </c>
      <c r="G3730">
        <v>0.12910284499999999</v>
      </c>
      <c r="H3730">
        <v>457</v>
      </c>
      <c r="I3730">
        <v>0</v>
      </c>
      <c r="J3730">
        <v>0</v>
      </c>
      <c r="K3730">
        <v>0</v>
      </c>
      <c r="L3730">
        <v>0</v>
      </c>
      <c r="M3730">
        <v>0</v>
      </c>
      <c r="N3730">
        <v>0</v>
      </c>
      <c r="O3730">
        <v>0</v>
      </c>
      <c r="P3730" t="s">
        <v>8</v>
      </c>
      <c r="Q3730">
        <v>3600</v>
      </c>
      <c r="R3730">
        <v>0</v>
      </c>
      <c r="S3730">
        <v>516</v>
      </c>
      <c r="T3730" t="b">
        <v>0</v>
      </c>
      <c r="U3730" t="s">
        <v>0</v>
      </c>
      <c r="V3730" t="s">
        <v>0</v>
      </c>
    </row>
    <row r="3731" spans="1:22" x14ac:dyDescent="0.2">
      <c r="A3731" t="s">
        <v>64</v>
      </c>
      <c r="B3731">
        <v>3</v>
      </c>
      <c r="C3731">
        <v>560</v>
      </c>
      <c r="D3731">
        <v>0.73262032099999996</v>
      </c>
      <c r="E3731">
        <v>0.8125</v>
      </c>
      <c r="F3731">
        <v>3600.033504</v>
      </c>
      <c r="G3731">
        <v>0.173626374</v>
      </c>
      <c r="H3731">
        <v>455</v>
      </c>
      <c r="I3731">
        <v>0</v>
      </c>
      <c r="J3731">
        <v>0</v>
      </c>
      <c r="K3731">
        <v>0</v>
      </c>
      <c r="L3731">
        <v>0</v>
      </c>
      <c r="M3731">
        <v>0</v>
      </c>
      <c r="N3731">
        <v>0</v>
      </c>
      <c r="O3731">
        <v>0</v>
      </c>
      <c r="P3731" t="s">
        <v>3</v>
      </c>
      <c r="Q3731">
        <v>3600</v>
      </c>
      <c r="R3731">
        <v>0</v>
      </c>
      <c r="S3731">
        <v>534</v>
      </c>
      <c r="T3731" t="b">
        <v>0</v>
      </c>
      <c r="U3731" t="s">
        <v>0</v>
      </c>
      <c r="V3731" t="s">
        <v>0</v>
      </c>
    </row>
    <row r="3732" spans="1:22" x14ac:dyDescent="0.2">
      <c r="A3732" t="s">
        <v>64</v>
      </c>
      <c r="B3732">
        <v>3</v>
      </c>
      <c r="C3732">
        <v>560</v>
      </c>
      <c r="D3732">
        <v>0.764705882</v>
      </c>
      <c r="E3732">
        <v>0.79088471800000004</v>
      </c>
      <c r="F3732">
        <v>3600.0195800000001</v>
      </c>
      <c r="G3732">
        <v>0.20112782000000001</v>
      </c>
      <c r="H3732">
        <v>547.7142857</v>
      </c>
      <c r="I3732">
        <v>0</v>
      </c>
      <c r="J3732">
        <v>0</v>
      </c>
      <c r="K3732">
        <v>0</v>
      </c>
      <c r="L3732">
        <v>0</v>
      </c>
      <c r="M3732">
        <v>0</v>
      </c>
      <c r="N3732">
        <v>0</v>
      </c>
      <c r="O3732">
        <v>0</v>
      </c>
      <c r="P3732" t="s">
        <v>13</v>
      </c>
      <c r="Q3732">
        <v>3600</v>
      </c>
      <c r="R3732">
        <v>0</v>
      </c>
      <c r="S3732">
        <v>456</v>
      </c>
      <c r="T3732" t="b">
        <v>0</v>
      </c>
      <c r="U3732" t="b">
        <v>0</v>
      </c>
      <c r="V3732" t="b">
        <v>0</v>
      </c>
    </row>
    <row r="3733" spans="1:22" x14ac:dyDescent="0.2">
      <c r="A3733" t="s">
        <v>64</v>
      </c>
      <c r="B3733">
        <v>3</v>
      </c>
      <c r="C3733">
        <v>560</v>
      </c>
      <c r="D3733">
        <v>0.72192513400000002</v>
      </c>
      <c r="E3733">
        <v>0.81428571400000005</v>
      </c>
      <c r="F3733">
        <v>3600.0720799999999</v>
      </c>
      <c r="G3733">
        <v>0.17982456099999999</v>
      </c>
      <c r="H3733">
        <v>456</v>
      </c>
      <c r="I3733">
        <v>0</v>
      </c>
      <c r="J3733">
        <v>0</v>
      </c>
      <c r="K3733">
        <v>0</v>
      </c>
      <c r="L3733">
        <v>0</v>
      </c>
      <c r="M3733">
        <v>0</v>
      </c>
      <c r="N3733">
        <v>0</v>
      </c>
      <c r="O3733">
        <v>0</v>
      </c>
      <c r="P3733" t="s">
        <v>33</v>
      </c>
      <c r="Q3733">
        <v>3600</v>
      </c>
      <c r="R3733">
        <v>0</v>
      </c>
      <c r="S3733">
        <v>538</v>
      </c>
      <c r="T3733" t="b">
        <v>0</v>
      </c>
      <c r="U3733" t="s">
        <v>0</v>
      </c>
      <c r="V3733" t="s">
        <v>0</v>
      </c>
    </row>
    <row r="3734" spans="1:22" x14ac:dyDescent="0.2">
      <c r="A3734" t="s">
        <v>64</v>
      </c>
      <c r="B3734">
        <v>4</v>
      </c>
      <c r="C3734">
        <v>560</v>
      </c>
      <c r="D3734">
        <v>0.78074866300000001</v>
      </c>
      <c r="E3734">
        <v>0.79892761400000001</v>
      </c>
      <c r="F3734">
        <v>3600.0025409999998</v>
      </c>
      <c r="G3734">
        <v>0.23348011699999999</v>
      </c>
      <c r="H3734">
        <v>560</v>
      </c>
      <c r="I3734">
        <v>0</v>
      </c>
      <c r="J3734">
        <v>0</v>
      </c>
      <c r="K3734">
        <v>0</v>
      </c>
      <c r="L3734">
        <v>0</v>
      </c>
      <c r="M3734">
        <v>0</v>
      </c>
      <c r="N3734">
        <v>0</v>
      </c>
      <c r="O3734">
        <v>0</v>
      </c>
      <c r="P3734" t="s">
        <v>1</v>
      </c>
      <c r="Q3734">
        <v>3600</v>
      </c>
      <c r="R3734">
        <v>138</v>
      </c>
      <c r="S3734">
        <v>454.00002189999998</v>
      </c>
      <c r="T3734" t="b">
        <v>0</v>
      </c>
      <c r="U3734" t="b">
        <v>0</v>
      </c>
      <c r="V3734" t="b">
        <v>0</v>
      </c>
    </row>
    <row r="3735" spans="1:22" x14ac:dyDescent="0.2">
      <c r="A3735" t="s">
        <v>64</v>
      </c>
      <c r="B3735">
        <v>4</v>
      </c>
      <c r="C3735">
        <v>560</v>
      </c>
      <c r="D3735">
        <v>0.75935828900000002</v>
      </c>
      <c r="E3735">
        <v>0.826785714</v>
      </c>
      <c r="F3735">
        <v>3600.0651029999999</v>
      </c>
      <c r="G3735">
        <v>0.200863931</v>
      </c>
      <c r="H3735">
        <v>463</v>
      </c>
      <c r="I3735">
        <v>0</v>
      </c>
      <c r="J3735">
        <v>0</v>
      </c>
      <c r="K3735">
        <v>0</v>
      </c>
      <c r="L3735">
        <v>0</v>
      </c>
      <c r="M3735">
        <v>0</v>
      </c>
      <c r="N3735">
        <v>0</v>
      </c>
      <c r="O3735">
        <v>0</v>
      </c>
      <c r="P3735" t="s">
        <v>14</v>
      </c>
      <c r="Q3735">
        <v>3600</v>
      </c>
      <c r="R3735">
        <v>138</v>
      </c>
      <c r="S3735">
        <v>556</v>
      </c>
      <c r="T3735" t="b">
        <v>0</v>
      </c>
      <c r="U3735" t="s">
        <v>0</v>
      </c>
      <c r="V3735" t="s">
        <v>0</v>
      </c>
    </row>
    <row r="3736" spans="1:22" x14ac:dyDescent="0.2">
      <c r="A3736" t="s">
        <v>64</v>
      </c>
      <c r="B3736">
        <v>4</v>
      </c>
      <c r="C3736">
        <v>560</v>
      </c>
      <c r="D3736">
        <v>0.75935828900000002</v>
      </c>
      <c r="E3736">
        <v>0.82499999999999996</v>
      </c>
      <c r="F3736">
        <v>3600.0111379999998</v>
      </c>
      <c r="G3736">
        <v>0.20995670999999999</v>
      </c>
      <c r="H3736">
        <v>462</v>
      </c>
      <c r="I3736">
        <v>0</v>
      </c>
      <c r="J3736">
        <v>0</v>
      </c>
      <c r="K3736">
        <v>0</v>
      </c>
      <c r="L3736">
        <v>0</v>
      </c>
      <c r="M3736">
        <v>0</v>
      </c>
      <c r="N3736">
        <v>0</v>
      </c>
      <c r="O3736">
        <v>0</v>
      </c>
      <c r="P3736" t="s">
        <v>7</v>
      </c>
      <c r="Q3736">
        <v>3600</v>
      </c>
      <c r="R3736">
        <v>138</v>
      </c>
      <c r="S3736">
        <v>559</v>
      </c>
      <c r="T3736" t="b">
        <v>0</v>
      </c>
      <c r="U3736" t="s">
        <v>0</v>
      </c>
      <c r="V3736" t="s">
        <v>0</v>
      </c>
    </row>
    <row r="3737" spans="1:22" x14ac:dyDescent="0.2">
      <c r="A3737" t="s">
        <v>64</v>
      </c>
      <c r="B3737">
        <v>4</v>
      </c>
      <c r="C3737">
        <v>560</v>
      </c>
      <c r="D3737">
        <v>0.75401069499999995</v>
      </c>
      <c r="E3737">
        <v>0.83035714299999996</v>
      </c>
      <c r="F3737">
        <v>3600.0048280000001</v>
      </c>
      <c r="G3737">
        <v>0.204301075</v>
      </c>
      <c r="H3737">
        <v>465</v>
      </c>
      <c r="I3737">
        <v>0</v>
      </c>
      <c r="J3737">
        <v>0</v>
      </c>
      <c r="K3737">
        <v>0</v>
      </c>
      <c r="L3737">
        <v>0</v>
      </c>
      <c r="M3737">
        <v>0</v>
      </c>
      <c r="N3737">
        <v>0</v>
      </c>
      <c r="O3737">
        <v>0</v>
      </c>
      <c r="P3737" t="s">
        <v>12</v>
      </c>
      <c r="Q3737">
        <v>3600</v>
      </c>
      <c r="R3737">
        <v>138</v>
      </c>
      <c r="S3737">
        <v>560</v>
      </c>
      <c r="T3737" t="b">
        <v>0</v>
      </c>
      <c r="U3737" t="s">
        <v>0</v>
      </c>
      <c r="V3737" t="s">
        <v>0</v>
      </c>
    </row>
    <row r="3738" spans="1:22" x14ac:dyDescent="0.2">
      <c r="A3738" t="s">
        <v>64</v>
      </c>
      <c r="B3738">
        <v>4</v>
      </c>
      <c r="C3738">
        <v>560</v>
      </c>
      <c r="D3738">
        <v>0.75401069499999995</v>
      </c>
      <c r="E3738">
        <v>0.81607142899999996</v>
      </c>
      <c r="F3738">
        <v>3600.0248390000002</v>
      </c>
      <c r="G3738">
        <v>0.22538293200000001</v>
      </c>
      <c r="H3738">
        <v>457</v>
      </c>
      <c r="I3738">
        <v>0</v>
      </c>
      <c r="J3738">
        <v>0</v>
      </c>
      <c r="K3738">
        <v>0</v>
      </c>
      <c r="L3738">
        <v>0</v>
      </c>
      <c r="M3738">
        <v>0</v>
      </c>
      <c r="N3738">
        <v>0</v>
      </c>
      <c r="O3738">
        <v>0</v>
      </c>
      <c r="P3738" t="s">
        <v>3</v>
      </c>
      <c r="Q3738">
        <v>3600</v>
      </c>
      <c r="R3738">
        <v>138</v>
      </c>
      <c r="S3738">
        <v>560</v>
      </c>
      <c r="T3738" t="b">
        <v>0</v>
      </c>
      <c r="U3738" t="s">
        <v>0</v>
      </c>
      <c r="V3738" t="s">
        <v>0</v>
      </c>
    </row>
    <row r="3739" spans="1:22" x14ac:dyDescent="0.2">
      <c r="A3739" t="s">
        <v>64</v>
      </c>
      <c r="B3739">
        <v>4</v>
      </c>
      <c r="C3739">
        <v>560</v>
      </c>
      <c r="D3739">
        <v>0.79144384999999995</v>
      </c>
      <c r="E3739">
        <v>0.826785714</v>
      </c>
      <c r="F3739">
        <v>3600.2595970000002</v>
      </c>
      <c r="G3739">
        <v>0.20950324000000001</v>
      </c>
      <c r="H3739">
        <v>463</v>
      </c>
      <c r="I3739">
        <v>0</v>
      </c>
      <c r="J3739">
        <v>0</v>
      </c>
      <c r="K3739">
        <v>0</v>
      </c>
      <c r="L3739">
        <v>0</v>
      </c>
      <c r="M3739">
        <v>0</v>
      </c>
      <c r="N3739">
        <v>0</v>
      </c>
      <c r="O3739">
        <v>0</v>
      </c>
      <c r="P3739" t="s">
        <v>8</v>
      </c>
      <c r="Q3739">
        <v>3600</v>
      </c>
      <c r="R3739">
        <v>138</v>
      </c>
      <c r="S3739">
        <v>560</v>
      </c>
      <c r="T3739" t="b">
        <v>0</v>
      </c>
      <c r="U3739" t="s">
        <v>0</v>
      </c>
      <c r="V3739" t="s">
        <v>0</v>
      </c>
    </row>
    <row r="3740" spans="1:22" x14ac:dyDescent="0.2">
      <c r="A3740" t="s">
        <v>64</v>
      </c>
      <c r="B3740">
        <v>4</v>
      </c>
      <c r="C3740">
        <v>560</v>
      </c>
      <c r="D3740">
        <v>0.74866310199999997</v>
      </c>
      <c r="E3740">
        <v>0.81233244000000004</v>
      </c>
      <c r="F3740">
        <v>3600.043799</v>
      </c>
      <c r="G3740">
        <v>0.20950324000000001</v>
      </c>
      <c r="H3740">
        <v>560</v>
      </c>
      <c r="I3740">
        <v>0</v>
      </c>
      <c r="J3740">
        <v>0</v>
      </c>
      <c r="K3740">
        <v>0</v>
      </c>
      <c r="L3740">
        <v>0</v>
      </c>
      <c r="M3740">
        <v>0</v>
      </c>
      <c r="N3740">
        <v>0</v>
      </c>
      <c r="O3740">
        <v>0</v>
      </c>
      <c r="P3740" t="s">
        <v>13</v>
      </c>
      <c r="Q3740">
        <v>3600</v>
      </c>
      <c r="R3740">
        <v>138</v>
      </c>
      <c r="S3740">
        <v>463</v>
      </c>
      <c r="T3740" t="b">
        <v>0</v>
      </c>
      <c r="U3740" t="b">
        <v>0</v>
      </c>
      <c r="V3740" t="b">
        <v>0</v>
      </c>
    </row>
    <row r="3741" spans="1:22" x14ac:dyDescent="0.2">
      <c r="A3741" t="s">
        <v>64</v>
      </c>
      <c r="B3741">
        <v>4</v>
      </c>
      <c r="C3741">
        <v>560</v>
      </c>
      <c r="D3741">
        <v>0.74331550800000001</v>
      </c>
      <c r="E3741">
        <v>0.83392857099999995</v>
      </c>
      <c r="F3741">
        <v>3600.0558850000002</v>
      </c>
      <c r="G3741">
        <v>0.19914346899999999</v>
      </c>
      <c r="H3741">
        <v>467</v>
      </c>
      <c r="I3741">
        <v>0</v>
      </c>
      <c r="J3741">
        <v>0</v>
      </c>
      <c r="K3741">
        <v>0</v>
      </c>
      <c r="L3741">
        <v>0</v>
      </c>
      <c r="M3741">
        <v>0</v>
      </c>
      <c r="N3741">
        <v>0</v>
      </c>
      <c r="O3741">
        <v>0</v>
      </c>
      <c r="P3741" t="s">
        <v>33</v>
      </c>
      <c r="Q3741">
        <v>3600</v>
      </c>
      <c r="R3741">
        <v>138</v>
      </c>
      <c r="S3741">
        <v>560</v>
      </c>
      <c r="T3741" t="b">
        <v>0</v>
      </c>
      <c r="U3741" t="s">
        <v>0</v>
      </c>
      <c r="V3741" t="s">
        <v>0</v>
      </c>
    </row>
    <row r="3742" spans="1:22" x14ac:dyDescent="0.2">
      <c r="A3742" t="s">
        <v>64</v>
      </c>
      <c r="B3742">
        <v>4</v>
      </c>
      <c r="C3742">
        <v>560</v>
      </c>
      <c r="D3742">
        <v>0.764705882</v>
      </c>
      <c r="E3742">
        <v>0.81233244000000004</v>
      </c>
      <c r="F3742">
        <v>3600.0029490000002</v>
      </c>
      <c r="G3742">
        <v>0.22004343600000001</v>
      </c>
      <c r="H3742">
        <v>560</v>
      </c>
      <c r="I3742">
        <v>0</v>
      </c>
      <c r="J3742">
        <v>0</v>
      </c>
      <c r="K3742">
        <v>0</v>
      </c>
      <c r="L3742">
        <v>0</v>
      </c>
      <c r="M3742">
        <v>0</v>
      </c>
      <c r="N3742">
        <v>0</v>
      </c>
      <c r="O3742">
        <v>0</v>
      </c>
      <c r="P3742" t="s">
        <v>1</v>
      </c>
      <c r="Q3742">
        <v>3600</v>
      </c>
      <c r="R3742">
        <v>15</v>
      </c>
      <c r="S3742">
        <v>459.00005149999998</v>
      </c>
      <c r="T3742" t="b">
        <v>0</v>
      </c>
      <c r="U3742" t="b">
        <v>0</v>
      </c>
      <c r="V3742" t="b">
        <v>0</v>
      </c>
    </row>
    <row r="3743" spans="1:22" x14ac:dyDescent="0.2">
      <c r="A3743" t="s">
        <v>64</v>
      </c>
      <c r="B3743">
        <v>4</v>
      </c>
      <c r="C3743">
        <v>560</v>
      </c>
      <c r="D3743">
        <v>0.74866310199999997</v>
      </c>
      <c r="E3743">
        <v>0.82857142900000003</v>
      </c>
      <c r="F3743">
        <v>3600.024332</v>
      </c>
      <c r="G3743">
        <v>0.204741379</v>
      </c>
      <c r="H3743">
        <v>464</v>
      </c>
      <c r="I3743">
        <v>0</v>
      </c>
      <c r="J3743">
        <v>0</v>
      </c>
      <c r="K3743">
        <v>0</v>
      </c>
      <c r="L3743">
        <v>0</v>
      </c>
      <c r="M3743">
        <v>0</v>
      </c>
      <c r="N3743">
        <v>0</v>
      </c>
      <c r="O3743">
        <v>0</v>
      </c>
      <c r="P3743" t="s">
        <v>14</v>
      </c>
      <c r="Q3743">
        <v>3600</v>
      </c>
      <c r="R3743">
        <v>15</v>
      </c>
      <c r="S3743">
        <v>559</v>
      </c>
      <c r="T3743" t="b">
        <v>0</v>
      </c>
      <c r="U3743" t="s">
        <v>0</v>
      </c>
      <c r="V3743" t="s">
        <v>0</v>
      </c>
    </row>
    <row r="3744" spans="1:22" x14ac:dyDescent="0.2">
      <c r="A3744" t="s">
        <v>64</v>
      </c>
      <c r="B3744">
        <v>4</v>
      </c>
      <c r="C3744">
        <v>560</v>
      </c>
      <c r="D3744">
        <v>0.77005347599999996</v>
      </c>
      <c r="E3744">
        <v>0.826785714</v>
      </c>
      <c r="F3744">
        <v>3600.0046900000002</v>
      </c>
      <c r="G3744">
        <v>0.20950324000000001</v>
      </c>
      <c r="H3744">
        <v>463</v>
      </c>
      <c r="I3744">
        <v>0</v>
      </c>
      <c r="J3744">
        <v>0</v>
      </c>
      <c r="K3744">
        <v>0</v>
      </c>
      <c r="L3744">
        <v>0</v>
      </c>
      <c r="M3744">
        <v>0</v>
      </c>
      <c r="N3744">
        <v>0</v>
      </c>
      <c r="O3744">
        <v>0</v>
      </c>
      <c r="P3744" t="s">
        <v>7</v>
      </c>
      <c r="Q3744">
        <v>3600</v>
      </c>
      <c r="R3744">
        <v>15</v>
      </c>
      <c r="S3744">
        <v>560</v>
      </c>
      <c r="T3744" t="b">
        <v>0</v>
      </c>
      <c r="U3744" t="s">
        <v>0</v>
      </c>
      <c r="V3744" t="s">
        <v>0</v>
      </c>
    </row>
    <row r="3745" spans="1:22" x14ac:dyDescent="0.2">
      <c r="A3745" t="s">
        <v>64</v>
      </c>
      <c r="B3745">
        <v>4</v>
      </c>
      <c r="C3745">
        <v>560</v>
      </c>
      <c r="D3745">
        <v>0.75935828900000002</v>
      </c>
      <c r="E3745">
        <v>0.81964285699999995</v>
      </c>
      <c r="F3745">
        <v>3600.0161939999998</v>
      </c>
      <c r="G3745">
        <v>0.22004357299999999</v>
      </c>
      <c r="H3745">
        <v>459</v>
      </c>
      <c r="I3745">
        <v>0</v>
      </c>
      <c r="J3745">
        <v>0</v>
      </c>
      <c r="K3745">
        <v>0</v>
      </c>
      <c r="L3745">
        <v>0</v>
      </c>
      <c r="M3745">
        <v>0</v>
      </c>
      <c r="N3745">
        <v>0</v>
      </c>
      <c r="O3745">
        <v>0</v>
      </c>
      <c r="P3745" t="s">
        <v>12</v>
      </c>
      <c r="Q3745">
        <v>3600</v>
      </c>
      <c r="R3745">
        <v>15</v>
      </c>
      <c r="S3745">
        <v>560</v>
      </c>
      <c r="T3745" t="b">
        <v>0</v>
      </c>
      <c r="U3745" t="s">
        <v>0</v>
      </c>
      <c r="V3745" t="s">
        <v>0</v>
      </c>
    </row>
    <row r="3746" spans="1:22" x14ac:dyDescent="0.2">
      <c r="A3746" t="s">
        <v>64</v>
      </c>
      <c r="B3746">
        <v>4</v>
      </c>
      <c r="C3746">
        <v>560</v>
      </c>
      <c r="D3746">
        <v>0.75401069499999995</v>
      </c>
      <c r="E3746">
        <v>0.82857142900000003</v>
      </c>
      <c r="F3746">
        <v>3600.0229749999999</v>
      </c>
      <c r="G3746">
        <v>0.20689655200000001</v>
      </c>
      <c r="H3746">
        <v>464</v>
      </c>
      <c r="I3746">
        <v>0</v>
      </c>
      <c r="J3746">
        <v>0</v>
      </c>
      <c r="K3746">
        <v>0</v>
      </c>
      <c r="L3746">
        <v>0</v>
      </c>
      <c r="M3746">
        <v>0</v>
      </c>
      <c r="N3746">
        <v>0</v>
      </c>
      <c r="O3746">
        <v>0</v>
      </c>
      <c r="P3746" t="s">
        <v>3</v>
      </c>
      <c r="Q3746">
        <v>3600</v>
      </c>
      <c r="R3746">
        <v>15</v>
      </c>
      <c r="S3746">
        <v>560</v>
      </c>
      <c r="T3746" t="b">
        <v>0</v>
      </c>
      <c r="U3746" t="s">
        <v>0</v>
      </c>
      <c r="V3746" t="s">
        <v>0</v>
      </c>
    </row>
    <row r="3747" spans="1:22" x14ac:dyDescent="0.2">
      <c r="A3747" t="s">
        <v>64</v>
      </c>
      <c r="B3747">
        <v>4</v>
      </c>
      <c r="C3747">
        <v>560</v>
      </c>
      <c r="D3747">
        <v>0.764705882</v>
      </c>
      <c r="E3747">
        <v>0.83392857099999995</v>
      </c>
      <c r="F3747">
        <v>3600.0121789999998</v>
      </c>
      <c r="G3747">
        <v>0.19914346899999999</v>
      </c>
      <c r="H3747">
        <v>467</v>
      </c>
      <c r="I3747">
        <v>0</v>
      </c>
      <c r="J3747">
        <v>0</v>
      </c>
      <c r="K3747">
        <v>0</v>
      </c>
      <c r="L3747">
        <v>0</v>
      </c>
      <c r="M3747">
        <v>0</v>
      </c>
      <c r="N3747">
        <v>0</v>
      </c>
      <c r="O3747">
        <v>0</v>
      </c>
      <c r="P3747" t="s">
        <v>8</v>
      </c>
      <c r="Q3747">
        <v>3600</v>
      </c>
      <c r="R3747">
        <v>15</v>
      </c>
      <c r="S3747">
        <v>560</v>
      </c>
      <c r="T3747" t="b">
        <v>0</v>
      </c>
      <c r="U3747" t="s">
        <v>0</v>
      </c>
      <c r="V3747" t="s">
        <v>0</v>
      </c>
    </row>
    <row r="3748" spans="1:22" x14ac:dyDescent="0.2">
      <c r="A3748" t="s">
        <v>64</v>
      </c>
      <c r="B3748">
        <v>4</v>
      </c>
      <c r="C3748">
        <v>560</v>
      </c>
      <c r="D3748">
        <v>0.77540107000000003</v>
      </c>
      <c r="E3748">
        <v>0.82037533500000004</v>
      </c>
      <c r="F3748">
        <v>3600.0447979999999</v>
      </c>
      <c r="G3748">
        <v>0.206896526</v>
      </c>
      <c r="H3748">
        <v>560</v>
      </c>
      <c r="I3748">
        <v>0</v>
      </c>
      <c r="J3748">
        <v>0</v>
      </c>
      <c r="K3748">
        <v>0</v>
      </c>
      <c r="L3748">
        <v>0</v>
      </c>
      <c r="M3748">
        <v>0</v>
      </c>
      <c r="N3748">
        <v>0</v>
      </c>
      <c r="O3748">
        <v>0</v>
      </c>
      <c r="P3748" t="s">
        <v>13</v>
      </c>
      <c r="Q3748">
        <v>3600</v>
      </c>
      <c r="R3748">
        <v>15</v>
      </c>
      <c r="S3748">
        <v>464.00000999999997</v>
      </c>
      <c r="T3748" t="b">
        <v>0</v>
      </c>
      <c r="U3748" t="b">
        <v>0</v>
      </c>
      <c r="V3748" t="b">
        <v>0</v>
      </c>
    </row>
    <row r="3749" spans="1:22" x14ac:dyDescent="0.2">
      <c r="A3749" t="s">
        <v>64</v>
      </c>
      <c r="B3749">
        <v>4</v>
      </c>
      <c r="C3749">
        <v>560</v>
      </c>
      <c r="D3749">
        <v>0.75401069499999995</v>
      </c>
      <c r="E3749">
        <v>0.83214285700000001</v>
      </c>
      <c r="F3749">
        <v>3600.0712899999999</v>
      </c>
      <c r="G3749">
        <v>0.19957081500000001</v>
      </c>
      <c r="H3749">
        <v>466</v>
      </c>
      <c r="I3749">
        <v>0</v>
      </c>
      <c r="J3749">
        <v>0</v>
      </c>
      <c r="K3749">
        <v>0</v>
      </c>
      <c r="L3749">
        <v>0</v>
      </c>
      <c r="M3749">
        <v>0</v>
      </c>
      <c r="N3749">
        <v>0</v>
      </c>
      <c r="O3749">
        <v>0</v>
      </c>
      <c r="P3749" t="s">
        <v>33</v>
      </c>
      <c r="Q3749">
        <v>3600</v>
      </c>
      <c r="R3749">
        <v>15</v>
      </c>
      <c r="S3749">
        <v>559</v>
      </c>
      <c r="T3749" t="b">
        <v>0</v>
      </c>
      <c r="U3749" t="s">
        <v>0</v>
      </c>
      <c r="V3749" t="s">
        <v>0</v>
      </c>
    </row>
    <row r="3750" spans="1:22" x14ac:dyDescent="0.2">
      <c r="A3750" t="s">
        <v>64</v>
      </c>
      <c r="B3750">
        <v>4</v>
      </c>
      <c r="C3750">
        <v>560</v>
      </c>
      <c r="D3750">
        <v>0.75935828900000002</v>
      </c>
      <c r="E3750">
        <v>0.78820375300000001</v>
      </c>
      <c r="F3750">
        <v>3600.0014999999999</v>
      </c>
      <c r="G3750">
        <v>0.278538801</v>
      </c>
      <c r="H3750">
        <v>560</v>
      </c>
      <c r="I3750">
        <v>0</v>
      </c>
      <c r="J3750">
        <v>0</v>
      </c>
      <c r="K3750">
        <v>0</v>
      </c>
      <c r="L3750">
        <v>0</v>
      </c>
      <c r="M3750">
        <v>0</v>
      </c>
      <c r="N3750">
        <v>0</v>
      </c>
      <c r="O3750">
        <v>0</v>
      </c>
      <c r="P3750" t="s">
        <v>1</v>
      </c>
      <c r="Q3750">
        <v>3600</v>
      </c>
      <c r="R3750">
        <v>89</v>
      </c>
      <c r="S3750">
        <v>438.00000399999999</v>
      </c>
      <c r="T3750" t="b">
        <v>0</v>
      </c>
      <c r="U3750" t="b">
        <v>0</v>
      </c>
      <c r="V3750" t="b">
        <v>0</v>
      </c>
    </row>
    <row r="3751" spans="1:22" x14ac:dyDescent="0.2">
      <c r="A3751" t="s">
        <v>64</v>
      </c>
      <c r="B3751">
        <v>4</v>
      </c>
      <c r="C3751">
        <v>560</v>
      </c>
      <c r="D3751">
        <v>0.79144384999999995</v>
      </c>
      <c r="E3751">
        <v>0.79642857099999997</v>
      </c>
      <c r="F3751">
        <v>3600.0134579999999</v>
      </c>
      <c r="G3751">
        <v>0.25560538100000002</v>
      </c>
      <c r="H3751">
        <v>446</v>
      </c>
      <c r="I3751">
        <v>0</v>
      </c>
      <c r="J3751">
        <v>0</v>
      </c>
      <c r="K3751">
        <v>0</v>
      </c>
      <c r="L3751">
        <v>0</v>
      </c>
      <c r="M3751">
        <v>0</v>
      </c>
      <c r="N3751">
        <v>0</v>
      </c>
      <c r="O3751">
        <v>0</v>
      </c>
      <c r="P3751" t="s">
        <v>14</v>
      </c>
      <c r="Q3751">
        <v>3600</v>
      </c>
      <c r="R3751">
        <v>89</v>
      </c>
      <c r="S3751">
        <v>560</v>
      </c>
      <c r="T3751" t="b">
        <v>0</v>
      </c>
      <c r="U3751" t="s">
        <v>0</v>
      </c>
      <c r="V3751" t="s">
        <v>0</v>
      </c>
    </row>
    <row r="3752" spans="1:22" x14ac:dyDescent="0.2">
      <c r="A3752" t="s">
        <v>64</v>
      </c>
      <c r="B3752">
        <v>4</v>
      </c>
      <c r="C3752">
        <v>560</v>
      </c>
      <c r="D3752">
        <v>0.77540107000000003</v>
      </c>
      <c r="E3752">
        <v>0.79285714299999999</v>
      </c>
      <c r="F3752">
        <v>3600.0237400000001</v>
      </c>
      <c r="G3752">
        <v>0.26126126100000002</v>
      </c>
      <c r="H3752">
        <v>444</v>
      </c>
      <c r="I3752">
        <v>0</v>
      </c>
      <c r="J3752">
        <v>0</v>
      </c>
      <c r="K3752">
        <v>0</v>
      </c>
      <c r="L3752">
        <v>0</v>
      </c>
      <c r="M3752">
        <v>0</v>
      </c>
      <c r="N3752">
        <v>0</v>
      </c>
      <c r="O3752">
        <v>0</v>
      </c>
      <c r="P3752" t="s">
        <v>7</v>
      </c>
      <c r="Q3752">
        <v>3600</v>
      </c>
      <c r="R3752">
        <v>89</v>
      </c>
      <c r="S3752">
        <v>560</v>
      </c>
      <c r="T3752" t="b">
        <v>0</v>
      </c>
      <c r="U3752" t="s">
        <v>0</v>
      </c>
      <c r="V3752" t="s">
        <v>0</v>
      </c>
    </row>
    <row r="3753" spans="1:22" x14ac:dyDescent="0.2">
      <c r="A3753" t="s">
        <v>64</v>
      </c>
      <c r="B3753">
        <v>4</v>
      </c>
      <c r="C3753">
        <v>560</v>
      </c>
      <c r="D3753">
        <v>0.802139037</v>
      </c>
      <c r="E3753">
        <v>0.80178571399999998</v>
      </c>
      <c r="F3753">
        <v>3600.0048980000001</v>
      </c>
      <c r="G3753">
        <v>0.247216036</v>
      </c>
      <c r="H3753">
        <v>449</v>
      </c>
      <c r="I3753">
        <v>0</v>
      </c>
      <c r="J3753">
        <v>0</v>
      </c>
      <c r="K3753">
        <v>0</v>
      </c>
      <c r="L3753">
        <v>0</v>
      </c>
      <c r="M3753">
        <v>0</v>
      </c>
      <c r="N3753">
        <v>0</v>
      </c>
      <c r="O3753">
        <v>0</v>
      </c>
      <c r="P3753" t="s">
        <v>12</v>
      </c>
      <c r="Q3753">
        <v>3600</v>
      </c>
      <c r="R3753">
        <v>89</v>
      </c>
      <c r="S3753">
        <v>560</v>
      </c>
      <c r="T3753" t="b">
        <v>0</v>
      </c>
      <c r="U3753" t="s">
        <v>0</v>
      </c>
      <c r="V3753" t="s">
        <v>0</v>
      </c>
    </row>
    <row r="3754" spans="1:22" x14ac:dyDescent="0.2">
      <c r="A3754" t="s">
        <v>64</v>
      </c>
      <c r="B3754">
        <v>4</v>
      </c>
      <c r="C3754">
        <v>560</v>
      </c>
      <c r="D3754">
        <v>0.802139037</v>
      </c>
      <c r="E3754">
        <v>0.798214286</v>
      </c>
      <c r="F3754">
        <v>3600.032835</v>
      </c>
      <c r="G3754">
        <v>0.25279642099999999</v>
      </c>
      <c r="H3754">
        <v>447</v>
      </c>
      <c r="I3754">
        <v>0</v>
      </c>
      <c r="J3754">
        <v>0</v>
      </c>
      <c r="K3754">
        <v>0</v>
      </c>
      <c r="L3754">
        <v>0</v>
      </c>
      <c r="M3754">
        <v>0</v>
      </c>
      <c r="N3754">
        <v>0</v>
      </c>
      <c r="O3754">
        <v>0</v>
      </c>
      <c r="P3754" t="s">
        <v>3</v>
      </c>
      <c r="Q3754">
        <v>3600</v>
      </c>
      <c r="R3754">
        <v>89</v>
      </c>
      <c r="S3754">
        <v>560</v>
      </c>
      <c r="T3754" t="b">
        <v>0</v>
      </c>
      <c r="U3754" t="s">
        <v>0</v>
      </c>
      <c r="V3754" t="s">
        <v>0</v>
      </c>
    </row>
    <row r="3755" spans="1:22" x14ac:dyDescent="0.2">
      <c r="A3755" t="s">
        <v>64</v>
      </c>
      <c r="B3755">
        <v>4</v>
      </c>
      <c r="C3755">
        <v>560</v>
      </c>
      <c r="D3755">
        <v>0.78609625699999996</v>
      </c>
      <c r="E3755">
        <v>0.80535714300000005</v>
      </c>
      <c r="F3755">
        <v>3600.6875249999998</v>
      </c>
      <c r="G3755">
        <v>0.24168514399999999</v>
      </c>
      <c r="H3755">
        <v>451</v>
      </c>
      <c r="I3755">
        <v>0</v>
      </c>
      <c r="J3755">
        <v>0</v>
      </c>
      <c r="K3755">
        <v>0</v>
      </c>
      <c r="L3755">
        <v>0</v>
      </c>
      <c r="M3755">
        <v>0</v>
      </c>
      <c r="N3755">
        <v>0</v>
      </c>
      <c r="O3755">
        <v>0</v>
      </c>
      <c r="P3755" t="s">
        <v>8</v>
      </c>
      <c r="Q3755">
        <v>3600</v>
      </c>
      <c r="R3755">
        <v>89</v>
      </c>
      <c r="S3755">
        <v>560</v>
      </c>
      <c r="T3755" t="b">
        <v>0</v>
      </c>
      <c r="U3755" t="s">
        <v>0</v>
      </c>
      <c r="V3755" t="s">
        <v>0</v>
      </c>
    </row>
    <row r="3756" spans="1:22" x14ac:dyDescent="0.2">
      <c r="A3756" t="s">
        <v>64</v>
      </c>
      <c r="B3756">
        <v>4</v>
      </c>
      <c r="C3756">
        <v>560</v>
      </c>
      <c r="D3756">
        <v>0.78609625699999996</v>
      </c>
      <c r="E3756">
        <v>0.79088471800000004</v>
      </c>
      <c r="F3756">
        <v>3600.0417689999999</v>
      </c>
      <c r="G3756">
        <v>0.25560538100000002</v>
      </c>
      <c r="H3756">
        <v>560</v>
      </c>
      <c r="I3756">
        <v>0</v>
      </c>
      <c r="J3756">
        <v>0</v>
      </c>
      <c r="K3756">
        <v>0</v>
      </c>
      <c r="L3756">
        <v>0</v>
      </c>
      <c r="M3756">
        <v>0</v>
      </c>
      <c r="N3756">
        <v>0</v>
      </c>
      <c r="O3756">
        <v>0</v>
      </c>
      <c r="P3756" t="s">
        <v>13</v>
      </c>
      <c r="Q3756">
        <v>3600</v>
      </c>
      <c r="R3756">
        <v>89</v>
      </c>
      <c r="S3756">
        <v>446</v>
      </c>
      <c r="T3756" t="b">
        <v>0</v>
      </c>
      <c r="U3756" t="b">
        <v>0</v>
      </c>
      <c r="V3756" t="b">
        <v>0</v>
      </c>
    </row>
    <row r="3757" spans="1:22" x14ac:dyDescent="0.2">
      <c r="A3757" t="s">
        <v>64</v>
      </c>
      <c r="B3757">
        <v>4</v>
      </c>
      <c r="C3757">
        <v>560</v>
      </c>
      <c r="D3757">
        <v>0.75401069499999995</v>
      </c>
      <c r="E3757">
        <v>0.80178571399999998</v>
      </c>
      <c r="F3757">
        <v>3600.0815809999999</v>
      </c>
      <c r="G3757">
        <v>0.247216036</v>
      </c>
      <c r="H3757">
        <v>449</v>
      </c>
      <c r="I3757">
        <v>0</v>
      </c>
      <c r="J3757">
        <v>0</v>
      </c>
      <c r="K3757">
        <v>0</v>
      </c>
      <c r="L3757">
        <v>0</v>
      </c>
      <c r="M3757">
        <v>0</v>
      </c>
      <c r="N3757">
        <v>0</v>
      </c>
      <c r="O3757">
        <v>0</v>
      </c>
      <c r="P3757" t="s">
        <v>33</v>
      </c>
      <c r="Q3757">
        <v>3600</v>
      </c>
      <c r="R3757">
        <v>89</v>
      </c>
      <c r="S3757">
        <v>560</v>
      </c>
      <c r="T3757" t="b">
        <v>0</v>
      </c>
      <c r="U3757" t="s">
        <v>0</v>
      </c>
      <c r="V3757" t="s">
        <v>0</v>
      </c>
    </row>
    <row r="3758" spans="1:22" x14ac:dyDescent="0.2">
      <c r="A3758" t="s">
        <v>64</v>
      </c>
      <c r="B3758">
        <v>4</v>
      </c>
      <c r="C3758">
        <v>560</v>
      </c>
      <c r="D3758">
        <v>0.79144384999999995</v>
      </c>
      <c r="E3758">
        <v>0.82305629999999996</v>
      </c>
      <c r="F3758">
        <v>3600.0013239999998</v>
      </c>
      <c r="G3758">
        <v>0.233480141</v>
      </c>
      <c r="H3758">
        <v>560</v>
      </c>
      <c r="I3758">
        <v>0</v>
      </c>
      <c r="J3758">
        <v>0</v>
      </c>
      <c r="K3758">
        <v>0</v>
      </c>
      <c r="L3758">
        <v>0</v>
      </c>
      <c r="M3758">
        <v>0</v>
      </c>
      <c r="N3758">
        <v>0</v>
      </c>
      <c r="O3758">
        <v>0</v>
      </c>
      <c r="P3758" t="s">
        <v>1</v>
      </c>
      <c r="Q3758">
        <v>3600</v>
      </c>
      <c r="R3758">
        <v>42</v>
      </c>
      <c r="S3758">
        <v>454.00001300000002</v>
      </c>
      <c r="T3758" t="b">
        <v>0</v>
      </c>
      <c r="U3758" t="b">
        <v>0</v>
      </c>
      <c r="V3758" t="b">
        <v>0</v>
      </c>
    </row>
    <row r="3759" spans="1:22" x14ac:dyDescent="0.2">
      <c r="A3759" t="s">
        <v>64</v>
      </c>
      <c r="B3759">
        <v>4</v>
      </c>
      <c r="C3759">
        <v>560</v>
      </c>
      <c r="D3759">
        <v>0.78609625699999996</v>
      </c>
      <c r="E3759">
        <v>0.821428571</v>
      </c>
      <c r="F3759">
        <v>3600.015926</v>
      </c>
      <c r="G3759">
        <v>0.20869565200000001</v>
      </c>
      <c r="H3759">
        <v>460</v>
      </c>
      <c r="I3759">
        <v>0</v>
      </c>
      <c r="J3759">
        <v>0</v>
      </c>
      <c r="K3759">
        <v>0</v>
      </c>
      <c r="L3759">
        <v>0</v>
      </c>
      <c r="M3759">
        <v>0</v>
      </c>
      <c r="N3759">
        <v>0</v>
      </c>
      <c r="O3759">
        <v>0</v>
      </c>
      <c r="P3759" t="s">
        <v>14</v>
      </c>
      <c r="Q3759">
        <v>3600</v>
      </c>
      <c r="R3759">
        <v>42</v>
      </c>
      <c r="S3759">
        <v>556</v>
      </c>
      <c r="T3759" t="b">
        <v>0</v>
      </c>
      <c r="U3759" t="s">
        <v>0</v>
      </c>
      <c r="V3759" t="s">
        <v>0</v>
      </c>
    </row>
    <row r="3760" spans="1:22" x14ac:dyDescent="0.2">
      <c r="A3760" t="s">
        <v>64</v>
      </c>
      <c r="B3760">
        <v>4</v>
      </c>
      <c r="C3760">
        <v>560</v>
      </c>
      <c r="D3760">
        <v>0.764705882</v>
      </c>
      <c r="E3760">
        <v>0.821428571</v>
      </c>
      <c r="F3760">
        <v>3600.0257860000002</v>
      </c>
      <c r="G3760">
        <v>0.21739130400000001</v>
      </c>
      <c r="H3760">
        <v>460</v>
      </c>
      <c r="I3760">
        <v>0</v>
      </c>
      <c r="J3760">
        <v>0</v>
      </c>
      <c r="K3760">
        <v>0</v>
      </c>
      <c r="L3760">
        <v>0</v>
      </c>
      <c r="M3760">
        <v>0</v>
      </c>
      <c r="N3760">
        <v>0</v>
      </c>
      <c r="O3760">
        <v>0</v>
      </c>
      <c r="P3760" t="s">
        <v>7</v>
      </c>
      <c r="Q3760">
        <v>3600</v>
      </c>
      <c r="R3760">
        <v>42</v>
      </c>
      <c r="S3760">
        <v>560</v>
      </c>
      <c r="T3760" t="b">
        <v>0</v>
      </c>
      <c r="U3760" t="s">
        <v>0</v>
      </c>
      <c r="V3760" t="s">
        <v>0</v>
      </c>
    </row>
    <row r="3761" spans="1:22" x14ac:dyDescent="0.2">
      <c r="A3761" t="s">
        <v>64</v>
      </c>
      <c r="B3761">
        <v>4</v>
      </c>
      <c r="C3761">
        <v>560</v>
      </c>
      <c r="D3761">
        <v>0.78074866300000001</v>
      </c>
      <c r="E3761">
        <v>0.83035714299999996</v>
      </c>
      <c r="F3761">
        <v>3600.0155909999999</v>
      </c>
      <c r="G3761">
        <v>0.204301075</v>
      </c>
      <c r="H3761">
        <v>465</v>
      </c>
      <c r="I3761">
        <v>0</v>
      </c>
      <c r="J3761">
        <v>0</v>
      </c>
      <c r="K3761">
        <v>0</v>
      </c>
      <c r="L3761">
        <v>0</v>
      </c>
      <c r="M3761">
        <v>0</v>
      </c>
      <c r="N3761">
        <v>0</v>
      </c>
      <c r="O3761">
        <v>0</v>
      </c>
      <c r="P3761" t="s">
        <v>12</v>
      </c>
      <c r="Q3761">
        <v>3600</v>
      </c>
      <c r="R3761">
        <v>42</v>
      </c>
      <c r="S3761">
        <v>560</v>
      </c>
      <c r="T3761" t="b">
        <v>0</v>
      </c>
      <c r="U3761" t="s">
        <v>0</v>
      </c>
      <c r="V3761" t="s">
        <v>0</v>
      </c>
    </row>
    <row r="3762" spans="1:22" x14ac:dyDescent="0.2">
      <c r="A3762" t="s">
        <v>64</v>
      </c>
      <c r="B3762">
        <v>4</v>
      </c>
      <c r="C3762">
        <v>560</v>
      </c>
      <c r="D3762">
        <v>0.74866310199999997</v>
      </c>
      <c r="E3762">
        <v>0.83035714299999996</v>
      </c>
      <c r="F3762">
        <v>3600.009599</v>
      </c>
      <c r="G3762">
        <v>0.204301075</v>
      </c>
      <c r="H3762">
        <v>465</v>
      </c>
      <c r="I3762">
        <v>0</v>
      </c>
      <c r="J3762">
        <v>0</v>
      </c>
      <c r="K3762">
        <v>0</v>
      </c>
      <c r="L3762">
        <v>0</v>
      </c>
      <c r="M3762">
        <v>0</v>
      </c>
      <c r="N3762">
        <v>0</v>
      </c>
      <c r="O3762">
        <v>0</v>
      </c>
      <c r="P3762" t="s">
        <v>3</v>
      </c>
      <c r="Q3762">
        <v>3600</v>
      </c>
      <c r="R3762">
        <v>42</v>
      </c>
      <c r="S3762">
        <v>560</v>
      </c>
      <c r="T3762" t="b">
        <v>0</v>
      </c>
      <c r="U3762" t="s">
        <v>0</v>
      </c>
      <c r="V3762" t="s">
        <v>0</v>
      </c>
    </row>
    <row r="3763" spans="1:22" x14ac:dyDescent="0.2">
      <c r="A3763" t="s">
        <v>64</v>
      </c>
      <c r="B3763">
        <v>4</v>
      </c>
      <c r="C3763">
        <v>560</v>
      </c>
      <c r="D3763">
        <v>0.802139037</v>
      </c>
      <c r="E3763">
        <v>0.85254691699999996</v>
      </c>
      <c r="F3763">
        <v>3600.0446099999999</v>
      </c>
      <c r="G3763">
        <v>0.212121211</v>
      </c>
      <c r="H3763">
        <v>560</v>
      </c>
      <c r="I3763">
        <v>0</v>
      </c>
      <c r="J3763">
        <v>0</v>
      </c>
      <c r="K3763">
        <v>0</v>
      </c>
      <c r="L3763">
        <v>0</v>
      </c>
      <c r="M3763">
        <v>0</v>
      </c>
      <c r="N3763">
        <v>0</v>
      </c>
      <c r="O3763">
        <v>0</v>
      </c>
      <c r="P3763" t="s">
        <v>13</v>
      </c>
      <c r="Q3763">
        <v>3600</v>
      </c>
      <c r="R3763">
        <v>42</v>
      </c>
      <c r="S3763">
        <v>462.00000030000001</v>
      </c>
      <c r="T3763" t="b">
        <v>0</v>
      </c>
      <c r="U3763" t="b">
        <v>0</v>
      </c>
      <c r="V3763" t="b">
        <v>0</v>
      </c>
    </row>
    <row r="3764" spans="1:22" x14ac:dyDescent="0.2">
      <c r="A3764" t="s">
        <v>64</v>
      </c>
      <c r="B3764">
        <v>4</v>
      </c>
      <c r="C3764">
        <v>560</v>
      </c>
      <c r="D3764">
        <v>0.79679144400000002</v>
      </c>
      <c r="E3764">
        <v>0.81428571400000005</v>
      </c>
      <c r="F3764">
        <v>3600.0201219999999</v>
      </c>
      <c r="G3764">
        <v>0.22807017500000001</v>
      </c>
      <c r="H3764">
        <v>456</v>
      </c>
      <c r="I3764">
        <v>0</v>
      </c>
      <c r="J3764">
        <v>0</v>
      </c>
      <c r="K3764">
        <v>0</v>
      </c>
      <c r="L3764">
        <v>0</v>
      </c>
      <c r="M3764">
        <v>0</v>
      </c>
      <c r="N3764">
        <v>0</v>
      </c>
      <c r="O3764">
        <v>0</v>
      </c>
      <c r="P3764" t="s">
        <v>8</v>
      </c>
      <c r="Q3764">
        <v>3600</v>
      </c>
      <c r="R3764">
        <v>42</v>
      </c>
      <c r="S3764">
        <v>560</v>
      </c>
      <c r="T3764" t="b">
        <v>0</v>
      </c>
      <c r="U3764" t="s">
        <v>0</v>
      </c>
      <c r="V3764" t="s">
        <v>0</v>
      </c>
    </row>
    <row r="3765" spans="1:22" x14ac:dyDescent="0.2">
      <c r="A3765" t="s">
        <v>64</v>
      </c>
      <c r="B3765">
        <v>4</v>
      </c>
      <c r="C3765">
        <v>560</v>
      </c>
      <c r="D3765">
        <v>0.77540107000000003</v>
      </c>
      <c r="E3765">
        <v>0.826785714</v>
      </c>
      <c r="F3765">
        <v>3600.075257</v>
      </c>
      <c r="G3765">
        <v>0.207343413</v>
      </c>
      <c r="H3765">
        <v>463</v>
      </c>
      <c r="I3765">
        <v>0</v>
      </c>
      <c r="J3765">
        <v>0</v>
      </c>
      <c r="K3765">
        <v>0</v>
      </c>
      <c r="L3765">
        <v>0</v>
      </c>
      <c r="M3765">
        <v>0</v>
      </c>
      <c r="N3765">
        <v>0</v>
      </c>
      <c r="O3765">
        <v>0</v>
      </c>
      <c r="P3765" t="s">
        <v>33</v>
      </c>
      <c r="Q3765">
        <v>3600</v>
      </c>
      <c r="R3765">
        <v>42</v>
      </c>
      <c r="S3765">
        <v>559</v>
      </c>
      <c r="T3765" t="b">
        <v>0</v>
      </c>
      <c r="U3765" t="s">
        <v>0</v>
      </c>
      <c r="V3765" t="s">
        <v>0</v>
      </c>
    </row>
    <row r="3766" spans="1:22" x14ac:dyDescent="0.2">
      <c r="A3766" t="s">
        <v>64</v>
      </c>
      <c r="B3766">
        <v>4</v>
      </c>
      <c r="C3766">
        <v>560</v>
      </c>
      <c r="D3766">
        <v>0.79144384999999995</v>
      </c>
      <c r="E3766">
        <v>0.79624664899999997</v>
      </c>
      <c r="F3766">
        <v>3600.003913</v>
      </c>
      <c r="G3766">
        <v>0.22538293100000001</v>
      </c>
      <c r="H3766">
        <v>560</v>
      </c>
      <c r="I3766">
        <v>0</v>
      </c>
      <c r="J3766">
        <v>0</v>
      </c>
      <c r="K3766">
        <v>0</v>
      </c>
      <c r="L3766">
        <v>0</v>
      </c>
      <c r="M3766">
        <v>0</v>
      </c>
      <c r="N3766">
        <v>0</v>
      </c>
      <c r="O3766">
        <v>0</v>
      </c>
      <c r="P3766" t="s">
        <v>1</v>
      </c>
      <c r="Q3766">
        <v>3600</v>
      </c>
      <c r="R3766">
        <v>0</v>
      </c>
      <c r="S3766">
        <v>457.00000019999999</v>
      </c>
      <c r="T3766" t="b">
        <v>0</v>
      </c>
      <c r="U3766" t="b">
        <v>0</v>
      </c>
      <c r="V3766" t="b">
        <v>0</v>
      </c>
    </row>
    <row r="3767" spans="1:22" x14ac:dyDescent="0.2">
      <c r="A3767" t="s">
        <v>64</v>
      </c>
      <c r="B3767">
        <v>4</v>
      </c>
      <c r="C3767">
        <v>560</v>
      </c>
      <c r="D3767">
        <v>0.764705882</v>
      </c>
      <c r="E3767">
        <v>0.83750000000000002</v>
      </c>
      <c r="F3767">
        <v>3600.013747</v>
      </c>
      <c r="G3767">
        <v>0.18336886999999999</v>
      </c>
      <c r="H3767">
        <v>469</v>
      </c>
      <c r="I3767">
        <v>0</v>
      </c>
      <c r="J3767">
        <v>0</v>
      </c>
      <c r="K3767">
        <v>0</v>
      </c>
      <c r="L3767">
        <v>0</v>
      </c>
      <c r="M3767">
        <v>0</v>
      </c>
      <c r="N3767">
        <v>0</v>
      </c>
      <c r="O3767">
        <v>0</v>
      </c>
      <c r="P3767" t="s">
        <v>14</v>
      </c>
      <c r="Q3767">
        <v>3600</v>
      </c>
      <c r="R3767">
        <v>0</v>
      </c>
      <c r="S3767">
        <v>555</v>
      </c>
      <c r="T3767" t="b">
        <v>0</v>
      </c>
      <c r="U3767" t="s">
        <v>0</v>
      </c>
      <c r="V3767" t="s">
        <v>0</v>
      </c>
    </row>
    <row r="3768" spans="1:22" x14ac:dyDescent="0.2">
      <c r="A3768" t="s">
        <v>64</v>
      </c>
      <c r="B3768">
        <v>4</v>
      </c>
      <c r="C3768">
        <v>560</v>
      </c>
      <c r="D3768">
        <v>0.72727272700000001</v>
      </c>
      <c r="E3768">
        <v>0.826785714</v>
      </c>
      <c r="F3768">
        <v>3600.023631</v>
      </c>
      <c r="G3768">
        <v>0.20950324000000001</v>
      </c>
      <c r="H3768">
        <v>463</v>
      </c>
      <c r="I3768">
        <v>0</v>
      </c>
      <c r="J3768">
        <v>0</v>
      </c>
      <c r="K3768">
        <v>0</v>
      </c>
      <c r="L3768">
        <v>0</v>
      </c>
      <c r="M3768">
        <v>0</v>
      </c>
      <c r="N3768">
        <v>0</v>
      </c>
      <c r="O3768">
        <v>0</v>
      </c>
      <c r="P3768" t="s">
        <v>7</v>
      </c>
      <c r="Q3768">
        <v>3600</v>
      </c>
      <c r="R3768">
        <v>0</v>
      </c>
      <c r="S3768">
        <v>560</v>
      </c>
      <c r="T3768" t="b">
        <v>0</v>
      </c>
      <c r="U3768" t="s">
        <v>0</v>
      </c>
      <c r="V3768" t="s">
        <v>0</v>
      </c>
    </row>
    <row r="3769" spans="1:22" x14ac:dyDescent="0.2">
      <c r="A3769" t="s">
        <v>64</v>
      </c>
      <c r="B3769">
        <v>4</v>
      </c>
      <c r="C3769">
        <v>560</v>
      </c>
      <c r="D3769">
        <v>0.74866310199999997</v>
      </c>
      <c r="E3769">
        <v>0.81428571400000005</v>
      </c>
      <c r="F3769">
        <v>3600.0214900000001</v>
      </c>
      <c r="G3769">
        <v>0.22807017500000001</v>
      </c>
      <c r="H3769">
        <v>456</v>
      </c>
      <c r="I3769">
        <v>0</v>
      </c>
      <c r="J3769">
        <v>0</v>
      </c>
      <c r="K3769">
        <v>0</v>
      </c>
      <c r="L3769">
        <v>0</v>
      </c>
      <c r="M3769">
        <v>0</v>
      </c>
      <c r="N3769">
        <v>0</v>
      </c>
      <c r="O3769">
        <v>0</v>
      </c>
      <c r="P3769" t="s">
        <v>12</v>
      </c>
      <c r="Q3769">
        <v>3600</v>
      </c>
      <c r="R3769">
        <v>0</v>
      </c>
      <c r="S3769">
        <v>560</v>
      </c>
      <c r="T3769" t="b">
        <v>0</v>
      </c>
      <c r="U3769" t="s">
        <v>0</v>
      </c>
      <c r="V3769" t="s">
        <v>0</v>
      </c>
    </row>
    <row r="3770" spans="1:22" x14ac:dyDescent="0.2">
      <c r="A3770" t="s">
        <v>64</v>
      </c>
      <c r="B3770">
        <v>4</v>
      </c>
      <c r="C3770">
        <v>560</v>
      </c>
      <c r="D3770">
        <v>0.74331550800000001</v>
      </c>
      <c r="E3770">
        <v>0.82857142900000003</v>
      </c>
      <c r="F3770">
        <v>3600.0433849999999</v>
      </c>
      <c r="G3770">
        <v>0.20689655200000001</v>
      </c>
      <c r="H3770">
        <v>464</v>
      </c>
      <c r="I3770">
        <v>0</v>
      </c>
      <c r="J3770">
        <v>0</v>
      </c>
      <c r="K3770">
        <v>0</v>
      </c>
      <c r="L3770">
        <v>0</v>
      </c>
      <c r="M3770">
        <v>0</v>
      </c>
      <c r="N3770">
        <v>0</v>
      </c>
      <c r="O3770">
        <v>0</v>
      </c>
      <c r="P3770" t="s">
        <v>3</v>
      </c>
      <c r="Q3770">
        <v>3600</v>
      </c>
      <c r="R3770">
        <v>0</v>
      </c>
      <c r="S3770">
        <v>560</v>
      </c>
      <c r="T3770" t="b">
        <v>0</v>
      </c>
      <c r="U3770" t="s">
        <v>0</v>
      </c>
      <c r="V3770" t="s">
        <v>0</v>
      </c>
    </row>
    <row r="3771" spans="1:22" x14ac:dyDescent="0.2">
      <c r="A3771" t="s">
        <v>64</v>
      </c>
      <c r="B3771">
        <v>4</v>
      </c>
      <c r="C3771">
        <v>560</v>
      </c>
      <c r="D3771">
        <v>0.74866310199999997</v>
      </c>
      <c r="E3771">
        <v>0.806970509</v>
      </c>
      <c r="F3771">
        <v>3600.043009</v>
      </c>
      <c r="G3771">
        <v>0.20689655200000001</v>
      </c>
      <c r="H3771">
        <v>560</v>
      </c>
      <c r="I3771">
        <v>0</v>
      </c>
      <c r="J3771">
        <v>0</v>
      </c>
      <c r="K3771">
        <v>0</v>
      </c>
      <c r="L3771">
        <v>0</v>
      </c>
      <c r="M3771">
        <v>0</v>
      </c>
      <c r="N3771">
        <v>0</v>
      </c>
      <c r="O3771">
        <v>0</v>
      </c>
      <c r="P3771" t="s">
        <v>13</v>
      </c>
      <c r="Q3771">
        <v>3600</v>
      </c>
      <c r="R3771">
        <v>0</v>
      </c>
      <c r="S3771">
        <v>464</v>
      </c>
      <c r="T3771" t="b">
        <v>0</v>
      </c>
      <c r="U3771" t="b">
        <v>0</v>
      </c>
      <c r="V3771" t="b">
        <v>0</v>
      </c>
    </row>
    <row r="3772" spans="1:22" x14ac:dyDescent="0.2">
      <c r="A3772" t="s">
        <v>64</v>
      </c>
      <c r="B3772">
        <v>4</v>
      </c>
      <c r="C3772">
        <v>560</v>
      </c>
      <c r="D3772">
        <v>0.764705882</v>
      </c>
      <c r="E3772">
        <v>0.82857142900000003</v>
      </c>
      <c r="F3772">
        <v>3600.0087159999998</v>
      </c>
      <c r="G3772">
        <v>0.20689655200000001</v>
      </c>
      <c r="H3772">
        <v>464</v>
      </c>
      <c r="I3772">
        <v>0</v>
      </c>
      <c r="J3772">
        <v>0</v>
      </c>
      <c r="K3772">
        <v>0</v>
      </c>
      <c r="L3772">
        <v>0</v>
      </c>
      <c r="M3772">
        <v>0</v>
      </c>
      <c r="N3772">
        <v>0</v>
      </c>
      <c r="O3772">
        <v>0</v>
      </c>
      <c r="P3772" t="s">
        <v>8</v>
      </c>
      <c r="Q3772">
        <v>3600</v>
      </c>
      <c r="R3772">
        <v>0</v>
      </c>
      <c r="S3772">
        <v>560</v>
      </c>
      <c r="T3772" t="b">
        <v>0</v>
      </c>
      <c r="U3772" t="s">
        <v>0</v>
      </c>
      <c r="V3772" t="s">
        <v>0</v>
      </c>
    </row>
    <row r="3773" spans="1:22" x14ac:dyDescent="0.2">
      <c r="A3773" t="s">
        <v>64</v>
      </c>
      <c r="B3773">
        <v>4</v>
      </c>
      <c r="C3773">
        <v>560</v>
      </c>
      <c r="D3773">
        <v>0.72727272700000001</v>
      </c>
      <c r="E3773">
        <v>0.82857142900000003</v>
      </c>
      <c r="F3773">
        <v>3600.0734269999998</v>
      </c>
      <c r="G3773">
        <v>0.20689655200000001</v>
      </c>
      <c r="H3773">
        <v>464</v>
      </c>
      <c r="I3773">
        <v>0</v>
      </c>
      <c r="J3773">
        <v>0</v>
      </c>
      <c r="K3773">
        <v>0</v>
      </c>
      <c r="L3773">
        <v>0</v>
      </c>
      <c r="M3773">
        <v>0</v>
      </c>
      <c r="N3773">
        <v>0</v>
      </c>
      <c r="O3773">
        <v>0</v>
      </c>
      <c r="P3773" t="s">
        <v>33</v>
      </c>
      <c r="Q3773">
        <v>3600</v>
      </c>
      <c r="R3773">
        <v>0</v>
      </c>
      <c r="S3773">
        <v>560</v>
      </c>
      <c r="T3773" t="b">
        <v>0</v>
      </c>
      <c r="U3773" t="s">
        <v>0</v>
      </c>
      <c r="V3773" t="s">
        <v>0</v>
      </c>
    </row>
    <row r="3774" spans="1:22" x14ac:dyDescent="0.2">
      <c r="A3774" t="s">
        <v>64</v>
      </c>
      <c r="B3774">
        <v>5</v>
      </c>
      <c r="C3774">
        <v>560</v>
      </c>
      <c r="D3774">
        <v>0.78074866300000001</v>
      </c>
      <c r="E3774">
        <v>0.81769437</v>
      </c>
      <c r="F3774">
        <v>3600.0083909999998</v>
      </c>
      <c r="G3774">
        <v>0.21475054199999999</v>
      </c>
      <c r="H3774">
        <v>560</v>
      </c>
      <c r="I3774">
        <v>0</v>
      </c>
      <c r="J3774">
        <v>0</v>
      </c>
      <c r="K3774">
        <v>0</v>
      </c>
      <c r="L3774">
        <v>0</v>
      </c>
      <c r="M3774">
        <v>0</v>
      </c>
      <c r="N3774">
        <v>0</v>
      </c>
      <c r="O3774">
        <v>0</v>
      </c>
      <c r="P3774" t="s">
        <v>1</v>
      </c>
      <c r="Q3774">
        <v>3600</v>
      </c>
      <c r="R3774">
        <v>138</v>
      </c>
      <c r="S3774">
        <v>461</v>
      </c>
      <c r="T3774" t="b">
        <v>0</v>
      </c>
      <c r="U3774" t="b">
        <v>0</v>
      </c>
      <c r="V3774" t="b">
        <v>0</v>
      </c>
    </row>
    <row r="3775" spans="1:22" x14ac:dyDescent="0.2">
      <c r="A3775" t="s">
        <v>64</v>
      </c>
      <c r="B3775">
        <v>5</v>
      </c>
      <c r="C3775">
        <v>560</v>
      </c>
      <c r="D3775">
        <v>0.764705882</v>
      </c>
      <c r="E3775">
        <v>0.85</v>
      </c>
      <c r="F3775">
        <v>3600.021538</v>
      </c>
      <c r="G3775">
        <v>0.17647058800000001</v>
      </c>
      <c r="H3775">
        <v>476</v>
      </c>
      <c r="I3775">
        <v>0</v>
      </c>
      <c r="J3775">
        <v>0</v>
      </c>
      <c r="K3775">
        <v>0</v>
      </c>
      <c r="L3775">
        <v>0</v>
      </c>
      <c r="M3775">
        <v>0</v>
      </c>
      <c r="N3775">
        <v>0</v>
      </c>
      <c r="O3775">
        <v>0</v>
      </c>
      <c r="P3775" t="s">
        <v>14</v>
      </c>
      <c r="Q3775">
        <v>3600</v>
      </c>
      <c r="R3775">
        <v>138</v>
      </c>
      <c r="S3775">
        <v>560</v>
      </c>
      <c r="T3775" t="b">
        <v>0</v>
      </c>
      <c r="U3775" t="s">
        <v>0</v>
      </c>
      <c r="V3775" t="s">
        <v>0</v>
      </c>
    </row>
    <row r="3776" spans="1:22" x14ac:dyDescent="0.2">
      <c r="A3776" t="s">
        <v>64</v>
      </c>
      <c r="B3776">
        <v>5</v>
      </c>
      <c r="C3776">
        <v>560</v>
      </c>
      <c r="D3776">
        <v>0.77005347599999996</v>
      </c>
      <c r="E3776">
        <v>0.83928571399999996</v>
      </c>
      <c r="F3776">
        <v>3600.0549930000002</v>
      </c>
      <c r="G3776">
        <v>0.191489362</v>
      </c>
      <c r="H3776">
        <v>470</v>
      </c>
      <c r="I3776">
        <v>0</v>
      </c>
      <c r="J3776">
        <v>0</v>
      </c>
      <c r="K3776">
        <v>0</v>
      </c>
      <c r="L3776">
        <v>0</v>
      </c>
      <c r="M3776">
        <v>0</v>
      </c>
      <c r="N3776">
        <v>0</v>
      </c>
      <c r="O3776">
        <v>0</v>
      </c>
      <c r="P3776" t="s">
        <v>7</v>
      </c>
      <c r="Q3776">
        <v>3600</v>
      </c>
      <c r="R3776">
        <v>138</v>
      </c>
      <c r="S3776">
        <v>560</v>
      </c>
      <c r="T3776" t="b">
        <v>0</v>
      </c>
      <c r="U3776" t="s">
        <v>0</v>
      </c>
      <c r="V3776" t="s">
        <v>0</v>
      </c>
    </row>
    <row r="3777" spans="1:22" x14ac:dyDescent="0.2">
      <c r="A3777" t="s">
        <v>64</v>
      </c>
      <c r="B3777">
        <v>5</v>
      </c>
      <c r="C3777">
        <v>560</v>
      </c>
      <c r="D3777">
        <v>0.77540107000000003</v>
      </c>
      <c r="E3777">
        <v>0.81428571400000005</v>
      </c>
      <c r="F3777">
        <v>3600.0301100000001</v>
      </c>
      <c r="G3777">
        <v>0.22807017500000001</v>
      </c>
      <c r="H3777">
        <v>456</v>
      </c>
      <c r="I3777">
        <v>0</v>
      </c>
      <c r="J3777">
        <v>0</v>
      </c>
      <c r="K3777">
        <v>0</v>
      </c>
      <c r="L3777">
        <v>0</v>
      </c>
      <c r="M3777">
        <v>0</v>
      </c>
      <c r="N3777">
        <v>0</v>
      </c>
      <c r="O3777">
        <v>0</v>
      </c>
      <c r="P3777" t="s">
        <v>12</v>
      </c>
      <c r="Q3777">
        <v>3600</v>
      </c>
      <c r="R3777">
        <v>138</v>
      </c>
      <c r="S3777">
        <v>560</v>
      </c>
      <c r="T3777" t="b">
        <v>0</v>
      </c>
      <c r="U3777" t="s">
        <v>0</v>
      </c>
      <c r="V3777" t="s">
        <v>0</v>
      </c>
    </row>
    <row r="3778" spans="1:22" x14ac:dyDescent="0.2">
      <c r="A3778" t="s">
        <v>64</v>
      </c>
      <c r="B3778">
        <v>5</v>
      </c>
      <c r="C3778">
        <v>560</v>
      </c>
      <c r="D3778">
        <v>0.764705882</v>
      </c>
      <c r="E3778">
        <v>0.84821428600000004</v>
      </c>
      <c r="F3778">
        <v>3600.0227169999998</v>
      </c>
      <c r="G3778">
        <v>0.178947368</v>
      </c>
      <c r="H3778">
        <v>475</v>
      </c>
      <c r="I3778">
        <v>0</v>
      </c>
      <c r="J3778">
        <v>0</v>
      </c>
      <c r="K3778">
        <v>0</v>
      </c>
      <c r="L3778">
        <v>0</v>
      </c>
      <c r="M3778">
        <v>0</v>
      </c>
      <c r="N3778">
        <v>0</v>
      </c>
      <c r="O3778">
        <v>0</v>
      </c>
      <c r="P3778" t="s">
        <v>3</v>
      </c>
      <c r="Q3778">
        <v>3600</v>
      </c>
      <c r="R3778">
        <v>138</v>
      </c>
      <c r="S3778">
        <v>560</v>
      </c>
      <c r="T3778" t="b">
        <v>0</v>
      </c>
      <c r="U3778" t="s">
        <v>0</v>
      </c>
      <c r="V3778" t="s">
        <v>0</v>
      </c>
    </row>
    <row r="3779" spans="1:22" x14ac:dyDescent="0.2">
      <c r="A3779" t="s">
        <v>64</v>
      </c>
      <c r="B3779">
        <v>5</v>
      </c>
      <c r="C3779">
        <v>560</v>
      </c>
      <c r="D3779">
        <v>0.77540107000000003</v>
      </c>
      <c r="E3779">
        <v>0.84450402099999999</v>
      </c>
      <c r="F3779">
        <v>3600.0482109999998</v>
      </c>
      <c r="G3779">
        <v>0.178947368</v>
      </c>
      <c r="H3779">
        <v>560</v>
      </c>
      <c r="I3779">
        <v>0</v>
      </c>
      <c r="J3779">
        <v>0</v>
      </c>
      <c r="K3779">
        <v>0</v>
      </c>
      <c r="L3779">
        <v>0</v>
      </c>
      <c r="M3779">
        <v>0</v>
      </c>
      <c r="N3779">
        <v>0</v>
      </c>
      <c r="O3779">
        <v>0</v>
      </c>
      <c r="P3779" t="s">
        <v>13</v>
      </c>
      <c r="Q3779">
        <v>3600</v>
      </c>
      <c r="R3779">
        <v>138</v>
      </c>
      <c r="S3779">
        <v>475</v>
      </c>
      <c r="T3779" t="b">
        <v>0</v>
      </c>
      <c r="U3779" t="b">
        <v>0</v>
      </c>
      <c r="V3779" t="b">
        <v>0</v>
      </c>
    </row>
    <row r="3780" spans="1:22" x14ac:dyDescent="0.2">
      <c r="A3780" t="s">
        <v>64</v>
      </c>
      <c r="B3780">
        <v>5</v>
      </c>
      <c r="C3780">
        <v>560</v>
      </c>
      <c r="D3780">
        <v>0.764705882</v>
      </c>
      <c r="E3780">
        <v>0.82857142900000003</v>
      </c>
      <c r="F3780">
        <v>3600.0298010000001</v>
      </c>
      <c r="G3780">
        <v>0.20689655200000001</v>
      </c>
      <c r="H3780">
        <v>464</v>
      </c>
      <c r="I3780">
        <v>0</v>
      </c>
      <c r="J3780">
        <v>0</v>
      </c>
      <c r="K3780">
        <v>0</v>
      </c>
      <c r="L3780">
        <v>0</v>
      </c>
      <c r="M3780">
        <v>0</v>
      </c>
      <c r="N3780">
        <v>0</v>
      </c>
      <c r="O3780">
        <v>0</v>
      </c>
      <c r="P3780" t="s">
        <v>8</v>
      </c>
      <c r="Q3780">
        <v>3600</v>
      </c>
      <c r="R3780">
        <v>138</v>
      </c>
      <c r="S3780">
        <v>560</v>
      </c>
      <c r="T3780" t="b">
        <v>0</v>
      </c>
      <c r="U3780" t="s">
        <v>0</v>
      </c>
      <c r="V3780" t="s">
        <v>0</v>
      </c>
    </row>
    <row r="3781" spans="1:22" x14ac:dyDescent="0.2">
      <c r="A3781" t="s">
        <v>64</v>
      </c>
      <c r="B3781">
        <v>5</v>
      </c>
      <c r="C3781">
        <v>560</v>
      </c>
      <c r="D3781">
        <v>0.764705882</v>
      </c>
      <c r="E3781">
        <v>0.83392857099999995</v>
      </c>
      <c r="F3781">
        <v>3600.5175060000001</v>
      </c>
      <c r="G3781">
        <v>0.19914346899999999</v>
      </c>
      <c r="H3781">
        <v>467</v>
      </c>
      <c r="I3781">
        <v>0</v>
      </c>
      <c r="J3781">
        <v>0</v>
      </c>
      <c r="K3781">
        <v>0</v>
      </c>
      <c r="L3781">
        <v>0</v>
      </c>
      <c r="M3781">
        <v>0</v>
      </c>
      <c r="N3781">
        <v>0</v>
      </c>
      <c r="O3781">
        <v>0</v>
      </c>
      <c r="P3781" t="s">
        <v>33</v>
      </c>
      <c r="Q3781">
        <v>3600</v>
      </c>
      <c r="R3781">
        <v>138</v>
      </c>
      <c r="S3781">
        <v>560</v>
      </c>
      <c r="T3781" t="b">
        <v>0</v>
      </c>
      <c r="U3781" t="s">
        <v>0</v>
      </c>
      <c r="V3781" t="s">
        <v>0</v>
      </c>
    </row>
    <row r="3782" spans="1:22" x14ac:dyDescent="0.2">
      <c r="A3782" t="s">
        <v>64</v>
      </c>
      <c r="B3782">
        <v>5</v>
      </c>
      <c r="C3782">
        <v>560</v>
      </c>
      <c r="D3782">
        <v>0.764705882</v>
      </c>
      <c r="E3782">
        <v>0.81769437</v>
      </c>
      <c r="F3782">
        <v>3600.0023420000002</v>
      </c>
      <c r="G3782">
        <v>0.21475054099999999</v>
      </c>
      <c r="H3782">
        <v>560</v>
      </c>
      <c r="I3782">
        <v>0</v>
      </c>
      <c r="J3782">
        <v>0</v>
      </c>
      <c r="K3782">
        <v>0</v>
      </c>
      <c r="L3782">
        <v>0</v>
      </c>
      <c r="M3782">
        <v>0</v>
      </c>
      <c r="N3782">
        <v>0</v>
      </c>
      <c r="O3782">
        <v>0</v>
      </c>
      <c r="P3782" t="s">
        <v>1</v>
      </c>
      <c r="Q3782">
        <v>3600</v>
      </c>
      <c r="R3782">
        <v>15</v>
      </c>
      <c r="S3782">
        <v>461.0000005</v>
      </c>
      <c r="T3782" t="b">
        <v>0</v>
      </c>
      <c r="U3782" t="b">
        <v>0</v>
      </c>
      <c r="V3782" t="b">
        <v>0</v>
      </c>
    </row>
    <row r="3783" spans="1:22" x14ac:dyDescent="0.2">
      <c r="A3783" t="s">
        <v>64</v>
      </c>
      <c r="B3783">
        <v>5</v>
      </c>
      <c r="C3783">
        <v>560</v>
      </c>
      <c r="D3783">
        <v>0.75401069499999995</v>
      </c>
      <c r="E3783">
        <v>0.8125</v>
      </c>
      <c r="F3783">
        <v>3600.0264990000001</v>
      </c>
      <c r="G3783">
        <v>0.23076923099999999</v>
      </c>
      <c r="H3783">
        <v>455</v>
      </c>
      <c r="I3783">
        <v>0</v>
      </c>
      <c r="J3783">
        <v>0</v>
      </c>
      <c r="K3783">
        <v>0</v>
      </c>
      <c r="L3783">
        <v>0</v>
      </c>
      <c r="M3783">
        <v>0</v>
      </c>
      <c r="N3783">
        <v>0</v>
      </c>
      <c r="O3783">
        <v>0</v>
      </c>
      <c r="P3783" t="s">
        <v>14</v>
      </c>
      <c r="Q3783">
        <v>3600</v>
      </c>
      <c r="R3783">
        <v>15</v>
      </c>
      <c r="S3783">
        <v>560</v>
      </c>
      <c r="T3783" t="b">
        <v>0</v>
      </c>
      <c r="U3783" t="s">
        <v>0</v>
      </c>
      <c r="V3783" t="s">
        <v>0</v>
      </c>
    </row>
    <row r="3784" spans="1:22" x14ac:dyDescent="0.2">
      <c r="A3784" t="s">
        <v>64</v>
      </c>
      <c r="B3784">
        <v>5</v>
      </c>
      <c r="C3784">
        <v>560</v>
      </c>
      <c r="D3784">
        <v>0.77005347599999996</v>
      </c>
      <c r="E3784">
        <v>0.83035714299999996</v>
      </c>
      <c r="F3784">
        <v>3600.0112220000001</v>
      </c>
      <c r="G3784">
        <v>0.204301075</v>
      </c>
      <c r="H3784">
        <v>465</v>
      </c>
      <c r="I3784">
        <v>0</v>
      </c>
      <c r="J3784">
        <v>0</v>
      </c>
      <c r="K3784">
        <v>0</v>
      </c>
      <c r="L3784">
        <v>0</v>
      </c>
      <c r="M3784">
        <v>0</v>
      </c>
      <c r="N3784">
        <v>0</v>
      </c>
      <c r="O3784">
        <v>0</v>
      </c>
      <c r="P3784" t="s">
        <v>7</v>
      </c>
      <c r="Q3784">
        <v>3600</v>
      </c>
      <c r="R3784">
        <v>15</v>
      </c>
      <c r="S3784">
        <v>560</v>
      </c>
      <c r="T3784" t="b">
        <v>0</v>
      </c>
      <c r="U3784" t="s">
        <v>0</v>
      </c>
      <c r="V3784" t="s">
        <v>0</v>
      </c>
    </row>
    <row r="3785" spans="1:22" x14ac:dyDescent="0.2">
      <c r="A3785" t="s">
        <v>64</v>
      </c>
      <c r="B3785">
        <v>5</v>
      </c>
      <c r="C3785">
        <v>560</v>
      </c>
      <c r="D3785">
        <v>0.77005347599999996</v>
      </c>
      <c r="E3785">
        <v>0.78214285699999997</v>
      </c>
      <c r="F3785">
        <v>3600.020986</v>
      </c>
      <c r="G3785">
        <v>0.278538813</v>
      </c>
      <c r="H3785">
        <v>438</v>
      </c>
      <c r="I3785">
        <v>0</v>
      </c>
      <c r="J3785">
        <v>0</v>
      </c>
      <c r="K3785">
        <v>0</v>
      </c>
      <c r="L3785">
        <v>0</v>
      </c>
      <c r="M3785">
        <v>0</v>
      </c>
      <c r="N3785">
        <v>0</v>
      </c>
      <c r="O3785">
        <v>0</v>
      </c>
      <c r="P3785" t="s">
        <v>12</v>
      </c>
      <c r="Q3785">
        <v>3600</v>
      </c>
      <c r="R3785">
        <v>15</v>
      </c>
      <c r="S3785">
        <v>560</v>
      </c>
      <c r="T3785" t="b">
        <v>0</v>
      </c>
      <c r="U3785" t="s">
        <v>0</v>
      </c>
      <c r="V3785" t="s">
        <v>0</v>
      </c>
    </row>
    <row r="3786" spans="1:22" x14ac:dyDescent="0.2">
      <c r="A3786" t="s">
        <v>64</v>
      </c>
      <c r="B3786">
        <v>5</v>
      </c>
      <c r="C3786">
        <v>560</v>
      </c>
      <c r="D3786">
        <v>0.74331550800000001</v>
      </c>
      <c r="E3786">
        <v>0.84107142899999998</v>
      </c>
      <c r="F3786">
        <v>3600.0494960000001</v>
      </c>
      <c r="G3786">
        <v>0.18895966</v>
      </c>
      <c r="H3786">
        <v>471</v>
      </c>
      <c r="I3786">
        <v>0</v>
      </c>
      <c r="J3786">
        <v>0</v>
      </c>
      <c r="K3786">
        <v>0</v>
      </c>
      <c r="L3786">
        <v>0</v>
      </c>
      <c r="M3786">
        <v>0</v>
      </c>
      <c r="N3786">
        <v>0</v>
      </c>
      <c r="O3786">
        <v>0</v>
      </c>
      <c r="P3786" t="s">
        <v>3</v>
      </c>
      <c r="Q3786">
        <v>3600</v>
      </c>
      <c r="R3786">
        <v>15</v>
      </c>
      <c r="S3786">
        <v>560</v>
      </c>
      <c r="T3786" t="b">
        <v>0</v>
      </c>
      <c r="U3786" t="s">
        <v>0</v>
      </c>
      <c r="V3786" t="s">
        <v>0</v>
      </c>
    </row>
    <row r="3787" spans="1:22" x14ac:dyDescent="0.2">
      <c r="A3787" t="s">
        <v>64</v>
      </c>
      <c r="B3787">
        <v>5</v>
      </c>
      <c r="C3787">
        <v>560</v>
      </c>
      <c r="D3787">
        <v>0.72727272700000001</v>
      </c>
      <c r="E3787">
        <v>0.84182305599999996</v>
      </c>
      <c r="F3787">
        <v>3600.0533759999998</v>
      </c>
      <c r="G3787">
        <v>0.183932347</v>
      </c>
      <c r="H3787">
        <v>560</v>
      </c>
      <c r="I3787">
        <v>0</v>
      </c>
      <c r="J3787">
        <v>0</v>
      </c>
      <c r="K3787">
        <v>0</v>
      </c>
      <c r="L3787">
        <v>0</v>
      </c>
      <c r="M3787">
        <v>0</v>
      </c>
      <c r="N3787">
        <v>0</v>
      </c>
      <c r="O3787">
        <v>0</v>
      </c>
      <c r="P3787" t="s">
        <v>13</v>
      </c>
      <c r="Q3787">
        <v>3600</v>
      </c>
      <c r="R3787">
        <v>15</v>
      </c>
      <c r="S3787">
        <v>473</v>
      </c>
      <c r="T3787" t="b">
        <v>0</v>
      </c>
      <c r="U3787" t="b">
        <v>0</v>
      </c>
      <c r="V3787" t="b">
        <v>0</v>
      </c>
    </row>
    <row r="3788" spans="1:22" x14ac:dyDescent="0.2">
      <c r="A3788" t="s">
        <v>64</v>
      </c>
      <c r="B3788">
        <v>5</v>
      </c>
      <c r="C3788">
        <v>560</v>
      </c>
      <c r="D3788">
        <v>0.74866310199999997</v>
      </c>
      <c r="E3788">
        <v>0.84285714300000003</v>
      </c>
      <c r="F3788">
        <v>3600.0236089999999</v>
      </c>
      <c r="G3788">
        <v>0.186440678</v>
      </c>
      <c r="H3788">
        <v>472</v>
      </c>
      <c r="I3788">
        <v>0</v>
      </c>
      <c r="J3788">
        <v>0</v>
      </c>
      <c r="K3788">
        <v>0</v>
      </c>
      <c r="L3788">
        <v>0</v>
      </c>
      <c r="M3788">
        <v>0</v>
      </c>
      <c r="N3788">
        <v>0</v>
      </c>
      <c r="O3788">
        <v>0</v>
      </c>
      <c r="P3788" t="s">
        <v>8</v>
      </c>
      <c r="Q3788">
        <v>3600</v>
      </c>
      <c r="R3788">
        <v>15</v>
      </c>
      <c r="S3788">
        <v>560</v>
      </c>
      <c r="T3788" t="b">
        <v>0</v>
      </c>
      <c r="U3788" t="s">
        <v>0</v>
      </c>
      <c r="V3788" t="s">
        <v>0</v>
      </c>
    </row>
    <row r="3789" spans="1:22" x14ac:dyDescent="0.2">
      <c r="A3789" t="s">
        <v>64</v>
      </c>
      <c r="B3789">
        <v>5</v>
      </c>
      <c r="C3789">
        <v>560</v>
      </c>
      <c r="D3789">
        <v>0.764705882</v>
      </c>
      <c r="E3789">
        <v>0.83928571399999996</v>
      </c>
      <c r="F3789">
        <v>3600.263798</v>
      </c>
      <c r="G3789">
        <v>0.191489362</v>
      </c>
      <c r="H3789">
        <v>470</v>
      </c>
      <c r="I3789">
        <v>0</v>
      </c>
      <c r="J3789">
        <v>0</v>
      </c>
      <c r="K3789">
        <v>0</v>
      </c>
      <c r="L3789">
        <v>0</v>
      </c>
      <c r="M3789">
        <v>0</v>
      </c>
      <c r="N3789">
        <v>0</v>
      </c>
      <c r="O3789">
        <v>0</v>
      </c>
      <c r="P3789" t="s">
        <v>33</v>
      </c>
      <c r="Q3789">
        <v>3600</v>
      </c>
      <c r="R3789">
        <v>15</v>
      </c>
      <c r="S3789">
        <v>560</v>
      </c>
      <c r="T3789" t="b">
        <v>0</v>
      </c>
      <c r="U3789" t="s">
        <v>0</v>
      </c>
      <c r="V3789" t="s">
        <v>0</v>
      </c>
    </row>
    <row r="3790" spans="1:22" x14ac:dyDescent="0.2">
      <c r="A3790" t="s">
        <v>64</v>
      </c>
      <c r="B3790">
        <v>5</v>
      </c>
      <c r="C3790">
        <v>560</v>
      </c>
      <c r="D3790">
        <v>0.77540107000000003</v>
      </c>
      <c r="E3790">
        <v>0.79088471800000004</v>
      </c>
      <c r="F3790">
        <v>3600.002755</v>
      </c>
      <c r="G3790">
        <v>0.25279642099999999</v>
      </c>
      <c r="H3790">
        <v>560</v>
      </c>
      <c r="I3790">
        <v>0</v>
      </c>
      <c r="J3790">
        <v>0</v>
      </c>
      <c r="K3790">
        <v>0</v>
      </c>
      <c r="L3790">
        <v>0</v>
      </c>
      <c r="M3790">
        <v>0</v>
      </c>
      <c r="N3790">
        <v>0</v>
      </c>
      <c r="O3790">
        <v>0</v>
      </c>
      <c r="P3790" t="s">
        <v>1</v>
      </c>
      <c r="Q3790">
        <v>3600</v>
      </c>
      <c r="R3790">
        <v>89</v>
      </c>
      <c r="S3790">
        <v>447</v>
      </c>
      <c r="T3790" t="b">
        <v>0</v>
      </c>
      <c r="U3790" t="b">
        <v>0</v>
      </c>
      <c r="V3790" t="b">
        <v>0</v>
      </c>
    </row>
    <row r="3791" spans="1:22" x14ac:dyDescent="0.2">
      <c r="A3791" t="s">
        <v>64</v>
      </c>
      <c r="B3791">
        <v>5</v>
      </c>
      <c r="C3791">
        <v>560</v>
      </c>
      <c r="D3791">
        <v>0.77540107000000003</v>
      </c>
      <c r="E3791">
        <v>0.81428571400000005</v>
      </c>
      <c r="F3791">
        <v>3600.0221160000001</v>
      </c>
      <c r="G3791">
        <v>0.22807017500000001</v>
      </c>
      <c r="H3791">
        <v>456</v>
      </c>
      <c r="I3791">
        <v>0</v>
      </c>
      <c r="J3791">
        <v>0</v>
      </c>
      <c r="K3791">
        <v>0</v>
      </c>
      <c r="L3791">
        <v>0</v>
      </c>
      <c r="M3791">
        <v>0</v>
      </c>
      <c r="N3791">
        <v>0</v>
      </c>
      <c r="O3791">
        <v>0</v>
      </c>
      <c r="P3791" t="s">
        <v>14</v>
      </c>
      <c r="Q3791">
        <v>3600</v>
      </c>
      <c r="R3791">
        <v>89</v>
      </c>
      <c r="S3791">
        <v>560</v>
      </c>
      <c r="T3791" t="b">
        <v>0</v>
      </c>
      <c r="U3791" t="s">
        <v>0</v>
      </c>
      <c r="V3791" t="s">
        <v>0</v>
      </c>
    </row>
    <row r="3792" spans="1:22" x14ac:dyDescent="0.2">
      <c r="A3792" t="s">
        <v>64</v>
      </c>
      <c r="B3792">
        <v>5</v>
      </c>
      <c r="C3792">
        <v>560</v>
      </c>
      <c r="D3792">
        <v>0.82887700499999994</v>
      </c>
      <c r="E3792">
        <v>0.803571429</v>
      </c>
      <c r="F3792">
        <v>3600.0398869999999</v>
      </c>
      <c r="G3792">
        <v>0.24444444400000001</v>
      </c>
      <c r="H3792">
        <v>450</v>
      </c>
      <c r="I3792">
        <v>0</v>
      </c>
      <c r="J3792">
        <v>0</v>
      </c>
      <c r="K3792">
        <v>0</v>
      </c>
      <c r="L3792">
        <v>0</v>
      </c>
      <c r="M3792">
        <v>0</v>
      </c>
      <c r="N3792">
        <v>0</v>
      </c>
      <c r="O3792">
        <v>0</v>
      </c>
      <c r="P3792" t="s">
        <v>7</v>
      </c>
      <c r="Q3792">
        <v>3600</v>
      </c>
      <c r="R3792">
        <v>89</v>
      </c>
      <c r="S3792">
        <v>560</v>
      </c>
      <c r="T3792" t="b">
        <v>0</v>
      </c>
      <c r="U3792" t="s">
        <v>0</v>
      </c>
      <c r="V3792" t="s">
        <v>0</v>
      </c>
    </row>
    <row r="3793" spans="1:22" x14ac:dyDescent="0.2">
      <c r="A3793" t="s">
        <v>64</v>
      </c>
      <c r="B3793">
        <v>5</v>
      </c>
      <c r="C3793">
        <v>560</v>
      </c>
      <c r="D3793">
        <v>0.78074866300000001</v>
      </c>
      <c r="E3793">
        <v>0.78571428600000004</v>
      </c>
      <c r="F3793">
        <v>3600.0166599999998</v>
      </c>
      <c r="G3793">
        <v>0.27272727299999999</v>
      </c>
      <c r="H3793">
        <v>440</v>
      </c>
      <c r="I3793">
        <v>0</v>
      </c>
      <c r="J3793">
        <v>0</v>
      </c>
      <c r="K3793">
        <v>0</v>
      </c>
      <c r="L3793">
        <v>0</v>
      </c>
      <c r="M3793">
        <v>0</v>
      </c>
      <c r="N3793">
        <v>0</v>
      </c>
      <c r="O3793">
        <v>0</v>
      </c>
      <c r="P3793" t="s">
        <v>12</v>
      </c>
      <c r="Q3793">
        <v>3600</v>
      </c>
      <c r="R3793">
        <v>89</v>
      </c>
      <c r="S3793">
        <v>560</v>
      </c>
      <c r="T3793" t="b">
        <v>0</v>
      </c>
      <c r="U3793" t="s">
        <v>0</v>
      </c>
      <c r="V3793" t="s">
        <v>0</v>
      </c>
    </row>
    <row r="3794" spans="1:22" x14ac:dyDescent="0.2">
      <c r="A3794" t="s">
        <v>64</v>
      </c>
      <c r="B3794">
        <v>5</v>
      </c>
      <c r="C3794">
        <v>560</v>
      </c>
      <c r="D3794">
        <v>0.80748663099999995</v>
      </c>
      <c r="E3794">
        <v>0.821428571</v>
      </c>
      <c r="F3794">
        <v>3600.0220380000001</v>
      </c>
      <c r="G3794">
        <v>0.21739130400000001</v>
      </c>
      <c r="H3794">
        <v>460</v>
      </c>
      <c r="I3794">
        <v>0</v>
      </c>
      <c r="J3794">
        <v>0</v>
      </c>
      <c r="K3794">
        <v>0</v>
      </c>
      <c r="L3794">
        <v>0</v>
      </c>
      <c r="M3794">
        <v>0</v>
      </c>
      <c r="N3794">
        <v>0</v>
      </c>
      <c r="O3794">
        <v>0</v>
      </c>
      <c r="P3794" t="s">
        <v>3</v>
      </c>
      <c r="Q3794">
        <v>3600</v>
      </c>
      <c r="R3794">
        <v>89</v>
      </c>
      <c r="S3794">
        <v>560</v>
      </c>
      <c r="T3794" t="b">
        <v>0</v>
      </c>
      <c r="U3794" t="s">
        <v>0</v>
      </c>
      <c r="V3794" t="s">
        <v>0</v>
      </c>
    </row>
    <row r="3795" spans="1:22" x14ac:dyDescent="0.2">
      <c r="A3795" t="s">
        <v>64</v>
      </c>
      <c r="B3795">
        <v>5</v>
      </c>
      <c r="C3795">
        <v>560</v>
      </c>
      <c r="D3795">
        <v>0.77005347599999996</v>
      </c>
      <c r="E3795">
        <v>0.825737265</v>
      </c>
      <c r="F3795">
        <v>3600.1111980000001</v>
      </c>
      <c r="G3795">
        <v>0.23076922899999999</v>
      </c>
      <c r="H3795">
        <v>560</v>
      </c>
      <c r="I3795">
        <v>0</v>
      </c>
      <c r="J3795">
        <v>0</v>
      </c>
      <c r="K3795">
        <v>0</v>
      </c>
      <c r="L3795">
        <v>0</v>
      </c>
      <c r="M3795">
        <v>0</v>
      </c>
      <c r="N3795">
        <v>0</v>
      </c>
      <c r="O3795">
        <v>0</v>
      </c>
      <c r="P3795" t="s">
        <v>13</v>
      </c>
      <c r="Q3795">
        <v>3600</v>
      </c>
      <c r="R3795">
        <v>89</v>
      </c>
      <c r="S3795">
        <v>455.0000005</v>
      </c>
      <c r="T3795" t="b">
        <v>0</v>
      </c>
      <c r="U3795" t="b">
        <v>0</v>
      </c>
      <c r="V3795" t="b">
        <v>0</v>
      </c>
    </row>
    <row r="3796" spans="1:22" x14ac:dyDescent="0.2">
      <c r="A3796" t="s">
        <v>64</v>
      </c>
      <c r="B3796">
        <v>5</v>
      </c>
      <c r="C3796">
        <v>560</v>
      </c>
      <c r="D3796">
        <v>0.79144384999999995</v>
      </c>
      <c r="E3796">
        <v>0.81607142899999996</v>
      </c>
      <c r="F3796">
        <v>3600.0235200000002</v>
      </c>
      <c r="G3796">
        <v>0.22538293200000001</v>
      </c>
      <c r="H3796">
        <v>457</v>
      </c>
      <c r="I3796">
        <v>0</v>
      </c>
      <c r="J3796">
        <v>0</v>
      </c>
      <c r="K3796">
        <v>0</v>
      </c>
      <c r="L3796">
        <v>0</v>
      </c>
      <c r="M3796">
        <v>0</v>
      </c>
      <c r="N3796">
        <v>0</v>
      </c>
      <c r="O3796">
        <v>0</v>
      </c>
      <c r="P3796" t="s">
        <v>8</v>
      </c>
      <c r="Q3796">
        <v>3600</v>
      </c>
      <c r="R3796">
        <v>89</v>
      </c>
      <c r="S3796">
        <v>560</v>
      </c>
      <c r="T3796" t="b">
        <v>0</v>
      </c>
      <c r="U3796" t="s">
        <v>0</v>
      </c>
      <c r="V3796" t="s">
        <v>0</v>
      </c>
    </row>
    <row r="3797" spans="1:22" x14ac:dyDescent="0.2">
      <c r="A3797" t="s">
        <v>64</v>
      </c>
      <c r="B3797">
        <v>5</v>
      </c>
      <c r="C3797">
        <v>560</v>
      </c>
      <c r="D3797">
        <v>0.74866310199999997</v>
      </c>
      <c r="E3797">
        <v>0.81071428599999995</v>
      </c>
      <c r="F3797">
        <v>3600.7811670000001</v>
      </c>
      <c r="G3797">
        <v>0.23348017600000001</v>
      </c>
      <c r="H3797">
        <v>454</v>
      </c>
      <c r="I3797">
        <v>0</v>
      </c>
      <c r="J3797">
        <v>0</v>
      </c>
      <c r="K3797">
        <v>0</v>
      </c>
      <c r="L3797">
        <v>0</v>
      </c>
      <c r="M3797">
        <v>0</v>
      </c>
      <c r="N3797">
        <v>0</v>
      </c>
      <c r="O3797">
        <v>0</v>
      </c>
      <c r="P3797" t="s">
        <v>33</v>
      </c>
      <c r="Q3797">
        <v>3600</v>
      </c>
      <c r="R3797">
        <v>89</v>
      </c>
      <c r="S3797">
        <v>560</v>
      </c>
      <c r="T3797" t="b">
        <v>0</v>
      </c>
      <c r="U3797" t="s">
        <v>0</v>
      </c>
      <c r="V3797" t="s">
        <v>0</v>
      </c>
    </row>
    <row r="3798" spans="1:22" x14ac:dyDescent="0.2">
      <c r="A3798" t="s">
        <v>64</v>
      </c>
      <c r="B3798">
        <v>5</v>
      </c>
      <c r="C3798">
        <v>560</v>
      </c>
      <c r="D3798">
        <v>0.78074866300000001</v>
      </c>
      <c r="E3798">
        <v>0.828418231</v>
      </c>
      <c r="F3798">
        <v>3600.0021689999999</v>
      </c>
      <c r="G3798">
        <v>0.22807017500000001</v>
      </c>
      <c r="H3798">
        <v>560</v>
      </c>
      <c r="I3798">
        <v>0</v>
      </c>
      <c r="J3798">
        <v>0</v>
      </c>
      <c r="K3798">
        <v>0</v>
      </c>
      <c r="L3798">
        <v>0</v>
      </c>
      <c r="M3798">
        <v>0</v>
      </c>
      <c r="N3798">
        <v>0</v>
      </c>
      <c r="O3798">
        <v>0</v>
      </c>
      <c r="P3798" t="s">
        <v>1</v>
      </c>
      <c r="Q3798">
        <v>3600</v>
      </c>
      <c r="R3798">
        <v>42</v>
      </c>
      <c r="S3798">
        <v>456</v>
      </c>
      <c r="T3798" t="b">
        <v>0</v>
      </c>
      <c r="U3798" t="b">
        <v>0</v>
      </c>
      <c r="V3798" t="b">
        <v>0</v>
      </c>
    </row>
    <row r="3799" spans="1:22" x14ac:dyDescent="0.2">
      <c r="A3799" t="s">
        <v>64</v>
      </c>
      <c r="B3799">
        <v>5</v>
      </c>
      <c r="C3799">
        <v>560</v>
      </c>
      <c r="D3799">
        <v>0.764705882</v>
      </c>
      <c r="E3799">
        <v>0.84464285699999997</v>
      </c>
      <c r="F3799">
        <v>3600.0308690000002</v>
      </c>
      <c r="G3799">
        <v>0.183932347</v>
      </c>
      <c r="H3799">
        <v>473</v>
      </c>
      <c r="I3799">
        <v>0</v>
      </c>
      <c r="J3799">
        <v>0</v>
      </c>
      <c r="K3799">
        <v>0</v>
      </c>
      <c r="L3799">
        <v>0</v>
      </c>
      <c r="M3799">
        <v>0</v>
      </c>
      <c r="N3799">
        <v>0</v>
      </c>
      <c r="O3799">
        <v>0</v>
      </c>
      <c r="P3799" t="s">
        <v>14</v>
      </c>
      <c r="Q3799">
        <v>3600</v>
      </c>
      <c r="R3799">
        <v>42</v>
      </c>
      <c r="S3799">
        <v>560</v>
      </c>
      <c r="T3799" t="b">
        <v>0</v>
      </c>
      <c r="U3799" t="s">
        <v>0</v>
      </c>
      <c r="V3799" t="s">
        <v>0</v>
      </c>
    </row>
    <row r="3800" spans="1:22" x14ac:dyDescent="0.2">
      <c r="A3800" t="s">
        <v>64</v>
      </c>
      <c r="B3800">
        <v>5</v>
      </c>
      <c r="C3800">
        <v>560</v>
      </c>
      <c r="D3800">
        <v>0.78074866300000001</v>
      </c>
      <c r="E3800">
        <v>0.83392857099999995</v>
      </c>
      <c r="F3800">
        <v>3600.0124430000001</v>
      </c>
      <c r="G3800">
        <v>0.19914346899999999</v>
      </c>
      <c r="H3800">
        <v>467</v>
      </c>
      <c r="I3800">
        <v>0</v>
      </c>
      <c r="J3800">
        <v>0</v>
      </c>
      <c r="K3800">
        <v>0</v>
      </c>
      <c r="L3800">
        <v>0</v>
      </c>
      <c r="M3800">
        <v>0</v>
      </c>
      <c r="N3800">
        <v>0</v>
      </c>
      <c r="O3800">
        <v>0</v>
      </c>
      <c r="P3800" t="s">
        <v>7</v>
      </c>
      <c r="Q3800">
        <v>3600</v>
      </c>
      <c r="R3800">
        <v>42</v>
      </c>
      <c r="S3800">
        <v>560</v>
      </c>
      <c r="T3800" t="b">
        <v>0</v>
      </c>
      <c r="U3800" t="s">
        <v>0</v>
      </c>
      <c r="V3800" t="s">
        <v>0</v>
      </c>
    </row>
    <row r="3801" spans="1:22" x14ac:dyDescent="0.2">
      <c r="A3801" t="s">
        <v>64</v>
      </c>
      <c r="B3801">
        <v>5</v>
      </c>
      <c r="C3801">
        <v>560</v>
      </c>
      <c r="D3801">
        <v>0.764705882</v>
      </c>
      <c r="E3801">
        <v>0.81964285699999995</v>
      </c>
      <c r="F3801">
        <v>3600.0388560000001</v>
      </c>
      <c r="G3801">
        <v>0.22004357299999999</v>
      </c>
      <c r="H3801">
        <v>459</v>
      </c>
      <c r="I3801">
        <v>0</v>
      </c>
      <c r="J3801">
        <v>0</v>
      </c>
      <c r="K3801">
        <v>0</v>
      </c>
      <c r="L3801">
        <v>0</v>
      </c>
      <c r="M3801">
        <v>0</v>
      </c>
      <c r="N3801">
        <v>0</v>
      </c>
      <c r="O3801">
        <v>0</v>
      </c>
      <c r="P3801" t="s">
        <v>3</v>
      </c>
      <c r="Q3801">
        <v>3600</v>
      </c>
      <c r="R3801">
        <v>42</v>
      </c>
      <c r="S3801">
        <v>560</v>
      </c>
      <c r="T3801" t="b">
        <v>0</v>
      </c>
      <c r="U3801" t="s">
        <v>0</v>
      </c>
      <c r="V3801" t="s">
        <v>0</v>
      </c>
    </row>
    <row r="3802" spans="1:22" x14ac:dyDescent="0.2">
      <c r="A3802" t="s">
        <v>64</v>
      </c>
      <c r="B3802">
        <v>5</v>
      </c>
      <c r="C3802">
        <v>560</v>
      </c>
      <c r="D3802">
        <v>0.78609625699999996</v>
      </c>
      <c r="E3802">
        <v>0.85254691699999996</v>
      </c>
      <c r="F3802">
        <v>3600.183301</v>
      </c>
      <c r="G3802">
        <v>0.20689639200000001</v>
      </c>
      <c r="H3802">
        <v>560</v>
      </c>
      <c r="I3802">
        <v>0</v>
      </c>
      <c r="J3802">
        <v>0</v>
      </c>
      <c r="K3802">
        <v>0</v>
      </c>
      <c r="L3802">
        <v>0</v>
      </c>
      <c r="M3802">
        <v>0</v>
      </c>
      <c r="N3802">
        <v>0</v>
      </c>
      <c r="O3802">
        <v>0</v>
      </c>
      <c r="P3802" t="s">
        <v>13</v>
      </c>
      <c r="Q3802">
        <v>3600</v>
      </c>
      <c r="R3802">
        <v>42</v>
      </c>
      <c r="S3802">
        <v>464.00006150000002</v>
      </c>
      <c r="T3802" t="b">
        <v>0</v>
      </c>
      <c r="U3802" t="b">
        <v>0</v>
      </c>
      <c r="V3802" t="b">
        <v>0</v>
      </c>
    </row>
    <row r="3803" spans="1:22" x14ac:dyDescent="0.2">
      <c r="A3803" t="s">
        <v>64</v>
      </c>
      <c r="B3803">
        <v>5</v>
      </c>
      <c r="C3803">
        <v>560</v>
      </c>
      <c r="D3803">
        <v>0.78609625699999996</v>
      </c>
      <c r="E3803">
        <v>0.80535714300000005</v>
      </c>
      <c r="F3803">
        <v>3600.0209009999999</v>
      </c>
      <c r="G3803">
        <v>0.24168514399999999</v>
      </c>
      <c r="H3803">
        <v>451</v>
      </c>
      <c r="I3803">
        <v>0</v>
      </c>
      <c r="J3803">
        <v>0</v>
      </c>
      <c r="K3803">
        <v>0</v>
      </c>
      <c r="L3803">
        <v>0</v>
      </c>
      <c r="M3803">
        <v>0</v>
      </c>
      <c r="N3803">
        <v>0</v>
      </c>
      <c r="O3803">
        <v>0</v>
      </c>
      <c r="P3803" t="s">
        <v>12</v>
      </c>
      <c r="Q3803">
        <v>3600</v>
      </c>
      <c r="R3803">
        <v>42</v>
      </c>
      <c r="S3803">
        <v>560</v>
      </c>
      <c r="T3803" t="b">
        <v>0</v>
      </c>
      <c r="U3803" t="s">
        <v>0</v>
      </c>
      <c r="V3803" t="s">
        <v>0</v>
      </c>
    </row>
    <row r="3804" spans="1:22" x14ac:dyDescent="0.2">
      <c r="A3804" t="s">
        <v>64</v>
      </c>
      <c r="B3804">
        <v>5</v>
      </c>
      <c r="C3804">
        <v>560</v>
      </c>
      <c r="D3804">
        <v>0.75935828900000002</v>
      </c>
      <c r="E3804">
        <v>0.826785714</v>
      </c>
      <c r="F3804">
        <v>3600.0288260000002</v>
      </c>
      <c r="G3804">
        <v>0.20950324000000001</v>
      </c>
      <c r="H3804">
        <v>463</v>
      </c>
      <c r="I3804">
        <v>0</v>
      </c>
      <c r="J3804">
        <v>0</v>
      </c>
      <c r="K3804">
        <v>0</v>
      </c>
      <c r="L3804">
        <v>0</v>
      </c>
      <c r="M3804">
        <v>0</v>
      </c>
      <c r="N3804">
        <v>0</v>
      </c>
      <c r="O3804">
        <v>0</v>
      </c>
      <c r="P3804" t="s">
        <v>8</v>
      </c>
      <c r="Q3804">
        <v>3600</v>
      </c>
      <c r="R3804">
        <v>42</v>
      </c>
      <c r="S3804">
        <v>560</v>
      </c>
      <c r="T3804" t="b">
        <v>0</v>
      </c>
      <c r="U3804" t="s">
        <v>0</v>
      </c>
      <c r="V3804" t="s">
        <v>0</v>
      </c>
    </row>
    <row r="3805" spans="1:22" x14ac:dyDescent="0.2">
      <c r="A3805" t="s">
        <v>64</v>
      </c>
      <c r="B3805">
        <v>5</v>
      </c>
      <c r="C3805">
        <v>560</v>
      </c>
      <c r="D3805">
        <v>0.75401069499999995</v>
      </c>
      <c r="E3805">
        <v>0.83035714299999996</v>
      </c>
      <c r="F3805">
        <v>3600.2978950000002</v>
      </c>
      <c r="G3805">
        <v>0.204301075</v>
      </c>
      <c r="H3805">
        <v>465</v>
      </c>
      <c r="I3805">
        <v>0</v>
      </c>
      <c r="J3805">
        <v>0</v>
      </c>
      <c r="K3805">
        <v>0</v>
      </c>
      <c r="L3805">
        <v>0</v>
      </c>
      <c r="M3805">
        <v>0</v>
      </c>
      <c r="N3805">
        <v>0</v>
      </c>
      <c r="O3805">
        <v>0</v>
      </c>
      <c r="P3805" t="s">
        <v>33</v>
      </c>
      <c r="Q3805">
        <v>3600</v>
      </c>
      <c r="R3805">
        <v>42</v>
      </c>
      <c r="S3805">
        <v>560</v>
      </c>
      <c r="T3805" t="b">
        <v>0</v>
      </c>
      <c r="U3805" t="s">
        <v>0</v>
      </c>
      <c r="V3805" t="s">
        <v>0</v>
      </c>
    </row>
    <row r="3806" spans="1:22" x14ac:dyDescent="0.2">
      <c r="A3806" t="s">
        <v>64</v>
      </c>
      <c r="B3806">
        <v>5</v>
      </c>
      <c r="C3806">
        <v>560</v>
      </c>
      <c r="D3806">
        <v>0.75935828900000002</v>
      </c>
      <c r="E3806">
        <v>0.80160857900000004</v>
      </c>
      <c r="F3806">
        <v>3600.005431</v>
      </c>
      <c r="G3806">
        <v>0.20689655200000001</v>
      </c>
      <c r="H3806">
        <v>560</v>
      </c>
      <c r="I3806">
        <v>0</v>
      </c>
      <c r="J3806">
        <v>0</v>
      </c>
      <c r="K3806">
        <v>0</v>
      </c>
      <c r="L3806">
        <v>0</v>
      </c>
      <c r="M3806">
        <v>0</v>
      </c>
      <c r="N3806">
        <v>0</v>
      </c>
      <c r="O3806">
        <v>0</v>
      </c>
      <c r="P3806" t="s">
        <v>1</v>
      </c>
      <c r="Q3806">
        <v>3600</v>
      </c>
      <c r="R3806">
        <v>0</v>
      </c>
      <c r="S3806">
        <v>464</v>
      </c>
      <c r="T3806" t="b">
        <v>0</v>
      </c>
      <c r="U3806" t="b">
        <v>0</v>
      </c>
      <c r="V3806" t="b">
        <v>0</v>
      </c>
    </row>
    <row r="3807" spans="1:22" x14ac:dyDescent="0.2">
      <c r="A3807" t="s">
        <v>64</v>
      </c>
      <c r="B3807">
        <v>5</v>
      </c>
      <c r="C3807">
        <v>560</v>
      </c>
      <c r="D3807">
        <v>0.75935828900000002</v>
      </c>
      <c r="E3807">
        <v>0.83214285700000001</v>
      </c>
      <c r="F3807">
        <v>3600.0484719999999</v>
      </c>
      <c r="G3807">
        <v>0.20171673800000001</v>
      </c>
      <c r="H3807">
        <v>466</v>
      </c>
      <c r="I3807">
        <v>0</v>
      </c>
      <c r="J3807">
        <v>0</v>
      </c>
      <c r="K3807">
        <v>0</v>
      </c>
      <c r="L3807">
        <v>0</v>
      </c>
      <c r="M3807">
        <v>0</v>
      </c>
      <c r="N3807">
        <v>0</v>
      </c>
      <c r="O3807">
        <v>0</v>
      </c>
      <c r="P3807" t="s">
        <v>14</v>
      </c>
      <c r="Q3807">
        <v>3600</v>
      </c>
      <c r="R3807">
        <v>0</v>
      </c>
      <c r="S3807">
        <v>560</v>
      </c>
      <c r="T3807" t="b">
        <v>0</v>
      </c>
      <c r="U3807" t="s">
        <v>0</v>
      </c>
      <c r="V3807" t="s">
        <v>0</v>
      </c>
    </row>
    <row r="3808" spans="1:22" x14ac:dyDescent="0.2">
      <c r="A3808" t="s">
        <v>64</v>
      </c>
      <c r="B3808">
        <v>5</v>
      </c>
      <c r="C3808">
        <v>560</v>
      </c>
      <c r="D3808">
        <v>0.77005347599999996</v>
      </c>
      <c r="E3808">
        <v>0.84285714300000003</v>
      </c>
      <c r="F3808">
        <v>3600.1615029999998</v>
      </c>
      <c r="G3808">
        <v>0.186440678</v>
      </c>
      <c r="H3808">
        <v>472</v>
      </c>
      <c r="I3808">
        <v>0</v>
      </c>
      <c r="J3808">
        <v>0</v>
      </c>
      <c r="K3808">
        <v>0</v>
      </c>
      <c r="L3808">
        <v>0</v>
      </c>
      <c r="M3808">
        <v>0</v>
      </c>
      <c r="N3808">
        <v>0</v>
      </c>
      <c r="O3808">
        <v>0</v>
      </c>
      <c r="P3808" t="s">
        <v>7</v>
      </c>
      <c r="Q3808">
        <v>3600</v>
      </c>
      <c r="R3808">
        <v>0</v>
      </c>
      <c r="S3808">
        <v>560</v>
      </c>
      <c r="T3808" t="b">
        <v>0</v>
      </c>
      <c r="U3808" t="s">
        <v>0</v>
      </c>
      <c r="V3808" t="s">
        <v>0</v>
      </c>
    </row>
    <row r="3809" spans="1:22" x14ac:dyDescent="0.2">
      <c r="A3809" t="s">
        <v>64</v>
      </c>
      <c r="B3809">
        <v>5</v>
      </c>
      <c r="C3809">
        <v>560</v>
      </c>
      <c r="D3809">
        <v>0.74331550800000001</v>
      </c>
      <c r="E3809">
        <v>0.81501340499999997</v>
      </c>
      <c r="F3809">
        <v>3600.0225479999999</v>
      </c>
      <c r="G3809">
        <v>0.191489362</v>
      </c>
      <c r="H3809">
        <v>560</v>
      </c>
      <c r="I3809">
        <v>0</v>
      </c>
      <c r="J3809">
        <v>0</v>
      </c>
      <c r="K3809">
        <v>0</v>
      </c>
      <c r="L3809">
        <v>0</v>
      </c>
      <c r="M3809">
        <v>0</v>
      </c>
      <c r="N3809">
        <v>0</v>
      </c>
      <c r="O3809">
        <v>0</v>
      </c>
      <c r="P3809" t="s">
        <v>13</v>
      </c>
      <c r="Q3809">
        <v>3600</v>
      </c>
      <c r="R3809">
        <v>0</v>
      </c>
      <c r="S3809">
        <v>470</v>
      </c>
      <c r="T3809" t="b">
        <v>0</v>
      </c>
      <c r="U3809" t="b">
        <v>0</v>
      </c>
      <c r="V3809" t="b">
        <v>0</v>
      </c>
    </row>
    <row r="3810" spans="1:22" x14ac:dyDescent="0.2">
      <c r="A3810" t="s">
        <v>64</v>
      </c>
      <c r="B3810">
        <v>5</v>
      </c>
      <c r="C3810">
        <v>560</v>
      </c>
      <c r="D3810">
        <v>0.78074866300000001</v>
      </c>
      <c r="E3810">
        <v>0.83571428599999997</v>
      </c>
      <c r="F3810">
        <v>3600.0389070000001</v>
      </c>
      <c r="G3810">
        <v>0.19658119700000001</v>
      </c>
      <c r="H3810">
        <v>468</v>
      </c>
      <c r="I3810">
        <v>0</v>
      </c>
      <c r="J3810">
        <v>0</v>
      </c>
      <c r="K3810">
        <v>0</v>
      </c>
      <c r="L3810">
        <v>0</v>
      </c>
      <c r="M3810">
        <v>0</v>
      </c>
      <c r="N3810">
        <v>0</v>
      </c>
      <c r="O3810">
        <v>0</v>
      </c>
      <c r="P3810" t="s">
        <v>3</v>
      </c>
      <c r="Q3810">
        <v>3600</v>
      </c>
      <c r="R3810">
        <v>0</v>
      </c>
      <c r="S3810">
        <v>560</v>
      </c>
      <c r="T3810" t="b">
        <v>0</v>
      </c>
      <c r="U3810" t="s">
        <v>0</v>
      </c>
      <c r="V3810" t="s">
        <v>0</v>
      </c>
    </row>
    <row r="3811" spans="1:22" x14ac:dyDescent="0.2">
      <c r="A3811" t="s">
        <v>64</v>
      </c>
      <c r="B3811">
        <v>5</v>
      </c>
      <c r="C3811">
        <v>560</v>
      </c>
      <c r="D3811">
        <v>0.74866310199999997</v>
      </c>
      <c r="E3811">
        <v>0.78749999999999998</v>
      </c>
      <c r="F3811">
        <v>3600.0195990000002</v>
      </c>
      <c r="G3811">
        <v>0.26984127000000002</v>
      </c>
      <c r="H3811">
        <v>441</v>
      </c>
      <c r="I3811">
        <v>0</v>
      </c>
      <c r="J3811">
        <v>0</v>
      </c>
      <c r="K3811">
        <v>0</v>
      </c>
      <c r="L3811">
        <v>0</v>
      </c>
      <c r="M3811">
        <v>0</v>
      </c>
      <c r="N3811">
        <v>0</v>
      </c>
      <c r="O3811">
        <v>0</v>
      </c>
      <c r="P3811" t="s">
        <v>12</v>
      </c>
      <c r="Q3811">
        <v>3600</v>
      </c>
      <c r="R3811">
        <v>0</v>
      </c>
      <c r="S3811">
        <v>560</v>
      </c>
      <c r="T3811" t="b">
        <v>0</v>
      </c>
      <c r="U3811" t="s">
        <v>0</v>
      </c>
      <c r="V3811" t="s">
        <v>0</v>
      </c>
    </row>
    <row r="3812" spans="1:22" x14ac:dyDescent="0.2">
      <c r="A3812" t="s">
        <v>64</v>
      </c>
      <c r="B3812">
        <v>5</v>
      </c>
      <c r="C3812">
        <v>560</v>
      </c>
      <c r="D3812">
        <v>0.73796791399999995</v>
      </c>
      <c r="E3812">
        <v>0.81964285699999995</v>
      </c>
      <c r="F3812">
        <v>3600.0230780000002</v>
      </c>
      <c r="G3812">
        <v>0.22004357299999999</v>
      </c>
      <c r="H3812">
        <v>459</v>
      </c>
      <c r="I3812">
        <v>0</v>
      </c>
      <c r="J3812">
        <v>0</v>
      </c>
      <c r="K3812">
        <v>0</v>
      </c>
      <c r="L3812">
        <v>0</v>
      </c>
      <c r="M3812">
        <v>0</v>
      </c>
      <c r="N3812">
        <v>0</v>
      </c>
      <c r="O3812">
        <v>0</v>
      </c>
      <c r="P3812" t="s">
        <v>8</v>
      </c>
      <c r="Q3812">
        <v>3600</v>
      </c>
      <c r="R3812">
        <v>0</v>
      </c>
      <c r="S3812">
        <v>560</v>
      </c>
      <c r="T3812" t="b">
        <v>0</v>
      </c>
      <c r="U3812" t="s">
        <v>0</v>
      </c>
      <c r="V3812" t="s">
        <v>0</v>
      </c>
    </row>
    <row r="3813" spans="1:22" x14ac:dyDescent="0.2">
      <c r="A3813" t="s">
        <v>64</v>
      </c>
      <c r="B3813">
        <v>5</v>
      </c>
      <c r="C3813">
        <v>560</v>
      </c>
      <c r="D3813">
        <v>0.72727272700000001</v>
      </c>
      <c r="E3813">
        <v>0.84642857100000002</v>
      </c>
      <c r="F3813">
        <v>3600.3047809999998</v>
      </c>
      <c r="G3813">
        <v>0.181434599</v>
      </c>
      <c r="H3813">
        <v>474</v>
      </c>
      <c r="I3813">
        <v>0</v>
      </c>
      <c r="J3813">
        <v>0</v>
      </c>
      <c r="K3813">
        <v>0</v>
      </c>
      <c r="L3813">
        <v>0</v>
      </c>
      <c r="M3813">
        <v>0</v>
      </c>
      <c r="N3813">
        <v>0</v>
      </c>
      <c r="O3813">
        <v>0</v>
      </c>
      <c r="P3813" t="s">
        <v>33</v>
      </c>
      <c r="Q3813">
        <v>3600</v>
      </c>
      <c r="R3813">
        <v>0</v>
      </c>
      <c r="S3813">
        <v>560</v>
      </c>
      <c r="T3813" t="b">
        <v>0</v>
      </c>
      <c r="U3813" t="s">
        <v>0</v>
      </c>
      <c r="V3813" t="s">
        <v>0</v>
      </c>
    </row>
    <row r="3814" spans="1:22" x14ac:dyDescent="0.2">
      <c r="A3814" t="s">
        <v>67</v>
      </c>
      <c r="B3814">
        <v>2</v>
      </c>
      <c r="C3814">
        <v>405</v>
      </c>
      <c r="D3814">
        <v>0.88148148100000001</v>
      </c>
      <c r="E3814">
        <v>0.94567901200000004</v>
      </c>
      <c r="F3814">
        <v>1025.5399930000001</v>
      </c>
      <c r="G3814">
        <v>0</v>
      </c>
      <c r="H3814">
        <v>383</v>
      </c>
      <c r="I3814">
        <v>0</v>
      </c>
      <c r="J3814">
        <v>0</v>
      </c>
      <c r="K3814">
        <v>0</v>
      </c>
      <c r="L3814">
        <v>0</v>
      </c>
      <c r="M3814">
        <v>0</v>
      </c>
      <c r="N3814">
        <v>0</v>
      </c>
      <c r="O3814">
        <v>0</v>
      </c>
      <c r="P3814" t="s">
        <v>12</v>
      </c>
      <c r="Q3814">
        <v>3600</v>
      </c>
      <c r="R3814">
        <v>138</v>
      </c>
      <c r="S3814">
        <v>383</v>
      </c>
      <c r="T3814" t="b">
        <v>0</v>
      </c>
      <c r="U3814" t="s">
        <v>0</v>
      </c>
      <c r="V3814" t="s">
        <v>0</v>
      </c>
    </row>
    <row r="3815" spans="1:22" x14ac:dyDescent="0.2">
      <c r="A3815" t="s">
        <v>67</v>
      </c>
      <c r="B3815">
        <v>2</v>
      </c>
      <c r="C3815">
        <v>405</v>
      </c>
      <c r="D3815">
        <v>0.93333333299999999</v>
      </c>
      <c r="E3815">
        <v>0.93580246899999997</v>
      </c>
      <c r="F3815">
        <v>884.27475089999996</v>
      </c>
      <c r="G3815">
        <v>0</v>
      </c>
      <c r="H3815">
        <v>379</v>
      </c>
      <c r="I3815">
        <v>0</v>
      </c>
      <c r="J3815">
        <v>0</v>
      </c>
      <c r="K3815">
        <v>0</v>
      </c>
      <c r="L3815">
        <v>0</v>
      </c>
      <c r="M3815">
        <v>0</v>
      </c>
      <c r="N3815">
        <v>0</v>
      </c>
      <c r="O3815">
        <v>0</v>
      </c>
      <c r="P3815" t="s">
        <v>12</v>
      </c>
      <c r="Q3815">
        <v>3600</v>
      </c>
      <c r="R3815">
        <v>15</v>
      </c>
      <c r="S3815">
        <v>379</v>
      </c>
      <c r="T3815" t="b">
        <v>0</v>
      </c>
      <c r="U3815" t="s">
        <v>0</v>
      </c>
      <c r="V3815" t="s">
        <v>0</v>
      </c>
    </row>
    <row r="3816" spans="1:22" x14ac:dyDescent="0.2">
      <c r="A3816" t="s">
        <v>67</v>
      </c>
      <c r="B3816">
        <v>2</v>
      </c>
      <c r="C3816">
        <v>405</v>
      </c>
      <c r="D3816">
        <v>0.91851851900000003</v>
      </c>
      <c r="E3816">
        <v>0.94320987700000003</v>
      </c>
      <c r="F3816">
        <v>712.07918189999998</v>
      </c>
      <c r="G3816">
        <v>0</v>
      </c>
      <c r="H3816">
        <v>382</v>
      </c>
      <c r="I3816">
        <v>0</v>
      </c>
      <c r="J3816">
        <v>0</v>
      </c>
      <c r="K3816">
        <v>0</v>
      </c>
      <c r="L3816">
        <v>0</v>
      </c>
      <c r="M3816">
        <v>0</v>
      </c>
      <c r="N3816">
        <v>0</v>
      </c>
      <c r="O3816">
        <v>0</v>
      </c>
      <c r="P3816" t="s">
        <v>12</v>
      </c>
      <c r="Q3816">
        <v>3600</v>
      </c>
      <c r="R3816">
        <v>89</v>
      </c>
      <c r="S3816">
        <v>382</v>
      </c>
      <c r="T3816" t="b">
        <v>0</v>
      </c>
      <c r="U3816" t="s">
        <v>0</v>
      </c>
      <c r="V3816" t="s">
        <v>0</v>
      </c>
    </row>
    <row r="3817" spans="1:22" x14ac:dyDescent="0.2">
      <c r="A3817" t="s">
        <v>67</v>
      </c>
      <c r="B3817">
        <v>2</v>
      </c>
      <c r="C3817">
        <v>405</v>
      </c>
      <c r="D3817">
        <v>0.87407407400000003</v>
      </c>
      <c r="E3817">
        <v>0.94567901200000004</v>
      </c>
      <c r="F3817">
        <v>2811.1607349999999</v>
      </c>
      <c r="G3817">
        <v>0</v>
      </c>
      <c r="H3817">
        <v>383</v>
      </c>
      <c r="I3817">
        <v>0</v>
      </c>
      <c r="J3817">
        <v>0</v>
      </c>
      <c r="K3817">
        <v>0</v>
      </c>
      <c r="L3817">
        <v>0</v>
      </c>
      <c r="M3817">
        <v>0</v>
      </c>
      <c r="N3817">
        <v>0</v>
      </c>
      <c r="O3817">
        <v>0</v>
      </c>
      <c r="P3817" t="s">
        <v>8</v>
      </c>
      <c r="Q3817">
        <v>3600</v>
      </c>
      <c r="R3817">
        <v>138</v>
      </c>
      <c r="S3817">
        <v>383</v>
      </c>
      <c r="T3817" t="b">
        <v>0</v>
      </c>
      <c r="U3817" t="s">
        <v>0</v>
      </c>
      <c r="V3817" t="s">
        <v>0</v>
      </c>
    </row>
    <row r="3818" spans="1:22" x14ac:dyDescent="0.2">
      <c r="A3818" t="s">
        <v>67</v>
      </c>
      <c r="B3818">
        <v>2</v>
      </c>
      <c r="C3818">
        <v>405</v>
      </c>
      <c r="D3818">
        <v>0.88148148100000001</v>
      </c>
      <c r="E3818">
        <v>0.93703703699999996</v>
      </c>
      <c r="F3818">
        <v>3600.0004829999998</v>
      </c>
      <c r="G3818">
        <v>6.0209422999999998E-2</v>
      </c>
      <c r="H3818">
        <v>405</v>
      </c>
      <c r="I3818">
        <v>0</v>
      </c>
      <c r="J3818">
        <v>0</v>
      </c>
      <c r="K3818">
        <v>0</v>
      </c>
      <c r="L3818">
        <v>0</v>
      </c>
      <c r="M3818">
        <v>0</v>
      </c>
      <c r="N3818">
        <v>0</v>
      </c>
      <c r="O3818">
        <v>0</v>
      </c>
      <c r="P3818" t="s">
        <v>1</v>
      </c>
      <c r="Q3818">
        <v>3600</v>
      </c>
      <c r="R3818">
        <v>138</v>
      </c>
      <c r="S3818">
        <v>382.0000005</v>
      </c>
      <c r="T3818" t="b">
        <v>0</v>
      </c>
      <c r="U3818" t="b">
        <v>0</v>
      </c>
      <c r="V3818" t="b">
        <v>0</v>
      </c>
    </row>
    <row r="3819" spans="1:22" x14ac:dyDescent="0.2">
      <c r="A3819" t="s">
        <v>67</v>
      </c>
      <c r="B3819">
        <v>2</v>
      </c>
      <c r="C3819">
        <v>405</v>
      </c>
      <c r="D3819">
        <v>0.87407407400000003</v>
      </c>
      <c r="E3819">
        <v>0.94567901200000004</v>
      </c>
      <c r="F3819">
        <v>3600.0395290000001</v>
      </c>
      <c r="G3819">
        <v>4.1775457000000002E-2</v>
      </c>
      <c r="H3819">
        <v>383</v>
      </c>
      <c r="I3819">
        <v>0</v>
      </c>
      <c r="J3819">
        <v>0</v>
      </c>
      <c r="K3819">
        <v>0</v>
      </c>
      <c r="L3819">
        <v>0</v>
      </c>
      <c r="M3819">
        <v>0</v>
      </c>
      <c r="N3819">
        <v>0</v>
      </c>
      <c r="O3819">
        <v>0</v>
      </c>
      <c r="P3819" t="s">
        <v>14</v>
      </c>
      <c r="Q3819">
        <v>3600</v>
      </c>
      <c r="R3819">
        <v>138</v>
      </c>
      <c r="S3819">
        <v>399</v>
      </c>
      <c r="T3819" t="b">
        <v>0</v>
      </c>
      <c r="U3819" t="s">
        <v>0</v>
      </c>
      <c r="V3819" t="s">
        <v>0</v>
      </c>
    </row>
    <row r="3820" spans="1:22" x14ac:dyDescent="0.2">
      <c r="A3820" t="s">
        <v>67</v>
      </c>
      <c r="B3820">
        <v>2</v>
      </c>
      <c r="C3820">
        <v>405</v>
      </c>
      <c r="D3820">
        <v>0.86666666699999995</v>
      </c>
      <c r="E3820">
        <v>0.94567901200000004</v>
      </c>
      <c r="F3820">
        <v>3600.0092540000001</v>
      </c>
      <c r="G3820">
        <v>3.1331592999999998E-2</v>
      </c>
      <c r="H3820">
        <v>383</v>
      </c>
      <c r="I3820">
        <v>0</v>
      </c>
      <c r="J3820">
        <v>0</v>
      </c>
      <c r="K3820">
        <v>0</v>
      </c>
      <c r="L3820">
        <v>0</v>
      </c>
      <c r="M3820">
        <v>0</v>
      </c>
      <c r="N3820">
        <v>0</v>
      </c>
      <c r="O3820">
        <v>0</v>
      </c>
      <c r="P3820" t="s">
        <v>7</v>
      </c>
      <c r="Q3820">
        <v>3600</v>
      </c>
      <c r="R3820">
        <v>138</v>
      </c>
      <c r="S3820">
        <v>395</v>
      </c>
      <c r="T3820" t="b">
        <v>0</v>
      </c>
      <c r="U3820" t="s">
        <v>0</v>
      </c>
      <c r="V3820" t="s">
        <v>0</v>
      </c>
    </row>
    <row r="3821" spans="1:22" x14ac:dyDescent="0.2">
      <c r="A3821" t="s">
        <v>67</v>
      </c>
      <c r="B3821">
        <v>2</v>
      </c>
      <c r="C3821">
        <v>405</v>
      </c>
      <c r="D3821">
        <v>0.91111111099999997</v>
      </c>
      <c r="E3821">
        <v>0.94444444400000005</v>
      </c>
      <c r="F3821">
        <v>3600.0181389999998</v>
      </c>
      <c r="G3821">
        <v>6.0209422999999998E-2</v>
      </c>
      <c r="H3821">
        <v>405</v>
      </c>
      <c r="I3821">
        <v>0</v>
      </c>
      <c r="J3821">
        <v>0</v>
      </c>
      <c r="K3821">
        <v>0</v>
      </c>
      <c r="L3821">
        <v>0</v>
      </c>
      <c r="M3821">
        <v>0</v>
      </c>
      <c r="N3821">
        <v>0</v>
      </c>
      <c r="O3821">
        <v>0</v>
      </c>
      <c r="P3821" t="s">
        <v>13</v>
      </c>
      <c r="Q3821">
        <v>3600</v>
      </c>
      <c r="R3821">
        <v>138</v>
      </c>
      <c r="S3821">
        <v>382.00000039999998</v>
      </c>
      <c r="T3821" t="b">
        <v>0</v>
      </c>
      <c r="U3821" t="b">
        <v>0</v>
      </c>
      <c r="V3821" t="b">
        <v>0</v>
      </c>
    </row>
    <row r="3822" spans="1:22" x14ac:dyDescent="0.2">
      <c r="A3822" t="s">
        <v>67</v>
      </c>
      <c r="B3822">
        <v>2</v>
      </c>
      <c r="C3822">
        <v>405</v>
      </c>
      <c r="D3822">
        <v>0.87407407400000003</v>
      </c>
      <c r="E3822">
        <v>0.94567901200000004</v>
      </c>
      <c r="F3822">
        <v>3600.0114349999999</v>
      </c>
      <c r="G3822">
        <v>4.1775457000000002E-2</v>
      </c>
      <c r="H3822">
        <v>383</v>
      </c>
      <c r="I3822">
        <v>0</v>
      </c>
      <c r="J3822">
        <v>0</v>
      </c>
      <c r="K3822">
        <v>0</v>
      </c>
      <c r="L3822">
        <v>0</v>
      </c>
      <c r="M3822">
        <v>0</v>
      </c>
      <c r="N3822">
        <v>0</v>
      </c>
      <c r="O3822">
        <v>0</v>
      </c>
      <c r="P3822" t="s">
        <v>3</v>
      </c>
      <c r="Q3822">
        <v>3600</v>
      </c>
      <c r="R3822">
        <v>138</v>
      </c>
      <c r="S3822">
        <v>399</v>
      </c>
      <c r="T3822" t="b">
        <v>0</v>
      </c>
      <c r="U3822" t="s">
        <v>0</v>
      </c>
      <c r="V3822" t="s">
        <v>0</v>
      </c>
    </row>
    <row r="3823" spans="1:22" x14ac:dyDescent="0.2">
      <c r="A3823" t="s">
        <v>67</v>
      </c>
      <c r="B3823">
        <v>2</v>
      </c>
      <c r="C3823">
        <v>405</v>
      </c>
      <c r="D3823">
        <v>0.88148148100000001</v>
      </c>
      <c r="E3823">
        <v>0.95061728400000001</v>
      </c>
      <c r="F3823">
        <v>1176.4550079999999</v>
      </c>
      <c r="G3823">
        <v>0</v>
      </c>
      <c r="H3823">
        <v>385</v>
      </c>
      <c r="I3823">
        <v>0</v>
      </c>
      <c r="J3823">
        <v>0</v>
      </c>
      <c r="K3823">
        <v>0</v>
      </c>
      <c r="L3823">
        <v>0</v>
      </c>
      <c r="M3823">
        <v>0</v>
      </c>
      <c r="N3823">
        <v>0</v>
      </c>
      <c r="O3823">
        <v>0</v>
      </c>
      <c r="P3823" t="s">
        <v>12</v>
      </c>
      <c r="Q3823">
        <v>3600</v>
      </c>
      <c r="R3823">
        <v>42</v>
      </c>
      <c r="S3823">
        <v>385</v>
      </c>
      <c r="T3823" t="b">
        <v>0</v>
      </c>
      <c r="U3823" t="s">
        <v>0</v>
      </c>
      <c r="V3823" t="s">
        <v>0</v>
      </c>
    </row>
    <row r="3824" spans="1:22" x14ac:dyDescent="0.2">
      <c r="A3824" t="s">
        <v>67</v>
      </c>
      <c r="B3824">
        <v>2</v>
      </c>
      <c r="C3824">
        <v>405</v>
      </c>
      <c r="D3824">
        <v>0.92592592600000001</v>
      </c>
      <c r="E3824">
        <v>0.93580246899999997</v>
      </c>
      <c r="F3824">
        <v>1106.54207</v>
      </c>
      <c r="G3824">
        <v>0</v>
      </c>
      <c r="H3824">
        <v>379</v>
      </c>
      <c r="I3824">
        <v>0</v>
      </c>
      <c r="J3824">
        <v>0</v>
      </c>
      <c r="K3824">
        <v>0</v>
      </c>
      <c r="L3824">
        <v>0</v>
      </c>
      <c r="M3824">
        <v>0</v>
      </c>
      <c r="N3824">
        <v>0</v>
      </c>
      <c r="O3824">
        <v>0</v>
      </c>
      <c r="P3824" t="s">
        <v>8</v>
      </c>
      <c r="Q3824">
        <v>3600</v>
      </c>
      <c r="R3824">
        <v>15</v>
      </c>
      <c r="S3824">
        <v>379</v>
      </c>
      <c r="T3824" t="b">
        <v>0</v>
      </c>
      <c r="U3824" t="s">
        <v>0</v>
      </c>
      <c r="V3824" t="s">
        <v>0</v>
      </c>
    </row>
    <row r="3825" spans="1:22" x14ac:dyDescent="0.2">
      <c r="A3825" t="s">
        <v>67</v>
      </c>
      <c r="B3825">
        <v>2</v>
      </c>
      <c r="C3825">
        <v>405</v>
      </c>
      <c r="D3825">
        <v>0.87407407400000003</v>
      </c>
      <c r="E3825">
        <v>0.94567901200000004</v>
      </c>
      <c r="F3825">
        <v>3600.078567</v>
      </c>
      <c r="G3825">
        <v>3.3942558999999997E-2</v>
      </c>
      <c r="H3825">
        <v>383</v>
      </c>
      <c r="I3825">
        <v>0</v>
      </c>
      <c r="J3825">
        <v>0</v>
      </c>
      <c r="K3825">
        <v>0</v>
      </c>
      <c r="L3825">
        <v>0</v>
      </c>
      <c r="M3825">
        <v>0</v>
      </c>
      <c r="N3825">
        <v>0</v>
      </c>
      <c r="O3825">
        <v>0</v>
      </c>
      <c r="P3825" t="s">
        <v>33</v>
      </c>
      <c r="Q3825">
        <v>3600</v>
      </c>
      <c r="R3825">
        <v>138</v>
      </c>
      <c r="S3825">
        <v>396</v>
      </c>
      <c r="T3825" t="b">
        <v>0</v>
      </c>
      <c r="U3825" t="s">
        <v>0</v>
      </c>
      <c r="V3825" t="s">
        <v>0</v>
      </c>
    </row>
    <row r="3826" spans="1:22" x14ac:dyDescent="0.2">
      <c r="A3826" t="s">
        <v>67</v>
      </c>
      <c r="B3826">
        <v>2</v>
      </c>
      <c r="C3826">
        <v>405</v>
      </c>
      <c r="D3826">
        <v>0.91111111099999997</v>
      </c>
      <c r="E3826">
        <v>0.94320987700000003</v>
      </c>
      <c r="F3826">
        <v>878.81427810000002</v>
      </c>
      <c r="G3826">
        <v>0</v>
      </c>
      <c r="H3826">
        <v>382</v>
      </c>
      <c r="I3826">
        <v>0</v>
      </c>
      <c r="J3826">
        <v>0</v>
      </c>
      <c r="K3826">
        <v>0</v>
      </c>
      <c r="L3826">
        <v>0</v>
      </c>
      <c r="M3826">
        <v>0</v>
      </c>
      <c r="N3826">
        <v>0</v>
      </c>
      <c r="O3826">
        <v>0</v>
      </c>
      <c r="P3826" t="s">
        <v>12</v>
      </c>
      <c r="Q3826">
        <v>3600</v>
      </c>
      <c r="R3826">
        <v>0</v>
      </c>
      <c r="S3826">
        <v>382</v>
      </c>
      <c r="T3826" t="b">
        <v>0</v>
      </c>
      <c r="U3826" t="s">
        <v>0</v>
      </c>
      <c r="V3826" t="s">
        <v>0</v>
      </c>
    </row>
    <row r="3827" spans="1:22" x14ac:dyDescent="0.2">
      <c r="A3827" t="s">
        <v>67</v>
      </c>
      <c r="B3827">
        <v>2</v>
      </c>
      <c r="C3827">
        <v>405</v>
      </c>
      <c r="D3827">
        <v>0.91111111099999997</v>
      </c>
      <c r="E3827">
        <v>0.94320987700000003</v>
      </c>
      <c r="F3827">
        <v>1479.513111</v>
      </c>
      <c r="G3827">
        <v>0</v>
      </c>
      <c r="H3827">
        <v>382</v>
      </c>
      <c r="I3827">
        <v>0</v>
      </c>
      <c r="J3827">
        <v>0</v>
      </c>
      <c r="K3827">
        <v>0</v>
      </c>
      <c r="L3827">
        <v>0</v>
      </c>
      <c r="M3827">
        <v>0</v>
      </c>
      <c r="N3827">
        <v>0</v>
      </c>
      <c r="O3827">
        <v>0</v>
      </c>
      <c r="P3827" t="s">
        <v>8</v>
      </c>
      <c r="Q3827">
        <v>3600</v>
      </c>
      <c r="R3827">
        <v>89</v>
      </c>
      <c r="S3827">
        <v>382</v>
      </c>
      <c r="T3827" t="b">
        <v>0</v>
      </c>
      <c r="U3827" t="s">
        <v>0</v>
      </c>
      <c r="V3827" t="s">
        <v>0</v>
      </c>
    </row>
    <row r="3828" spans="1:22" x14ac:dyDescent="0.2">
      <c r="A3828" t="s">
        <v>67</v>
      </c>
      <c r="B3828">
        <v>2</v>
      </c>
      <c r="C3828">
        <v>405</v>
      </c>
      <c r="D3828">
        <v>0.88888888899999996</v>
      </c>
      <c r="E3828">
        <v>0.95061728400000001</v>
      </c>
      <c r="F3828">
        <v>1484.2926600000001</v>
      </c>
      <c r="G3828">
        <v>0</v>
      </c>
      <c r="H3828">
        <v>385</v>
      </c>
      <c r="I3828">
        <v>0</v>
      </c>
      <c r="J3828">
        <v>0</v>
      </c>
      <c r="K3828">
        <v>0</v>
      </c>
      <c r="L3828">
        <v>0</v>
      </c>
      <c r="M3828">
        <v>0</v>
      </c>
      <c r="N3828">
        <v>0</v>
      </c>
      <c r="O3828">
        <v>0</v>
      </c>
      <c r="P3828" t="s">
        <v>8</v>
      </c>
      <c r="Q3828">
        <v>3600</v>
      </c>
      <c r="R3828">
        <v>42</v>
      </c>
      <c r="S3828">
        <v>385</v>
      </c>
      <c r="T3828" t="b">
        <v>0</v>
      </c>
      <c r="U3828" t="s">
        <v>0</v>
      </c>
      <c r="V3828" t="s">
        <v>0</v>
      </c>
    </row>
    <row r="3829" spans="1:22" x14ac:dyDescent="0.2">
      <c r="A3829" t="s">
        <v>67</v>
      </c>
      <c r="B3829">
        <v>2</v>
      </c>
      <c r="C3829">
        <v>405</v>
      </c>
      <c r="D3829">
        <v>0.94814814800000002</v>
      </c>
      <c r="E3829">
        <v>0.91851851900000003</v>
      </c>
      <c r="F3829">
        <v>3600.0004439999998</v>
      </c>
      <c r="G3829">
        <v>7.1428570999999996E-2</v>
      </c>
      <c r="H3829">
        <v>405</v>
      </c>
      <c r="I3829">
        <v>0</v>
      </c>
      <c r="J3829">
        <v>0</v>
      </c>
      <c r="K3829">
        <v>0</v>
      </c>
      <c r="L3829">
        <v>0</v>
      </c>
      <c r="M3829">
        <v>0</v>
      </c>
      <c r="N3829">
        <v>0</v>
      </c>
      <c r="O3829">
        <v>0</v>
      </c>
      <c r="P3829" t="s">
        <v>1</v>
      </c>
      <c r="Q3829">
        <v>3600</v>
      </c>
      <c r="R3829">
        <v>15</v>
      </c>
      <c r="S3829">
        <v>378</v>
      </c>
      <c r="T3829" t="b">
        <v>0</v>
      </c>
      <c r="U3829" t="b">
        <v>0</v>
      </c>
      <c r="V3829" t="b">
        <v>0</v>
      </c>
    </row>
    <row r="3830" spans="1:22" x14ac:dyDescent="0.2">
      <c r="A3830" t="s">
        <v>67</v>
      </c>
      <c r="B3830">
        <v>2</v>
      </c>
      <c r="C3830">
        <v>405</v>
      </c>
      <c r="D3830">
        <v>0.91851851900000003</v>
      </c>
      <c r="E3830">
        <v>0.92592592600000001</v>
      </c>
      <c r="F3830">
        <v>3600.0114979999998</v>
      </c>
      <c r="G3830">
        <v>6.6666666999999999E-2</v>
      </c>
      <c r="H3830">
        <v>375</v>
      </c>
      <c r="I3830">
        <v>0</v>
      </c>
      <c r="J3830">
        <v>0</v>
      </c>
      <c r="K3830">
        <v>0</v>
      </c>
      <c r="L3830">
        <v>0</v>
      </c>
      <c r="M3830">
        <v>0</v>
      </c>
      <c r="N3830">
        <v>0</v>
      </c>
      <c r="O3830">
        <v>0</v>
      </c>
      <c r="P3830" t="s">
        <v>14</v>
      </c>
      <c r="Q3830">
        <v>3600</v>
      </c>
      <c r="R3830">
        <v>15</v>
      </c>
      <c r="S3830">
        <v>400</v>
      </c>
      <c r="T3830" t="b">
        <v>0</v>
      </c>
      <c r="U3830" t="s">
        <v>0</v>
      </c>
      <c r="V3830" t="s">
        <v>0</v>
      </c>
    </row>
    <row r="3831" spans="1:22" x14ac:dyDescent="0.2">
      <c r="A3831" t="s">
        <v>67</v>
      </c>
      <c r="B3831">
        <v>2</v>
      </c>
      <c r="C3831">
        <v>405</v>
      </c>
      <c r="D3831">
        <v>0.94074074100000005</v>
      </c>
      <c r="E3831">
        <v>0.93333333299999999</v>
      </c>
      <c r="F3831">
        <v>3600.020653</v>
      </c>
      <c r="G3831">
        <v>6.8783069000000002E-2</v>
      </c>
      <c r="H3831">
        <v>378</v>
      </c>
      <c r="I3831">
        <v>0</v>
      </c>
      <c r="J3831">
        <v>0</v>
      </c>
      <c r="K3831">
        <v>0</v>
      </c>
      <c r="L3831">
        <v>0</v>
      </c>
      <c r="M3831">
        <v>0</v>
      </c>
      <c r="N3831">
        <v>0</v>
      </c>
      <c r="O3831">
        <v>0</v>
      </c>
      <c r="P3831" t="s">
        <v>7</v>
      </c>
      <c r="Q3831">
        <v>3600</v>
      </c>
      <c r="R3831">
        <v>15</v>
      </c>
      <c r="S3831">
        <v>404</v>
      </c>
      <c r="T3831" t="b">
        <v>0</v>
      </c>
      <c r="U3831" t="s">
        <v>0</v>
      </c>
      <c r="V3831" t="s">
        <v>0</v>
      </c>
    </row>
    <row r="3832" spans="1:22" x14ac:dyDescent="0.2">
      <c r="A3832" t="s">
        <v>67</v>
      </c>
      <c r="B3832">
        <v>2</v>
      </c>
      <c r="C3832">
        <v>405</v>
      </c>
      <c r="D3832">
        <v>0.92592592600000001</v>
      </c>
      <c r="E3832">
        <v>0.92222222200000004</v>
      </c>
      <c r="F3832">
        <v>3600.0595119999998</v>
      </c>
      <c r="G3832">
        <v>6.8601582999999994E-2</v>
      </c>
      <c r="H3832">
        <v>405</v>
      </c>
      <c r="I3832">
        <v>0</v>
      </c>
      <c r="J3832">
        <v>0</v>
      </c>
      <c r="K3832">
        <v>0</v>
      </c>
      <c r="L3832">
        <v>0</v>
      </c>
      <c r="M3832">
        <v>0</v>
      </c>
      <c r="N3832">
        <v>0</v>
      </c>
      <c r="O3832">
        <v>0</v>
      </c>
      <c r="P3832" t="s">
        <v>13</v>
      </c>
      <c r="Q3832">
        <v>3600</v>
      </c>
      <c r="R3832">
        <v>15</v>
      </c>
      <c r="S3832">
        <v>379.00000010000002</v>
      </c>
      <c r="T3832" t="b">
        <v>0</v>
      </c>
      <c r="U3832" t="b">
        <v>0</v>
      </c>
      <c r="V3832" t="b">
        <v>0</v>
      </c>
    </row>
    <row r="3833" spans="1:22" x14ac:dyDescent="0.2">
      <c r="A3833" t="s">
        <v>67</v>
      </c>
      <c r="B3833">
        <v>2</v>
      </c>
      <c r="C3833">
        <v>405</v>
      </c>
      <c r="D3833">
        <v>0.94074074100000005</v>
      </c>
      <c r="E3833">
        <v>0.93333333299999999</v>
      </c>
      <c r="F3833">
        <v>3600.0113809999998</v>
      </c>
      <c r="G3833">
        <v>5.0264549999999998E-2</v>
      </c>
      <c r="H3833">
        <v>378</v>
      </c>
      <c r="I3833">
        <v>0</v>
      </c>
      <c r="J3833">
        <v>0</v>
      </c>
      <c r="K3833">
        <v>0</v>
      </c>
      <c r="L3833">
        <v>0</v>
      </c>
      <c r="M3833">
        <v>0</v>
      </c>
      <c r="N3833">
        <v>0</v>
      </c>
      <c r="O3833">
        <v>0</v>
      </c>
      <c r="P3833" t="s">
        <v>3</v>
      </c>
      <c r="Q3833">
        <v>3600</v>
      </c>
      <c r="R3833">
        <v>15</v>
      </c>
      <c r="S3833">
        <v>397</v>
      </c>
      <c r="T3833" t="b">
        <v>0</v>
      </c>
      <c r="U3833" t="s">
        <v>0</v>
      </c>
      <c r="V3833" t="s">
        <v>0</v>
      </c>
    </row>
    <row r="3834" spans="1:22" x14ac:dyDescent="0.2">
      <c r="A3834" t="s">
        <v>67</v>
      </c>
      <c r="B3834">
        <v>2</v>
      </c>
      <c r="C3834">
        <v>405</v>
      </c>
      <c r="D3834">
        <v>0.92592592600000001</v>
      </c>
      <c r="E3834">
        <v>0.93333333299999999</v>
      </c>
      <c r="F3834">
        <v>3600.068006</v>
      </c>
      <c r="G3834">
        <v>5.0264549999999998E-2</v>
      </c>
      <c r="H3834">
        <v>378</v>
      </c>
      <c r="I3834">
        <v>0</v>
      </c>
      <c r="J3834">
        <v>0</v>
      </c>
      <c r="K3834">
        <v>0</v>
      </c>
      <c r="L3834">
        <v>0</v>
      </c>
      <c r="M3834">
        <v>0</v>
      </c>
      <c r="N3834">
        <v>0</v>
      </c>
      <c r="O3834">
        <v>0</v>
      </c>
      <c r="P3834" t="s">
        <v>33</v>
      </c>
      <c r="Q3834">
        <v>3600</v>
      </c>
      <c r="R3834">
        <v>15</v>
      </c>
      <c r="S3834">
        <v>397</v>
      </c>
      <c r="T3834" t="b">
        <v>0</v>
      </c>
      <c r="U3834" t="s">
        <v>0</v>
      </c>
      <c r="V3834" t="s">
        <v>0</v>
      </c>
    </row>
    <row r="3835" spans="1:22" x14ac:dyDescent="0.2">
      <c r="A3835" t="s">
        <v>67</v>
      </c>
      <c r="B3835">
        <v>2</v>
      </c>
      <c r="C3835">
        <v>405</v>
      </c>
      <c r="D3835">
        <v>0.91851851900000003</v>
      </c>
      <c r="E3835">
        <v>0.94320987700000003</v>
      </c>
      <c r="F3835">
        <v>1343.0750230000001</v>
      </c>
      <c r="G3835">
        <v>0</v>
      </c>
      <c r="H3835">
        <v>382</v>
      </c>
      <c r="I3835">
        <v>0</v>
      </c>
      <c r="J3835">
        <v>0</v>
      </c>
      <c r="K3835">
        <v>0</v>
      </c>
      <c r="L3835">
        <v>0</v>
      </c>
      <c r="M3835">
        <v>0</v>
      </c>
      <c r="N3835">
        <v>0</v>
      </c>
      <c r="O3835">
        <v>0</v>
      </c>
      <c r="P3835" t="s">
        <v>8</v>
      </c>
      <c r="Q3835">
        <v>3600</v>
      </c>
      <c r="R3835">
        <v>0</v>
      </c>
      <c r="S3835">
        <v>382</v>
      </c>
      <c r="T3835" t="b">
        <v>0</v>
      </c>
      <c r="U3835" t="s">
        <v>0</v>
      </c>
      <c r="V3835" t="s">
        <v>0</v>
      </c>
    </row>
    <row r="3836" spans="1:22" x14ac:dyDescent="0.2">
      <c r="A3836" t="s">
        <v>67</v>
      </c>
      <c r="B3836">
        <v>3</v>
      </c>
      <c r="C3836">
        <v>405</v>
      </c>
      <c r="D3836">
        <v>0.91111111099999997</v>
      </c>
      <c r="E3836">
        <v>0.95555555599999997</v>
      </c>
      <c r="F3836">
        <v>3600.020137</v>
      </c>
      <c r="G3836">
        <v>4.6511627999999999E-2</v>
      </c>
      <c r="H3836">
        <v>387</v>
      </c>
      <c r="I3836">
        <v>0</v>
      </c>
      <c r="J3836">
        <v>0</v>
      </c>
      <c r="K3836">
        <v>0</v>
      </c>
      <c r="L3836">
        <v>0</v>
      </c>
      <c r="M3836">
        <v>0</v>
      </c>
      <c r="N3836">
        <v>0</v>
      </c>
      <c r="O3836">
        <v>0</v>
      </c>
      <c r="P3836" t="s">
        <v>12</v>
      </c>
      <c r="Q3836">
        <v>3600</v>
      </c>
      <c r="R3836">
        <v>138</v>
      </c>
      <c r="S3836">
        <v>405</v>
      </c>
      <c r="T3836" t="b">
        <v>0</v>
      </c>
      <c r="U3836" t="s">
        <v>0</v>
      </c>
      <c r="V3836" t="s">
        <v>0</v>
      </c>
    </row>
    <row r="3837" spans="1:22" x14ac:dyDescent="0.2">
      <c r="A3837" t="s">
        <v>67</v>
      </c>
      <c r="B3837">
        <v>2</v>
      </c>
      <c r="C3837">
        <v>405</v>
      </c>
      <c r="D3837">
        <v>0.87407407400000003</v>
      </c>
      <c r="E3837">
        <v>0.92592592600000001</v>
      </c>
      <c r="F3837">
        <v>3600.0011410000002</v>
      </c>
      <c r="G3837">
        <v>7.1428570999999996E-2</v>
      </c>
      <c r="H3837">
        <v>405</v>
      </c>
      <c r="I3837">
        <v>0</v>
      </c>
      <c r="J3837">
        <v>0</v>
      </c>
      <c r="K3837">
        <v>0</v>
      </c>
      <c r="L3837">
        <v>0</v>
      </c>
      <c r="M3837">
        <v>0</v>
      </c>
      <c r="N3837">
        <v>0</v>
      </c>
      <c r="O3837">
        <v>0</v>
      </c>
      <c r="P3837" t="s">
        <v>1</v>
      </c>
      <c r="Q3837">
        <v>3600</v>
      </c>
      <c r="R3837">
        <v>89</v>
      </c>
      <c r="S3837">
        <v>378</v>
      </c>
      <c r="T3837" t="b">
        <v>0</v>
      </c>
      <c r="U3837" t="b">
        <v>0</v>
      </c>
      <c r="V3837" t="b">
        <v>0</v>
      </c>
    </row>
    <row r="3838" spans="1:22" x14ac:dyDescent="0.2">
      <c r="A3838" t="s">
        <v>67</v>
      </c>
      <c r="B3838">
        <v>2</v>
      </c>
      <c r="C3838">
        <v>405</v>
      </c>
      <c r="D3838">
        <v>0.88148148100000001</v>
      </c>
      <c r="E3838">
        <v>0.94074074100000005</v>
      </c>
      <c r="F3838">
        <v>3600.0161509999998</v>
      </c>
      <c r="G3838">
        <v>5.7742781999999999E-2</v>
      </c>
      <c r="H3838">
        <v>381</v>
      </c>
      <c r="I3838">
        <v>0</v>
      </c>
      <c r="J3838">
        <v>0</v>
      </c>
      <c r="K3838">
        <v>0</v>
      </c>
      <c r="L3838">
        <v>0</v>
      </c>
      <c r="M3838">
        <v>0</v>
      </c>
      <c r="N3838">
        <v>0</v>
      </c>
      <c r="O3838">
        <v>0</v>
      </c>
      <c r="P3838" t="s">
        <v>14</v>
      </c>
      <c r="Q3838">
        <v>3600</v>
      </c>
      <c r="R3838">
        <v>89</v>
      </c>
      <c r="S3838">
        <v>403</v>
      </c>
      <c r="T3838" t="b">
        <v>0</v>
      </c>
      <c r="U3838" t="s">
        <v>0</v>
      </c>
      <c r="V3838" t="s">
        <v>0</v>
      </c>
    </row>
    <row r="3839" spans="1:22" x14ac:dyDescent="0.2">
      <c r="A3839" t="s">
        <v>67</v>
      </c>
      <c r="B3839">
        <v>2</v>
      </c>
      <c r="C3839">
        <v>405</v>
      </c>
      <c r="D3839">
        <v>0.92592592600000001</v>
      </c>
      <c r="E3839">
        <v>0.93333333299999999</v>
      </c>
      <c r="F3839">
        <v>3600.0732929999999</v>
      </c>
      <c r="G3839">
        <v>6.2992125999999996E-2</v>
      </c>
      <c r="H3839">
        <v>405</v>
      </c>
      <c r="I3839">
        <v>0</v>
      </c>
      <c r="J3839">
        <v>0</v>
      </c>
      <c r="K3839">
        <v>0</v>
      </c>
      <c r="L3839">
        <v>0</v>
      </c>
      <c r="M3839">
        <v>0</v>
      </c>
      <c r="N3839">
        <v>0</v>
      </c>
      <c r="O3839">
        <v>0</v>
      </c>
      <c r="P3839" t="s">
        <v>13</v>
      </c>
      <c r="Q3839">
        <v>3600</v>
      </c>
      <c r="R3839">
        <v>89</v>
      </c>
      <c r="S3839">
        <v>381.00000010000002</v>
      </c>
      <c r="T3839" t="b">
        <v>0</v>
      </c>
      <c r="U3839" t="b">
        <v>0</v>
      </c>
      <c r="V3839" t="b">
        <v>0</v>
      </c>
    </row>
    <row r="3840" spans="1:22" x14ac:dyDescent="0.2">
      <c r="A3840" t="s">
        <v>67</v>
      </c>
      <c r="B3840">
        <v>2</v>
      </c>
      <c r="C3840">
        <v>405</v>
      </c>
      <c r="D3840">
        <v>0.91111111099999997</v>
      </c>
      <c r="E3840">
        <v>0.94320987700000003</v>
      </c>
      <c r="F3840">
        <v>3600.0179640000001</v>
      </c>
      <c r="G3840">
        <v>4.4502618000000001E-2</v>
      </c>
      <c r="H3840">
        <v>382</v>
      </c>
      <c r="I3840">
        <v>0</v>
      </c>
      <c r="J3840">
        <v>0</v>
      </c>
      <c r="K3840">
        <v>0</v>
      </c>
      <c r="L3840">
        <v>0</v>
      </c>
      <c r="M3840">
        <v>0</v>
      </c>
      <c r="N3840">
        <v>0</v>
      </c>
      <c r="O3840">
        <v>0</v>
      </c>
      <c r="P3840" t="s">
        <v>7</v>
      </c>
      <c r="Q3840">
        <v>3600</v>
      </c>
      <c r="R3840">
        <v>89</v>
      </c>
      <c r="S3840">
        <v>399</v>
      </c>
      <c r="T3840" t="b">
        <v>0</v>
      </c>
      <c r="U3840" t="s">
        <v>0</v>
      </c>
      <c r="V3840" t="s">
        <v>0</v>
      </c>
    </row>
    <row r="3841" spans="1:22" x14ac:dyDescent="0.2">
      <c r="A3841" t="s">
        <v>67</v>
      </c>
      <c r="B3841">
        <v>2</v>
      </c>
      <c r="C3841">
        <v>405</v>
      </c>
      <c r="D3841">
        <v>0.88148148100000001</v>
      </c>
      <c r="E3841">
        <v>0.94074074100000005</v>
      </c>
      <c r="F3841">
        <v>3600.0609359999999</v>
      </c>
      <c r="G3841">
        <v>4.1994750999999997E-2</v>
      </c>
      <c r="H3841">
        <v>381</v>
      </c>
      <c r="I3841">
        <v>0</v>
      </c>
      <c r="J3841">
        <v>0</v>
      </c>
      <c r="K3841">
        <v>0</v>
      </c>
      <c r="L3841">
        <v>0</v>
      </c>
      <c r="M3841">
        <v>0</v>
      </c>
      <c r="N3841">
        <v>0</v>
      </c>
      <c r="O3841">
        <v>0</v>
      </c>
      <c r="P3841" t="s">
        <v>3</v>
      </c>
      <c r="Q3841">
        <v>3600</v>
      </c>
      <c r="R3841">
        <v>89</v>
      </c>
      <c r="S3841">
        <v>397</v>
      </c>
      <c r="T3841" t="b">
        <v>0</v>
      </c>
      <c r="U3841" t="s">
        <v>0</v>
      </c>
      <c r="V3841" t="s">
        <v>0</v>
      </c>
    </row>
    <row r="3842" spans="1:22" x14ac:dyDescent="0.2">
      <c r="A3842" t="s">
        <v>67</v>
      </c>
      <c r="B3842">
        <v>2</v>
      </c>
      <c r="C3842">
        <v>405</v>
      </c>
      <c r="D3842">
        <v>0.91111111099999997</v>
      </c>
      <c r="E3842">
        <v>0.93827160499999995</v>
      </c>
      <c r="F3842">
        <v>3600.016204</v>
      </c>
      <c r="G3842">
        <v>4.7368421000000001E-2</v>
      </c>
      <c r="H3842">
        <v>380</v>
      </c>
      <c r="I3842">
        <v>0</v>
      </c>
      <c r="J3842">
        <v>0</v>
      </c>
      <c r="K3842">
        <v>0</v>
      </c>
      <c r="L3842">
        <v>0</v>
      </c>
      <c r="M3842">
        <v>0</v>
      </c>
      <c r="N3842">
        <v>0</v>
      </c>
      <c r="O3842">
        <v>0</v>
      </c>
      <c r="P3842" t="s">
        <v>33</v>
      </c>
      <c r="Q3842">
        <v>3600</v>
      </c>
      <c r="R3842">
        <v>89</v>
      </c>
      <c r="S3842">
        <v>398</v>
      </c>
      <c r="T3842" t="b">
        <v>0</v>
      </c>
      <c r="U3842" t="s">
        <v>0</v>
      </c>
      <c r="V3842" t="s">
        <v>0</v>
      </c>
    </row>
    <row r="3843" spans="1:22" x14ac:dyDescent="0.2">
      <c r="A3843" t="s">
        <v>67</v>
      </c>
      <c r="B3843">
        <v>3</v>
      </c>
      <c r="C3843">
        <v>405</v>
      </c>
      <c r="D3843">
        <v>0.88148148100000001</v>
      </c>
      <c r="E3843">
        <v>0.95802469099999998</v>
      </c>
      <c r="F3843">
        <v>3600.040258</v>
      </c>
      <c r="G3843">
        <v>4.3814433E-2</v>
      </c>
      <c r="H3843">
        <v>388</v>
      </c>
      <c r="I3843">
        <v>0</v>
      </c>
      <c r="J3843">
        <v>0</v>
      </c>
      <c r="K3843">
        <v>0</v>
      </c>
      <c r="L3843">
        <v>0</v>
      </c>
      <c r="M3843">
        <v>0</v>
      </c>
      <c r="N3843">
        <v>0</v>
      </c>
      <c r="O3843">
        <v>0</v>
      </c>
      <c r="P3843" t="s">
        <v>8</v>
      </c>
      <c r="Q3843">
        <v>3600</v>
      </c>
      <c r="R3843">
        <v>138</v>
      </c>
      <c r="S3843">
        <v>405</v>
      </c>
      <c r="T3843" t="b">
        <v>0</v>
      </c>
      <c r="U3843" t="s">
        <v>0</v>
      </c>
      <c r="V3843" t="s">
        <v>0</v>
      </c>
    </row>
    <row r="3844" spans="1:22" x14ac:dyDescent="0.2">
      <c r="A3844" t="s">
        <v>67</v>
      </c>
      <c r="B3844">
        <v>3</v>
      </c>
      <c r="C3844">
        <v>405</v>
      </c>
      <c r="D3844">
        <v>0.92592592600000001</v>
      </c>
      <c r="E3844">
        <v>0.93333333299999999</v>
      </c>
      <c r="F3844">
        <v>3600.0286270000001</v>
      </c>
      <c r="G3844">
        <v>7.1428570999999996E-2</v>
      </c>
      <c r="H3844">
        <v>378</v>
      </c>
      <c r="I3844">
        <v>0</v>
      </c>
      <c r="J3844">
        <v>0</v>
      </c>
      <c r="K3844">
        <v>0</v>
      </c>
      <c r="L3844">
        <v>0</v>
      </c>
      <c r="M3844">
        <v>0</v>
      </c>
      <c r="N3844">
        <v>0</v>
      </c>
      <c r="O3844">
        <v>0</v>
      </c>
      <c r="P3844" t="s">
        <v>12</v>
      </c>
      <c r="Q3844">
        <v>3600</v>
      </c>
      <c r="R3844">
        <v>15</v>
      </c>
      <c r="S3844">
        <v>405</v>
      </c>
      <c r="T3844" t="b">
        <v>0</v>
      </c>
      <c r="U3844" t="s">
        <v>0</v>
      </c>
      <c r="V3844" t="s">
        <v>0</v>
      </c>
    </row>
    <row r="3845" spans="1:22" x14ac:dyDescent="0.2">
      <c r="A3845" t="s">
        <v>67</v>
      </c>
      <c r="B3845">
        <v>2</v>
      </c>
      <c r="C3845">
        <v>405</v>
      </c>
      <c r="D3845">
        <v>0.84444444399999996</v>
      </c>
      <c r="E3845">
        <v>0.951851852</v>
      </c>
      <c r="F3845">
        <v>3600.001221</v>
      </c>
      <c r="G3845">
        <v>6.0209423999999998E-2</v>
      </c>
      <c r="H3845">
        <v>405</v>
      </c>
      <c r="I3845">
        <v>0</v>
      </c>
      <c r="J3845">
        <v>0</v>
      </c>
      <c r="K3845">
        <v>0</v>
      </c>
      <c r="L3845">
        <v>0</v>
      </c>
      <c r="M3845">
        <v>0</v>
      </c>
      <c r="N3845">
        <v>0</v>
      </c>
      <c r="O3845">
        <v>0</v>
      </c>
      <c r="P3845" t="s">
        <v>1</v>
      </c>
      <c r="Q3845">
        <v>3600</v>
      </c>
      <c r="R3845">
        <v>42</v>
      </c>
      <c r="S3845">
        <v>382</v>
      </c>
      <c r="T3845" t="b">
        <v>0</v>
      </c>
      <c r="U3845" t="b">
        <v>0</v>
      </c>
      <c r="V3845" t="b">
        <v>0</v>
      </c>
    </row>
    <row r="3846" spans="1:22" x14ac:dyDescent="0.2">
      <c r="A3846" t="s">
        <v>67</v>
      </c>
      <c r="B3846">
        <v>2</v>
      </c>
      <c r="C3846">
        <v>405</v>
      </c>
      <c r="D3846">
        <v>0.88888888899999996</v>
      </c>
      <c r="E3846">
        <v>0.95061728400000001</v>
      </c>
      <c r="F3846">
        <v>3600.015508</v>
      </c>
      <c r="G3846">
        <v>3.6363635999999998E-2</v>
      </c>
      <c r="H3846">
        <v>385</v>
      </c>
      <c r="I3846">
        <v>0</v>
      </c>
      <c r="J3846">
        <v>0</v>
      </c>
      <c r="K3846">
        <v>0</v>
      </c>
      <c r="L3846">
        <v>0</v>
      </c>
      <c r="M3846">
        <v>0</v>
      </c>
      <c r="N3846">
        <v>0</v>
      </c>
      <c r="O3846">
        <v>0</v>
      </c>
      <c r="P3846" t="s">
        <v>14</v>
      </c>
      <c r="Q3846">
        <v>3600</v>
      </c>
      <c r="R3846">
        <v>42</v>
      </c>
      <c r="S3846">
        <v>399</v>
      </c>
      <c r="T3846" t="b">
        <v>0</v>
      </c>
      <c r="U3846" t="s">
        <v>0</v>
      </c>
      <c r="V3846" t="s">
        <v>0</v>
      </c>
    </row>
    <row r="3847" spans="1:22" x14ac:dyDescent="0.2">
      <c r="A3847" t="s">
        <v>67</v>
      </c>
      <c r="B3847">
        <v>2</v>
      </c>
      <c r="C3847">
        <v>405</v>
      </c>
      <c r="D3847">
        <v>0.88148148100000001</v>
      </c>
      <c r="E3847">
        <v>0.95061728400000001</v>
      </c>
      <c r="F3847">
        <v>3600.0114880000001</v>
      </c>
      <c r="G3847">
        <v>3.8961039000000003E-2</v>
      </c>
      <c r="H3847">
        <v>385</v>
      </c>
      <c r="I3847">
        <v>0</v>
      </c>
      <c r="J3847">
        <v>0</v>
      </c>
      <c r="K3847">
        <v>0</v>
      </c>
      <c r="L3847">
        <v>0</v>
      </c>
      <c r="M3847">
        <v>0</v>
      </c>
      <c r="N3847">
        <v>0</v>
      </c>
      <c r="O3847">
        <v>0</v>
      </c>
      <c r="P3847" t="s">
        <v>3</v>
      </c>
      <c r="Q3847">
        <v>3600</v>
      </c>
      <c r="R3847">
        <v>42</v>
      </c>
      <c r="S3847">
        <v>400</v>
      </c>
      <c r="T3847" t="b">
        <v>0</v>
      </c>
      <c r="U3847" t="s">
        <v>0</v>
      </c>
      <c r="V3847" t="s">
        <v>0</v>
      </c>
    </row>
    <row r="3848" spans="1:22" x14ac:dyDescent="0.2">
      <c r="A3848" t="s">
        <v>67</v>
      </c>
      <c r="B3848">
        <v>2</v>
      </c>
      <c r="C3848">
        <v>405</v>
      </c>
      <c r="D3848">
        <v>0.86666666699999995</v>
      </c>
      <c r="E3848">
        <v>0.94814814800000002</v>
      </c>
      <c r="F3848">
        <v>3600.0551190000001</v>
      </c>
      <c r="G3848">
        <v>6.2992125999999996E-2</v>
      </c>
      <c r="H3848">
        <v>405</v>
      </c>
      <c r="I3848">
        <v>0</v>
      </c>
      <c r="J3848">
        <v>0</v>
      </c>
      <c r="K3848">
        <v>0</v>
      </c>
      <c r="L3848">
        <v>0</v>
      </c>
      <c r="M3848">
        <v>0</v>
      </c>
      <c r="N3848">
        <v>0</v>
      </c>
      <c r="O3848">
        <v>0</v>
      </c>
      <c r="P3848" t="s">
        <v>13</v>
      </c>
      <c r="Q3848">
        <v>3600</v>
      </c>
      <c r="R3848">
        <v>42</v>
      </c>
      <c r="S3848">
        <v>381</v>
      </c>
      <c r="T3848" t="b">
        <v>0</v>
      </c>
      <c r="U3848" t="b">
        <v>0</v>
      </c>
      <c r="V3848" t="b">
        <v>0</v>
      </c>
    </row>
    <row r="3849" spans="1:22" x14ac:dyDescent="0.2">
      <c r="A3849" t="s">
        <v>67</v>
      </c>
      <c r="B3849">
        <v>2</v>
      </c>
      <c r="C3849">
        <v>405</v>
      </c>
      <c r="D3849">
        <v>0.88148148100000001</v>
      </c>
      <c r="E3849">
        <v>0.94567901200000004</v>
      </c>
      <c r="F3849">
        <v>3600.0047989999998</v>
      </c>
      <c r="G3849">
        <v>3.6553525000000003E-2</v>
      </c>
      <c r="H3849">
        <v>383</v>
      </c>
      <c r="I3849">
        <v>0</v>
      </c>
      <c r="J3849">
        <v>0</v>
      </c>
      <c r="K3849">
        <v>0</v>
      </c>
      <c r="L3849">
        <v>0</v>
      </c>
      <c r="M3849">
        <v>0</v>
      </c>
      <c r="N3849">
        <v>0</v>
      </c>
      <c r="O3849">
        <v>0</v>
      </c>
      <c r="P3849" t="s">
        <v>7</v>
      </c>
      <c r="Q3849">
        <v>3600</v>
      </c>
      <c r="R3849">
        <v>42</v>
      </c>
      <c r="S3849">
        <v>397</v>
      </c>
      <c r="T3849" t="b">
        <v>0</v>
      </c>
      <c r="U3849" t="s">
        <v>0</v>
      </c>
      <c r="V3849" t="s">
        <v>0</v>
      </c>
    </row>
    <row r="3850" spans="1:22" x14ac:dyDescent="0.2">
      <c r="A3850" t="s">
        <v>67</v>
      </c>
      <c r="B3850">
        <v>2</v>
      </c>
      <c r="C3850">
        <v>405</v>
      </c>
      <c r="D3850">
        <v>0.88888888899999996</v>
      </c>
      <c r="E3850">
        <v>0.94814814800000002</v>
      </c>
      <c r="F3850">
        <v>3600.014404</v>
      </c>
      <c r="G3850">
        <v>3.6458333000000002E-2</v>
      </c>
      <c r="H3850">
        <v>384</v>
      </c>
      <c r="I3850">
        <v>0</v>
      </c>
      <c r="J3850">
        <v>0</v>
      </c>
      <c r="K3850">
        <v>0</v>
      </c>
      <c r="L3850">
        <v>0</v>
      </c>
      <c r="M3850">
        <v>0</v>
      </c>
      <c r="N3850">
        <v>0</v>
      </c>
      <c r="O3850">
        <v>0</v>
      </c>
      <c r="P3850" t="s">
        <v>33</v>
      </c>
      <c r="Q3850">
        <v>3600</v>
      </c>
      <c r="R3850">
        <v>42</v>
      </c>
      <c r="S3850">
        <v>398</v>
      </c>
      <c r="T3850" t="b">
        <v>0</v>
      </c>
      <c r="U3850" t="s">
        <v>0</v>
      </c>
      <c r="V3850" t="s">
        <v>0</v>
      </c>
    </row>
    <row r="3851" spans="1:22" x14ac:dyDescent="0.2">
      <c r="A3851" t="s">
        <v>67</v>
      </c>
      <c r="B3851">
        <v>3</v>
      </c>
      <c r="C3851">
        <v>405</v>
      </c>
      <c r="D3851">
        <v>0.94814814800000002</v>
      </c>
      <c r="E3851">
        <v>0.94814814800000002</v>
      </c>
      <c r="F3851">
        <v>3600.0640880000001</v>
      </c>
      <c r="G3851">
        <v>5.46875E-2</v>
      </c>
      <c r="H3851">
        <v>384</v>
      </c>
      <c r="I3851">
        <v>0</v>
      </c>
      <c r="J3851">
        <v>0</v>
      </c>
      <c r="K3851">
        <v>0</v>
      </c>
      <c r="L3851">
        <v>0</v>
      </c>
      <c r="M3851">
        <v>0</v>
      </c>
      <c r="N3851">
        <v>0</v>
      </c>
      <c r="O3851">
        <v>0</v>
      </c>
      <c r="P3851" t="s">
        <v>8</v>
      </c>
      <c r="Q3851">
        <v>3600</v>
      </c>
      <c r="R3851">
        <v>15</v>
      </c>
      <c r="S3851">
        <v>405</v>
      </c>
      <c r="T3851" t="b">
        <v>0</v>
      </c>
      <c r="U3851" t="s">
        <v>0</v>
      </c>
      <c r="V3851" t="s">
        <v>0</v>
      </c>
    </row>
    <row r="3852" spans="1:22" x14ac:dyDescent="0.2">
      <c r="A3852" t="s">
        <v>67</v>
      </c>
      <c r="B3852">
        <v>3</v>
      </c>
      <c r="C3852">
        <v>405</v>
      </c>
      <c r="D3852">
        <v>0.88888888899999996</v>
      </c>
      <c r="E3852">
        <v>0.96296296299999995</v>
      </c>
      <c r="F3852">
        <v>3600.1403639999999</v>
      </c>
      <c r="G3852">
        <v>3.8461538000000003E-2</v>
      </c>
      <c r="H3852">
        <v>390</v>
      </c>
      <c r="I3852">
        <v>0</v>
      </c>
      <c r="J3852">
        <v>0</v>
      </c>
      <c r="K3852">
        <v>0</v>
      </c>
      <c r="L3852">
        <v>0</v>
      </c>
      <c r="M3852">
        <v>0</v>
      </c>
      <c r="N3852">
        <v>0</v>
      </c>
      <c r="O3852">
        <v>0</v>
      </c>
      <c r="P3852" t="s">
        <v>12</v>
      </c>
      <c r="Q3852">
        <v>3600</v>
      </c>
      <c r="R3852">
        <v>89</v>
      </c>
      <c r="S3852">
        <v>405</v>
      </c>
      <c r="T3852" t="b">
        <v>0</v>
      </c>
      <c r="U3852" t="s">
        <v>0</v>
      </c>
      <c r="V3852" t="s">
        <v>0</v>
      </c>
    </row>
    <row r="3853" spans="1:22" x14ac:dyDescent="0.2">
      <c r="A3853" t="s">
        <v>67</v>
      </c>
      <c r="B3853">
        <v>2</v>
      </c>
      <c r="C3853">
        <v>405</v>
      </c>
      <c r="D3853">
        <v>0.92592592600000001</v>
      </c>
      <c r="E3853">
        <v>0.94444444400000005</v>
      </c>
      <c r="F3853">
        <v>3600.0007890000002</v>
      </c>
      <c r="G3853">
        <v>6.0209423999999998E-2</v>
      </c>
      <c r="H3853">
        <v>405</v>
      </c>
      <c r="I3853">
        <v>0</v>
      </c>
      <c r="J3853">
        <v>0</v>
      </c>
      <c r="K3853">
        <v>0</v>
      </c>
      <c r="L3853">
        <v>0</v>
      </c>
      <c r="M3853">
        <v>0</v>
      </c>
      <c r="N3853">
        <v>0</v>
      </c>
      <c r="O3853">
        <v>0</v>
      </c>
      <c r="P3853" t="s">
        <v>1</v>
      </c>
      <c r="Q3853">
        <v>3600</v>
      </c>
      <c r="R3853">
        <v>0</v>
      </c>
      <c r="S3853">
        <v>382</v>
      </c>
      <c r="T3853" t="b">
        <v>0</v>
      </c>
      <c r="U3853" t="b">
        <v>0</v>
      </c>
      <c r="V3853" t="b">
        <v>0</v>
      </c>
    </row>
    <row r="3854" spans="1:22" x14ac:dyDescent="0.2">
      <c r="A3854" t="s">
        <v>67</v>
      </c>
      <c r="B3854">
        <v>2</v>
      </c>
      <c r="C3854">
        <v>405</v>
      </c>
      <c r="D3854">
        <v>0.92592592600000001</v>
      </c>
      <c r="E3854">
        <v>0.93827160499999995</v>
      </c>
      <c r="F3854">
        <v>3600.0114199999998</v>
      </c>
      <c r="G3854">
        <v>5.2631578999999998E-2</v>
      </c>
      <c r="H3854">
        <v>380</v>
      </c>
      <c r="I3854">
        <v>0</v>
      </c>
      <c r="J3854">
        <v>0</v>
      </c>
      <c r="K3854">
        <v>0</v>
      </c>
      <c r="L3854">
        <v>0</v>
      </c>
      <c r="M3854">
        <v>0</v>
      </c>
      <c r="N3854">
        <v>0</v>
      </c>
      <c r="O3854">
        <v>0</v>
      </c>
      <c r="P3854" t="s">
        <v>14</v>
      </c>
      <c r="Q3854">
        <v>3600</v>
      </c>
      <c r="R3854">
        <v>0</v>
      </c>
      <c r="S3854">
        <v>400</v>
      </c>
      <c r="T3854" t="b">
        <v>0</v>
      </c>
      <c r="U3854" t="s">
        <v>0</v>
      </c>
      <c r="V3854" t="s">
        <v>0</v>
      </c>
    </row>
    <row r="3855" spans="1:22" x14ac:dyDescent="0.2">
      <c r="A3855" t="s">
        <v>67</v>
      </c>
      <c r="B3855">
        <v>2</v>
      </c>
      <c r="C3855">
        <v>405</v>
      </c>
      <c r="D3855">
        <v>0.903703704</v>
      </c>
      <c r="E3855">
        <v>0.94320987700000003</v>
      </c>
      <c r="F3855">
        <v>3600.024656</v>
      </c>
      <c r="G3855">
        <v>3.9267016000000002E-2</v>
      </c>
      <c r="H3855">
        <v>382</v>
      </c>
      <c r="I3855">
        <v>0</v>
      </c>
      <c r="J3855">
        <v>0</v>
      </c>
      <c r="K3855">
        <v>0</v>
      </c>
      <c r="L3855">
        <v>0</v>
      </c>
      <c r="M3855">
        <v>0</v>
      </c>
      <c r="N3855">
        <v>0</v>
      </c>
      <c r="O3855">
        <v>0</v>
      </c>
      <c r="P3855" t="s">
        <v>3</v>
      </c>
      <c r="Q3855">
        <v>3600</v>
      </c>
      <c r="R3855">
        <v>0</v>
      </c>
      <c r="S3855">
        <v>397</v>
      </c>
      <c r="T3855" t="b">
        <v>0</v>
      </c>
      <c r="U3855" t="s">
        <v>0</v>
      </c>
      <c r="V3855" t="s">
        <v>0</v>
      </c>
    </row>
    <row r="3856" spans="1:22" x14ac:dyDescent="0.2">
      <c r="A3856" t="s">
        <v>67</v>
      </c>
      <c r="B3856">
        <v>2</v>
      </c>
      <c r="C3856">
        <v>405</v>
      </c>
      <c r="D3856">
        <v>0.91111111099999997</v>
      </c>
      <c r="E3856">
        <v>0.94074074100000005</v>
      </c>
      <c r="F3856">
        <v>3600.0540299999998</v>
      </c>
      <c r="G3856">
        <v>6.0209423999999998E-2</v>
      </c>
      <c r="H3856">
        <v>405</v>
      </c>
      <c r="I3856">
        <v>0</v>
      </c>
      <c r="J3856">
        <v>0</v>
      </c>
      <c r="K3856">
        <v>0</v>
      </c>
      <c r="L3856">
        <v>0</v>
      </c>
      <c r="M3856">
        <v>0</v>
      </c>
      <c r="N3856">
        <v>0</v>
      </c>
      <c r="O3856">
        <v>0</v>
      </c>
      <c r="P3856" t="s">
        <v>13</v>
      </c>
      <c r="Q3856">
        <v>3600</v>
      </c>
      <c r="R3856">
        <v>0</v>
      </c>
      <c r="S3856">
        <v>382</v>
      </c>
      <c r="T3856" t="b">
        <v>0</v>
      </c>
      <c r="U3856" t="b">
        <v>0</v>
      </c>
      <c r="V3856" t="b">
        <v>0</v>
      </c>
    </row>
    <row r="3857" spans="1:22" x14ac:dyDescent="0.2">
      <c r="A3857" t="s">
        <v>67</v>
      </c>
      <c r="B3857">
        <v>2</v>
      </c>
      <c r="C3857">
        <v>405</v>
      </c>
      <c r="D3857">
        <v>0.91111111099999997</v>
      </c>
      <c r="E3857">
        <v>0.94320987700000003</v>
      </c>
      <c r="F3857">
        <v>3600.0108059999998</v>
      </c>
      <c r="G3857">
        <v>4.1884816999999998E-2</v>
      </c>
      <c r="H3857">
        <v>382</v>
      </c>
      <c r="I3857">
        <v>0</v>
      </c>
      <c r="J3857">
        <v>0</v>
      </c>
      <c r="K3857">
        <v>0</v>
      </c>
      <c r="L3857">
        <v>0</v>
      </c>
      <c r="M3857">
        <v>0</v>
      </c>
      <c r="N3857">
        <v>0</v>
      </c>
      <c r="O3857">
        <v>0</v>
      </c>
      <c r="P3857" t="s">
        <v>7</v>
      </c>
      <c r="Q3857">
        <v>3600</v>
      </c>
      <c r="R3857">
        <v>0</v>
      </c>
      <c r="S3857">
        <v>398</v>
      </c>
      <c r="T3857" t="b">
        <v>0</v>
      </c>
      <c r="U3857" t="s">
        <v>0</v>
      </c>
      <c r="V3857" t="s">
        <v>0</v>
      </c>
    </row>
    <row r="3858" spans="1:22" x14ac:dyDescent="0.2">
      <c r="A3858" t="s">
        <v>67</v>
      </c>
      <c r="B3858">
        <v>2</v>
      </c>
      <c r="C3858">
        <v>405</v>
      </c>
      <c r="D3858">
        <v>0.91111111099999997</v>
      </c>
      <c r="E3858">
        <v>0.94320987700000003</v>
      </c>
      <c r="F3858">
        <v>3600.0160580000002</v>
      </c>
      <c r="G3858">
        <v>3.9267016000000002E-2</v>
      </c>
      <c r="H3858">
        <v>382</v>
      </c>
      <c r="I3858">
        <v>0</v>
      </c>
      <c r="J3858">
        <v>0</v>
      </c>
      <c r="K3858">
        <v>0</v>
      </c>
      <c r="L3858">
        <v>0</v>
      </c>
      <c r="M3858">
        <v>0</v>
      </c>
      <c r="N3858">
        <v>0</v>
      </c>
      <c r="O3858">
        <v>0</v>
      </c>
      <c r="P3858" t="s">
        <v>33</v>
      </c>
      <c r="Q3858">
        <v>3600</v>
      </c>
      <c r="R3858">
        <v>0</v>
      </c>
      <c r="S3858">
        <v>397</v>
      </c>
      <c r="T3858" t="b">
        <v>0</v>
      </c>
      <c r="U3858" t="s">
        <v>0</v>
      </c>
      <c r="V3858" t="s">
        <v>0</v>
      </c>
    </row>
    <row r="3859" spans="1:22" x14ac:dyDescent="0.2">
      <c r="A3859" t="s">
        <v>67</v>
      </c>
      <c r="B3859">
        <v>3</v>
      </c>
      <c r="C3859">
        <v>405</v>
      </c>
      <c r="D3859">
        <v>0.88888888899999996</v>
      </c>
      <c r="E3859">
        <v>0.95308641999999999</v>
      </c>
      <c r="F3859">
        <v>3600.0255480000001</v>
      </c>
      <c r="G3859">
        <v>4.9222797999999998E-2</v>
      </c>
      <c r="H3859">
        <v>386</v>
      </c>
      <c r="I3859">
        <v>0</v>
      </c>
      <c r="J3859">
        <v>0</v>
      </c>
      <c r="K3859">
        <v>0</v>
      </c>
      <c r="L3859">
        <v>0</v>
      </c>
      <c r="M3859">
        <v>0</v>
      </c>
      <c r="N3859">
        <v>0</v>
      </c>
      <c r="O3859">
        <v>0</v>
      </c>
      <c r="P3859" t="s">
        <v>8</v>
      </c>
      <c r="Q3859">
        <v>3600</v>
      </c>
      <c r="R3859">
        <v>89</v>
      </c>
      <c r="S3859">
        <v>405</v>
      </c>
      <c r="T3859" t="b">
        <v>0</v>
      </c>
      <c r="U3859" t="s">
        <v>0</v>
      </c>
      <c r="V3859" t="s">
        <v>0</v>
      </c>
    </row>
    <row r="3860" spans="1:22" x14ac:dyDescent="0.2">
      <c r="A3860" t="s">
        <v>67</v>
      </c>
      <c r="B3860">
        <v>3</v>
      </c>
      <c r="C3860">
        <v>405</v>
      </c>
      <c r="D3860">
        <v>0.86666666699999995</v>
      </c>
      <c r="E3860">
        <v>0.95061728400000001</v>
      </c>
      <c r="F3860">
        <v>3600.0511959999999</v>
      </c>
      <c r="G3860">
        <v>5.1948052000000002E-2</v>
      </c>
      <c r="H3860">
        <v>385</v>
      </c>
      <c r="I3860">
        <v>0</v>
      </c>
      <c r="J3860">
        <v>0</v>
      </c>
      <c r="K3860">
        <v>0</v>
      </c>
      <c r="L3860">
        <v>0</v>
      </c>
      <c r="M3860">
        <v>0</v>
      </c>
      <c r="N3860">
        <v>0</v>
      </c>
      <c r="O3860">
        <v>0</v>
      </c>
      <c r="P3860" t="s">
        <v>12</v>
      </c>
      <c r="Q3860">
        <v>3600</v>
      </c>
      <c r="R3860">
        <v>42</v>
      </c>
      <c r="S3860">
        <v>405</v>
      </c>
      <c r="T3860" t="b">
        <v>0</v>
      </c>
      <c r="U3860" t="s">
        <v>0</v>
      </c>
      <c r="V3860" t="s">
        <v>0</v>
      </c>
    </row>
    <row r="3861" spans="1:22" x14ac:dyDescent="0.2">
      <c r="A3861" t="s">
        <v>67</v>
      </c>
      <c r="B3861">
        <v>3</v>
      </c>
      <c r="C3861">
        <v>405</v>
      </c>
      <c r="D3861">
        <v>0.88888888899999996</v>
      </c>
      <c r="E3861">
        <v>0.95925925899999998</v>
      </c>
      <c r="F3861">
        <v>3600.005404</v>
      </c>
      <c r="G3861">
        <v>4.1131105000000001E-2</v>
      </c>
      <c r="H3861">
        <v>405</v>
      </c>
      <c r="I3861">
        <v>0</v>
      </c>
      <c r="J3861">
        <v>0</v>
      </c>
      <c r="K3861">
        <v>0</v>
      </c>
      <c r="L3861">
        <v>0</v>
      </c>
      <c r="M3861">
        <v>0</v>
      </c>
      <c r="N3861">
        <v>0</v>
      </c>
      <c r="O3861">
        <v>0</v>
      </c>
      <c r="P3861" t="s">
        <v>1</v>
      </c>
      <c r="Q3861">
        <v>3600</v>
      </c>
      <c r="R3861">
        <v>138</v>
      </c>
      <c r="S3861">
        <v>389</v>
      </c>
      <c r="T3861" t="b">
        <v>0</v>
      </c>
      <c r="U3861" t="b">
        <v>0</v>
      </c>
      <c r="V3861" t="b">
        <v>0</v>
      </c>
    </row>
    <row r="3862" spans="1:22" x14ac:dyDescent="0.2">
      <c r="A3862" t="s">
        <v>67</v>
      </c>
      <c r="B3862">
        <v>3</v>
      </c>
      <c r="C3862">
        <v>405</v>
      </c>
      <c r="D3862">
        <v>0.88888888899999996</v>
      </c>
      <c r="E3862">
        <v>0.96296296299999995</v>
      </c>
      <c r="F3862">
        <v>3600.0334600000001</v>
      </c>
      <c r="G3862">
        <v>3.8461538000000003E-2</v>
      </c>
      <c r="H3862">
        <v>390</v>
      </c>
      <c r="I3862">
        <v>0</v>
      </c>
      <c r="J3862">
        <v>0</v>
      </c>
      <c r="K3862">
        <v>0</v>
      </c>
      <c r="L3862">
        <v>0</v>
      </c>
      <c r="M3862">
        <v>0</v>
      </c>
      <c r="N3862">
        <v>0</v>
      </c>
      <c r="O3862">
        <v>0</v>
      </c>
      <c r="P3862" t="s">
        <v>14</v>
      </c>
      <c r="Q3862">
        <v>3600</v>
      </c>
      <c r="R3862">
        <v>138</v>
      </c>
      <c r="S3862">
        <v>405</v>
      </c>
      <c r="T3862" t="b">
        <v>0</v>
      </c>
      <c r="U3862" t="s">
        <v>0</v>
      </c>
      <c r="V3862" t="s">
        <v>0</v>
      </c>
    </row>
    <row r="3863" spans="1:22" x14ac:dyDescent="0.2">
      <c r="A3863" t="s">
        <v>67</v>
      </c>
      <c r="B3863">
        <v>3</v>
      </c>
      <c r="C3863">
        <v>405</v>
      </c>
      <c r="D3863">
        <v>0.91111111099999997</v>
      </c>
      <c r="E3863">
        <v>0.96049382699999997</v>
      </c>
      <c r="F3863">
        <v>3600.0528669999999</v>
      </c>
      <c r="G3863">
        <v>4.1131105000000001E-2</v>
      </c>
      <c r="H3863">
        <v>389</v>
      </c>
      <c r="I3863">
        <v>0</v>
      </c>
      <c r="J3863">
        <v>0</v>
      </c>
      <c r="K3863">
        <v>0</v>
      </c>
      <c r="L3863">
        <v>0</v>
      </c>
      <c r="M3863">
        <v>0</v>
      </c>
      <c r="N3863">
        <v>0</v>
      </c>
      <c r="O3863">
        <v>0</v>
      </c>
      <c r="P3863" t="s">
        <v>3</v>
      </c>
      <c r="Q3863">
        <v>3600</v>
      </c>
      <c r="R3863">
        <v>138</v>
      </c>
      <c r="S3863">
        <v>405</v>
      </c>
      <c r="T3863" t="b">
        <v>0</v>
      </c>
      <c r="U3863" t="s">
        <v>0</v>
      </c>
      <c r="V3863" t="s">
        <v>0</v>
      </c>
    </row>
    <row r="3864" spans="1:22" x14ac:dyDescent="0.2">
      <c r="A3864" t="s">
        <v>67</v>
      </c>
      <c r="B3864">
        <v>3</v>
      </c>
      <c r="C3864">
        <v>405</v>
      </c>
      <c r="D3864">
        <v>0.88888888899999996</v>
      </c>
      <c r="E3864">
        <v>0.96296296299999995</v>
      </c>
      <c r="F3864">
        <v>3600.0309029999999</v>
      </c>
      <c r="G3864">
        <v>4.1131105000000001E-2</v>
      </c>
      <c r="H3864">
        <v>405</v>
      </c>
      <c r="I3864">
        <v>0</v>
      </c>
      <c r="J3864">
        <v>0</v>
      </c>
      <c r="K3864">
        <v>0</v>
      </c>
      <c r="L3864">
        <v>0</v>
      </c>
      <c r="M3864">
        <v>0</v>
      </c>
      <c r="N3864">
        <v>0</v>
      </c>
      <c r="O3864">
        <v>0</v>
      </c>
      <c r="P3864" t="s">
        <v>13</v>
      </c>
      <c r="Q3864">
        <v>3600</v>
      </c>
      <c r="R3864">
        <v>138</v>
      </c>
      <c r="S3864">
        <v>389</v>
      </c>
      <c r="T3864" t="b">
        <v>0</v>
      </c>
      <c r="U3864" t="b">
        <v>0</v>
      </c>
      <c r="V3864" t="b">
        <v>0</v>
      </c>
    </row>
    <row r="3865" spans="1:22" x14ac:dyDescent="0.2">
      <c r="A3865" t="s">
        <v>67</v>
      </c>
      <c r="B3865">
        <v>3</v>
      </c>
      <c r="C3865">
        <v>405</v>
      </c>
      <c r="D3865">
        <v>0.86666666699999995</v>
      </c>
      <c r="E3865">
        <v>0.95555555599999997</v>
      </c>
      <c r="F3865">
        <v>3600.0328690000001</v>
      </c>
      <c r="G3865">
        <v>4.6511627999999999E-2</v>
      </c>
      <c r="H3865">
        <v>387</v>
      </c>
      <c r="I3865">
        <v>0</v>
      </c>
      <c r="J3865">
        <v>0</v>
      </c>
      <c r="K3865">
        <v>0</v>
      </c>
      <c r="L3865">
        <v>0</v>
      </c>
      <c r="M3865">
        <v>0</v>
      </c>
      <c r="N3865">
        <v>0</v>
      </c>
      <c r="O3865">
        <v>0</v>
      </c>
      <c r="P3865" t="s">
        <v>7</v>
      </c>
      <c r="Q3865">
        <v>3600</v>
      </c>
      <c r="R3865">
        <v>138</v>
      </c>
      <c r="S3865">
        <v>405</v>
      </c>
      <c r="T3865" t="b">
        <v>0</v>
      </c>
      <c r="U3865" t="s">
        <v>0</v>
      </c>
      <c r="V3865" t="s">
        <v>0</v>
      </c>
    </row>
    <row r="3866" spans="1:22" x14ac:dyDescent="0.2">
      <c r="A3866" t="s">
        <v>67</v>
      </c>
      <c r="B3866">
        <v>3</v>
      </c>
      <c r="C3866">
        <v>405</v>
      </c>
      <c r="D3866">
        <v>0.903703704</v>
      </c>
      <c r="E3866">
        <v>0.95308641999999999</v>
      </c>
      <c r="F3866">
        <v>3600.0972649999999</v>
      </c>
      <c r="G3866">
        <v>4.9222797999999998E-2</v>
      </c>
      <c r="H3866">
        <v>386</v>
      </c>
      <c r="I3866">
        <v>0</v>
      </c>
      <c r="J3866">
        <v>0</v>
      </c>
      <c r="K3866">
        <v>0</v>
      </c>
      <c r="L3866">
        <v>0</v>
      </c>
      <c r="M3866">
        <v>0</v>
      </c>
      <c r="N3866">
        <v>0</v>
      </c>
      <c r="O3866">
        <v>0</v>
      </c>
      <c r="P3866" t="s">
        <v>33</v>
      </c>
      <c r="Q3866">
        <v>3600</v>
      </c>
      <c r="R3866">
        <v>138</v>
      </c>
      <c r="S3866">
        <v>405</v>
      </c>
      <c r="T3866" t="b">
        <v>0</v>
      </c>
      <c r="U3866" t="s">
        <v>0</v>
      </c>
      <c r="V3866" t="s">
        <v>0</v>
      </c>
    </row>
    <row r="3867" spans="1:22" x14ac:dyDescent="0.2">
      <c r="A3867" t="s">
        <v>67</v>
      </c>
      <c r="B3867">
        <v>3</v>
      </c>
      <c r="C3867">
        <v>405</v>
      </c>
      <c r="D3867">
        <v>0.859259259</v>
      </c>
      <c r="E3867">
        <v>0.96543209900000004</v>
      </c>
      <c r="F3867">
        <v>3600.0567019999999</v>
      </c>
      <c r="G3867">
        <v>3.5805627E-2</v>
      </c>
      <c r="H3867">
        <v>391</v>
      </c>
      <c r="I3867">
        <v>0</v>
      </c>
      <c r="J3867">
        <v>0</v>
      </c>
      <c r="K3867">
        <v>0</v>
      </c>
      <c r="L3867">
        <v>0</v>
      </c>
      <c r="M3867">
        <v>0</v>
      </c>
      <c r="N3867">
        <v>0</v>
      </c>
      <c r="O3867">
        <v>0</v>
      </c>
      <c r="P3867" t="s">
        <v>8</v>
      </c>
      <c r="Q3867">
        <v>3600</v>
      </c>
      <c r="R3867">
        <v>42</v>
      </c>
      <c r="S3867">
        <v>405</v>
      </c>
      <c r="T3867" t="b">
        <v>0</v>
      </c>
      <c r="U3867" t="s">
        <v>0</v>
      </c>
      <c r="V3867" t="s">
        <v>0</v>
      </c>
    </row>
    <row r="3868" spans="1:22" x14ac:dyDescent="0.2">
      <c r="A3868" t="s">
        <v>67</v>
      </c>
      <c r="B3868">
        <v>3</v>
      </c>
      <c r="C3868">
        <v>405</v>
      </c>
      <c r="D3868">
        <v>0.87407407400000003</v>
      </c>
      <c r="E3868">
        <v>0.95802469099999998</v>
      </c>
      <c r="F3868">
        <v>3600.0384049999998</v>
      </c>
      <c r="G3868">
        <v>4.3814433E-2</v>
      </c>
      <c r="H3868">
        <v>388</v>
      </c>
      <c r="I3868">
        <v>0</v>
      </c>
      <c r="J3868">
        <v>0</v>
      </c>
      <c r="K3868">
        <v>0</v>
      </c>
      <c r="L3868">
        <v>0</v>
      </c>
      <c r="M3868">
        <v>0</v>
      </c>
      <c r="N3868">
        <v>0</v>
      </c>
      <c r="O3868">
        <v>0</v>
      </c>
      <c r="P3868" t="s">
        <v>12</v>
      </c>
      <c r="Q3868">
        <v>3600</v>
      </c>
      <c r="R3868">
        <v>0</v>
      </c>
      <c r="S3868">
        <v>405</v>
      </c>
      <c r="T3868" t="b">
        <v>0</v>
      </c>
      <c r="U3868" t="s">
        <v>0</v>
      </c>
      <c r="V3868" t="s">
        <v>0</v>
      </c>
    </row>
    <row r="3869" spans="1:22" x14ac:dyDescent="0.2">
      <c r="A3869" t="s">
        <v>67</v>
      </c>
      <c r="B3869">
        <v>3</v>
      </c>
      <c r="C3869">
        <v>405</v>
      </c>
      <c r="D3869">
        <v>0.92592592600000001</v>
      </c>
      <c r="E3869">
        <v>0.92962962999999998</v>
      </c>
      <c r="F3869">
        <v>3600.0255900000002</v>
      </c>
      <c r="G3869">
        <v>6.2992125999999996E-2</v>
      </c>
      <c r="H3869">
        <v>405</v>
      </c>
      <c r="I3869">
        <v>0</v>
      </c>
      <c r="J3869">
        <v>0</v>
      </c>
      <c r="K3869">
        <v>0</v>
      </c>
      <c r="L3869">
        <v>0</v>
      </c>
      <c r="M3869">
        <v>0</v>
      </c>
      <c r="N3869">
        <v>0</v>
      </c>
      <c r="O3869">
        <v>0</v>
      </c>
      <c r="P3869" t="s">
        <v>1</v>
      </c>
      <c r="Q3869">
        <v>3600</v>
      </c>
      <c r="R3869">
        <v>15</v>
      </c>
      <c r="S3869">
        <v>381</v>
      </c>
      <c r="T3869" t="b">
        <v>0</v>
      </c>
      <c r="U3869" t="b">
        <v>0</v>
      </c>
      <c r="V3869" t="b">
        <v>0</v>
      </c>
    </row>
    <row r="3870" spans="1:22" x14ac:dyDescent="0.2">
      <c r="A3870" t="s">
        <v>67</v>
      </c>
      <c r="B3870">
        <v>3</v>
      </c>
      <c r="C3870">
        <v>405</v>
      </c>
      <c r="D3870">
        <v>0.91111111099999997</v>
      </c>
      <c r="E3870">
        <v>0.95555555599999997</v>
      </c>
      <c r="F3870">
        <v>3600.0317730000002</v>
      </c>
      <c r="G3870">
        <v>4.6511627999999999E-2</v>
      </c>
      <c r="H3870">
        <v>387</v>
      </c>
      <c r="I3870">
        <v>0</v>
      </c>
      <c r="J3870">
        <v>0</v>
      </c>
      <c r="K3870">
        <v>0</v>
      </c>
      <c r="L3870">
        <v>0</v>
      </c>
      <c r="M3870">
        <v>0</v>
      </c>
      <c r="N3870">
        <v>0</v>
      </c>
      <c r="O3870">
        <v>0</v>
      </c>
      <c r="P3870" t="s">
        <v>14</v>
      </c>
      <c r="Q3870">
        <v>3600</v>
      </c>
      <c r="R3870">
        <v>15</v>
      </c>
      <c r="S3870">
        <v>405</v>
      </c>
      <c r="T3870" t="b">
        <v>0</v>
      </c>
      <c r="U3870" t="s">
        <v>0</v>
      </c>
      <c r="V3870" t="s">
        <v>0</v>
      </c>
    </row>
    <row r="3871" spans="1:22" x14ac:dyDescent="0.2">
      <c r="A3871" t="s">
        <v>67</v>
      </c>
      <c r="B3871">
        <v>3</v>
      </c>
      <c r="C3871">
        <v>405</v>
      </c>
      <c r="D3871">
        <v>0.98518518499999996</v>
      </c>
      <c r="E3871">
        <v>0.94320987700000003</v>
      </c>
      <c r="F3871">
        <v>3600.0312690000001</v>
      </c>
      <c r="G3871">
        <v>6.0209423999999998E-2</v>
      </c>
      <c r="H3871">
        <v>382</v>
      </c>
      <c r="I3871">
        <v>0</v>
      </c>
      <c r="J3871">
        <v>0</v>
      </c>
      <c r="K3871">
        <v>0</v>
      </c>
      <c r="L3871">
        <v>0</v>
      </c>
      <c r="M3871">
        <v>0</v>
      </c>
      <c r="N3871">
        <v>0</v>
      </c>
      <c r="O3871">
        <v>0</v>
      </c>
      <c r="P3871" t="s">
        <v>3</v>
      </c>
      <c r="Q3871">
        <v>3600</v>
      </c>
      <c r="R3871">
        <v>15</v>
      </c>
      <c r="S3871">
        <v>405</v>
      </c>
      <c r="T3871" t="b">
        <v>0</v>
      </c>
      <c r="U3871" t="s">
        <v>0</v>
      </c>
      <c r="V3871" t="s">
        <v>0</v>
      </c>
    </row>
    <row r="3872" spans="1:22" x14ac:dyDescent="0.2">
      <c r="A3872" t="s">
        <v>67</v>
      </c>
      <c r="B3872">
        <v>3</v>
      </c>
      <c r="C3872">
        <v>405</v>
      </c>
      <c r="D3872">
        <v>0.92592592600000001</v>
      </c>
      <c r="E3872">
        <v>0.92592592600000001</v>
      </c>
      <c r="F3872">
        <v>3600.0394080000001</v>
      </c>
      <c r="G3872">
        <v>6.5789470000000003E-2</v>
      </c>
      <c r="H3872">
        <v>405</v>
      </c>
      <c r="I3872">
        <v>0</v>
      </c>
      <c r="J3872">
        <v>0</v>
      </c>
      <c r="K3872">
        <v>0</v>
      </c>
      <c r="L3872">
        <v>0</v>
      </c>
      <c r="M3872">
        <v>0</v>
      </c>
      <c r="N3872">
        <v>0</v>
      </c>
      <c r="O3872">
        <v>0</v>
      </c>
      <c r="P3872" t="s">
        <v>13</v>
      </c>
      <c r="Q3872">
        <v>3600</v>
      </c>
      <c r="R3872">
        <v>15</v>
      </c>
      <c r="S3872">
        <v>380.00000119999999</v>
      </c>
      <c r="T3872" t="b">
        <v>0</v>
      </c>
      <c r="U3872" t="b">
        <v>0</v>
      </c>
      <c r="V3872" t="b">
        <v>0</v>
      </c>
    </row>
    <row r="3873" spans="1:22" x14ac:dyDescent="0.2">
      <c r="A3873" t="s">
        <v>67</v>
      </c>
      <c r="B3873">
        <v>3</v>
      </c>
      <c r="C3873">
        <v>405</v>
      </c>
      <c r="D3873">
        <v>0.94074074100000005</v>
      </c>
      <c r="E3873">
        <v>0.95555555599999997</v>
      </c>
      <c r="F3873">
        <v>3600.0220920000002</v>
      </c>
      <c r="G3873">
        <v>4.6511627999999999E-2</v>
      </c>
      <c r="H3873">
        <v>387</v>
      </c>
      <c r="I3873">
        <v>0</v>
      </c>
      <c r="J3873">
        <v>0</v>
      </c>
      <c r="K3873">
        <v>0</v>
      </c>
      <c r="L3873">
        <v>0</v>
      </c>
      <c r="M3873">
        <v>0</v>
      </c>
      <c r="N3873">
        <v>0</v>
      </c>
      <c r="O3873">
        <v>0</v>
      </c>
      <c r="P3873" t="s">
        <v>7</v>
      </c>
      <c r="Q3873">
        <v>3600</v>
      </c>
      <c r="R3873">
        <v>15</v>
      </c>
      <c r="S3873">
        <v>405</v>
      </c>
      <c r="T3873" t="b">
        <v>0</v>
      </c>
      <c r="U3873" t="s">
        <v>0</v>
      </c>
      <c r="V3873" t="s">
        <v>0</v>
      </c>
    </row>
    <row r="3874" spans="1:22" x14ac:dyDescent="0.2">
      <c r="A3874" t="s">
        <v>67</v>
      </c>
      <c r="B3874">
        <v>3</v>
      </c>
      <c r="C3874">
        <v>405</v>
      </c>
      <c r="D3874">
        <v>0.94814814800000002</v>
      </c>
      <c r="E3874">
        <v>0.94567901200000004</v>
      </c>
      <c r="F3874">
        <v>3600.1919659999999</v>
      </c>
      <c r="G3874">
        <v>5.7441252999999998E-2</v>
      </c>
      <c r="H3874">
        <v>383</v>
      </c>
      <c r="I3874">
        <v>0</v>
      </c>
      <c r="J3874">
        <v>0</v>
      </c>
      <c r="K3874">
        <v>0</v>
      </c>
      <c r="L3874">
        <v>0</v>
      </c>
      <c r="M3874">
        <v>0</v>
      </c>
      <c r="N3874">
        <v>0</v>
      </c>
      <c r="O3874">
        <v>0</v>
      </c>
      <c r="P3874" t="s">
        <v>33</v>
      </c>
      <c r="Q3874">
        <v>3600</v>
      </c>
      <c r="R3874">
        <v>15</v>
      </c>
      <c r="S3874">
        <v>405</v>
      </c>
      <c r="T3874" t="b">
        <v>0</v>
      </c>
      <c r="U3874" t="s">
        <v>0</v>
      </c>
      <c r="V3874" t="s">
        <v>0</v>
      </c>
    </row>
    <row r="3875" spans="1:22" x14ac:dyDescent="0.2">
      <c r="A3875" t="s">
        <v>67</v>
      </c>
      <c r="B3875">
        <v>3</v>
      </c>
      <c r="C3875">
        <v>405</v>
      </c>
      <c r="D3875">
        <v>0.91851851900000003</v>
      </c>
      <c r="E3875">
        <v>0.96049382699999997</v>
      </c>
      <c r="F3875">
        <v>3600.0507189999998</v>
      </c>
      <c r="G3875">
        <v>4.1131105000000001E-2</v>
      </c>
      <c r="H3875">
        <v>389</v>
      </c>
      <c r="I3875">
        <v>0</v>
      </c>
      <c r="J3875">
        <v>0</v>
      </c>
      <c r="K3875">
        <v>0</v>
      </c>
      <c r="L3875">
        <v>0</v>
      </c>
      <c r="M3875">
        <v>0</v>
      </c>
      <c r="N3875">
        <v>0</v>
      </c>
      <c r="O3875">
        <v>0</v>
      </c>
      <c r="P3875" t="s">
        <v>8</v>
      </c>
      <c r="Q3875">
        <v>3600</v>
      </c>
      <c r="R3875">
        <v>0</v>
      </c>
      <c r="S3875">
        <v>405</v>
      </c>
      <c r="T3875" t="b">
        <v>0</v>
      </c>
      <c r="U3875" t="s">
        <v>0</v>
      </c>
      <c r="V3875" t="s">
        <v>0</v>
      </c>
    </row>
    <row r="3876" spans="1:22" x14ac:dyDescent="0.2">
      <c r="A3876" t="s">
        <v>67</v>
      </c>
      <c r="B3876">
        <v>4</v>
      </c>
      <c r="C3876">
        <v>405</v>
      </c>
      <c r="D3876">
        <v>0.111111111</v>
      </c>
      <c r="E3876">
        <v>7.654321E-2</v>
      </c>
      <c r="F3876">
        <v>3600.0974449999999</v>
      </c>
      <c r="G3876">
        <v>103.51612900000001</v>
      </c>
      <c r="H3876">
        <v>31</v>
      </c>
      <c r="I3876">
        <v>0</v>
      </c>
      <c r="J3876">
        <v>0</v>
      </c>
      <c r="K3876">
        <v>0</v>
      </c>
      <c r="L3876">
        <v>0</v>
      </c>
      <c r="M3876">
        <v>0</v>
      </c>
      <c r="N3876">
        <v>0</v>
      </c>
      <c r="O3876">
        <v>0</v>
      </c>
      <c r="P3876" t="s">
        <v>12</v>
      </c>
      <c r="Q3876">
        <v>3600</v>
      </c>
      <c r="R3876">
        <v>138</v>
      </c>
      <c r="S3876">
        <v>3240</v>
      </c>
      <c r="T3876" t="b">
        <v>0</v>
      </c>
      <c r="U3876" t="s">
        <v>0</v>
      </c>
      <c r="V3876" t="s">
        <v>0</v>
      </c>
    </row>
    <row r="3877" spans="1:22" x14ac:dyDescent="0.2">
      <c r="A3877" t="s">
        <v>67</v>
      </c>
      <c r="B3877">
        <v>3</v>
      </c>
      <c r="C3877">
        <v>405</v>
      </c>
      <c r="D3877">
        <v>0.91851851900000003</v>
      </c>
      <c r="E3877">
        <v>0.95555555599999997</v>
      </c>
      <c r="F3877">
        <v>3600.0099420000001</v>
      </c>
      <c r="G3877">
        <v>4.9222797999999998E-2</v>
      </c>
      <c r="H3877">
        <v>405</v>
      </c>
      <c r="I3877">
        <v>0</v>
      </c>
      <c r="J3877">
        <v>0</v>
      </c>
      <c r="K3877">
        <v>0</v>
      </c>
      <c r="L3877">
        <v>0</v>
      </c>
      <c r="M3877">
        <v>0</v>
      </c>
      <c r="N3877">
        <v>0</v>
      </c>
      <c r="O3877">
        <v>0</v>
      </c>
      <c r="P3877" t="s">
        <v>1</v>
      </c>
      <c r="Q3877">
        <v>3600</v>
      </c>
      <c r="R3877">
        <v>89</v>
      </c>
      <c r="S3877">
        <v>386</v>
      </c>
      <c r="T3877" t="b">
        <v>0</v>
      </c>
      <c r="U3877" t="b">
        <v>0</v>
      </c>
      <c r="V3877" t="b">
        <v>0</v>
      </c>
    </row>
    <row r="3878" spans="1:22" x14ac:dyDescent="0.2">
      <c r="A3878" t="s">
        <v>67</v>
      </c>
      <c r="B3878">
        <v>3</v>
      </c>
      <c r="C3878">
        <v>405</v>
      </c>
      <c r="D3878">
        <v>0.88888888899999996</v>
      </c>
      <c r="E3878">
        <v>0.93580246899999997</v>
      </c>
      <c r="F3878">
        <v>3600.0306500000002</v>
      </c>
      <c r="G3878">
        <v>6.8601582999999994E-2</v>
      </c>
      <c r="H3878">
        <v>379</v>
      </c>
      <c r="I3878">
        <v>0</v>
      </c>
      <c r="J3878">
        <v>0</v>
      </c>
      <c r="K3878">
        <v>0</v>
      </c>
      <c r="L3878">
        <v>0</v>
      </c>
      <c r="M3878">
        <v>0</v>
      </c>
      <c r="N3878">
        <v>0</v>
      </c>
      <c r="O3878">
        <v>0</v>
      </c>
      <c r="P3878" t="s">
        <v>14</v>
      </c>
      <c r="Q3878">
        <v>3600</v>
      </c>
      <c r="R3878">
        <v>89</v>
      </c>
      <c r="S3878">
        <v>405</v>
      </c>
      <c r="T3878" t="b">
        <v>0</v>
      </c>
      <c r="U3878" t="s">
        <v>0</v>
      </c>
      <c r="V3878" t="s">
        <v>0</v>
      </c>
    </row>
    <row r="3879" spans="1:22" x14ac:dyDescent="0.2">
      <c r="A3879" t="s">
        <v>67</v>
      </c>
      <c r="B3879">
        <v>3</v>
      </c>
      <c r="C3879">
        <v>405</v>
      </c>
      <c r="D3879">
        <v>0.89629629600000005</v>
      </c>
      <c r="E3879">
        <v>0.96296296299999995</v>
      </c>
      <c r="F3879">
        <v>3600.0327980000002</v>
      </c>
      <c r="G3879">
        <v>3.8461538000000003E-2</v>
      </c>
      <c r="H3879">
        <v>390</v>
      </c>
      <c r="I3879">
        <v>0</v>
      </c>
      <c r="J3879">
        <v>0</v>
      </c>
      <c r="K3879">
        <v>0</v>
      </c>
      <c r="L3879">
        <v>0</v>
      </c>
      <c r="M3879">
        <v>0</v>
      </c>
      <c r="N3879">
        <v>0</v>
      </c>
      <c r="O3879">
        <v>0</v>
      </c>
      <c r="P3879" t="s">
        <v>3</v>
      </c>
      <c r="Q3879">
        <v>3600</v>
      </c>
      <c r="R3879">
        <v>89</v>
      </c>
      <c r="S3879">
        <v>405</v>
      </c>
      <c r="T3879" t="b">
        <v>0</v>
      </c>
      <c r="U3879" t="s">
        <v>0</v>
      </c>
      <c r="V3879" t="s">
        <v>0</v>
      </c>
    </row>
    <row r="3880" spans="1:22" x14ac:dyDescent="0.2">
      <c r="A3880" t="s">
        <v>67</v>
      </c>
      <c r="B3880">
        <v>3</v>
      </c>
      <c r="C3880">
        <v>405</v>
      </c>
      <c r="D3880">
        <v>0.86666666699999995</v>
      </c>
      <c r="E3880">
        <v>0.94444444400000005</v>
      </c>
      <c r="F3880">
        <v>3600.034236</v>
      </c>
      <c r="G3880">
        <v>5.46875E-2</v>
      </c>
      <c r="H3880">
        <v>405</v>
      </c>
      <c r="I3880">
        <v>0</v>
      </c>
      <c r="J3880">
        <v>0</v>
      </c>
      <c r="K3880">
        <v>0</v>
      </c>
      <c r="L3880">
        <v>0</v>
      </c>
      <c r="M3880">
        <v>0</v>
      </c>
      <c r="N3880">
        <v>0</v>
      </c>
      <c r="O3880">
        <v>0</v>
      </c>
      <c r="P3880" t="s">
        <v>13</v>
      </c>
      <c r="Q3880">
        <v>3600</v>
      </c>
      <c r="R3880">
        <v>89</v>
      </c>
      <c r="S3880">
        <v>384.00000010000002</v>
      </c>
      <c r="T3880" t="b">
        <v>0</v>
      </c>
      <c r="U3880" t="b">
        <v>0</v>
      </c>
      <c r="V3880" t="b">
        <v>0</v>
      </c>
    </row>
    <row r="3881" spans="1:22" x14ac:dyDescent="0.2">
      <c r="A3881" t="s">
        <v>67</v>
      </c>
      <c r="B3881">
        <v>3</v>
      </c>
      <c r="C3881">
        <v>405</v>
      </c>
      <c r="D3881">
        <v>0.88888888899999996</v>
      </c>
      <c r="E3881">
        <v>0.96049382699999997</v>
      </c>
      <c r="F3881">
        <v>3600.0460469999998</v>
      </c>
      <c r="G3881">
        <v>4.1131105000000001E-2</v>
      </c>
      <c r="H3881">
        <v>389</v>
      </c>
      <c r="I3881">
        <v>0</v>
      </c>
      <c r="J3881">
        <v>0</v>
      </c>
      <c r="K3881">
        <v>0</v>
      </c>
      <c r="L3881">
        <v>0</v>
      </c>
      <c r="M3881">
        <v>0</v>
      </c>
      <c r="N3881">
        <v>0</v>
      </c>
      <c r="O3881">
        <v>0</v>
      </c>
      <c r="P3881" t="s">
        <v>7</v>
      </c>
      <c r="Q3881">
        <v>3600</v>
      </c>
      <c r="R3881">
        <v>89</v>
      </c>
      <c r="S3881">
        <v>405</v>
      </c>
      <c r="T3881" t="b">
        <v>0</v>
      </c>
      <c r="U3881" t="s">
        <v>0</v>
      </c>
      <c r="V3881" t="s">
        <v>0</v>
      </c>
    </row>
    <row r="3882" spans="1:22" x14ac:dyDescent="0.2">
      <c r="A3882" t="s">
        <v>67</v>
      </c>
      <c r="B3882">
        <v>3</v>
      </c>
      <c r="C3882">
        <v>405</v>
      </c>
      <c r="D3882">
        <v>0.89629629600000005</v>
      </c>
      <c r="E3882">
        <v>0.93827160499999995</v>
      </c>
      <c r="F3882">
        <v>3600.0484940000001</v>
      </c>
      <c r="G3882">
        <v>6.5789474000000001E-2</v>
      </c>
      <c r="H3882">
        <v>380</v>
      </c>
      <c r="I3882">
        <v>0</v>
      </c>
      <c r="J3882">
        <v>0</v>
      </c>
      <c r="K3882">
        <v>0</v>
      </c>
      <c r="L3882">
        <v>0</v>
      </c>
      <c r="M3882">
        <v>0</v>
      </c>
      <c r="N3882">
        <v>0</v>
      </c>
      <c r="O3882">
        <v>0</v>
      </c>
      <c r="P3882" t="s">
        <v>33</v>
      </c>
      <c r="Q3882">
        <v>3600</v>
      </c>
      <c r="R3882">
        <v>89</v>
      </c>
      <c r="S3882">
        <v>405</v>
      </c>
      <c r="T3882" t="b">
        <v>0</v>
      </c>
      <c r="U3882" t="s">
        <v>0</v>
      </c>
      <c r="V3882" t="s">
        <v>0</v>
      </c>
    </row>
    <row r="3883" spans="1:22" x14ac:dyDescent="0.2">
      <c r="A3883" t="s">
        <v>67</v>
      </c>
      <c r="B3883">
        <v>4</v>
      </c>
      <c r="C3883">
        <v>405</v>
      </c>
      <c r="D3883">
        <v>0.91851851900000003</v>
      </c>
      <c r="E3883">
        <v>0.96296296299999995</v>
      </c>
      <c r="F3883">
        <v>3600.1039890000002</v>
      </c>
      <c r="G3883">
        <v>3.8461538000000003E-2</v>
      </c>
      <c r="H3883">
        <v>390</v>
      </c>
      <c r="I3883">
        <v>0</v>
      </c>
      <c r="J3883">
        <v>0</v>
      </c>
      <c r="K3883">
        <v>0</v>
      </c>
      <c r="L3883">
        <v>0</v>
      </c>
      <c r="M3883">
        <v>0</v>
      </c>
      <c r="N3883">
        <v>0</v>
      </c>
      <c r="O3883">
        <v>0</v>
      </c>
      <c r="P3883" t="s">
        <v>8</v>
      </c>
      <c r="Q3883">
        <v>3600</v>
      </c>
      <c r="R3883">
        <v>138</v>
      </c>
      <c r="S3883">
        <v>405</v>
      </c>
      <c r="T3883" t="b">
        <v>0</v>
      </c>
      <c r="U3883" t="s">
        <v>0</v>
      </c>
      <c r="V3883" t="s">
        <v>0</v>
      </c>
    </row>
    <row r="3884" spans="1:22" x14ac:dyDescent="0.2">
      <c r="A3884" t="s">
        <v>67</v>
      </c>
      <c r="B3884">
        <v>4</v>
      </c>
      <c r="C3884">
        <v>405</v>
      </c>
      <c r="D3884">
        <v>0.91851851900000003</v>
      </c>
      <c r="E3884">
        <v>0.92345679000000003</v>
      </c>
      <c r="F3884">
        <v>3600.0791650000001</v>
      </c>
      <c r="G3884">
        <v>8.2887700999999994E-2</v>
      </c>
      <c r="H3884">
        <v>374</v>
      </c>
      <c r="I3884">
        <v>0</v>
      </c>
      <c r="J3884">
        <v>0</v>
      </c>
      <c r="K3884">
        <v>0</v>
      </c>
      <c r="L3884">
        <v>0</v>
      </c>
      <c r="M3884">
        <v>0</v>
      </c>
      <c r="N3884">
        <v>0</v>
      </c>
      <c r="O3884">
        <v>0</v>
      </c>
      <c r="P3884" t="s">
        <v>12</v>
      </c>
      <c r="Q3884">
        <v>3600</v>
      </c>
      <c r="R3884">
        <v>15</v>
      </c>
      <c r="S3884">
        <v>405</v>
      </c>
      <c r="T3884" t="b">
        <v>0</v>
      </c>
      <c r="U3884" t="s">
        <v>0</v>
      </c>
      <c r="V3884" t="s">
        <v>0</v>
      </c>
    </row>
    <row r="3885" spans="1:22" x14ac:dyDescent="0.2">
      <c r="A3885" t="s">
        <v>67</v>
      </c>
      <c r="B3885">
        <v>3</v>
      </c>
      <c r="C3885">
        <v>405</v>
      </c>
      <c r="D3885">
        <v>0.86666666699999995</v>
      </c>
      <c r="E3885">
        <v>0.96666666700000003</v>
      </c>
      <c r="F3885">
        <v>3600.0017349999998</v>
      </c>
      <c r="G3885">
        <v>3.8461538000000003E-2</v>
      </c>
      <c r="H3885">
        <v>405</v>
      </c>
      <c r="I3885">
        <v>0</v>
      </c>
      <c r="J3885">
        <v>0</v>
      </c>
      <c r="K3885">
        <v>0</v>
      </c>
      <c r="L3885">
        <v>0</v>
      </c>
      <c r="M3885">
        <v>0</v>
      </c>
      <c r="N3885">
        <v>0</v>
      </c>
      <c r="O3885">
        <v>0</v>
      </c>
      <c r="P3885" t="s">
        <v>1</v>
      </c>
      <c r="Q3885">
        <v>3600</v>
      </c>
      <c r="R3885">
        <v>42</v>
      </c>
      <c r="S3885">
        <v>390.00000019999999</v>
      </c>
      <c r="T3885" t="b">
        <v>0</v>
      </c>
      <c r="U3885" t="b">
        <v>0</v>
      </c>
      <c r="V3885" t="b">
        <v>0</v>
      </c>
    </row>
    <row r="3886" spans="1:22" x14ac:dyDescent="0.2">
      <c r="A3886" t="s">
        <v>67</v>
      </c>
      <c r="B3886">
        <v>3</v>
      </c>
      <c r="C3886">
        <v>405</v>
      </c>
      <c r="D3886">
        <v>0.86666666699999995</v>
      </c>
      <c r="E3886">
        <v>0.95802469099999998</v>
      </c>
      <c r="F3886">
        <v>3600.0346140000001</v>
      </c>
      <c r="G3886">
        <v>4.3814433E-2</v>
      </c>
      <c r="H3886">
        <v>388</v>
      </c>
      <c r="I3886">
        <v>0</v>
      </c>
      <c r="J3886">
        <v>0</v>
      </c>
      <c r="K3886">
        <v>0</v>
      </c>
      <c r="L3886">
        <v>0</v>
      </c>
      <c r="M3886">
        <v>0</v>
      </c>
      <c r="N3886">
        <v>0</v>
      </c>
      <c r="O3886">
        <v>0</v>
      </c>
      <c r="P3886" t="s">
        <v>14</v>
      </c>
      <c r="Q3886">
        <v>3600</v>
      </c>
      <c r="R3886">
        <v>42</v>
      </c>
      <c r="S3886">
        <v>405</v>
      </c>
      <c r="T3886" t="b">
        <v>0</v>
      </c>
      <c r="U3886" t="s">
        <v>0</v>
      </c>
      <c r="V3886" t="s">
        <v>0</v>
      </c>
    </row>
    <row r="3887" spans="1:22" x14ac:dyDescent="0.2">
      <c r="A3887" t="s">
        <v>67</v>
      </c>
      <c r="B3887">
        <v>3</v>
      </c>
      <c r="C3887">
        <v>405</v>
      </c>
      <c r="D3887">
        <v>0.859259259</v>
      </c>
      <c r="E3887">
        <v>0.94567901200000004</v>
      </c>
      <c r="F3887">
        <v>3600.0287130000002</v>
      </c>
      <c r="G3887">
        <v>5.7441252999999998E-2</v>
      </c>
      <c r="H3887">
        <v>383</v>
      </c>
      <c r="I3887">
        <v>0</v>
      </c>
      <c r="J3887">
        <v>0</v>
      </c>
      <c r="K3887">
        <v>0</v>
      </c>
      <c r="L3887">
        <v>0</v>
      </c>
      <c r="M3887">
        <v>0</v>
      </c>
      <c r="N3887">
        <v>0</v>
      </c>
      <c r="O3887">
        <v>0</v>
      </c>
      <c r="P3887" t="s">
        <v>3</v>
      </c>
      <c r="Q3887">
        <v>3600</v>
      </c>
      <c r="R3887">
        <v>42</v>
      </c>
      <c r="S3887">
        <v>405</v>
      </c>
      <c r="T3887" t="b">
        <v>0</v>
      </c>
      <c r="U3887" t="s">
        <v>0</v>
      </c>
      <c r="V3887" t="s">
        <v>0</v>
      </c>
    </row>
    <row r="3888" spans="1:22" x14ac:dyDescent="0.2">
      <c r="A3888" t="s">
        <v>67</v>
      </c>
      <c r="B3888">
        <v>3</v>
      </c>
      <c r="C3888">
        <v>405</v>
      </c>
      <c r="D3888">
        <v>0.86666666699999995</v>
      </c>
      <c r="E3888">
        <v>0.94814814800000002</v>
      </c>
      <c r="F3888">
        <v>3600.0673630000001</v>
      </c>
      <c r="G3888">
        <v>5.4687498000000001E-2</v>
      </c>
      <c r="H3888">
        <v>405</v>
      </c>
      <c r="I3888">
        <v>0</v>
      </c>
      <c r="J3888">
        <v>0</v>
      </c>
      <c r="K3888">
        <v>0</v>
      </c>
      <c r="L3888">
        <v>0</v>
      </c>
      <c r="M3888">
        <v>0</v>
      </c>
      <c r="N3888">
        <v>0</v>
      </c>
      <c r="O3888">
        <v>0</v>
      </c>
      <c r="P3888" t="s">
        <v>13</v>
      </c>
      <c r="Q3888">
        <v>3600</v>
      </c>
      <c r="R3888">
        <v>42</v>
      </c>
      <c r="S3888">
        <v>384.00000089999997</v>
      </c>
      <c r="T3888" t="b">
        <v>0</v>
      </c>
      <c r="U3888" t="b">
        <v>0</v>
      </c>
      <c r="V3888" t="b">
        <v>0</v>
      </c>
    </row>
    <row r="3889" spans="1:22" x14ac:dyDescent="0.2">
      <c r="A3889" t="s">
        <v>67</v>
      </c>
      <c r="B3889">
        <v>3</v>
      </c>
      <c r="C3889">
        <v>405</v>
      </c>
      <c r="D3889">
        <v>0.88148148100000001</v>
      </c>
      <c r="E3889">
        <v>0.95802469099999998</v>
      </c>
      <c r="F3889">
        <v>3600.0179549999998</v>
      </c>
      <c r="G3889">
        <v>4.3814433E-2</v>
      </c>
      <c r="H3889">
        <v>388</v>
      </c>
      <c r="I3889">
        <v>0</v>
      </c>
      <c r="J3889">
        <v>0</v>
      </c>
      <c r="K3889">
        <v>0</v>
      </c>
      <c r="L3889">
        <v>0</v>
      </c>
      <c r="M3889">
        <v>0</v>
      </c>
      <c r="N3889">
        <v>0</v>
      </c>
      <c r="O3889">
        <v>0</v>
      </c>
      <c r="P3889" t="s">
        <v>7</v>
      </c>
      <c r="Q3889">
        <v>3600</v>
      </c>
      <c r="R3889">
        <v>42</v>
      </c>
      <c r="S3889">
        <v>405</v>
      </c>
      <c r="T3889" t="b">
        <v>0</v>
      </c>
      <c r="U3889" t="s">
        <v>0</v>
      </c>
      <c r="V3889" t="s">
        <v>0</v>
      </c>
    </row>
    <row r="3890" spans="1:22" x14ac:dyDescent="0.2">
      <c r="A3890" t="s">
        <v>67</v>
      </c>
      <c r="B3890">
        <v>3</v>
      </c>
      <c r="C3890">
        <v>405</v>
      </c>
      <c r="D3890">
        <v>0.86666666699999995</v>
      </c>
      <c r="E3890">
        <v>0.96296296299999995</v>
      </c>
      <c r="F3890">
        <v>3600.046147</v>
      </c>
      <c r="G3890">
        <v>3.8461538000000003E-2</v>
      </c>
      <c r="H3890">
        <v>390</v>
      </c>
      <c r="I3890">
        <v>0</v>
      </c>
      <c r="J3890">
        <v>0</v>
      </c>
      <c r="K3890">
        <v>0</v>
      </c>
      <c r="L3890">
        <v>0</v>
      </c>
      <c r="M3890">
        <v>0</v>
      </c>
      <c r="N3890">
        <v>0</v>
      </c>
      <c r="O3890">
        <v>0</v>
      </c>
      <c r="P3890" t="s">
        <v>33</v>
      </c>
      <c r="Q3890">
        <v>3600</v>
      </c>
      <c r="R3890">
        <v>42</v>
      </c>
      <c r="S3890">
        <v>405</v>
      </c>
      <c r="T3890" t="b">
        <v>0</v>
      </c>
      <c r="U3890" t="s">
        <v>0</v>
      </c>
      <c r="V3890" t="s">
        <v>0</v>
      </c>
    </row>
    <row r="3891" spans="1:22" x14ac:dyDescent="0.2">
      <c r="A3891" t="s">
        <v>67</v>
      </c>
      <c r="B3891">
        <v>4</v>
      </c>
      <c r="C3891">
        <v>405</v>
      </c>
      <c r="D3891">
        <v>0.91851851900000003</v>
      </c>
      <c r="E3891">
        <v>0.91604938300000005</v>
      </c>
      <c r="F3891">
        <v>3600.1085010000002</v>
      </c>
      <c r="G3891">
        <v>9.1644205000000006E-2</v>
      </c>
      <c r="H3891">
        <v>371</v>
      </c>
      <c r="I3891">
        <v>0</v>
      </c>
      <c r="J3891">
        <v>0</v>
      </c>
      <c r="K3891">
        <v>0</v>
      </c>
      <c r="L3891">
        <v>0</v>
      </c>
      <c r="M3891">
        <v>0</v>
      </c>
      <c r="N3891">
        <v>0</v>
      </c>
      <c r="O3891">
        <v>0</v>
      </c>
      <c r="P3891" t="s">
        <v>8</v>
      </c>
      <c r="Q3891">
        <v>3600</v>
      </c>
      <c r="R3891">
        <v>15</v>
      </c>
      <c r="S3891">
        <v>405</v>
      </c>
      <c r="T3891" t="b">
        <v>0</v>
      </c>
      <c r="U3891" t="s">
        <v>0</v>
      </c>
      <c r="V3891" t="s">
        <v>0</v>
      </c>
    </row>
    <row r="3892" spans="1:22" x14ac:dyDescent="0.2">
      <c r="A3892" t="s">
        <v>67</v>
      </c>
      <c r="B3892">
        <v>4</v>
      </c>
      <c r="C3892">
        <v>405</v>
      </c>
      <c r="D3892">
        <v>0.88888888899999996</v>
      </c>
      <c r="E3892">
        <v>0.92839506199999999</v>
      </c>
      <c r="F3892">
        <v>3600.082504</v>
      </c>
      <c r="G3892">
        <v>7.6063829790000002</v>
      </c>
      <c r="H3892">
        <v>376</v>
      </c>
      <c r="I3892">
        <v>0</v>
      </c>
      <c r="J3892">
        <v>0</v>
      </c>
      <c r="K3892">
        <v>0</v>
      </c>
      <c r="L3892">
        <v>0</v>
      </c>
      <c r="M3892">
        <v>0</v>
      </c>
      <c r="N3892">
        <v>0</v>
      </c>
      <c r="O3892">
        <v>0</v>
      </c>
      <c r="P3892" t="s">
        <v>12</v>
      </c>
      <c r="Q3892">
        <v>3600</v>
      </c>
      <c r="R3892">
        <v>89</v>
      </c>
      <c r="S3892">
        <v>3236</v>
      </c>
      <c r="T3892" t="b">
        <v>0</v>
      </c>
      <c r="U3892" t="s">
        <v>0</v>
      </c>
      <c r="V3892" t="s">
        <v>0</v>
      </c>
    </row>
    <row r="3893" spans="1:22" x14ac:dyDescent="0.2">
      <c r="A3893" t="s">
        <v>67</v>
      </c>
      <c r="B3893">
        <v>3</v>
      </c>
      <c r="C3893">
        <v>405</v>
      </c>
      <c r="D3893">
        <v>0.88148148100000001</v>
      </c>
      <c r="E3893">
        <v>0.94444444400000005</v>
      </c>
      <c r="F3893">
        <v>3600.027137</v>
      </c>
      <c r="G3893">
        <v>5.1948052000000002E-2</v>
      </c>
      <c r="H3893">
        <v>405</v>
      </c>
      <c r="I3893">
        <v>0</v>
      </c>
      <c r="J3893">
        <v>0</v>
      </c>
      <c r="K3893">
        <v>0</v>
      </c>
      <c r="L3893">
        <v>0</v>
      </c>
      <c r="M3893">
        <v>0</v>
      </c>
      <c r="N3893">
        <v>0</v>
      </c>
      <c r="O3893">
        <v>0</v>
      </c>
      <c r="P3893" t="s">
        <v>1</v>
      </c>
      <c r="Q3893">
        <v>3600</v>
      </c>
      <c r="R3893">
        <v>0</v>
      </c>
      <c r="S3893">
        <v>385</v>
      </c>
      <c r="T3893" t="b">
        <v>0</v>
      </c>
      <c r="U3893" t="b">
        <v>0</v>
      </c>
      <c r="V3893" t="b">
        <v>0</v>
      </c>
    </row>
    <row r="3894" spans="1:22" x14ac:dyDescent="0.2">
      <c r="A3894" t="s">
        <v>67</v>
      </c>
      <c r="B3894">
        <v>3</v>
      </c>
      <c r="C3894">
        <v>405</v>
      </c>
      <c r="D3894">
        <v>0.85185185200000002</v>
      </c>
      <c r="E3894">
        <v>0.93086419799999998</v>
      </c>
      <c r="F3894">
        <v>3600.0243679999999</v>
      </c>
      <c r="G3894">
        <v>7.4270557000000001E-2</v>
      </c>
      <c r="H3894">
        <v>377</v>
      </c>
      <c r="I3894">
        <v>0</v>
      </c>
      <c r="J3894">
        <v>0</v>
      </c>
      <c r="K3894">
        <v>0</v>
      </c>
      <c r="L3894">
        <v>0</v>
      </c>
      <c r="M3894">
        <v>0</v>
      </c>
      <c r="N3894">
        <v>0</v>
      </c>
      <c r="O3894">
        <v>0</v>
      </c>
      <c r="P3894" t="s">
        <v>14</v>
      </c>
      <c r="Q3894">
        <v>3600</v>
      </c>
      <c r="R3894">
        <v>0</v>
      </c>
      <c r="S3894">
        <v>405</v>
      </c>
      <c r="T3894" t="b">
        <v>0</v>
      </c>
      <c r="U3894" t="s">
        <v>0</v>
      </c>
      <c r="V3894" t="s">
        <v>0</v>
      </c>
    </row>
    <row r="3895" spans="1:22" x14ac:dyDescent="0.2">
      <c r="A3895" t="s">
        <v>67</v>
      </c>
      <c r="B3895">
        <v>3</v>
      </c>
      <c r="C3895">
        <v>405</v>
      </c>
      <c r="D3895">
        <v>0.86666666699999995</v>
      </c>
      <c r="E3895">
        <v>0.94814814800000002</v>
      </c>
      <c r="F3895">
        <v>3600.0296050000002</v>
      </c>
      <c r="G3895">
        <v>5.46875E-2</v>
      </c>
      <c r="H3895">
        <v>384</v>
      </c>
      <c r="I3895">
        <v>0</v>
      </c>
      <c r="J3895">
        <v>0</v>
      </c>
      <c r="K3895">
        <v>0</v>
      </c>
      <c r="L3895">
        <v>0</v>
      </c>
      <c r="M3895">
        <v>0</v>
      </c>
      <c r="N3895">
        <v>0</v>
      </c>
      <c r="O3895">
        <v>0</v>
      </c>
      <c r="P3895" t="s">
        <v>3</v>
      </c>
      <c r="Q3895">
        <v>3600</v>
      </c>
      <c r="R3895">
        <v>0</v>
      </c>
      <c r="S3895">
        <v>405</v>
      </c>
      <c r="T3895" t="b">
        <v>0</v>
      </c>
      <c r="U3895" t="s">
        <v>0</v>
      </c>
      <c r="V3895" t="s">
        <v>0</v>
      </c>
    </row>
    <row r="3896" spans="1:22" x14ac:dyDescent="0.2">
      <c r="A3896" t="s">
        <v>67</v>
      </c>
      <c r="B3896">
        <v>3</v>
      </c>
      <c r="C3896">
        <v>405</v>
      </c>
      <c r="D3896">
        <v>0.91851851900000003</v>
      </c>
      <c r="E3896">
        <v>0.95925925899999998</v>
      </c>
      <c r="F3896">
        <v>3600.9067869999999</v>
      </c>
      <c r="G3896">
        <v>3.8461538000000003E-2</v>
      </c>
      <c r="H3896">
        <v>405</v>
      </c>
      <c r="I3896">
        <v>0</v>
      </c>
      <c r="J3896">
        <v>0</v>
      </c>
      <c r="K3896">
        <v>0</v>
      </c>
      <c r="L3896">
        <v>0</v>
      </c>
      <c r="M3896">
        <v>0</v>
      </c>
      <c r="N3896">
        <v>0</v>
      </c>
      <c r="O3896">
        <v>0</v>
      </c>
      <c r="P3896" t="s">
        <v>13</v>
      </c>
      <c r="Q3896">
        <v>3600</v>
      </c>
      <c r="R3896">
        <v>0</v>
      </c>
      <c r="S3896">
        <v>390</v>
      </c>
      <c r="T3896" t="b">
        <v>0</v>
      </c>
      <c r="U3896" t="b">
        <v>0</v>
      </c>
      <c r="V3896" t="b">
        <v>0</v>
      </c>
    </row>
    <row r="3897" spans="1:22" x14ac:dyDescent="0.2">
      <c r="A3897" t="s">
        <v>67</v>
      </c>
      <c r="B3897">
        <v>3</v>
      </c>
      <c r="C3897">
        <v>405</v>
      </c>
      <c r="D3897">
        <v>0.91111111099999997</v>
      </c>
      <c r="E3897">
        <v>0.95061728400000001</v>
      </c>
      <c r="F3897">
        <v>3600.056681</v>
      </c>
      <c r="G3897">
        <v>5.1948052000000002E-2</v>
      </c>
      <c r="H3897">
        <v>385</v>
      </c>
      <c r="I3897">
        <v>0</v>
      </c>
      <c r="J3897">
        <v>0</v>
      </c>
      <c r="K3897">
        <v>0</v>
      </c>
      <c r="L3897">
        <v>0</v>
      </c>
      <c r="M3897">
        <v>0</v>
      </c>
      <c r="N3897">
        <v>0</v>
      </c>
      <c r="O3897">
        <v>0</v>
      </c>
      <c r="P3897" t="s">
        <v>7</v>
      </c>
      <c r="Q3897">
        <v>3600</v>
      </c>
      <c r="R3897">
        <v>0</v>
      </c>
      <c r="S3897">
        <v>405</v>
      </c>
      <c r="T3897" t="b">
        <v>0</v>
      </c>
      <c r="U3897" t="s">
        <v>0</v>
      </c>
      <c r="V3897" t="s">
        <v>0</v>
      </c>
    </row>
    <row r="3898" spans="1:22" x14ac:dyDescent="0.2">
      <c r="A3898" t="s">
        <v>67</v>
      </c>
      <c r="B3898">
        <v>3</v>
      </c>
      <c r="C3898">
        <v>405</v>
      </c>
      <c r="D3898">
        <v>0.87407407400000003</v>
      </c>
      <c r="E3898">
        <v>0.96049382699999997</v>
      </c>
      <c r="F3898">
        <v>3600.0591949999998</v>
      </c>
      <c r="G3898">
        <v>4.1131105000000001E-2</v>
      </c>
      <c r="H3898">
        <v>389</v>
      </c>
      <c r="I3898">
        <v>0</v>
      </c>
      <c r="J3898">
        <v>0</v>
      </c>
      <c r="K3898">
        <v>0</v>
      </c>
      <c r="L3898">
        <v>0</v>
      </c>
      <c r="M3898">
        <v>0</v>
      </c>
      <c r="N3898">
        <v>0</v>
      </c>
      <c r="O3898">
        <v>0</v>
      </c>
      <c r="P3898" t="s">
        <v>33</v>
      </c>
      <c r="Q3898">
        <v>3600</v>
      </c>
      <c r="R3898">
        <v>0</v>
      </c>
      <c r="S3898">
        <v>405</v>
      </c>
      <c r="T3898" t="b">
        <v>0</v>
      </c>
      <c r="U3898" t="s">
        <v>0</v>
      </c>
      <c r="V3898" t="s">
        <v>0</v>
      </c>
    </row>
    <row r="3899" spans="1:22" x14ac:dyDescent="0.2">
      <c r="A3899" t="s">
        <v>67</v>
      </c>
      <c r="B3899">
        <v>4</v>
      </c>
      <c r="C3899">
        <v>405</v>
      </c>
      <c r="D3899">
        <v>0.89629629600000005</v>
      </c>
      <c r="E3899">
        <v>0.96296296299999995</v>
      </c>
      <c r="F3899">
        <v>3600.269914</v>
      </c>
      <c r="G3899">
        <v>3.8461538000000003E-2</v>
      </c>
      <c r="H3899">
        <v>390</v>
      </c>
      <c r="I3899">
        <v>0</v>
      </c>
      <c r="J3899">
        <v>0</v>
      </c>
      <c r="K3899">
        <v>0</v>
      </c>
      <c r="L3899">
        <v>0</v>
      </c>
      <c r="M3899">
        <v>0</v>
      </c>
      <c r="N3899">
        <v>0</v>
      </c>
      <c r="O3899">
        <v>0</v>
      </c>
      <c r="P3899" t="s">
        <v>8</v>
      </c>
      <c r="Q3899">
        <v>3600</v>
      </c>
      <c r="R3899">
        <v>89</v>
      </c>
      <c r="S3899">
        <v>405</v>
      </c>
      <c r="T3899" t="b">
        <v>0</v>
      </c>
      <c r="U3899" t="s">
        <v>0</v>
      </c>
      <c r="V3899" t="s">
        <v>0</v>
      </c>
    </row>
    <row r="3900" spans="1:22" x14ac:dyDescent="0.2">
      <c r="A3900" t="s">
        <v>67</v>
      </c>
      <c r="B3900">
        <v>4</v>
      </c>
      <c r="C3900">
        <v>405</v>
      </c>
      <c r="D3900">
        <v>0.859259259</v>
      </c>
      <c r="E3900">
        <v>0.95061728400000001</v>
      </c>
      <c r="F3900">
        <v>3600.1220939999998</v>
      </c>
      <c r="G3900">
        <v>5.1948052000000002E-2</v>
      </c>
      <c r="H3900">
        <v>385</v>
      </c>
      <c r="I3900">
        <v>0</v>
      </c>
      <c r="J3900">
        <v>0</v>
      </c>
      <c r="K3900">
        <v>0</v>
      </c>
      <c r="L3900">
        <v>0</v>
      </c>
      <c r="M3900">
        <v>0</v>
      </c>
      <c r="N3900">
        <v>0</v>
      </c>
      <c r="O3900">
        <v>0</v>
      </c>
      <c r="P3900" t="s">
        <v>12</v>
      </c>
      <c r="Q3900">
        <v>3600</v>
      </c>
      <c r="R3900">
        <v>42</v>
      </c>
      <c r="S3900">
        <v>405</v>
      </c>
      <c r="T3900" t="b">
        <v>0</v>
      </c>
      <c r="U3900" t="s">
        <v>0</v>
      </c>
      <c r="V3900" t="s">
        <v>0</v>
      </c>
    </row>
    <row r="3901" spans="1:22" x14ac:dyDescent="0.2">
      <c r="A3901" t="s">
        <v>67</v>
      </c>
      <c r="B3901">
        <v>4</v>
      </c>
      <c r="C3901">
        <v>405</v>
      </c>
      <c r="D3901">
        <v>0.88148148100000001</v>
      </c>
      <c r="E3901">
        <v>0.94814814800000002</v>
      </c>
      <c r="F3901">
        <v>3600.1385439999999</v>
      </c>
      <c r="G3901">
        <v>6.0209423999999998E-2</v>
      </c>
      <c r="H3901">
        <v>405</v>
      </c>
      <c r="I3901">
        <v>0</v>
      </c>
      <c r="J3901">
        <v>0</v>
      </c>
      <c r="K3901">
        <v>0</v>
      </c>
      <c r="L3901">
        <v>0</v>
      </c>
      <c r="M3901">
        <v>0</v>
      </c>
      <c r="N3901">
        <v>0</v>
      </c>
      <c r="O3901">
        <v>0</v>
      </c>
      <c r="P3901" t="s">
        <v>1</v>
      </c>
      <c r="Q3901">
        <v>3600</v>
      </c>
      <c r="R3901">
        <v>138</v>
      </c>
      <c r="S3901">
        <v>382</v>
      </c>
      <c r="T3901" t="b">
        <v>0</v>
      </c>
      <c r="U3901" t="b">
        <v>0</v>
      </c>
      <c r="V3901" t="b">
        <v>0</v>
      </c>
    </row>
    <row r="3902" spans="1:22" x14ac:dyDescent="0.2">
      <c r="A3902" t="s">
        <v>67</v>
      </c>
      <c r="B3902">
        <v>4</v>
      </c>
      <c r="C3902">
        <v>405</v>
      </c>
      <c r="D3902">
        <v>0.903703704</v>
      </c>
      <c r="E3902">
        <v>0.97037037000000004</v>
      </c>
      <c r="F3902">
        <v>3600.1224619999998</v>
      </c>
      <c r="G3902">
        <v>3.0534351000000001E-2</v>
      </c>
      <c r="H3902">
        <v>393</v>
      </c>
      <c r="I3902">
        <v>0</v>
      </c>
      <c r="J3902">
        <v>0</v>
      </c>
      <c r="K3902">
        <v>0</v>
      </c>
      <c r="L3902">
        <v>0</v>
      </c>
      <c r="M3902">
        <v>0</v>
      </c>
      <c r="N3902">
        <v>0</v>
      </c>
      <c r="O3902">
        <v>0</v>
      </c>
      <c r="P3902" t="s">
        <v>14</v>
      </c>
      <c r="Q3902">
        <v>3600</v>
      </c>
      <c r="R3902">
        <v>138</v>
      </c>
      <c r="S3902">
        <v>405</v>
      </c>
      <c r="T3902" t="b">
        <v>0</v>
      </c>
      <c r="U3902" t="s">
        <v>0</v>
      </c>
      <c r="V3902" t="s">
        <v>0</v>
      </c>
    </row>
    <row r="3903" spans="1:22" x14ac:dyDescent="0.2">
      <c r="A3903" t="s">
        <v>67</v>
      </c>
      <c r="B3903">
        <v>4</v>
      </c>
      <c r="C3903">
        <v>405</v>
      </c>
      <c r="D3903">
        <v>0.903703704</v>
      </c>
      <c r="E3903">
        <v>0.96296296299999995</v>
      </c>
      <c r="F3903">
        <v>3600.1395189999998</v>
      </c>
      <c r="G3903">
        <v>3.8461538000000003E-2</v>
      </c>
      <c r="H3903">
        <v>390</v>
      </c>
      <c r="I3903">
        <v>0</v>
      </c>
      <c r="J3903">
        <v>0</v>
      </c>
      <c r="K3903">
        <v>0</v>
      </c>
      <c r="L3903">
        <v>0</v>
      </c>
      <c r="M3903">
        <v>0</v>
      </c>
      <c r="N3903">
        <v>0</v>
      </c>
      <c r="O3903">
        <v>0</v>
      </c>
      <c r="P3903" t="s">
        <v>3</v>
      </c>
      <c r="Q3903">
        <v>3600</v>
      </c>
      <c r="R3903">
        <v>138</v>
      </c>
      <c r="S3903">
        <v>405</v>
      </c>
      <c r="T3903" t="b">
        <v>0</v>
      </c>
      <c r="U3903" t="s">
        <v>0</v>
      </c>
      <c r="V3903" t="s">
        <v>0</v>
      </c>
    </row>
    <row r="3904" spans="1:22" x14ac:dyDescent="0.2">
      <c r="A3904" t="s">
        <v>67</v>
      </c>
      <c r="B3904">
        <v>4</v>
      </c>
      <c r="C3904">
        <v>405</v>
      </c>
      <c r="D3904">
        <v>0.88888888899999996</v>
      </c>
      <c r="E3904">
        <v>0.92962962999999998</v>
      </c>
      <c r="F3904">
        <v>3600.1549089999999</v>
      </c>
      <c r="G3904">
        <v>6.8601582999999994E-2</v>
      </c>
      <c r="H3904">
        <v>405</v>
      </c>
      <c r="I3904">
        <v>0</v>
      </c>
      <c r="J3904">
        <v>0</v>
      </c>
      <c r="K3904">
        <v>0</v>
      </c>
      <c r="L3904">
        <v>0</v>
      </c>
      <c r="M3904">
        <v>0</v>
      </c>
      <c r="N3904">
        <v>0</v>
      </c>
      <c r="O3904">
        <v>0</v>
      </c>
      <c r="P3904" t="s">
        <v>13</v>
      </c>
      <c r="Q3904">
        <v>3600</v>
      </c>
      <c r="R3904">
        <v>138</v>
      </c>
      <c r="S3904">
        <v>379</v>
      </c>
      <c r="T3904" t="b">
        <v>0</v>
      </c>
      <c r="U3904" t="b">
        <v>0</v>
      </c>
      <c r="V3904" t="b">
        <v>0</v>
      </c>
    </row>
    <row r="3905" spans="1:22" x14ac:dyDescent="0.2">
      <c r="A3905" t="s">
        <v>67</v>
      </c>
      <c r="B3905">
        <v>4</v>
      </c>
      <c r="C3905">
        <v>405</v>
      </c>
      <c r="D3905">
        <v>0.89629629600000005</v>
      </c>
      <c r="E3905">
        <v>0.96790123500000003</v>
      </c>
      <c r="F3905">
        <v>3600.0693999999999</v>
      </c>
      <c r="G3905">
        <v>3.3163264999999997E-2</v>
      </c>
      <c r="H3905">
        <v>392</v>
      </c>
      <c r="I3905">
        <v>0</v>
      </c>
      <c r="J3905">
        <v>0</v>
      </c>
      <c r="K3905">
        <v>0</v>
      </c>
      <c r="L3905">
        <v>0</v>
      </c>
      <c r="M3905">
        <v>0</v>
      </c>
      <c r="N3905">
        <v>0</v>
      </c>
      <c r="O3905">
        <v>0</v>
      </c>
      <c r="P3905" t="s">
        <v>7</v>
      </c>
      <c r="Q3905">
        <v>3600</v>
      </c>
      <c r="R3905">
        <v>138</v>
      </c>
      <c r="S3905">
        <v>405</v>
      </c>
      <c r="T3905" t="b">
        <v>0</v>
      </c>
      <c r="U3905" t="s">
        <v>0</v>
      </c>
      <c r="V3905" t="s">
        <v>0</v>
      </c>
    </row>
    <row r="3906" spans="1:22" x14ac:dyDescent="0.2">
      <c r="A3906" t="s">
        <v>67</v>
      </c>
      <c r="B3906">
        <v>4</v>
      </c>
      <c r="C3906">
        <v>405</v>
      </c>
      <c r="D3906">
        <v>0.89629629600000005</v>
      </c>
      <c r="E3906">
        <v>0.95555555599999997</v>
      </c>
      <c r="F3906">
        <v>3600.104472</v>
      </c>
      <c r="G3906">
        <v>4.6511627999999999E-2</v>
      </c>
      <c r="H3906">
        <v>387</v>
      </c>
      <c r="I3906">
        <v>0</v>
      </c>
      <c r="J3906">
        <v>0</v>
      </c>
      <c r="K3906">
        <v>0</v>
      </c>
      <c r="L3906">
        <v>0</v>
      </c>
      <c r="M3906">
        <v>0</v>
      </c>
      <c r="N3906">
        <v>0</v>
      </c>
      <c r="O3906">
        <v>0</v>
      </c>
      <c r="P3906" t="s">
        <v>33</v>
      </c>
      <c r="Q3906">
        <v>3600</v>
      </c>
      <c r="R3906">
        <v>138</v>
      </c>
      <c r="S3906">
        <v>405</v>
      </c>
      <c r="T3906" t="b">
        <v>0</v>
      </c>
      <c r="U3906" t="s">
        <v>0</v>
      </c>
      <c r="V3906" t="s">
        <v>0</v>
      </c>
    </row>
    <row r="3907" spans="1:22" x14ac:dyDescent="0.2">
      <c r="A3907" t="s">
        <v>67</v>
      </c>
      <c r="B3907">
        <v>4</v>
      </c>
      <c r="C3907">
        <v>405</v>
      </c>
      <c r="D3907">
        <v>0.91851851900000003</v>
      </c>
      <c r="E3907">
        <v>0.96296296299999995</v>
      </c>
      <c r="F3907">
        <v>3600.0772280000001</v>
      </c>
      <c r="G3907">
        <v>3.8461538000000003E-2</v>
      </c>
      <c r="H3907">
        <v>390</v>
      </c>
      <c r="I3907">
        <v>0</v>
      </c>
      <c r="J3907">
        <v>0</v>
      </c>
      <c r="K3907">
        <v>0</v>
      </c>
      <c r="L3907">
        <v>0</v>
      </c>
      <c r="M3907">
        <v>0</v>
      </c>
      <c r="N3907">
        <v>0</v>
      </c>
      <c r="O3907">
        <v>0</v>
      </c>
      <c r="P3907" t="s">
        <v>8</v>
      </c>
      <c r="Q3907">
        <v>3600</v>
      </c>
      <c r="R3907">
        <v>42</v>
      </c>
      <c r="S3907">
        <v>405</v>
      </c>
      <c r="T3907" t="b">
        <v>0</v>
      </c>
      <c r="U3907" t="s">
        <v>0</v>
      </c>
      <c r="V3907" t="s">
        <v>0</v>
      </c>
    </row>
    <row r="3908" spans="1:22" x14ac:dyDescent="0.2">
      <c r="A3908" t="s">
        <v>67</v>
      </c>
      <c r="B3908">
        <v>4</v>
      </c>
      <c r="C3908">
        <v>405</v>
      </c>
      <c r="D3908">
        <v>0.91111111099999997</v>
      </c>
      <c r="E3908">
        <v>0.93086419799999998</v>
      </c>
      <c r="F3908">
        <v>3600.0564800000002</v>
      </c>
      <c r="G3908">
        <v>7.4270557000000001E-2</v>
      </c>
      <c r="H3908">
        <v>377</v>
      </c>
      <c r="I3908">
        <v>0</v>
      </c>
      <c r="J3908">
        <v>0</v>
      </c>
      <c r="K3908">
        <v>0</v>
      </c>
      <c r="L3908">
        <v>0</v>
      </c>
      <c r="M3908">
        <v>0</v>
      </c>
      <c r="N3908">
        <v>0</v>
      </c>
      <c r="O3908">
        <v>0</v>
      </c>
      <c r="P3908" t="s">
        <v>12</v>
      </c>
      <c r="Q3908">
        <v>3600</v>
      </c>
      <c r="R3908">
        <v>0</v>
      </c>
      <c r="S3908">
        <v>405</v>
      </c>
      <c r="T3908" t="b">
        <v>0</v>
      </c>
      <c r="U3908" t="s">
        <v>0</v>
      </c>
      <c r="V3908" t="s">
        <v>0</v>
      </c>
    </row>
    <row r="3909" spans="1:22" x14ac:dyDescent="0.2">
      <c r="A3909" t="s">
        <v>67</v>
      </c>
      <c r="B3909">
        <v>4</v>
      </c>
      <c r="C3909">
        <v>405</v>
      </c>
      <c r="D3909">
        <v>0.859259259</v>
      </c>
      <c r="E3909">
        <v>0.93703703699999996</v>
      </c>
      <c r="F3909">
        <v>3600.0078629999998</v>
      </c>
      <c r="G3909">
        <v>6.0209422999999998E-2</v>
      </c>
      <c r="H3909">
        <v>405</v>
      </c>
      <c r="I3909">
        <v>0</v>
      </c>
      <c r="J3909">
        <v>0</v>
      </c>
      <c r="K3909">
        <v>0</v>
      </c>
      <c r="L3909">
        <v>0</v>
      </c>
      <c r="M3909">
        <v>0</v>
      </c>
      <c r="N3909">
        <v>0</v>
      </c>
      <c r="O3909">
        <v>0</v>
      </c>
      <c r="P3909" t="s">
        <v>1</v>
      </c>
      <c r="Q3909">
        <v>3600</v>
      </c>
      <c r="R3909">
        <v>15</v>
      </c>
      <c r="S3909">
        <v>382.0000005</v>
      </c>
      <c r="T3909" t="b">
        <v>0</v>
      </c>
      <c r="U3909" t="b">
        <v>0</v>
      </c>
      <c r="V3909" t="b">
        <v>0</v>
      </c>
    </row>
    <row r="3910" spans="1:22" x14ac:dyDescent="0.2">
      <c r="A3910" t="s">
        <v>67</v>
      </c>
      <c r="B3910">
        <v>4</v>
      </c>
      <c r="C3910">
        <v>405</v>
      </c>
      <c r="D3910">
        <v>0.94074074100000005</v>
      </c>
      <c r="E3910">
        <v>0.94320987700000003</v>
      </c>
      <c r="F3910">
        <v>3600.0672989999998</v>
      </c>
      <c r="G3910">
        <v>6.0209423999999998E-2</v>
      </c>
      <c r="H3910">
        <v>382</v>
      </c>
      <c r="I3910">
        <v>0</v>
      </c>
      <c r="J3910">
        <v>0</v>
      </c>
      <c r="K3910">
        <v>0</v>
      </c>
      <c r="L3910">
        <v>0</v>
      </c>
      <c r="M3910">
        <v>0</v>
      </c>
      <c r="N3910">
        <v>0</v>
      </c>
      <c r="O3910">
        <v>0</v>
      </c>
      <c r="P3910" t="s">
        <v>14</v>
      </c>
      <c r="Q3910">
        <v>3600</v>
      </c>
      <c r="R3910">
        <v>15</v>
      </c>
      <c r="S3910">
        <v>405</v>
      </c>
      <c r="T3910" t="b">
        <v>0</v>
      </c>
      <c r="U3910" t="s">
        <v>0</v>
      </c>
      <c r="V3910" t="s">
        <v>0</v>
      </c>
    </row>
    <row r="3911" spans="1:22" x14ac:dyDescent="0.2">
      <c r="A3911" t="s">
        <v>67</v>
      </c>
      <c r="B3911">
        <v>4</v>
      </c>
      <c r="C3911">
        <v>405</v>
      </c>
      <c r="D3911">
        <v>0.92592592600000001</v>
      </c>
      <c r="E3911">
        <v>0.96790123500000003</v>
      </c>
      <c r="F3911">
        <v>3600.0968680000001</v>
      </c>
      <c r="G3911">
        <v>3.3163264999999997E-2</v>
      </c>
      <c r="H3911">
        <v>392</v>
      </c>
      <c r="I3911">
        <v>0</v>
      </c>
      <c r="J3911">
        <v>0</v>
      </c>
      <c r="K3911">
        <v>0</v>
      </c>
      <c r="L3911">
        <v>0</v>
      </c>
      <c r="M3911">
        <v>0</v>
      </c>
      <c r="N3911">
        <v>0</v>
      </c>
      <c r="O3911">
        <v>0</v>
      </c>
      <c r="P3911" t="s">
        <v>3</v>
      </c>
      <c r="Q3911">
        <v>3600</v>
      </c>
      <c r="R3911">
        <v>15</v>
      </c>
      <c r="S3911">
        <v>405</v>
      </c>
      <c r="T3911" t="b">
        <v>0</v>
      </c>
      <c r="U3911" t="s">
        <v>0</v>
      </c>
      <c r="V3911" t="s">
        <v>0</v>
      </c>
    </row>
    <row r="3912" spans="1:22" x14ac:dyDescent="0.2">
      <c r="A3912" t="s">
        <v>67</v>
      </c>
      <c r="B3912">
        <v>4</v>
      </c>
      <c r="C3912">
        <v>405</v>
      </c>
      <c r="D3912">
        <v>0.903703704</v>
      </c>
      <c r="E3912">
        <v>0.91851851900000003</v>
      </c>
      <c r="F3912">
        <v>3600.0746319999998</v>
      </c>
      <c r="G3912">
        <v>7.4270556000000001E-2</v>
      </c>
      <c r="H3912">
        <v>405</v>
      </c>
      <c r="I3912">
        <v>0</v>
      </c>
      <c r="J3912">
        <v>0</v>
      </c>
      <c r="K3912">
        <v>0</v>
      </c>
      <c r="L3912">
        <v>0</v>
      </c>
      <c r="M3912">
        <v>0</v>
      </c>
      <c r="N3912">
        <v>0</v>
      </c>
      <c r="O3912">
        <v>0</v>
      </c>
      <c r="P3912" t="s">
        <v>13</v>
      </c>
      <c r="Q3912">
        <v>3600</v>
      </c>
      <c r="R3912">
        <v>15</v>
      </c>
      <c r="S3912">
        <v>377.00000030000001</v>
      </c>
      <c r="T3912" t="b">
        <v>0</v>
      </c>
      <c r="U3912" t="b">
        <v>0</v>
      </c>
      <c r="V3912" t="b">
        <v>0</v>
      </c>
    </row>
    <row r="3913" spans="1:22" x14ac:dyDescent="0.2">
      <c r="A3913" t="s">
        <v>67</v>
      </c>
      <c r="B3913">
        <v>4</v>
      </c>
      <c r="C3913">
        <v>405</v>
      </c>
      <c r="D3913">
        <v>0.94814814800000002</v>
      </c>
      <c r="E3913">
        <v>0.95061728400000001</v>
      </c>
      <c r="F3913">
        <v>3600.1006550000002</v>
      </c>
      <c r="G3913">
        <v>5.1948052000000002E-2</v>
      </c>
      <c r="H3913">
        <v>385</v>
      </c>
      <c r="I3913">
        <v>0</v>
      </c>
      <c r="J3913">
        <v>0</v>
      </c>
      <c r="K3913">
        <v>0</v>
      </c>
      <c r="L3913">
        <v>0</v>
      </c>
      <c r="M3913">
        <v>0</v>
      </c>
      <c r="N3913">
        <v>0</v>
      </c>
      <c r="O3913">
        <v>0</v>
      </c>
      <c r="P3913" t="s">
        <v>7</v>
      </c>
      <c r="Q3913">
        <v>3600</v>
      </c>
      <c r="R3913">
        <v>15</v>
      </c>
      <c r="S3913">
        <v>405</v>
      </c>
      <c r="T3913" t="b">
        <v>0</v>
      </c>
      <c r="U3913" t="s">
        <v>0</v>
      </c>
      <c r="V3913" t="s">
        <v>0</v>
      </c>
    </row>
    <row r="3914" spans="1:22" x14ac:dyDescent="0.2">
      <c r="A3914" t="s">
        <v>67</v>
      </c>
      <c r="B3914">
        <v>4</v>
      </c>
      <c r="C3914">
        <v>405</v>
      </c>
      <c r="D3914">
        <v>0.94074074100000005</v>
      </c>
      <c r="E3914">
        <v>0.95802469099999998</v>
      </c>
      <c r="F3914">
        <v>3600.116673</v>
      </c>
      <c r="G3914">
        <v>4.3814433E-2</v>
      </c>
      <c r="H3914">
        <v>388</v>
      </c>
      <c r="I3914">
        <v>0</v>
      </c>
      <c r="J3914">
        <v>0</v>
      </c>
      <c r="K3914">
        <v>0</v>
      </c>
      <c r="L3914">
        <v>0</v>
      </c>
      <c r="M3914">
        <v>0</v>
      </c>
      <c r="N3914">
        <v>0</v>
      </c>
      <c r="O3914">
        <v>0</v>
      </c>
      <c r="P3914" t="s">
        <v>33</v>
      </c>
      <c r="Q3914">
        <v>3600</v>
      </c>
      <c r="R3914">
        <v>15</v>
      </c>
      <c r="S3914">
        <v>405</v>
      </c>
      <c r="T3914" t="b">
        <v>0</v>
      </c>
      <c r="U3914" t="s">
        <v>0</v>
      </c>
      <c r="V3914" t="s">
        <v>0</v>
      </c>
    </row>
    <row r="3915" spans="1:22" x14ac:dyDescent="0.2">
      <c r="A3915" t="s">
        <v>67</v>
      </c>
      <c r="B3915">
        <v>4</v>
      </c>
      <c r="C3915">
        <v>405</v>
      </c>
      <c r="D3915">
        <v>0.88888888899999996</v>
      </c>
      <c r="E3915">
        <v>0.94814814800000002</v>
      </c>
      <c r="F3915">
        <v>3600.1003689999998</v>
      </c>
      <c r="G3915">
        <v>5.46875E-2</v>
      </c>
      <c r="H3915">
        <v>384</v>
      </c>
      <c r="I3915">
        <v>0</v>
      </c>
      <c r="J3915">
        <v>0</v>
      </c>
      <c r="K3915">
        <v>0</v>
      </c>
      <c r="L3915">
        <v>0</v>
      </c>
      <c r="M3915">
        <v>0</v>
      </c>
      <c r="N3915">
        <v>0</v>
      </c>
      <c r="O3915">
        <v>0</v>
      </c>
      <c r="P3915" t="s">
        <v>8</v>
      </c>
      <c r="Q3915">
        <v>3600</v>
      </c>
      <c r="R3915">
        <v>0</v>
      </c>
      <c r="S3915">
        <v>405</v>
      </c>
      <c r="T3915" t="b">
        <v>0</v>
      </c>
      <c r="U3915" t="s">
        <v>0</v>
      </c>
      <c r="V3915" t="s">
        <v>0</v>
      </c>
    </row>
    <row r="3916" spans="1:22" x14ac:dyDescent="0.2">
      <c r="A3916" t="s">
        <v>67</v>
      </c>
      <c r="B3916">
        <v>4</v>
      </c>
      <c r="C3916">
        <v>405</v>
      </c>
      <c r="D3916">
        <v>0.87407407400000003</v>
      </c>
      <c r="E3916">
        <v>0.94074074100000005</v>
      </c>
      <c r="F3916">
        <v>3600.0182279999999</v>
      </c>
      <c r="G3916">
        <v>6.0209423999999998E-2</v>
      </c>
      <c r="H3916">
        <v>405</v>
      </c>
      <c r="I3916">
        <v>0</v>
      </c>
      <c r="J3916">
        <v>0</v>
      </c>
      <c r="K3916">
        <v>0</v>
      </c>
      <c r="L3916">
        <v>0</v>
      </c>
      <c r="M3916">
        <v>0</v>
      </c>
      <c r="N3916">
        <v>0</v>
      </c>
      <c r="O3916">
        <v>0</v>
      </c>
      <c r="P3916" t="s">
        <v>1</v>
      </c>
      <c r="Q3916">
        <v>3600</v>
      </c>
      <c r="R3916">
        <v>89</v>
      </c>
      <c r="S3916">
        <v>382</v>
      </c>
      <c r="T3916" t="b">
        <v>0</v>
      </c>
      <c r="U3916" t="b">
        <v>0</v>
      </c>
      <c r="V3916" t="b">
        <v>0</v>
      </c>
    </row>
    <row r="3917" spans="1:22" x14ac:dyDescent="0.2">
      <c r="A3917" t="s">
        <v>67</v>
      </c>
      <c r="B3917">
        <v>4</v>
      </c>
      <c r="C3917">
        <v>405</v>
      </c>
      <c r="D3917">
        <v>0.89629629600000005</v>
      </c>
      <c r="E3917">
        <v>0.97777777799999999</v>
      </c>
      <c r="F3917">
        <v>3600.115061</v>
      </c>
      <c r="G3917">
        <v>2.2727272999999999E-2</v>
      </c>
      <c r="H3917">
        <v>396</v>
      </c>
      <c r="I3917">
        <v>0</v>
      </c>
      <c r="J3917">
        <v>0</v>
      </c>
      <c r="K3917">
        <v>0</v>
      </c>
      <c r="L3917">
        <v>0</v>
      </c>
      <c r="M3917">
        <v>0</v>
      </c>
      <c r="N3917">
        <v>0</v>
      </c>
      <c r="O3917">
        <v>0</v>
      </c>
      <c r="P3917" t="s">
        <v>14</v>
      </c>
      <c r="Q3917">
        <v>3600</v>
      </c>
      <c r="R3917">
        <v>89</v>
      </c>
      <c r="S3917">
        <v>405</v>
      </c>
      <c r="T3917" t="b">
        <v>0</v>
      </c>
      <c r="U3917" t="s">
        <v>0</v>
      </c>
      <c r="V3917" t="s">
        <v>0</v>
      </c>
    </row>
    <row r="3918" spans="1:22" x14ac:dyDescent="0.2">
      <c r="A3918" t="s">
        <v>67</v>
      </c>
      <c r="B3918">
        <v>4</v>
      </c>
      <c r="C3918">
        <v>405</v>
      </c>
      <c r="D3918">
        <v>0.91851851900000003</v>
      </c>
      <c r="E3918">
        <v>0.96790123500000003</v>
      </c>
      <c r="F3918">
        <v>3600.0587150000001</v>
      </c>
      <c r="G3918">
        <v>3.3163264999999997E-2</v>
      </c>
      <c r="H3918">
        <v>392</v>
      </c>
      <c r="I3918">
        <v>0</v>
      </c>
      <c r="J3918">
        <v>0</v>
      </c>
      <c r="K3918">
        <v>0</v>
      </c>
      <c r="L3918">
        <v>0</v>
      </c>
      <c r="M3918">
        <v>0</v>
      </c>
      <c r="N3918">
        <v>0</v>
      </c>
      <c r="O3918">
        <v>0</v>
      </c>
      <c r="P3918" t="s">
        <v>3</v>
      </c>
      <c r="Q3918">
        <v>3600</v>
      </c>
      <c r="R3918">
        <v>89</v>
      </c>
      <c r="S3918">
        <v>405</v>
      </c>
      <c r="T3918" t="b">
        <v>0</v>
      </c>
      <c r="U3918" t="s">
        <v>0</v>
      </c>
      <c r="V3918" t="s">
        <v>0</v>
      </c>
    </row>
    <row r="3919" spans="1:22" x14ac:dyDescent="0.2">
      <c r="A3919" t="s">
        <v>67</v>
      </c>
      <c r="B3919">
        <v>4</v>
      </c>
      <c r="C3919">
        <v>405</v>
      </c>
      <c r="D3919">
        <v>0.89629629600000005</v>
      </c>
      <c r="E3919">
        <v>0.94814814800000002</v>
      </c>
      <c r="F3919">
        <v>3600.1248300000002</v>
      </c>
      <c r="G3919">
        <v>4.9222797999999998E-2</v>
      </c>
      <c r="H3919">
        <v>405</v>
      </c>
      <c r="I3919">
        <v>0</v>
      </c>
      <c r="J3919">
        <v>0</v>
      </c>
      <c r="K3919">
        <v>0</v>
      </c>
      <c r="L3919">
        <v>0</v>
      </c>
      <c r="M3919">
        <v>0</v>
      </c>
      <c r="N3919">
        <v>0</v>
      </c>
      <c r="O3919">
        <v>0</v>
      </c>
      <c r="P3919" t="s">
        <v>13</v>
      </c>
      <c r="Q3919">
        <v>3600</v>
      </c>
      <c r="R3919">
        <v>89</v>
      </c>
      <c r="S3919">
        <v>386</v>
      </c>
      <c r="T3919" t="b">
        <v>0</v>
      </c>
      <c r="U3919" t="b">
        <v>0</v>
      </c>
      <c r="V3919" t="b">
        <v>0</v>
      </c>
    </row>
    <row r="3920" spans="1:22" x14ac:dyDescent="0.2">
      <c r="A3920" t="s">
        <v>67</v>
      </c>
      <c r="B3920">
        <v>4</v>
      </c>
      <c r="C3920">
        <v>405</v>
      </c>
      <c r="D3920">
        <v>0.91111111099999997</v>
      </c>
      <c r="E3920">
        <v>0.95555555599999997</v>
      </c>
      <c r="F3920">
        <v>3600.0754000000002</v>
      </c>
      <c r="G3920">
        <v>4.6511627999999999E-2</v>
      </c>
      <c r="H3920">
        <v>387</v>
      </c>
      <c r="I3920">
        <v>0</v>
      </c>
      <c r="J3920">
        <v>0</v>
      </c>
      <c r="K3920">
        <v>0</v>
      </c>
      <c r="L3920">
        <v>0</v>
      </c>
      <c r="M3920">
        <v>0</v>
      </c>
      <c r="N3920">
        <v>0</v>
      </c>
      <c r="O3920">
        <v>0</v>
      </c>
      <c r="P3920" t="s">
        <v>7</v>
      </c>
      <c r="Q3920">
        <v>3600</v>
      </c>
      <c r="R3920">
        <v>89</v>
      </c>
      <c r="S3920">
        <v>405</v>
      </c>
      <c r="T3920" t="b">
        <v>0</v>
      </c>
      <c r="U3920" t="s">
        <v>0</v>
      </c>
      <c r="V3920" t="s">
        <v>0</v>
      </c>
    </row>
    <row r="3921" spans="1:22" x14ac:dyDescent="0.2">
      <c r="A3921" t="s">
        <v>67</v>
      </c>
      <c r="B3921">
        <v>4</v>
      </c>
      <c r="C3921">
        <v>405</v>
      </c>
      <c r="D3921">
        <v>0.88888888899999996</v>
      </c>
      <c r="E3921">
        <v>0.96543209900000004</v>
      </c>
      <c r="F3921">
        <v>3600.16743</v>
      </c>
      <c r="G3921">
        <v>3.5805627E-2</v>
      </c>
      <c r="H3921">
        <v>391</v>
      </c>
      <c r="I3921">
        <v>0</v>
      </c>
      <c r="J3921">
        <v>0</v>
      </c>
      <c r="K3921">
        <v>0</v>
      </c>
      <c r="L3921">
        <v>0</v>
      </c>
      <c r="M3921">
        <v>0</v>
      </c>
      <c r="N3921">
        <v>0</v>
      </c>
      <c r="O3921">
        <v>0</v>
      </c>
      <c r="P3921" t="s">
        <v>33</v>
      </c>
      <c r="Q3921">
        <v>3600</v>
      </c>
      <c r="R3921">
        <v>89</v>
      </c>
      <c r="S3921">
        <v>405</v>
      </c>
      <c r="T3921" t="b">
        <v>0</v>
      </c>
      <c r="U3921" t="s">
        <v>0</v>
      </c>
      <c r="V3921" t="s">
        <v>0</v>
      </c>
    </row>
    <row r="3922" spans="1:22" x14ac:dyDescent="0.2">
      <c r="A3922" t="s">
        <v>67</v>
      </c>
      <c r="B3922">
        <v>5</v>
      </c>
      <c r="C3922">
        <v>405</v>
      </c>
      <c r="D3922">
        <v>0.87407407400000003</v>
      </c>
      <c r="E3922">
        <v>0.96790123500000003</v>
      </c>
      <c r="F3922">
        <v>3600.1691620000001</v>
      </c>
      <c r="G3922">
        <v>3.3163264999999997E-2</v>
      </c>
      <c r="H3922">
        <v>392</v>
      </c>
      <c r="I3922">
        <v>0</v>
      </c>
      <c r="J3922">
        <v>0</v>
      </c>
      <c r="K3922">
        <v>0</v>
      </c>
      <c r="L3922">
        <v>0</v>
      </c>
      <c r="M3922">
        <v>0</v>
      </c>
      <c r="N3922">
        <v>0</v>
      </c>
      <c r="O3922">
        <v>0</v>
      </c>
      <c r="P3922" t="s">
        <v>8</v>
      </c>
      <c r="Q3922">
        <v>3600</v>
      </c>
      <c r="R3922">
        <v>138</v>
      </c>
      <c r="S3922">
        <v>405</v>
      </c>
      <c r="T3922" t="b">
        <v>0</v>
      </c>
      <c r="U3922" t="s">
        <v>0</v>
      </c>
      <c r="V3922" t="s">
        <v>0</v>
      </c>
    </row>
    <row r="3923" spans="1:22" x14ac:dyDescent="0.2">
      <c r="A3923" t="s">
        <v>67</v>
      </c>
      <c r="B3923">
        <v>4</v>
      </c>
      <c r="C3923">
        <v>405</v>
      </c>
      <c r="D3923">
        <v>0.91851851900000003</v>
      </c>
      <c r="E3923">
        <v>0.97777777799999999</v>
      </c>
      <c r="F3923">
        <v>3600.0550119999998</v>
      </c>
      <c r="G3923">
        <v>3.3163264999999997E-2</v>
      </c>
      <c r="H3923">
        <v>405</v>
      </c>
      <c r="I3923">
        <v>0</v>
      </c>
      <c r="J3923">
        <v>0</v>
      </c>
      <c r="K3923">
        <v>0</v>
      </c>
      <c r="L3923">
        <v>0</v>
      </c>
      <c r="M3923">
        <v>0</v>
      </c>
      <c r="N3923">
        <v>0</v>
      </c>
      <c r="O3923">
        <v>0</v>
      </c>
      <c r="P3923" t="s">
        <v>1</v>
      </c>
      <c r="Q3923">
        <v>3600</v>
      </c>
      <c r="R3923">
        <v>42</v>
      </c>
      <c r="S3923">
        <v>392</v>
      </c>
      <c r="T3923" t="b">
        <v>0</v>
      </c>
      <c r="U3923" t="b">
        <v>0</v>
      </c>
      <c r="V3923" t="b">
        <v>0</v>
      </c>
    </row>
    <row r="3924" spans="1:22" x14ac:dyDescent="0.2">
      <c r="A3924" t="s">
        <v>67</v>
      </c>
      <c r="B3924">
        <v>4</v>
      </c>
      <c r="C3924">
        <v>405</v>
      </c>
      <c r="D3924">
        <v>0.87407407400000003</v>
      </c>
      <c r="E3924">
        <v>0.97037037000000004</v>
      </c>
      <c r="F3924">
        <v>3600.3798190000002</v>
      </c>
      <c r="G3924">
        <v>3.0534351000000001E-2</v>
      </c>
      <c r="H3924">
        <v>393</v>
      </c>
      <c r="I3924">
        <v>0</v>
      </c>
      <c r="J3924">
        <v>0</v>
      </c>
      <c r="K3924">
        <v>0</v>
      </c>
      <c r="L3924">
        <v>0</v>
      </c>
      <c r="M3924">
        <v>0</v>
      </c>
      <c r="N3924">
        <v>0</v>
      </c>
      <c r="O3924">
        <v>0</v>
      </c>
      <c r="P3924" t="s">
        <v>14</v>
      </c>
      <c r="Q3924">
        <v>3600</v>
      </c>
      <c r="R3924">
        <v>42</v>
      </c>
      <c r="S3924">
        <v>405</v>
      </c>
      <c r="T3924" t="b">
        <v>0</v>
      </c>
      <c r="U3924" t="s">
        <v>0</v>
      </c>
      <c r="V3924" t="s">
        <v>0</v>
      </c>
    </row>
    <row r="3925" spans="1:22" x14ac:dyDescent="0.2">
      <c r="A3925" t="s">
        <v>67</v>
      </c>
      <c r="B3925">
        <v>4</v>
      </c>
      <c r="C3925">
        <v>405</v>
      </c>
      <c r="D3925">
        <v>0.82222222199999995</v>
      </c>
      <c r="E3925">
        <v>0.97283950600000002</v>
      </c>
      <c r="F3925">
        <v>3600.0812510000001</v>
      </c>
      <c r="G3925">
        <v>2.7918782E-2</v>
      </c>
      <c r="H3925">
        <v>394</v>
      </c>
      <c r="I3925">
        <v>0</v>
      </c>
      <c r="J3925">
        <v>0</v>
      </c>
      <c r="K3925">
        <v>0</v>
      </c>
      <c r="L3925">
        <v>0</v>
      </c>
      <c r="M3925">
        <v>0</v>
      </c>
      <c r="N3925">
        <v>0</v>
      </c>
      <c r="O3925">
        <v>0</v>
      </c>
      <c r="P3925" t="s">
        <v>3</v>
      </c>
      <c r="Q3925">
        <v>3600</v>
      </c>
      <c r="R3925">
        <v>42</v>
      </c>
      <c r="S3925">
        <v>405</v>
      </c>
      <c r="T3925" t="b">
        <v>0</v>
      </c>
      <c r="U3925" t="s">
        <v>0</v>
      </c>
      <c r="V3925" t="s">
        <v>0</v>
      </c>
    </row>
    <row r="3926" spans="1:22" x14ac:dyDescent="0.2">
      <c r="A3926" t="s">
        <v>67</v>
      </c>
      <c r="B3926">
        <v>4</v>
      </c>
      <c r="C3926">
        <v>405</v>
      </c>
      <c r="D3926">
        <v>0.85185185200000002</v>
      </c>
      <c r="E3926">
        <v>0.97777777799999999</v>
      </c>
      <c r="F3926">
        <v>3600.0726880000002</v>
      </c>
      <c r="G3926">
        <v>2.7918781E-2</v>
      </c>
      <c r="H3926">
        <v>405</v>
      </c>
      <c r="I3926">
        <v>0</v>
      </c>
      <c r="J3926">
        <v>0</v>
      </c>
      <c r="K3926">
        <v>0</v>
      </c>
      <c r="L3926">
        <v>0</v>
      </c>
      <c r="M3926">
        <v>0</v>
      </c>
      <c r="N3926">
        <v>0</v>
      </c>
      <c r="O3926">
        <v>0</v>
      </c>
      <c r="P3926" t="s">
        <v>13</v>
      </c>
      <c r="Q3926">
        <v>3600</v>
      </c>
      <c r="R3926">
        <v>42</v>
      </c>
      <c r="S3926">
        <v>394.00000019999999</v>
      </c>
      <c r="T3926" t="b">
        <v>0</v>
      </c>
      <c r="U3926" t="b">
        <v>0</v>
      </c>
      <c r="V3926" t="b">
        <v>0</v>
      </c>
    </row>
    <row r="3927" spans="1:22" x14ac:dyDescent="0.2">
      <c r="A3927" t="s">
        <v>67</v>
      </c>
      <c r="B3927">
        <v>4</v>
      </c>
      <c r="C3927">
        <v>405</v>
      </c>
      <c r="D3927">
        <v>0.859259259</v>
      </c>
      <c r="E3927">
        <v>0.95061728400000001</v>
      </c>
      <c r="F3927">
        <v>3600.0957589999998</v>
      </c>
      <c r="G3927">
        <v>5.1948052000000002E-2</v>
      </c>
      <c r="H3927">
        <v>385</v>
      </c>
      <c r="I3927">
        <v>0</v>
      </c>
      <c r="J3927">
        <v>0</v>
      </c>
      <c r="K3927">
        <v>0</v>
      </c>
      <c r="L3927">
        <v>0</v>
      </c>
      <c r="M3927">
        <v>0</v>
      </c>
      <c r="N3927">
        <v>0</v>
      </c>
      <c r="O3927">
        <v>0</v>
      </c>
      <c r="P3927" t="s">
        <v>7</v>
      </c>
      <c r="Q3927">
        <v>3600</v>
      </c>
      <c r="R3927">
        <v>42</v>
      </c>
      <c r="S3927">
        <v>405</v>
      </c>
      <c r="T3927" t="b">
        <v>0</v>
      </c>
      <c r="U3927" t="s">
        <v>0</v>
      </c>
      <c r="V3927" t="s">
        <v>0</v>
      </c>
    </row>
    <row r="3928" spans="1:22" x14ac:dyDescent="0.2">
      <c r="A3928" t="s">
        <v>67</v>
      </c>
      <c r="B3928">
        <v>4</v>
      </c>
      <c r="C3928">
        <v>405</v>
      </c>
      <c r="D3928">
        <v>0.91111111099999997</v>
      </c>
      <c r="E3928">
        <v>0.97037037000000004</v>
      </c>
      <c r="F3928">
        <v>3600.1886669999999</v>
      </c>
      <c r="G3928">
        <v>3.0534351000000001E-2</v>
      </c>
      <c r="H3928">
        <v>393</v>
      </c>
      <c r="I3928">
        <v>0</v>
      </c>
      <c r="J3928">
        <v>0</v>
      </c>
      <c r="K3928">
        <v>0</v>
      </c>
      <c r="L3928">
        <v>0</v>
      </c>
      <c r="M3928">
        <v>0</v>
      </c>
      <c r="N3928">
        <v>0</v>
      </c>
      <c r="O3928">
        <v>0</v>
      </c>
      <c r="P3928" t="s">
        <v>33</v>
      </c>
      <c r="Q3928">
        <v>3600</v>
      </c>
      <c r="R3928">
        <v>42</v>
      </c>
      <c r="S3928">
        <v>405</v>
      </c>
      <c r="T3928" t="b">
        <v>0</v>
      </c>
      <c r="U3928" t="s">
        <v>0</v>
      </c>
      <c r="V3928" t="s">
        <v>0</v>
      </c>
    </row>
    <row r="3929" spans="1:22" x14ac:dyDescent="0.2">
      <c r="A3929" t="s">
        <v>67</v>
      </c>
      <c r="B3929">
        <v>5</v>
      </c>
      <c r="C3929">
        <v>405</v>
      </c>
      <c r="D3929">
        <v>0.94074074100000005</v>
      </c>
      <c r="E3929">
        <v>0.96296296299999995</v>
      </c>
      <c r="F3929">
        <v>3600.2246409999998</v>
      </c>
      <c r="G3929">
        <v>3.8461538000000003E-2</v>
      </c>
      <c r="H3929">
        <v>390</v>
      </c>
      <c r="I3929">
        <v>0</v>
      </c>
      <c r="J3929">
        <v>0</v>
      </c>
      <c r="K3929">
        <v>0</v>
      </c>
      <c r="L3929">
        <v>0</v>
      </c>
      <c r="M3929">
        <v>0</v>
      </c>
      <c r="N3929">
        <v>0</v>
      </c>
      <c r="O3929">
        <v>0</v>
      </c>
      <c r="P3929" t="s">
        <v>8</v>
      </c>
      <c r="Q3929">
        <v>3600</v>
      </c>
      <c r="R3929">
        <v>15</v>
      </c>
      <c r="S3929">
        <v>405</v>
      </c>
      <c r="T3929" t="b">
        <v>0</v>
      </c>
      <c r="U3929" t="s">
        <v>0</v>
      </c>
      <c r="V3929" t="s">
        <v>0</v>
      </c>
    </row>
    <row r="3930" spans="1:22" x14ac:dyDescent="0.2">
      <c r="A3930" t="s">
        <v>67</v>
      </c>
      <c r="B3930">
        <v>4</v>
      </c>
      <c r="C3930">
        <v>405</v>
      </c>
      <c r="D3930">
        <v>0.88888888899999996</v>
      </c>
      <c r="E3930">
        <v>0.92592592600000001</v>
      </c>
      <c r="F3930">
        <v>3600.058235</v>
      </c>
      <c r="G3930">
        <v>7.1428570999999996E-2</v>
      </c>
      <c r="H3930">
        <v>405</v>
      </c>
      <c r="I3930">
        <v>0</v>
      </c>
      <c r="J3930">
        <v>0</v>
      </c>
      <c r="K3930">
        <v>0</v>
      </c>
      <c r="L3930">
        <v>0</v>
      </c>
      <c r="M3930">
        <v>0</v>
      </c>
      <c r="N3930">
        <v>0</v>
      </c>
      <c r="O3930">
        <v>0</v>
      </c>
      <c r="P3930" t="s">
        <v>1</v>
      </c>
      <c r="Q3930">
        <v>3600</v>
      </c>
      <c r="R3930">
        <v>0</v>
      </c>
      <c r="S3930">
        <v>378.00000010000002</v>
      </c>
      <c r="T3930" t="b">
        <v>0</v>
      </c>
      <c r="U3930" t="b">
        <v>0</v>
      </c>
      <c r="V3930" t="b">
        <v>0</v>
      </c>
    </row>
    <row r="3931" spans="1:22" x14ac:dyDescent="0.2">
      <c r="A3931" t="s">
        <v>67</v>
      </c>
      <c r="B3931">
        <v>4</v>
      </c>
      <c r="C3931">
        <v>405</v>
      </c>
      <c r="D3931">
        <v>0.91111111099999997</v>
      </c>
      <c r="E3931">
        <v>0.96296296299999995</v>
      </c>
      <c r="F3931">
        <v>3600.1426919999999</v>
      </c>
      <c r="G3931">
        <v>3.8461538000000003E-2</v>
      </c>
      <c r="H3931">
        <v>390</v>
      </c>
      <c r="I3931">
        <v>0</v>
      </c>
      <c r="J3931">
        <v>0</v>
      </c>
      <c r="K3931">
        <v>0</v>
      </c>
      <c r="L3931">
        <v>0</v>
      </c>
      <c r="M3931">
        <v>0</v>
      </c>
      <c r="N3931">
        <v>0</v>
      </c>
      <c r="O3931">
        <v>0</v>
      </c>
      <c r="P3931" t="s">
        <v>3</v>
      </c>
      <c r="Q3931">
        <v>3600</v>
      </c>
      <c r="R3931">
        <v>0</v>
      </c>
      <c r="S3931">
        <v>405</v>
      </c>
      <c r="T3931" t="b">
        <v>0</v>
      </c>
      <c r="U3931" t="s">
        <v>0</v>
      </c>
      <c r="V3931" t="s">
        <v>0</v>
      </c>
    </row>
    <row r="3932" spans="1:22" x14ac:dyDescent="0.2">
      <c r="A3932" t="s">
        <v>67</v>
      </c>
      <c r="B3932">
        <v>4</v>
      </c>
      <c r="C3932">
        <v>405</v>
      </c>
      <c r="D3932">
        <v>0.903703704</v>
      </c>
      <c r="E3932">
        <v>0.96296296299999995</v>
      </c>
      <c r="F3932">
        <v>3600.1093559999999</v>
      </c>
      <c r="G3932">
        <v>3.8461538000000003E-2</v>
      </c>
      <c r="H3932">
        <v>390</v>
      </c>
      <c r="I3932">
        <v>0</v>
      </c>
      <c r="J3932">
        <v>0</v>
      </c>
      <c r="K3932">
        <v>0</v>
      </c>
      <c r="L3932">
        <v>0</v>
      </c>
      <c r="M3932">
        <v>0</v>
      </c>
      <c r="N3932">
        <v>0</v>
      </c>
      <c r="O3932">
        <v>0</v>
      </c>
      <c r="P3932" t="s">
        <v>14</v>
      </c>
      <c r="Q3932">
        <v>3600</v>
      </c>
      <c r="R3932">
        <v>0</v>
      </c>
      <c r="S3932">
        <v>405</v>
      </c>
      <c r="T3932" t="b">
        <v>0</v>
      </c>
      <c r="U3932" t="s">
        <v>0</v>
      </c>
      <c r="V3932" t="s">
        <v>0</v>
      </c>
    </row>
    <row r="3933" spans="1:22" x14ac:dyDescent="0.2">
      <c r="A3933" t="s">
        <v>67</v>
      </c>
      <c r="B3933">
        <v>4</v>
      </c>
      <c r="C3933">
        <v>405</v>
      </c>
      <c r="D3933">
        <v>0.92592592600000001</v>
      </c>
      <c r="E3933">
        <v>0.97037037000000004</v>
      </c>
      <c r="F3933">
        <v>3600.090823</v>
      </c>
      <c r="G3933">
        <v>3.3163264999999997E-2</v>
      </c>
      <c r="H3933">
        <v>405</v>
      </c>
      <c r="I3933">
        <v>0</v>
      </c>
      <c r="J3933">
        <v>0</v>
      </c>
      <c r="K3933">
        <v>0</v>
      </c>
      <c r="L3933">
        <v>0</v>
      </c>
      <c r="M3933">
        <v>0</v>
      </c>
      <c r="N3933">
        <v>0</v>
      </c>
      <c r="O3933">
        <v>0</v>
      </c>
      <c r="P3933" t="s">
        <v>13</v>
      </c>
      <c r="Q3933">
        <v>3600</v>
      </c>
      <c r="R3933">
        <v>0</v>
      </c>
      <c r="S3933">
        <v>392</v>
      </c>
      <c r="T3933" t="b">
        <v>0</v>
      </c>
      <c r="U3933" t="b">
        <v>0</v>
      </c>
      <c r="V3933" t="b">
        <v>0</v>
      </c>
    </row>
    <row r="3934" spans="1:22" x14ac:dyDescent="0.2">
      <c r="A3934" t="s">
        <v>67</v>
      </c>
      <c r="B3934">
        <v>4</v>
      </c>
      <c r="C3934">
        <v>405</v>
      </c>
      <c r="D3934">
        <v>0.88148148100000001</v>
      </c>
      <c r="E3934">
        <v>0.88148148100000001</v>
      </c>
      <c r="F3934">
        <v>3600.074654</v>
      </c>
      <c r="G3934">
        <v>8.2722063039999991</v>
      </c>
      <c r="H3934">
        <v>349</v>
      </c>
      <c r="I3934">
        <v>0</v>
      </c>
      <c r="J3934">
        <v>0</v>
      </c>
      <c r="K3934">
        <v>0</v>
      </c>
      <c r="L3934">
        <v>0</v>
      </c>
      <c r="M3934">
        <v>0</v>
      </c>
      <c r="N3934">
        <v>0</v>
      </c>
      <c r="O3934">
        <v>0</v>
      </c>
      <c r="P3934" t="s">
        <v>7</v>
      </c>
      <c r="Q3934">
        <v>3600</v>
      </c>
      <c r="R3934">
        <v>0</v>
      </c>
      <c r="S3934">
        <v>3236</v>
      </c>
      <c r="T3934" t="b">
        <v>0</v>
      </c>
      <c r="U3934" t="s">
        <v>0</v>
      </c>
      <c r="V3934" t="s">
        <v>0</v>
      </c>
    </row>
    <row r="3935" spans="1:22" x14ac:dyDescent="0.2">
      <c r="A3935" t="s">
        <v>67</v>
      </c>
      <c r="B3935">
        <v>4</v>
      </c>
      <c r="C3935">
        <v>405</v>
      </c>
      <c r="D3935">
        <v>0.93333333299999999</v>
      </c>
      <c r="E3935">
        <v>0.98518518499999996</v>
      </c>
      <c r="F3935">
        <v>3600.1233710000001</v>
      </c>
      <c r="G3935">
        <v>1.5037594E-2</v>
      </c>
      <c r="H3935">
        <v>399</v>
      </c>
      <c r="I3935">
        <v>0</v>
      </c>
      <c r="J3935">
        <v>0</v>
      </c>
      <c r="K3935">
        <v>0</v>
      </c>
      <c r="L3935">
        <v>0</v>
      </c>
      <c r="M3935">
        <v>0</v>
      </c>
      <c r="N3935">
        <v>0</v>
      </c>
      <c r="O3935">
        <v>0</v>
      </c>
      <c r="P3935" t="s">
        <v>33</v>
      </c>
      <c r="Q3935">
        <v>3600</v>
      </c>
      <c r="R3935">
        <v>0</v>
      </c>
      <c r="S3935">
        <v>405</v>
      </c>
      <c r="T3935" t="b">
        <v>0</v>
      </c>
      <c r="U3935" t="s">
        <v>0</v>
      </c>
      <c r="V3935" t="s">
        <v>0</v>
      </c>
    </row>
    <row r="3936" spans="1:22" x14ac:dyDescent="0.2">
      <c r="A3936" t="s">
        <v>67</v>
      </c>
      <c r="B3936">
        <v>5</v>
      </c>
      <c r="C3936">
        <v>405</v>
      </c>
      <c r="D3936">
        <v>0.88148148100000001</v>
      </c>
      <c r="E3936">
        <v>0.95061728400000001</v>
      </c>
      <c r="F3936">
        <v>3600.2213529999999</v>
      </c>
      <c r="G3936">
        <v>5.1948052000000002E-2</v>
      </c>
      <c r="H3936">
        <v>385</v>
      </c>
      <c r="I3936">
        <v>0</v>
      </c>
      <c r="J3936">
        <v>0</v>
      </c>
      <c r="K3936">
        <v>0</v>
      </c>
      <c r="L3936">
        <v>0</v>
      </c>
      <c r="M3936">
        <v>0</v>
      </c>
      <c r="N3936">
        <v>0</v>
      </c>
      <c r="O3936">
        <v>0</v>
      </c>
      <c r="P3936" t="s">
        <v>8</v>
      </c>
      <c r="Q3936">
        <v>3600</v>
      </c>
      <c r="R3936">
        <v>89</v>
      </c>
      <c r="S3936">
        <v>405</v>
      </c>
      <c r="T3936" t="b">
        <v>0</v>
      </c>
      <c r="U3936" t="s">
        <v>0</v>
      </c>
      <c r="V3936" t="s">
        <v>0</v>
      </c>
    </row>
    <row r="3937" spans="1:22" x14ac:dyDescent="0.2">
      <c r="A3937" t="s">
        <v>67</v>
      </c>
      <c r="B3937">
        <v>5</v>
      </c>
      <c r="C3937">
        <v>405</v>
      </c>
      <c r="D3937">
        <v>0.903703704</v>
      </c>
      <c r="E3937">
        <v>0.97777777799999999</v>
      </c>
      <c r="F3937">
        <v>3600.2170590000001</v>
      </c>
      <c r="G3937">
        <v>2.2727272999999999E-2</v>
      </c>
      <c r="H3937">
        <v>396</v>
      </c>
      <c r="I3937">
        <v>0</v>
      </c>
      <c r="J3937">
        <v>0</v>
      </c>
      <c r="K3937">
        <v>0</v>
      </c>
      <c r="L3937">
        <v>0</v>
      </c>
      <c r="M3937">
        <v>0</v>
      </c>
      <c r="N3937">
        <v>0</v>
      </c>
      <c r="O3937">
        <v>0</v>
      </c>
      <c r="P3937" t="s">
        <v>3</v>
      </c>
      <c r="Q3937">
        <v>3600</v>
      </c>
      <c r="R3937">
        <v>138</v>
      </c>
      <c r="S3937">
        <v>405</v>
      </c>
      <c r="T3937" t="b">
        <v>0</v>
      </c>
      <c r="U3937" t="s">
        <v>0</v>
      </c>
      <c r="V3937" t="s">
        <v>0</v>
      </c>
    </row>
    <row r="3938" spans="1:22" x14ac:dyDescent="0.2">
      <c r="A3938" t="s">
        <v>67</v>
      </c>
      <c r="B3938">
        <v>5</v>
      </c>
      <c r="C3938">
        <v>405</v>
      </c>
      <c r="D3938">
        <v>0.88888888899999996</v>
      </c>
      <c r="E3938">
        <v>0.96049382699999997</v>
      </c>
      <c r="F3938">
        <v>3600.2063029999999</v>
      </c>
      <c r="G3938">
        <v>4.1131105000000001E-2</v>
      </c>
      <c r="H3938">
        <v>389</v>
      </c>
      <c r="I3938">
        <v>0</v>
      </c>
      <c r="J3938">
        <v>0</v>
      </c>
      <c r="K3938">
        <v>0</v>
      </c>
      <c r="L3938">
        <v>0</v>
      </c>
      <c r="M3938">
        <v>0</v>
      </c>
      <c r="N3938">
        <v>0</v>
      </c>
      <c r="O3938">
        <v>0</v>
      </c>
      <c r="P3938" t="s">
        <v>14</v>
      </c>
      <c r="Q3938">
        <v>3600</v>
      </c>
      <c r="R3938">
        <v>138</v>
      </c>
      <c r="S3938">
        <v>405</v>
      </c>
      <c r="T3938" t="b">
        <v>0</v>
      </c>
      <c r="U3938" t="s">
        <v>0</v>
      </c>
      <c r="V3938" t="s">
        <v>0</v>
      </c>
    </row>
    <row r="3939" spans="1:22" x14ac:dyDescent="0.2">
      <c r="A3939" t="s">
        <v>67</v>
      </c>
      <c r="B3939">
        <v>5</v>
      </c>
      <c r="C3939">
        <v>405</v>
      </c>
      <c r="D3939">
        <v>0.89629629600000005</v>
      </c>
      <c r="E3939">
        <v>0.94074074100000005</v>
      </c>
      <c r="F3939">
        <v>3600.262929</v>
      </c>
      <c r="G3939">
        <v>6.0209423999999998E-2</v>
      </c>
      <c r="H3939">
        <v>405</v>
      </c>
      <c r="I3939">
        <v>0</v>
      </c>
      <c r="J3939">
        <v>0</v>
      </c>
      <c r="K3939">
        <v>0</v>
      </c>
      <c r="L3939">
        <v>0</v>
      </c>
      <c r="M3939">
        <v>0</v>
      </c>
      <c r="N3939">
        <v>0</v>
      </c>
      <c r="O3939">
        <v>0</v>
      </c>
      <c r="P3939" t="s">
        <v>13</v>
      </c>
      <c r="Q3939">
        <v>3600</v>
      </c>
      <c r="R3939">
        <v>138</v>
      </c>
      <c r="S3939">
        <v>382</v>
      </c>
      <c r="T3939" t="b">
        <v>0</v>
      </c>
      <c r="U3939" t="b">
        <v>0</v>
      </c>
      <c r="V3939" t="b">
        <v>0</v>
      </c>
    </row>
    <row r="3940" spans="1:22" x14ac:dyDescent="0.2">
      <c r="A3940" t="s">
        <v>67</v>
      </c>
      <c r="B3940">
        <v>5</v>
      </c>
      <c r="C3940">
        <v>405</v>
      </c>
      <c r="D3940">
        <v>0.903703704</v>
      </c>
      <c r="E3940">
        <v>0.96049382699999997</v>
      </c>
      <c r="F3940">
        <v>3600.1388619999998</v>
      </c>
      <c r="G3940">
        <v>4.1131105000000001E-2</v>
      </c>
      <c r="H3940">
        <v>389</v>
      </c>
      <c r="I3940">
        <v>0</v>
      </c>
      <c r="J3940">
        <v>0</v>
      </c>
      <c r="K3940">
        <v>0</v>
      </c>
      <c r="L3940">
        <v>0</v>
      </c>
      <c r="M3940">
        <v>0</v>
      </c>
      <c r="N3940">
        <v>0</v>
      </c>
      <c r="O3940">
        <v>0</v>
      </c>
      <c r="P3940" t="s">
        <v>7</v>
      </c>
      <c r="Q3940">
        <v>3600</v>
      </c>
      <c r="R3940">
        <v>138</v>
      </c>
      <c r="S3940">
        <v>405</v>
      </c>
      <c r="T3940" t="b">
        <v>0</v>
      </c>
      <c r="U3940" t="s">
        <v>0</v>
      </c>
      <c r="V3940" t="s">
        <v>0</v>
      </c>
    </row>
    <row r="3941" spans="1:22" x14ac:dyDescent="0.2">
      <c r="A3941" t="s">
        <v>67</v>
      </c>
      <c r="B3941">
        <v>5</v>
      </c>
      <c r="C3941">
        <v>405</v>
      </c>
      <c r="D3941">
        <v>0.859259259</v>
      </c>
      <c r="E3941">
        <v>0.96296296299999995</v>
      </c>
      <c r="F3941">
        <v>3600.3896719999998</v>
      </c>
      <c r="G3941">
        <v>3.8461538000000003E-2</v>
      </c>
      <c r="H3941">
        <v>390</v>
      </c>
      <c r="I3941">
        <v>0</v>
      </c>
      <c r="J3941">
        <v>0</v>
      </c>
      <c r="K3941">
        <v>0</v>
      </c>
      <c r="L3941">
        <v>0</v>
      </c>
      <c r="M3941">
        <v>0</v>
      </c>
      <c r="N3941">
        <v>0</v>
      </c>
      <c r="O3941">
        <v>0</v>
      </c>
      <c r="P3941" t="s">
        <v>33</v>
      </c>
      <c r="Q3941">
        <v>3600</v>
      </c>
      <c r="R3941">
        <v>138</v>
      </c>
      <c r="S3941">
        <v>405</v>
      </c>
      <c r="T3941" t="b">
        <v>0</v>
      </c>
      <c r="U3941" t="s">
        <v>0</v>
      </c>
      <c r="V3941" t="s">
        <v>0</v>
      </c>
    </row>
    <row r="3942" spans="1:22" x14ac:dyDescent="0.2">
      <c r="A3942" t="s">
        <v>67</v>
      </c>
      <c r="B3942">
        <v>5</v>
      </c>
      <c r="C3942">
        <v>405</v>
      </c>
      <c r="D3942">
        <v>0.86666666699999995</v>
      </c>
      <c r="E3942">
        <v>0.93333333299999999</v>
      </c>
      <c r="F3942">
        <v>3600.224017</v>
      </c>
      <c r="G3942">
        <v>7.1428570999999996E-2</v>
      </c>
      <c r="H3942">
        <v>378</v>
      </c>
      <c r="I3942">
        <v>0</v>
      </c>
      <c r="J3942">
        <v>0</v>
      </c>
      <c r="K3942">
        <v>0</v>
      </c>
      <c r="L3942">
        <v>0</v>
      </c>
      <c r="M3942">
        <v>0</v>
      </c>
      <c r="N3942">
        <v>0</v>
      </c>
      <c r="O3942">
        <v>0</v>
      </c>
      <c r="P3942" t="s">
        <v>8</v>
      </c>
      <c r="Q3942">
        <v>3600</v>
      </c>
      <c r="R3942">
        <v>42</v>
      </c>
      <c r="S3942">
        <v>405</v>
      </c>
      <c r="T3942" t="b">
        <v>0</v>
      </c>
      <c r="U3942" t="s">
        <v>0</v>
      </c>
      <c r="V3942" t="s">
        <v>0</v>
      </c>
    </row>
    <row r="3943" spans="1:22" x14ac:dyDescent="0.2">
      <c r="A3943" t="s">
        <v>67</v>
      </c>
      <c r="B3943">
        <v>5</v>
      </c>
      <c r="C3943">
        <v>405</v>
      </c>
      <c r="D3943">
        <v>0.91851851900000003</v>
      </c>
      <c r="E3943">
        <v>0.91604938300000005</v>
      </c>
      <c r="F3943">
        <v>3600.1963909999999</v>
      </c>
      <c r="G3943">
        <v>9.1644205000000006E-2</v>
      </c>
      <c r="H3943">
        <v>371</v>
      </c>
      <c r="I3943">
        <v>0</v>
      </c>
      <c r="J3943">
        <v>0</v>
      </c>
      <c r="K3943">
        <v>0</v>
      </c>
      <c r="L3943">
        <v>0</v>
      </c>
      <c r="M3943">
        <v>0</v>
      </c>
      <c r="N3943">
        <v>0</v>
      </c>
      <c r="O3943">
        <v>0</v>
      </c>
      <c r="P3943" t="s">
        <v>3</v>
      </c>
      <c r="Q3943">
        <v>3600</v>
      </c>
      <c r="R3943">
        <v>15</v>
      </c>
      <c r="S3943">
        <v>405</v>
      </c>
      <c r="T3943" t="b">
        <v>0</v>
      </c>
      <c r="U3943" t="s">
        <v>0</v>
      </c>
      <c r="V3943" t="s">
        <v>0</v>
      </c>
    </row>
    <row r="3944" spans="1:22" x14ac:dyDescent="0.2">
      <c r="A3944" t="s">
        <v>67</v>
      </c>
      <c r="B3944">
        <v>5</v>
      </c>
      <c r="C3944">
        <v>405</v>
      </c>
      <c r="D3944">
        <v>0.91851851900000003</v>
      </c>
      <c r="E3944">
        <v>0.96543209900000004</v>
      </c>
      <c r="F3944">
        <v>3600.4443590000001</v>
      </c>
      <c r="G3944">
        <v>3.5805627E-2</v>
      </c>
      <c r="H3944">
        <v>391</v>
      </c>
      <c r="I3944">
        <v>0</v>
      </c>
      <c r="J3944">
        <v>0</v>
      </c>
      <c r="K3944">
        <v>0</v>
      </c>
      <c r="L3944">
        <v>0</v>
      </c>
      <c r="M3944">
        <v>0</v>
      </c>
      <c r="N3944">
        <v>0</v>
      </c>
      <c r="O3944">
        <v>0</v>
      </c>
      <c r="P3944" t="s">
        <v>14</v>
      </c>
      <c r="Q3944">
        <v>3600</v>
      </c>
      <c r="R3944">
        <v>15</v>
      </c>
      <c r="S3944">
        <v>405</v>
      </c>
      <c r="T3944" t="b">
        <v>0</v>
      </c>
      <c r="U3944" t="s">
        <v>0</v>
      </c>
      <c r="V3944" t="s">
        <v>0</v>
      </c>
    </row>
    <row r="3945" spans="1:22" x14ac:dyDescent="0.2">
      <c r="A3945" t="s">
        <v>67</v>
      </c>
      <c r="B3945">
        <v>5</v>
      </c>
      <c r="C3945">
        <v>405</v>
      </c>
      <c r="D3945">
        <v>0.92592592600000001</v>
      </c>
      <c r="E3945">
        <v>0.91851851900000003</v>
      </c>
      <c r="F3945">
        <v>3600.3182139999999</v>
      </c>
      <c r="G3945">
        <v>8.2887700999999994E-2</v>
      </c>
      <c r="H3945">
        <v>405</v>
      </c>
      <c r="I3945">
        <v>0</v>
      </c>
      <c r="J3945">
        <v>0</v>
      </c>
      <c r="K3945">
        <v>0</v>
      </c>
      <c r="L3945">
        <v>0</v>
      </c>
      <c r="M3945">
        <v>0</v>
      </c>
      <c r="N3945">
        <v>0</v>
      </c>
      <c r="O3945">
        <v>0</v>
      </c>
      <c r="P3945" t="s">
        <v>13</v>
      </c>
      <c r="Q3945">
        <v>3600</v>
      </c>
      <c r="R3945">
        <v>15</v>
      </c>
      <c r="S3945">
        <v>374</v>
      </c>
      <c r="T3945" t="b">
        <v>0</v>
      </c>
      <c r="U3945" t="b">
        <v>0</v>
      </c>
      <c r="V3945" t="b">
        <v>0</v>
      </c>
    </row>
    <row r="3946" spans="1:22" x14ac:dyDescent="0.2">
      <c r="A3946" t="s">
        <v>67</v>
      </c>
      <c r="B3946">
        <v>5</v>
      </c>
      <c r="C3946">
        <v>405</v>
      </c>
      <c r="D3946">
        <v>0.29629629600000001</v>
      </c>
      <c r="E3946">
        <v>0.35555555599999999</v>
      </c>
      <c r="F3946">
        <v>3600.1579550000001</v>
      </c>
      <c r="G3946">
        <v>44.258741260000001</v>
      </c>
      <c r="H3946">
        <v>143</v>
      </c>
      <c r="I3946">
        <v>0</v>
      </c>
      <c r="J3946">
        <v>0</v>
      </c>
      <c r="K3946">
        <v>0</v>
      </c>
      <c r="L3946">
        <v>0</v>
      </c>
      <c r="M3946">
        <v>0</v>
      </c>
      <c r="N3946">
        <v>0</v>
      </c>
      <c r="O3946">
        <v>0</v>
      </c>
      <c r="P3946" t="s">
        <v>7</v>
      </c>
      <c r="Q3946">
        <v>3600</v>
      </c>
      <c r="R3946">
        <v>15</v>
      </c>
      <c r="S3946">
        <v>6472</v>
      </c>
      <c r="T3946" t="b">
        <v>0</v>
      </c>
      <c r="U3946" t="s">
        <v>0</v>
      </c>
      <c r="V3946" t="s">
        <v>0</v>
      </c>
    </row>
    <row r="3947" spans="1:22" x14ac:dyDescent="0.2">
      <c r="A3947" t="s">
        <v>67</v>
      </c>
      <c r="B3947">
        <v>5</v>
      </c>
      <c r="C3947">
        <v>405</v>
      </c>
      <c r="D3947">
        <v>0.903703704</v>
      </c>
      <c r="E3947">
        <v>0.95061728400000001</v>
      </c>
      <c r="F3947">
        <v>3600.4826790000002</v>
      </c>
      <c r="G3947">
        <v>5.1948052000000002E-2</v>
      </c>
      <c r="H3947">
        <v>385</v>
      </c>
      <c r="I3947">
        <v>0</v>
      </c>
      <c r="J3947">
        <v>0</v>
      </c>
      <c r="K3947">
        <v>0</v>
      </c>
      <c r="L3947">
        <v>0</v>
      </c>
      <c r="M3947">
        <v>0</v>
      </c>
      <c r="N3947">
        <v>0</v>
      </c>
      <c r="O3947">
        <v>0</v>
      </c>
      <c r="P3947" t="s">
        <v>33</v>
      </c>
      <c r="Q3947">
        <v>3600</v>
      </c>
      <c r="R3947">
        <v>15</v>
      </c>
      <c r="S3947">
        <v>405</v>
      </c>
      <c r="T3947" t="b">
        <v>0</v>
      </c>
      <c r="U3947" t="s">
        <v>0</v>
      </c>
      <c r="V3947" t="s">
        <v>0</v>
      </c>
    </row>
    <row r="3948" spans="1:22" x14ac:dyDescent="0.2">
      <c r="A3948" t="s">
        <v>67</v>
      </c>
      <c r="B3948">
        <v>5</v>
      </c>
      <c r="C3948">
        <v>405</v>
      </c>
      <c r="D3948">
        <v>0.903703704</v>
      </c>
      <c r="E3948">
        <v>0.92098765400000004</v>
      </c>
      <c r="F3948">
        <v>3600.2430909999998</v>
      </c>
      <c r="G3948">
        <v>8.5790884999999997E-2</v>
      </c>
      <c r="H3948">
        <v>373</v>
      </c>
      <c r="I3948">
        <v>0</v>
      </c>
      <c r="J3948">
        <v>0</v>
      </c>
      <c r="K3948">
        <v>0</v>
      </c>
      <c r="L3948">
        <v>0</v>
      </c>
      <c r="M3948">
        <v>0</v>
      </c>
      <c r="N3948">
        <v>0</v>
      </c>
      <c r="O3948">
        <v>0</v>
      </c>
      <c r="P3948" t="s">
        <v>8</v>
      </c>
      <c r="Q3948">
        <v>3600</v>
      </c>
      <c r="R3948">
        <v>0</v>
      </c>
      <c r="S3948">
        <v>405</v>
      </c>
      <c r="T3948" t="b">
        <v>0</v>
      </c>
      <c r="U3948" t="s">
        <v>0</v>
      </c>
      <c r="V3948" t="s">
        <v>0</v>
      </c>
    </row>
    <row r="3949" spans="1:22" x14ac:dyDescent="0.2">
      <c r="A3949" t="s">
        <v>65</v>
      </c>
      <c r="B3949">
        <v>2</v>
      </c>
      <c r="C3949">
        <v>263</v>
      </c>
      <c r="D3949">
        <v>0.92045454500000001</v>
      </c>
      <c r="E3949">
        <v>0.91634981000000004</v>
      </c>
      <c r="F3949">
        <v>544.35308099999997</v>
      </c>
      <c r="G3949">
        <v>0</v>
      </c>
      <c r="H3949">
        <v>241</v>
      </c>
      <c r="I3949">
        <v>0</v>
      </c>
      <c r="J3949">
        <v>0</v>
      </c>
      <c r="K3949">
        <v>0</v>
      </c>
      <c r="L3949">
        <v>0</v>
      </c>
      <c r="M3949">
        <v>0</v>
      </c>
      <c r="N3949">
        <v>0</v>
      </c>
      <c r="O3949">
        <v>0</v>
      </c>
      <c r="P3949" t="s">
        <v>8</v>
      </c>
      <c r="Q3949">
        <v>3600</v>
      </c>
      <c r="R3949">
        <v>138</v>
      </c>
      <c r="S3949">
        <v>241</v>
      </c>
      <c r="T3949" t="b">
        <v>0</v>
      </c>
      <c r="U3949" t="s">
        <v>0</v>
      </c>
      <c r="V3949" t="s">
        <v>0</v>
      </c>
    </row>
    <row r="3950" spans="1:22" x14ac:dyDescent="0.2">
      <c r="A3950" t="s">
        <v>65</v>
      </c>
      <c r="B3950">
        <v>2</v>
      </c>
      <c r="C3950">
        <v>263</v>
      </c>
      <c r="D3950">
        <v>0.89772727299999999</v>
      </c>
      <c r="E3950">
        <v>0.92015209099999995</v>
      </c>
      <c r="F3950">
        <v>448.81959990000001</v>
      </c>
      <c r="G3950">
        <v>0</v>
      </c>
      <c r="H3950">
        <v>242</v>
      </c>
      <c r="I3950">
        <v>0</v>
      </c>
      <c r="J3950">
        <v>0</v>
      </c>
      <c r="K3950">
        <v>0</v>
      </c>
      <c r="L3950">
        <v>0</v>
      </c>
      <c r="M3950">
        <v>0</v>
      </c>
      <c r="N3950">
        <v>0</v>
      </c>
      <c r="O3950">
        <v>0</v>
      </c>
      <c r="P3950" t="s">
        <v>8</v>
      </c>
      <c r="Q3950">
        <v>3600</v>
      </c>
      <c r="R3950">
        <v>15</v>
      </c>
      <c r="S3950">
        <v>242</v>
      </c>
      <c r="T3950" t="b">
        <v>0</v>
      </c>
      <c r="U3950" t="s">
        <v>0</v>
      </c>
      <c r="V3950" t="s">
        <v>0</v>
      </c>
    </row>
    <row r="3951" spans="1:22" x14ac:dyDescent="0.2">
      <c r="A3951" t="s">
        <v>65</v>
      </c>
      <c r="B3951">
        <v>2</v>
      </c>
      <c r="C3951">
        <v>263</v>
      </c>
      <c r="D3951">
        <v>0.92045454500000001</v>
      </c>
      <c r="E3951">
        <v>0.91634981000000004</v>
      </c>
      <c r="F3951">
        <v>676.17825909999999</v>
      </c>
      <c r="G3951">
        <v>0</v>
      </c>
      <c r="H3951">
        <v>241</v>
      </c>
      <c r="I3951">
        <v>0</v>
      </c>
      <c r="J3951">
        <v>0</v>
      </c>
      <c r="K3951">
        <v>0</v>
      </c>
      <c r="L3951">
        <v>0</v>
      </c>
      <c r="M3951">
        <v>0</v>
      </c>
      <c r="N3951">
        <v>0</v>
      </c>
      <c r="O3951">
        <v>0</v>
      </c>
      <c r="P3951" t="s">
        <v>8</v>
      </c>
      <c r="Q3951">
        <v>3600</v>
      </c>
      <c r="R3951">
        <v>89</v>
      </c>
      <c r="S3951">
        <v>241</v>
      </c>
      <c r="T3951" t="b">
        <v>0</v>
      </c>
      <c r="U3951" t="s">
        <v>0</v>
      </c>
      <c r="V3951" t="s">
        <v>0</v>
      </c>
    </row>
    <row r="3952" spans="1:22" x14ac:dyDescent="0.2">
      <c r="A3952" t="s">
        <v>67</v>
      </c>
      <c r="B3952">
        <v>5</v>
      </c>
      <c r="C3952">
        <v>405</v>
      </c>
      <c r="D3952">
        <v>0.86666666699999995</v>
      </c>
      <c r="E3952">
        <v>0.96790123500000003</v>
      </c>
      <c r="F3952">
        <v>3600.1524949999998</v>
      </c>
      <c r="G3952">
        <v>3.3163264999999997E-2</v>
      </c>
      <c r="H3952">
        <v>392</v>
      </c>
      <c r="I3952">
        <v>0</v>
      </c>
      <c r="J3952">
        <v>0</v>
      </c>
      <c r="K3952">
        <v>0</v>
      </c>
      <c r="L3952">
        <v>0</v>
      </c>
      <c r="M3952">
        <v>0</v>
      </c>
      <c r="N3952">
        <v>0</v>
      </c>
      <c r="O3952">
        <v>0</v>
      </c>
      <c r="P3952" t="s">
        <v>3</v>
      </c>
      <c r="Q3952">
        <v>3600</v>
      </c>
      <c r="R3952">
        <v>89</v>
      </c>
      <c r="S3952">
        <v>405</v>
      </c>
      <c r="T3952" t="b">
        <v>0</v>
      </c>
      <c r="U3952" t="s">
        <v>0</v>
      </c>
      <c r="V3952" t="s">
        <v>0</v>
      </c>
    </row>
    <row r="3953" spans="1:22" x14ac:dyDescent="0.2">
      <c r="A3953" t="s">
        <v>67</v>
      </c>
      <c r="B3953">
        <v>5</v>
      </c>
      <c r="C3953">
        <v>405</v>
      </c>
      <c r="D3953">
        <v>0.93333333299999999</v>
      </c>
      <c r="E3953">
        <v>0.96790123500000003</v>
      </c>
      <c r="F3953">
        <v>3600.1591960000001</v>
      </c>
      <c r="G3953">
        <v>3.3163264999999997E-2</v>
      </c>
      <c r="H3953">
        <v>392</v>
      </c>
      <c r="I3953">
        <v>0</v>
      </c>
      <c r="J3953">
        <v>0</v>
      </c>
      <c r="K3953">
        <v>0</v>
      </c>
      <c r="L3953">
        <v>0</v>
      </c>
      <c r="M3953">
        <v>0</v>
      </c>
      <c r="N3953">
        <v>0</v>
      </c>
      <c r="O3953">
        <v>0</v>
      </c>
      <c r="P3953" t="s">
        <v>14</v>
      </c>
      <c r="Q3953">
        <v>3600</v>
      </c>
      <c r="R3953">
        <v>89</v>
      </c>
      <c r="S3953">
        <v>405</v>
      </c>
      <c r="T3953" t="b">
        <v>0</v>
      </c>
      <c r="U3953" t="s">
        <v>0</v>
      </c>
      <c r="V3953" t="s">
        <v>0</v>
      </c>
    </row>
    <row r="3954" spans="1:22" x14ac:dyDescent="0.2">
      <c r="A3954" t="s">
        <v>67</v>
      </c>
      <c r="B3954">
        <v>5</v>
      </c>
      <c r="C3954">
        <v>405</v>
      </c>
      <c r="D3954">
        <v>0.88148148100000001</v>
      </c>
      <c r="E3954">
        <v>0.93333333299999999</v>
      </c>
      <c r="F3954">
        <v>3600.236789</v>
      </c>
      <c r="G3954">
        <v>6.0209423999999998E-2</v>
      </c>
      <c r="H3954">
        <v>405</v>
      </c>
      <c r="I3954">
        <v>0</v>
      </c>
      <c r="J3954">
        <v>0</v>
      </c>
      <c r="K3954">
        <v>0</v>
      </c>
      <c r="L3954">
        <v>0</v>
      </c>
      <c r="M3954">
        <v>0</v>
      </c>
      <c r="N3954">
        <v>0</v>
      </c>
      <c r="O3954">
        <v>0</v>
      </c>
      <c r="P3954" t="s">
        <v>13</v>
      </c>
      <c r="Q3954">
        <v>3600</v>
      </c>
      <c r="R3954">
        <v>89</v>
      </c>
      <c r="S3954">
        <v>382</v>
      </c>
      <c r="T3954" t="b">
        <v>0</v>
      </c>
      <c r="U3954" t="b">
        <v>0</v>
      </c>
      <c r="V3954" t="b">
        <v>0</v>
      </c>
    </row>
    <row r="3955" spans="1:22" x14ac:dyDescent="0.2">
      <c r="A3955" t="s">
        <v>67</v>
      </c>
      <c r="B3955">
        <v>5</v>
      </c>
      <c r="C3955">
        <v>405</v>
      </c>
      <c r="D3955">
        <v>0.88888888899999996</v>
      </c>
      <c r="E3955">
        <v>0.93086419799999998</v>
      </c>
      <c r="F3955">
        <v>3600.1289190000002</v>
      </c>
      <c r="G3955">
        <v>7.4270557000000001E-2</v>
      </c>
      <c r="H3955">
        <v>377</v>
      </c>
      <c r="I3955">
        <v>0</v>
      </c>
      <c r="J3955">
        <v>0</v>
      </c>
      <c r="K3955">
        <v>0</v>
      </c>
      <c r="L3955">
        <v>0</v>
      </c>
      <c r="M3955">
        <v>0</v>
      </c>
      <c r="N3955">
        <v>0</v>
      </c>
      <c r="O3955">
        <v>0</v>
      </c>
      <c r="P3955" t="s">
        <v>7</v>
      </c>
      <c r="Q3955">
        <v>3600</v>
      </c>
      <c r="R3955">
        <v>89</v>
      </c>
      <c r="S3955">
        <v>405</v>
      </c>
      <c r="T3955" t="b">
        <v>0</v>
      </c>
      <c r="U3955" t="s">
        <v>0</v>
      </c>
      <c r="V3955" t="s">
        <v>0</v>
      </c>
    </row>
    <row r="3956" spans="1:22" x14ac:dyDescent="0.2">
      <c r="A3956" t="s">
        <v>65</v>
      </c>
      <c r="B3956">
        <v>2</v>
      </c>
      <c r="C3956">
        <v>263</v>
      </c>
      <c r="D3956">
        <v>0.92045454500000001</v>
      </c>
      <c r="E3956">
        <v>0.91634981000000004</v>
      </c>
      <c r="F3956">
        <v>570.57499689999997</v>
      </c>
      <c r="G3956">
        <v>0</v>
      </c>
      <c r="H3956">
        <v>241</v>
      </c>
      <c r="I3956">
        <v>0</v>
      </c>
      <c r="J3956">
        <v>0</v>
      </c>
      <c r="K3956">
        <v>0</v>
      </c>
      <c r="L3956">
        <v>0</v>
      </c>
      <c r="M3956">
        <v>0</v>
      </c>
      <c r="N3956">
        <v>0</v>
      </c>
      <c r="O3956">
        <v>0</v>
      </c>
      <c r="P3956" t="s">
        <v>8</v>
      </c>
      <c r="Q3956">
        <v>3600</v>
      </c>
      <c r="R3956">
        <v>42</v>
      </c>
      <c r="S3956">
        <v>241</v>
      </c>
      <c r="T3956" t="b">
        <v>0</v>
      </c>
      <c r="U3956" t="s">
        <v>0</v>
      </c>
      <c r="V3956" t="s">
        <v>0</v>
      </c>
    </row>
    <row r="3957" spans="1:22" x14ac:dyDescent="0.2">
      <c r="A3957" t="s">
        <v>67</v>
      </c>
      <c r="B3957">
        <v>5</v>
      </c>
      <c r="C3957">
        <v>405</v>
      </c>
      <c r="D3957">
        <v>0.88888888899999996</v>
      </c>
      <c r="E3957">
        <v>0.93086419799999998</v>
      </c>
      <c r="F3957">
        <v>3600.4515550000001</v>
      </c>
      <c r="G3957">
        <v>7.4270557000000001E-2</v>
      </c>
      <c r="H3957">
        <v>377</v>
      </c>
      <c r="I3957">
        <v>0</v>
      </c>
      <c r="J3957">
        <v>0</v>
      </c>
      <c r="K3957">
        <v>0</v>
      </c>
      <c r="L3957">
        <v>0</v>
      </c>
      <c r="M3957">
        <v>0</v>
      </c>
      <c r="N3957">
        <v>0</v>
      </c>
      <c r="O3957">
        <v>0</v>
      </c>
      <c r="P3957" t="s">
        <v>33</v>
      </c>
      <c r="Q3957">
        <v>3600</v>
      </c>
      <c r="R3957">
        <v>89</v>
      </c>
      <c r="S3957">
        <v>405</v>
      </c>
      <c r="T3957" t="b">
        <v>0</v>
      </c>
      <c r="U3957" t="s">
        <v>0</v>
      </c>
      <c r="V3957" t="s">
        <v>0</v>
      </c>
    </row>
    <row r="3958" spans="1:22" x14ac:dyDescent="0.2">
      <c r="A3958" t="s">
        <v>65</v>
      </c>
      <c r="B3958">
        <v>2</v>
      </c>
      <c r="C3958">
        <v>263</v>
      </c>
      <c r="D3958">
        <v>0.92045454500000001</v>
      </c>
      <c r="E3958">
        <v>0.91254752900000002</v>
      </c>
      <c r="F3958">
        <v>510.67172979999998</v>
      </c>
      <c r="G3958">
        <v>0</v>
      </c>
      <c r="H3958">
        <v>240</v>
      </c>
      <c r="I3958">
        <v>0</v>
      </c>
      <c r="J3958">
        <v>0</v>
      </c>
      <c r="K3958">
        <v>0</v>
      </c>
      <c r="L3958">
        <v>0</v>
      </c>
      <c r="M3958">
        <v>0</v>
      </c>
      <c r="N3958">
        <v>0</v>
      </c>
      <c r="O3958">
        <v>0</v>
      </c>
      <c r="P3958" t="s">
        <v>8</v>
      </c>
      <c r="Q3958">
        <v>3600</v>
      </c>
      <c r="R3958">
        <v>0</v>
      </c>
      <c r="S3958">
        <v>240</v>
      </c>
      <c r="T3958" t="b">
        <v>0</v>
      </c>
      <c r="U3958" t="s">
        <v>0</v>
      </c>
      <c r="V3958" t="s">
        <v>0</v>
      </c>
    </row>
    <row r="3959" spans="1:22" x14ac:dyDescent="0.2">
      <c r="A3959" t="s">
        <v>67</v>
      </c>
      <c r="B3959">
        <v>5</v>
      </c>
      <c r="C3959">
        <v>405</v>
      </c>
      <c r="D3959">
        <v>0.88888888899999996</v>
      </c>
      <c r="E3959">
        <v>0.975308642</v>
      </c>
      <c r="F3959">
        <v>3600.3122060000001</v>
      </c>
      <c r="G3959">
        <v>2.5316456000000001E-2</v>
      </c>
      <c r="H3959">
        <v>395</v>
      </c>
      <c r="I3959">
        <v>0</v>
      </c>
      <c r="J3959">
        <v>0</v>
      </c>
      <c r="K3959">
        <v>0</v>
      </c>
      <c r="L3959">
        <v>0</v>
      </c>
      <c r="M3959">
        <v>0</v>
      </c>
      <c r="N3959">
        <v>0</v>
      </c>
      <c r="O3959">
        <v>0</v>
      </c>
      <c r="P3959" t="s">
        <v>3</v>
      </c>
      <c r="Q3959">
        <v>3600</v>
      </c>
      <c r="R3959">
        <v>42</v>
      </c>
      <c r="S3959">
        <v>405</v>
      </c>
      <c r="T3959" t="b">
        <v>0</v>
      </c>
      <c r="U3959" t="s">
        <v>0</v>
      </c>
      <c r="V3959" t="s">
        <v>0</v>
      </c>
    </row>
    <row r="3960" spans="1:22" x14ac:dyDescent="0.2">
      <c r="A3960" t="s">
        <v>67</v>
      </c>
      <c r="B3960">
        <v>5</v>
      </c>
      <c r="C3960">
        <v>405</v>
      </c>
      <c r="D3960">
        <v>0.859259259</v>
      </c>
      <c r="E3960">
        <v>0.95061728400000001</v>
      </c>
      <c r="F3960">
        <v>3600.457034</v>
      </c>
      <c r="G3960">
        <v>5.1948052000000002E-2</v>
      </c>
      <c r="H3960">
        <v>385</v>
      </c>
      <c r="I3960">
        <v>0</v>
      </c>
      <c r="J3960">
        <v>0</v>
      </c>
      <c r="K3960">
        <v>0</v>
      </c>
      <c r="L3960">
        <v>0</v>
      </c>
      <c r="M3960">
        <v>0</v>
      </c>
      <c r="N3960">
        <v>0</v>
      </c>
      <c r="O3960">
        <v>0</v>
      </c>
      <c r="P3960" t="s">
        <v>14</v>
      </c>
      <c r="Q3960">
        <v>3600</v>
      </c>
      <c r="R3960">
        <v>42</v>
      </c>
      <c r="S3960">
        <v>405</v>
      </c>
      <c r="T3960" t="b">
        <v>0</v>
      </c>
      <c r="U3960" t="s">
        <v>0</v>
      </c>
      <c r="V3960" t="s">
        <v>0</v>
      </c>
    </row>
    <row r="3961" spans="1:22" x14ac:dyDescent="0.2">
      <c r="A3961" t="s">
        <v>67</v>
      </c>
      <c r="B3961">
        <v>5</v>
      </c>
      <c r="C3961">
        <v>405</v>
      </c>
      <c r="D3961">
        <v>0.85185185200000002</v>
      </c>
      <c r="E3961">
        <v>0.94444444400000005</v>
      </c>
      <c r="F3961">
        <v>3600.241943</v>
      </c>
      <c r="G3961">
        <v>4.6511627999999999E-2</v>
      </c>
      <c r="H3961">
        <v>405</v>
      </c>
      <c r="I3961">
        <v>0</v>
      </c>
      <c r="J3961">
        <v>0</v>
      </c>
      <c r="K3961">
        <v>0</v>
      </c>
      <c r="L3961">
        <v>0</v>
      </c>
      <c r="M3961">
        <v>0</v>
      </c>
      <c r="N3961">
        <v>0</v>
      </c>
      <c r="O3961">
        <v>0</v>
      </c>
      <c r="P3961" t="s">
        <v>13</v>
      </c>
      <c r="Q3961">
        <v>3600</v>
      </c>
      <c r="R3961">
        <v>42</v>
      </c>
      <c r="S3961">
        <v>387</v>
      </c>
      <c r="T3961" t="b">
        <v>0</v>
      </c>
      <c r="U3961" t="b">
        <v>0</v>
      </c>
      <c r="V3961" t="b">
        <v>0</v>
      </c>
    </row>
    <row r="3962" spans="1:22" x14ac:dyDescent="0.2">
      <c r="A3962" t="s">
        <v>67</v>
      </c>
      <c r="B3962">
        <v>5</v>
      </c>
      <c r="C3962">
        <v>405</v>
      </c>
      <c r="D3962">
        <v>0.859259259</v>
      </c>
      <c r="E3962">
        <v>0.96049382699999997</v>
      </c>
      <c r="F3962">
        <v>3600.1377680000001</v>
      </c>
      <c r="G3962">
        <v>4.1131105000000001E-2</v>
      </c>
      <c r="H3962">
        <v>389</v>
      </c>
      <c r="I3962">
        <v>0</v>
      </c>
      <c r="J3962">
        <v>0</v>
      </c>
      <c r="K3962">
        <v>0</v>
      </c>
      <c r="L3962">
        <v>0</v>
      </c>
      <c r="M3962">
        <v>0</v>
      </c>
      <c r="N3962">
        <v>0</v>
      </c>
      <c r="O3962">
        <v>0</v>
      </c>
      <c r="P3962" t="s">
        <v>7</v>
      </c>
      <c r="Q3962">
        <v>3600</v>
      </c>
      <c r="R3962">
        <v>42</v>
      </c>
      <c r="S3962">
        <v>405</v>
      </c>
      <c r="T3962" t="b">
        <v>0</v>
      </c>
      <c r="U3962" t="s">
        <v>0</v>
      </c>
      <c r="V3962" t="s">
        <v>0</v>
      </c>
    </row>
    <row r="3963" spans="1:22" x14ac:dyDescent="0.2">
      <c r="A3963" t="s">
        <v>65</v>
      </c>
      <c r="B3963">
        <v>3</v>
      </c>
      <c r="C3963">
        <v>263</v>
      </c>
      <c r="D3963">
        <v>0.875</v>
      </c>
      <c r="E3963">
        <v>0.95057034200000001</v>
      </c>
      <c r="F3963">
        <v>3600.0542260000002</v>
      </c>
      <c r="G3963">
        <v>5.1999999999999998E-2</v>
      </c>
      <c r="H3963">
        <v>250</v>
      </c>
      <c r="I3963">
        <v>0</v>
      </c>
      <c r="J3963">
        <v>0</v>
      </c>
      <c r="K3963">
        <v>0</v>
      </c>
      <c r="L3963">
        <v>0</v>
      </c>
      <c r="M3963">
        <v>0</v>
      </c>
      <c r="N3963">
        <v>0</v>
      </c>
      <c r="O3963">
        <v>0</v>
      </c>
      <c r="P3963" t="s">
        <v>8</v>
      </c>
      <c r="Q3963">
        <v>3600</v>
      </c>
      <c r="R3963">
        <v>138</v>
      </c>
      <c r="S3963">
        <v>263</v>
      </c>
      <c r="T3963" t="b">
        <v>0</v>
      </c>
      <c r="U3963" t="s">
        <v>0</v>
      </c>
      <c r="V3963" t="s">
        <v>0</v>
      </c>
    </row>
    <row r="3964" spans="1:22" x14ac:dyDescent="0.2">
      <c r="A3964" t="s">
        <v>67</v>
      </c>
      <c r="B3964">
        <v>5</v>
      </c>
      <c r="C3964">
        <v>405</v>
      </c>
      <c r="D3964">
        <v>0.88148148100000001</v>
      </c>
      <c r="E3964">
        <v>0.97777777799999999</v>
      </c>
      <c r="F3964">
        <v>3600.544547</v>
      </c>
      <c r="G3964">
        <v>2.2727272999999999E-2</v>
      </c>
      <c r="H3964">
        <v>396</v>
      </c>
      <c r="I3964">
        <v>0</v>
      </c>
      <c r="J3964">
        <v>0</v>
      </c>
      <c r="K3964">
        <v>0</v>
      </c>
      <c r="L3964">
        <v>0</v>
      </c>
      <c r="M3964">
        <v>0</v>
      </c>
      <c r="N3964">
        <v>0</v>
      </c>
      <c r="O3964">
        <v>0</v>
      </c>
      <c r="P3964" t="s">
        <v>33</v>
      </c>
      <c r="Q3964">
        <v>3600</v>
      </c>
      <c r="R3964">
        <v>42</v>
      </c>
      <c r="S3964">
        <v>405</v>
      </c>
      <c r="T3964" t="b">
        <v>0</v>
      </c>
      <c r="U3964" t="s">
        <v>0</v>
      </c>
      <c r="V3964" t="s">
        <v>0</v>
      </c>
    </row>
    <row r="3965" spans="1:22" x14ac:dyDescent="0.2">
      <c r="A3965" t="s">
        <v>67</v>
      </c>
      <c r="B3965">
        <v>5</v>
      </c>
      <c r="C3965">
        <v>405</v>
      </c>
      <c r="D3965">
        <v>0.89629629600000005</v>
      </c>
      <c r="E3965">
        <v>0.96543209900000004</v>
      </c>
      <c r="F3965">
        <v>3600.2693199999999</v>
      </c>
      <c r="G3965">
        <v>3.5805627E-2</v>
      </c>
      <c r="H3965">
        <v>391</v>
      </c>
      <c r="I3965">
        <v>0</v>
      </c>
      <c r="J3965">
        <v>0</v>
      </c>
      <c r="K3965">
        <v>0</v>
      </c>
      <c r="L3965">
        <v>0</v>
      </c>
      <c r="M3965">
        <v>0</v>
      </c>
      <c r="N3965">
        <v>0</v>
      </c>
      <c r="O3965">
        <v>0</v>
      </c>
      <c r="P3965" t="s">
        <v>3</v>
      </c>
      <c r="Q3965">
        <v>3600</v>
      </c>
      <c r="R3965">
        <v>0</v>
      </c>
      <c r="S3965">
        <v>405</v>
      </c>
      <c r="T3965" t="b">
        <v>0</v>
      </c>
      <c r="U3965" t="s">
        <v>0</v>
      </c>
      <c r="V3965" t="s">
        <v>0</v>
      </c>
    </row>
    <row r="3966" spans="1:22" x14ac:dyDescent="0.2">
      <c r="A3966" t="s">
        <v>67</v>
      </c>
      <c r="B3966">
        <v>5</v>
      </c>
      <c r="C3966">
        <v>405</v>
      </c>
      <c r="D3966">
        <v>0.91851851900000003</v>
      </c>
      <c r="E3966">
        <v>0.95555555599999997</v>
      </c>
      <c r="F3966">
        <v>3600.4762489999998</v>
      </c>
      <c r="G3966">
        <v>4.6511627999999999E-2</v>
      </c>
      <c r="H3966">
        <v>387</v>
      </c>
      <c r="I3966">
        <v>0</v>
      </c>
      <c r="J3966">
        <v>0</v>
      </c>
      <c r="K3966">
        <v>0</v>
      </c>
      <c r="L3966">
        <v>0</v>
      </c>
      <c r="M3966">
        <v>0</v>
      </c>
      <c r="N3966">
        <v>0</v>
      </c>
      <c r="O3966">
        <v>0</v>
      </c>
      <c r="P3966" t="s">
        <v>14</v>
      </c>
      <c r="Q3966">
        <v>3600</v>
      </c>
      <c r="R3966">
        <v>0</v>
      </c>
      <c r="S3966">
        <v>405</v>
      </c>
      <c r="T3966" t="b">
        <v>0</v>
      </c>
      <c r="U3966" t="s">
        <v>0</v>
      </c>
      <c r="V3966" t="s">
        <v>0</v>
      </c>
    </row>
    <row r="3967" spans="1:22" x14ac:dyDescent="0.2">
      <c r="A3967" t="s">
        <v>67</v>
      </c>
      <c r="B3967">
        <v>5</v>
      </c>
      <c r="C3967">
        <v>405</v>
      </c>
      <c r="D3967">
        <v>0.88888888899999996</v>
      </c>
      <c r="E3967">
        <v>0.91481481499999995</v>
      </c>
      <c r="F3967">
        <v>3600.2547500000001</v>
      </c>
      <c r="G3967">
        <v>8.2887700999999994E-2</v>
      </c>
      <c r="H3967">
        <v>405</v>
      </c>
      <c r="I3967">
        <v>0</v>
      </c>
      <c r="J3967">
        <v>0</v>
      </c>
      <c r="K3967">
        <v>0</v>
      </c>
      <c r="L3967">
        <v>0</v>
      </c>
      <c r="M3967">
        <v>0</v>
      </c>
      <c r="N3967">
        <v>0</v>
      </c>
      <c r="O3967">
        <v>0</v>
      </c>
      <c r="P3967" t="s">
        <v>13</v>
      </c>
      <c r="Q3967">
        <v>3600</v>
      </c>
      <c r="R3967">
        <v>0</v>
      </c>
      <c r="S3967">
        <v>374</v>
      </c>
      <c r="T3967" t="b">
        <v>0</v>
      </c>
      <c r="U3967" t="b">
        <v>0</v>
      </c>
      <c r="V3967" t="b">
        <v>0</v>
      </c>
    </row>
    <row r="3968" spans="1:22" x14ac:dyDescent="0.2">
      <c r="A3968" t="s">
        <v>67</v>
      </c>
      <c r="B3968">
        <v>5</v>
      </c>
      <c r="C3968">
        <v>405</v>
      </c>
      <c r="D3968">
        <v>0.57777777799999996</v>
      </c>
      <c r="E3968">
        <v>0.567901235</v>
      </c>
      <c r="F3968">
        <v>3600.1583070000001</v>
      </c>
      <c r="G3968">
        <v>27.385964909999998</v>
      </c>
      <c r="H3968">
        <v>228</v>
      </c>
      <c r="I3968">
        <v>0</v>
      </c>
      <c r="J3968">
        <v>0</v>
      </c>
      <c r="K3968">
        <v>0</v>
      </c>
      <c r="L3968">
        <v>0</v>
      </c>
      <c r="M3968">
        <v>0</v>
      </c>
      <c r="N3968">
        <v>0</v>
      </c>
      <c r="O3968">
        <v>0</v>
      </c>
      <c r="P3968" t="s">
        <v>7</v>
      </c>
      <c r="Q3968">
        <v>3600</v>
      </c>
      <c r="R3968">
        <v>0</v>
      </c>
      <c r="S3968">
        <v>6472</v>
      </c>
      <c r="T3968" t="b">
        <v>0</v>
      </c>
      <c r="U3968" t="s">
        <v>0</v>
      </c>
      <c r="V3968" t="s">
        <v>0</v>
      </c>
    </row>
    <row r="3969" spans="1:22" x14ac:dyDescent="0.2">
      <c r="A3969" t="s">
        <v>65</v>
      </c>
      <c r="B3969">
        <v>3</v>
      </c>
      <c r="C3969">
        <v>263</v>
      </c>
      <c r="D3969">
        <v>0.840909091</v>
      </c>
      <c r="E3969">
        <v>0.94676806099999999</v>
      </c>
      <c r="F3969">
        <v>3600.0253250000001</v>
      </c>
      <c r="G3969">
        <v>5.6224900000000001E-2</v>
      </c>
      <c r="H3969">
        <v>249</v>
      </c>
      <c r="I3969">
        <v>0</v>
      </c>
      <c r="J3969">
        <v>0</v>
      </c>
      <c r="K3969">
        <v>0</v>
      </c>
      <c r="L3969">
        <v>0</v>
      </c>
      <c r="M3969">
        <v>0</v>
      </c>
      <c r="N3969">
        <v>0</v>
      </c>
      <c r="O3969">
        <v>0</v>
      </c>
      <c r="P3969" t="s">
        <v>8</v>
      </c>
      <c r="Q3969">
        <v>3600</v>
      </c>
      <c r="R3969">
        <v>15</v>
      </c>
      <c r="S3969">
        <v>263</v>
      </c>
      <c r="T3969" t="b">
        <v>0</v>
      </c>
      <c r="U3969" t="s">
        <v>0</v>
      </c>
      <c r="V3969" t="s">
        <v>0</v>
      </c>
    </row>
    <row r="3970" spans="1:22" x14ac:dyDescent="0.2">
      <c r="A3970" t="s">
        <v>67</v>
      </c>
      <c r="B3970">
        <v>5</v>
      </c>
      <c r="C3970">
        <v>405</v>
      </c>
      <c r="D3970">
        <v>0.85185185200000002</v>
      </c>
      <c r="E3970">
        <v>0.975308642</v>
      </c>
      <c r="F3970">
        <v>3600.3237079999999</v>
      </c>
      <c r="G3970">
        <v>2.5316456000000001E-2</v>
      </c>
      <c r="H3970">
        <v>395</v>
      </c>
      <c r="I3970">
        <v>0</v>
      </c>
      <c r="J3970">
        <v>0</v>
      </c>
      <c r="K3970">
        <v>0</v>
      </c>
      <c r="L3970">
        <v>0</v>
      </c>
      <c r="M3970">
        <v>0</v>
      </c>
      <c r="N3970">
        <v>0</v>
      </c>
      <c r="O3970">
        <v>0</v>
      </c>
      <c r="P3970" t="s">
        <v>33</v>
      </c>
      <c r="Q3970">
        <v>3600</v>
      </c>
      <c r="R3970">
        <v>0</v>
      </c>
      <c r="S3970">
        <v>405</v>
      </c>
      <c r="T3970" t="b">
        <v>0</v>
      </c>
      <c r="U3970" t="s">
        <v>0</v>
      </c>
      <c r="V3970" t="s">
        <v>0</v>
      </c>
    </row>
    <row r="3971" spans="1:22" x14ac:dyDescent="0.2">
      <c r="A3971" t="s">
        <v>65</v>
      </c>
      <c r="B3971">
        <v>2</v>
      </c>
      <c r="C3971">
        <v>263</v>
      </c>
      <c r="D3971">
        <v>0.909090909</v>
      </c>
      <c r="E3971">
        <v>0.91254752900000002</v>
      </c>
      <c r="F3971">
        <v>3600.0585919999999</v>
      </c>
      <c r="G3971">
        <v>6.6666666999999999E-2</v>
      </c>
      <c r="H3971">
        <v>240</v>
      </c>
      <c r="I3971">
        <v>0</v>
      </c>
      <c r="J3971">
        <v>0</v>
      </c>
      <c r="K3971">
        <v>0</v>
      </c>
      <c r="L3971">
        <v>0</v>
      </c>
      <c r="M3971">
        <v>0</v>
      </c>
      <c r="N3971">
        <v>0</v>
      </c>
      <c r="O3971">
        <v>0</v>
      </c>
      <c r="P3971" t="s">
        <v>3</v>
      </c>
      <c r="Q3971">
        <v>3600</v>
      </c>
      <c r="R3971">
        <v>138</v>
      </c>
      <c r="S3971">
        <v>256</v>
      </c>
      <c r="T3971" t="b">
        <v>0</v>
      </c>
      <c r="U3971" t="s">
        <v>0</v>
      </c>
      <c r="V3971" t="s">
        <v>0</v>
      </c>
    </row>
    <row r="3972" spans="1:22" x14ac:dyDescent="0.2">
      <c r="A3972" t="s">
        <v>65</v>
      </c>
      <c r="B3972">
        <v>2</v>
      </c>
      <c r="C3972">
        <v>263</v>
      </c>
      <c r="D3972">
        <v>0.909090909</v>
      </c>
      <c r="E3972">
        <v>0.91634981000000004</v>
      </c>
      <c r="F3972">
        <v>3600.0550109999999</v>
      </c>
      <c r="G3972">
        <v>3.3195020999999998E-2</v>
      </c>
      <c r="H3972">
        <v>241</v>
      </c>
      <c r="I3972">
        <v>0</v>
      </c>
      <c r="J3972">
        <v>0</v>
      </c>
      <c r="K3972">
        <v>0</v>
      </c>
      <c r="L3972">
        <v>0</v>
      </c>
      <c r="M3972">
        <v>0</v>
      </c>
      <c r="N3972">
        <v>0</v>
      </c>
      <c r="O3972">
        <v>0</v>
      </c>
      <c r="P3972" t="s">
        <v>14</v>
      </c>
      <c r="Q3972">
        <v>3600</v>
      </c>
      <c r="R3972">
        <v>138</v>
      </c>
      <c r="S3972">
        <v>249</v>
      </c>
      <c r="T3972" t="b">
        <v>0</v>
      </c>
      <c r="U3972" t="s">
        <v>0</v>
      </c>
      <c r="V3972" t="s">
        <v>0</v>
      </c>
    </row>
    <row r="3973" spans="1:22" x14ac:dyDescent="0.2">
      <c r="A3973" t="s">
        <v>65</v>
      </c>
      <c r="B3973">
        <v>2</v>
      </c>
      <c r="C3973">
        <v>263</v>
      </c>
      <c r="D3973">
        <v>0.909090909</v>
      </c>
      <c r="E3973">
        <v>0.937142857</v>
      </c>
      <c r="F3973">
        <v>3600.009493</v>
      </c>
      <c r="G3973">
        <v>9.5833329999999994E-2</v>
      </c>
      <c r="H3973">
        <v>263</v>
      </c>
      <c r="I3973">
        <v>0</v>
      </c>
      <c r="J3973">
        <v>0</v>
      </c>
      <c r="K3973">
        <v>0</v>
      </c>
      <c r="L3973">
        <v>0</v>
      </c>
      <c r="M3973">
        <v>0</v>
      </c>
      <c r="N3973">
        <v>0</v>
      </c>
      <c r="O3973">
        <v>0</v>
      </c>
      <c r="P3973" t="s">
        <v>13</v>
      </c>
      <c r="Q3973">
        <v>3600</v>
      </c>
      <c r="R3973">
        <v>138</v>
      </c>
      <c r="S3973">
        <v>240.00000080000001</v>
      </c>
      <c r="T3973" t="b">
        <v>0</v>
      </c>
      <c r="U3973" t="b">
        <v>0</v>
      </c>
      <c r="V3973" t="b">
        <v>0</v>
      </c>
    </row>
    <row r="3974" spans="1:22" x14ac:dyDescent="0.2">
      <c r="A3974" t="s">
        <v>65</v>
      </c>
      <c r="B3974">
        <v>2</v>
      </c>
      <c r="C3974">
        <v>263</v>
      </c>
      <c r="D3974">
        <v>0.909090909</v>
      </c>
      <c r="E3974">
        <v>0.91254752900000002</v>
      </c>
      <c r="F3974">
        <v>3600.008773</v>
      </c>
      <c r="G3974">
        <v>7.0833332999999998E-2</v>
      </c>
      <c r="H3974">
        <v>240</v>
      </c>
      <c r="I3974">
        <v>0</v>
      </c>
      <c r="J3974">
        <v>0</v>
      </c>
      <c r="K3974">
        <v>0</v>
      </c>
      <c r="L3974">
        <v>0</v>
      </c>
      <c r="M3974">
        <v>0</v>
      </c>
      <c r="N3974">
        <v>0</v>
      </c>
      <c r="O3974">
        <v>0</v>
      </c>
      <c r="P3974" t="s">
        <v>7</v>
      </c>
      <c r="Q3974">
        <v>3600</v>
      </c>
      <c r="R3974">
        <v>138</v>
      </c>
      <c r="S3974">
        <v>257</v>
      </c>
      <c r="T3974" t="b">
        <v>0</v>
      </c>
      <c r="U3974" t="s">
        <v>0</v>
      </c>
      <c r="V3974" t="s">
        <v>0</v>
      </c>
    </row>
    <row r="3975" spans="1:22" x14ac:dyDescent="0.2">
      <c r="A3975" t="s">
        <v>65</v>
      </c>
      <c r="B3975">
        <v>3</v>
      </c>
      <c r="C3975">
        <v>263</v>
      </c>
      <c r="D3975">
        <v>0.86363636399999999</v>
      </c>
      <c r="E3975">
        <v>0.942965779</v>
      </c>
      <c r="F3975">
        <v>3600.0403449999999</v>
      </c>
      <c r="G3975">
        <v>6.0483871000000002E-2</v>
      </c>
      <c r="H3975">
        <v>248</v>
      </c>
      <c r="I3975">
        <v>0</v>
      </c>
      <c r="J3975">
        <v>0</v>
      </c>
      <c r="K3975">
        <v>0</v>
      </c>
      <c r="L3975">
        <v>0</v>
      </c>
      <c r="M3975">
        <v>0</v>
      </c>
      <c r="N3975">
        <v>0</v>
      </c>
      <c r="O3975">
        <v>0</v>
      </c>
      <c r="P3975" t="s">
        <v>8</v>
      </c>
      <c r="Q3975">
        <v>3600</v>
      </c>
      <c r="R3975">
        <v>89</v>
      </c>
      <c r="S3975">
        <v>263</v>
      </c>
      <c r="T3975" t="b">
        <v>0</v>
      </c>
      <c r="U3975" t="s">
        <v>0</v>
      </c>
      <c r="V3975" t="s">
        <v>0</v>
      </c>
    </row>
    <row r="3976" spans="1:22" x14ac:dyDescent="0.2">
      <c r="A3976" t="s">
        <v>65</v>
      </c>
      <c r="B3976">
        <v>2</v>
      </c>
      <c r="C3976">
        <v>263</v>
      </c>
      <c r="D3976">
        <v>0.909090909</v>
      </c>
      <c r="E3976">
        <v>0.91254752900000002</v>
      </c>
      <c r="F3976">
        <v>3600.066746</v>
      </c>
      <c r="G3976">
        <v>6.25E-2</v>
      </c>
      <c r="H3976">
        <v>240</v>
      </c>
      <c r="I3976">
        <v>0</v>
      </c>
      <c r="J3976">
        <v>0</v>
      </c>
      <c r="K3976">
        <v>0</v>
      </c>
      <c r="L3976">
        <v>0</v>
      </c>
      <c r="M3976">
        <v>0</v>
      </c>
      <c r="N3976">
        <v>0</v>
      </c>
      <c r="O3976">
        <v>0</v>
      </c>
      <c r="P3976" t="s">
        <v>33</v>
      </c>
      <c r="Q3976">
        <v>3600</v>
      </c>
      <c r="R3976">
        <v>138</v>
      </c>
      <c r="S3976">
        <v>255</v>
      </c>
      <c r="T3976" t="b">
        <v>0</v>
      </c>
      <c r="U3976" t="s">
        <v>0</v>
      </c>
      <c r="V3976" t="s">
        <v>0</v>
      </c>
    </row>
    <row r="3977" spans="1:22" x14ac:dyDescent="0.2">
      <c r="A3977" t="s">
        <v>65</v>
      </c>
      <c r="B3977">
        <v>2</v>
      </c>
      <c r="C3977">
        <v>263</v>
      </c>
      <c r="D3977">
        <v>0.909090909</v>
      </c>
      <c r="E3977">
        <v>0.91254752900000002</v>
      </c>
      <c r="F3977">
        <v>3600.06639</v>
      </c>
      <c r="G3977">
        <v>7.9166666999999996E-2</v>
      </c>
      <c r="H3977">
        <v>240</v>
      </c>
      <c r="I3977">
        <v>0</v>
      </c>
      <c r="J3977">
        <v>0</v>
      </c>
      <c r="K3977">
        <v>0</v>
      </c>
      <c r="L3977">
        <v>0</v>
      </c>
      <c r="M3977">
        <v>0</v>
      </c>
      <c r="N3977">
        <v>0</v>
      </c>
      <c r="O3977">
        <v>0</v>
      </c>
      <c r="P3977" t="s">
        <v>3</v>
      </c>
      <c r="Q3977">
        <v>3600</v>
      </c>
      <c r="R3977">
        <v>15</v>
      </c>
      <c r="S3977">
        <v>259</v>
      </c>
      <c r="T3977" t="b">
        <v>0</v>
      </c>
      <c r="U3977" t="s">
        <v>0</v>
      </c>
      <c r="V3977" t="s">
        <v>0</v>
      </c>
    </row>
    <row r="3978" spans="1:22" x14ac:dyDescent="0.2">
      <c r="A3978" t="s">
        <v>65</v>
      </c>
      <c r="B3978">
        <v>2</v>
      </c>
      <c r="C3978">
        <v>263</v>
      </c>
      <c r="D3978">
        <v>0.909090909</v>
      </c>
      <c r="E3978">
        <v>0.92015209099999995</v>
      </c>
      <c r="F3978">
        <v>3600.0630679999999</v>
      </c>
      <c r="G3978">
        <v>2.4793388E-2</v>
      </c>
      <c r="H3978">
        <v>242</v>
      </c>
      <c r="I3978">
        <v>0</v>
      </c>
      <c r="J3978">
        <v>0</v>
      </c>
      <c r="K3978">
        <v>0</v>
      </c>
      <c r="L3978">
        <v>0</v>
      </c>
      <c r="M3978">
        <v>0</v>
      </c>
      <c r="N3978">
        <v>0</v>
      </c>
      <c r="O3978">
        <v>0</v>
      </c>
      <c r="P3978" t="s">
        <v>14</v>
      </c>
      <c r="Q3978">
        <v>3600</v>
      </c>
      <c r="R3978">
        <v>15</v>
      </c>
      <c r="S3978">
        <v>248</v>
      </c>
      <c r="T3978" t="b">
        <v>0</v>
      </c>
      <c r="U3978" t="s">
        <v>0</v>
      </c>
      <c r="V3978" t="s">
        <v>0</v>
      </c>
    </row>
    <row r="3979" spans="1:22" x14ac:dyDescent="0.2">
      <c r="A3979" t="s">
        <v>65</v>
      </c>
      <c r="B3979">
        <v>2</v>
      </c>
      <c r="C3979">
        <v>263</v>
      </c>
      <c r="D3979">
        <v>0.89772727299999999</v>
      </c>
      <c r="E3979">
        <v>0.90857142899999999</v>
      </c>
      <c r="F3979">
        <v>3600.018638</v>
      </c>
      <c r="G3979">
        <v>8.6776858999999998E-2</v>
      </c>
      <c r="H3979">
        <v>263</v>
      </c>
      <c r="I3979">
        <v>0</v>
      </c>
      <c r="J3979">
        <v>0</v>
      </c>
      <c r="K3979">
        <v>0</v>
      </c>
      <c r="L3979">
        <v>0</v>
      </c>
      <c r="M3979">
        <v>0</v>
      </c>
      <c r="N3979">
        <v>0</v>
      </c>
      <c r="O3979">
        <v>0</v>
      </c>
      <c r="P3979" t="s">
        <v>13</v>
      </c>
      <c r="Q3979">
        <v>3600</v>
      </c>
      <c r="R3979">
        <v>15</v>
      </c>
      <c r="S3979">
        <v>242.00000009999999</v>
      </c>
      <c r="T3979" t="b">
        <v>0</v>
      </c>
      <c r="U3979" t="b">
        <v>0</v>
      </c>
      <c r="V3979" t="b">
        <v>0</v>
      </c>
    </row>
    <row r="3980" spans="1:22" x14ac:dyDescent="0.2">
      <c r="A3980" t="s">
        <v>65</v>
      </c>
      <c r="B3980">
        <v>2</v>
      </c>
      <c r="C3980">
        <v>263</v>
      </c>
      <c r="D3980">
        <v>0.909090909</v>
      </c>
      <c r="E3980">
        <v>0.91254752900000002</v>
      </c>
      <c r="F3980">
        <v>3600.0057430000002</v>
      </c>
      <c r="G3980">
        <v>5.8333333000000001E-2</v>
      </c>
      <c r="H3980">
        <v>240</v>
      </c>
      <c r="I3980">
        <v>0</v>
      </c>
      <c r="J3980">
        <v>0</v>
      </c>
      <c r="K3980">
        <v>0</v>
      </c>
      <c r="L3980">
        <v>0</v>
      </c>
      <c r="M3980">
        <v>0</v>
      </c>
      <c r="N3980">
        <v>0</v>
      </c>
      <c r="O3980">
        <v>0</v>
      </c>
      <c r="P3980" t="s">
        <v>7</v>
      </c>
      <c r="Q3980">
        <v>3600</v>
      </c>
      <c r="R3980">
        <v>15</v>
      </c>
      <c r="S3980">
        <v>254</v>
      </c>
      <c r="T3980" t="b">
        <v>0</v>
      </c>
      <c r="U3980" t="s">
        <v>0</v>
      </c>
      <c r="V3980" t="s">
        <v>0</v>
      </c>
    </row>
    <row r="3981" spans="1:22" x14ac:dyDescent="0.2">
      <c r="A3981" t="s">
        <v>65</v>
      </c>
      <c r="B3981">
        <v>3</v>
      </c>
      <c r="C3981">
        <v>263</v>
      </c>
      <c r="D3981">
        <v>0.79545454500000001</v>
      </c>
      <c r="E3981">
        <v>0.93536121699999997</v>
      </c>
      <c r="F3981">
        <v>3600.0350939999998</v>
      </c>
      <c r="G3981">
        <v>6.9105690999999997E-2</v>
      </c>
      <c r="H3981">
        <v>246</v>
      </c>
      <c r="I3981">
        <v>0</v>
      </c>
      <c r="J3981">
        <v>0</v>
      </c>
      <c r="K3981">
        <v>0</v>
      </c>
      <c r="L3981">
        <v>0</v>
      </c>
      <c r="M3981">
        <v>0</v>
      </c>
      <c r="N3981">
        <v>0</v>
      </c>
      <c r="O3981">
        <v>0</v>
      </c>
      <c r="P3981" t="s">
        <v>8</v>
      </c>
      <c r="Q3981">
        <v>3600</v>
      </c>
      <c r="R3981">
        <v>42</v>
      </c>
      <c r="S3981">
        <v>263</v>
      </c>
      <c r="T3981" t="b">
        <v>0</v>
      </c>
      <c r="U3981" t="s">
        <v>0</v>
      </c>
      <c r="V3981" t="s">
        <v>0</v>
      </c>
    </row>
    <row r="3982" spans="1:22" x14ac:dyDescent="0.2">
      <c r="A3982" t="s">
        <v>65</v>
      </c>
      <c r="B3982">
        <v>2</v>
      </c>
      <c r="C3982">
        <v>263</v>
      </c>
      <c r="D3982">
        <v>0.89772727299999999</v>
      </c>
      <c r="E3982">
        <v>0.91254752900000002</v>
      </c>
      <c r="F3982">
        <v>3600.094795</v>
      </c>
      <c r="G3982">
        <v>5.8333333000000001E-2</v>
      </c>
      <c r="H3982">
        <v>240</v>
      </c>
      <c r="I3982">
        <v>0</v>
      </c>
      <c r="J3982">
        <v>0</v>
      </c>
      <c r="K3982">
        <v>0</v>
      </c>
      <c r="L3982">
        <v>0</v>
      </c>
      <c r="M3982">
        <v>0</v>
      </c>
      <c r="N3982">
        <v>0</v>
      </c>
      <c r="O3982">
        <v>0</v>
      </c>
      <c r="P3982" t="s">
        <v>33</v>
      </c>
      <c r="Q3982">
        <v>3600</v>
      </c>
      <c r="R3982">
        <v>15</v>
      </c>
      <c r="S3982">
        <v>254</v>
      </c>
      <c r="T3982" t="b">
        <v>0</v>
      </c>
      <c r="U3982" t="s">
        <v>0</v>
      </c>
      <c r="V3982" t="s">
        <v>0</v>
      </c>
    </row>
    <row r="3983" spans="1:22" x14ac:dyDescent="0.2">
      <c r="A3983" t="s">
        <v>65</v>
      </c>
      <c r="B3983">
        <v>2</v>
      </c>
      <c r="C3983">
        <v>263</v>
      </c>
      <c r="D3983">
        <v>0.909090909</v>
      </c>
      <c r="E3983">
        <v>0.91254752900000002</v>
      </c>
      <c r="F3983">
        <v>3600.0733249999998</v>
      </c>
      <c r="G3983">
        <v>7.0833332999999998E-2</v>
      </c>
      <c r="H3983">
        <v>240</v>
      </c>
      <c r="I3983">
        <v>0</v>
      </c>
      <c r="J3983">
        <v>0</v>
      </c>
      <c r="K3983">
        <v>0</v>
      </c>
      <c r="L3983">
        <v>0</v>
      </c>
      <c r="M3983">
        <v>0</v>
      </c>
      <c r="N3983">
        <v>0</v>
      </c>
      <c r="O3983">
        <v>0</v>
      </c>
      <c r="P3983" t="s">
        <v>3</v>
      </c>
      <c r="Q3983">
        <v>3600</v>
      </c>
      <c r="R3983">
        <v>89</v>
      </c>
      <c r="S3983">
        <v>257</v>
      </c>
      <c r="T3983" t="b">
        <v>0</v>
      </c>
      <c r="U3983" t="s">
        <v>0</v>
      </c>
      <c r="V3983" t="s">
        <v>0</v>
      </c>
    </row>
    <row r="3984" spans="1:22" x14ac:dyDescent="0.2">
      <c r="A3984" t="s">
        <v>65</v>
      </c>
      <c r="B3984">
        <v>2</v>
      </c>
      <c r="C3984">
        <v>263</v>
      </c>
      <c r="D3984">
        <v>0.909090909</v>
      </c>
      <c r="E3984">
        <v>0.91254752900000002</v>
      </c>
      <c r="F3984">
        <v>3600.0113580000002</v>
      </c>
      <c r="G3984">
        <v>7.9166666999999996E-2</v>
      </c>
      <c r="H3984">
        <v>240</v>
      </c>
      <c r="I3984">
        <v>0</v>
      </c>
      <c r="J3984">
        <v>0</v>
      </c>
      <c r="K3984">
        <v>0</v>
      </c>
      <c r="L3984">
        <v>0</v>
      </c>
      <c r="M3984">
        <v>0</v>
      </c>
      <c r="N3984">
        <v>0</v>
      </c>
      <c r="O3984">
        <v>0</v>
      </c>
      <c r="P3984" t="s">
        <v>14</v>
      </c>
      <c r="Q3984">
        <v>3600</v>
      </c>
      <c r="R3984">
        <v>89</v>
      </c>
      <c r="S3984">
        <v>259</v>
      </c>
      <c r="T3984" t="b">
        <v>0</v>
      </c>
      <c r="U3984" t="s">
        <v>0</v>
      </c>
      <c r="V3984" t="s">
        <v>0</v>
      </c>
    </row>
    <row r="3985" spans="1:22" x14ac:dyDescent="0.2">
      <c r="A3985" t="s">
        <v>65</v>
      </c>
      <c r="B3985">
        <v>2</v>
      </c>
      <c r="C3985">
        <v>263</v>
      </c>
      <c r="D3985">
        <v>0.909090909</v>
      </c>
      <c r="E3985">
        <v>0.90285714299999997</v>
      </c>
      <c r="F3985">
        <v>3600.0098600000001</v>
      </c>
      <c r="G3985">
        <v>9.1286306999999997E-2</v>
      </c>
      <c r="H3985">
        <v>263</v>
      </c>
      <c r="I3985">
        <v>0</v>
      </c>
      <c r="J3985">
        <v>0</v>
      </c>
      <c r="K3985">
        <v>0</v>
      </c>
      <c r="L3985">
        <v>0</v>
      </c>
      <c r="M3985">
        <v>0</v>
      </c>
      <c r="N3985">
        <v>0</v>
      </c>
      <c r="O3985">
        <v>0</v>
      </c>
      <c r="P3985" t="s">
        <v>13</v>
      </c>
      <c r="Q3985">
        <v>3600</v>
      </c>
      <c r="R3985">
        <v>89</v>
      </c>
      <c r="S3985">
        <v>241.00000009999999</v>
      </c>
      <c r="T3985" t="b">
        <v>0</v>
      </c>
      <c r="U3985" t="b">
        <v>0</v>
      </c>
      <c r="V3985" t="b">
        <v>0</v>
      </c>
    </row>
    <row r="3986" spans="1:22" x14ac:dyDescent="0.2">
      <c r="A3986" t="s">
        <v>65</v>
      </c>
      <c r="B3986">
        <v>2</v>
      </c>
      <c r="C3986">
        <v>263</v>
      </c>
      <c r="D3986">
        <v>0.909090909</v>
      </c>
      <c r="E3986">
        <v>0.91254752900000002</v>
      </c>
      <c r="F3986">
        <v>3600.017722</v>
      </c>
      <c r="G3986">
        <v>7.9166666999999996E-2</v>
      </c>
      <c r="H3986">
        <v>240</v>
      </c>
      <c r="I3986">
        <v>0</v>
      </c>
      <c r="J3986">
        <v>0</v>
      </c>
      <c r="K3986">
        <v>0</v>
      </c>
      <c r="L3986">
        <v>0</v>
      </c>
      <c r="M3986">
        <v>0</v>
      </c>
      <c r="N3986">
        <v>0</v>
      </c>
      <c r="O3986">
        <v>0</v>
      </c>
      <c r="P3986" t="s">
        <v>7</v>
      </c>
      <c r="Q3986">
        <v>3600</v>
      </c>
      <c r="R3986">
        <v>89</v>
      </c>
      <c r="S3986">
        <v>259</v>
      </c>
      <c r="T3986" t="b">
        <v>0</v>
      </c>
      <c r="U3986" t="s">
        <v>0</v>
      </c>
      <c r="V3986" t="s">
        <v>0</v>
      </c>
    </row>
    <row r="3987" spans="1:22" x14ac:dyDescent="0.2">
      <c r="A3987" t="s">
        <v>65</v>
      </c>
      <c r="B3987">
        <v>3</v>
      </c>
      <c r="C3987">
        <v>263</v>
      </c>
      <c r="D3987">
        <v>0.909090909</v>
      </c>
      <c r="E3987">
        <v>0.93536121699999997</v>
      </c>
      <c r="F3987">
        <v>3600.370899</v>
      </c>
      <c r="G3987">
        <v>6.9105690999999997E-2</v>
      </c>
      <c r="H3987">
        <v>246</v>
      </c>
      <c r="I3987">
        <v>0</v>
      </c>
      <c r="J3987">
        <v>0</v>
      </c>
      <c r="K3987">
        <v>0</v>
      </c>
      <c r="L3987">
        <v>0</v>
      </c>
      <c r="M3987">
        <v>0</v>
      </c>
      <c r="N3987">
        <v>0</v>
      </c>
      <c r="O3987">
        <v>0</v>
      </c>
      <c r="P3987" t="s">
        <v>8</v>
      </c>
      <c r="Q3987">
        <v>3600</v>
      </c>
      <c r="R3987">
        <v>0</v>
      </c>
      <c r="S3987">
        <v>263</v>
      </c>
      <c r="T3987" t="b">
        <v>0</v>
      </c>
      <c r="U3987" t="s">
        <v>0</v>
      </c>
      <c r="V3987" t="s">
        <v>0</v>
      </c>
    </row>
    <row r="3988" spans="1:22" x14ac:dyDescent="0.2">
      <c r="A3988" t="s">
        <v>65</v>
      </c>
      <c r="B3988">
        <v>2</v>
      </c>
      <c r="C3988">
        <v>263</v>
      </c>
      <c r="D3988">
        <v>0.909090909</v>
      </c>
      <c r="E3988">
        <v>0.91254752900000002</v>
      </c>
      <c r="F3988">
        <v>3600.0682860000002</v>
      </c>
      <c r="G3988">
        <v>6.25E-2</v>
      </c>
      <c r="H3988">
        <v>240</v>
      </c>
      <c r="I3988">
        <v>0</v>
      </c>
      <c r="J3988">
        <v>0</v>
      </c>
      <c r="K3988">
        <v>0</v>
      </c>
      <c r="L3988">
        <v>0</v>
      </c>
      <c r="M3988">
        <v>0</v>
      </c>
      <c r="N3988">
        <v>0</v>
      </c>
      <c r="O3988">
        <v>0</v>
      </c>
      <c r="P3988" t="s">
        <v>33</v>
      </c>
      <c r="Q3988">
        <v>3600</v>
      </c>
      <c r="R3988">
        <v>89</v>
      </c>
      <c r="S3988">
        <v>255</v>
      </c>
      <c r="T3988" t="b">
        <v>0</v>
      </c>
      <c r="U3988" t="s">
        <v>0</v>
      </c>
      <c r="V3988" t="s">
        <v>0</v>
      </c>
    </row>
    <row r="3989" spans="1:22" x14ac:dyDescent="0.2">
      <c r="A3989" t="s">
        <v>65</v>
      </c>
      <c r="B3989">
        <v>2</v>
      </c>
      <c r="C3989">
        <v>263</v>
      </c>
      <c r="D3989">
        <v>0.909090909</v>
      </c>
      <c r="E3989">
        <v>0.91254752900000002</v>
      </c>
      <c r="F3989">
        <v>3600.0684849999998</v>
      </c>
      <c r="G3989">
        <v>4.1666666999999998E-2</v>
      </c>
      <c r="H3989">
        <v>240</v>
      </c>
      <c r="I3989">
        <v>0</v>
      </c>
      <c r="J3989">
        <v>0</v>
      </c>
      <c r="K3989">
        <v>0</v>
      </c>
      <c r="L3989">
        <v>0</v>
      </c>
      <c r="M3989">
        <v>0</v>
      </c>
      <c r="N3989">
        <v>0</v>
      </c>
      <c r="O3989">
        <v>0</v>
      </c>
      <c r="P3989" t="s">
        <v>3</v>
      </c>
      <c r="Q3989">
        <v>3600</v>
      </c>
      <c r="R3989">
        <v>42</v>
      </c>
      <c r="S3989">
        <v>250</v>
      </c>
      <c r="T3989" t="b">
        <v>0</v>
      </c>
      <c r="U3989" t="s">
        <v>0</v>
      </c>
      <c r="V3989" t="s">
        <v>0</v>
      </c>
    </row>
    <row r="3990" spans="1:22" x14ac:dyDescent="0.2">
      <c r="A3990" t="s">
        <v>65</v>
      </c>
      <c r="B3990">
        <v>2</v>
      </c>
      <c r="C3990">
        <v>263</v>
      </c>
      <c r="D3990">
        <v>0.92045454500000001</v>
      </c>
      <c r="E3990">
        <v>0.91634981000000004</v>
      </c>
      <c r="F3990">
        <v>3600.030894</v>
      </c>
      <c r="G3990">
        <v>4.9792531000000001E-2</v>
      </c>
      <c r="H3990">
        <v>241</v>
      </c>
      <c r="I3990">
        <v>0</v>
      </c>
      <c r="J3990">
        <v>0</v>
      </c>
      <c r="K3990">
        <v>0</v>
      </c>
      <c r="L3990">
        <v>0</v>
      </c>
      <c r="M3990">
        <v>0</v>
      </c>
      <c r="N3990">
        <v>0</v>
      </c>
      <c r="O3990">
        <v>0</v>
      </c>
      <c r="P3990" t="s">
        <v>14</v>
      </c>
      <c r="Q3990">
        <v>3600</v>
      </c>
      <c r="R3990">
        <v>42</v>
      </c>
      <c r="S3990">
        <v>253</v>
      </c>
      <c r="T3990" t="b">
        <v>0</v>
      </c>
      <c r="U3990" t="s">
        <v>0</v>
      </c>
      <c r="V3990" t="s">
        <v>0</v>
      </c>
    </row>
    <row r="3991" spans="1:22" x14ac:dyDescent="0.2">
      <c r="A3991" t="s">
        <v>65</v>
      </c>
      <c r="B3991">
        <v>2</v>
      </c>
      <c r="C3991">
        <v>263</v>
      </c>
      <c r="D3991">
        <v>0.909090909</v>
      </c>
      <c r="E3991">
        <v>0.91428571400000003</v>
      </c>
      <c r="F3991">
        <v>3600.0093980000001</v>
      </c>
      <c r="G3991">
        <v>9.5833311000000004E-2</v>
      </c>
      <c r="H3991">
        <v>263</v>
      </c>
      <c r="I3991">
        <v>0</v>
      </c>
      <c r="J3991">
        <v>0</v>
      </c>
      <c r="K3991">
        <v>0</v>
      </c>
      <c r="L3991">
        <v>0</v>
      </c>
      <c r="M3991">
        <v>0</v>
      </c>
      <c r="N3991">
        <v>0</v>
      </c>
      <c r="O3991">
        <v>0</v>
      </c>
      <c r="P3991" t="s">
        <v>13</v>
      </c>
      <c r="Q3991">
        <v>3600</v>
      </c>
      <c r="R3991">
        <v>42</v>
      </c>
      <c r="S3991">
        <v>240.00000489999999</v>
      </c>
      <c r="T3991" t="b">
        <v>0</v>
      </c>
      <c r="U3991" t="b">
        <v>0</v>
      </c>
      <c r="V3991" t="b">
        <v>0</v>
      </c>
    </row>
    <row r="3992" spans="1:22" x14ac:dyDescent="0.2">
      <c r="A3992" t="s">
        <v>65</v>
      </c>
      <c r="B3992">
        <v>2</v>
      </c>
      <c r="C3992">
        <v>263</v>
      </c>
      <c r="D3992">
        <v>0.909090909</v>
      </c>
      <c r="E3992">
        <v>0.91254752900000002</v>
      </c>
      <c r="F3992">
        <v>3600.0053010000001</v>
      </c>
      <c r="G3992">
        <v>7.9166666999999996E-2</v>
      </c>
      <c r="H3992">
        <v>240</v>
      </c>
      <c r="I3992">
        <v>0</v>
      </c>
      <c r="J3992">
        <v>0</v>
      </c>
      <c r="K3992">
        <v>0</v>
      </c>
      <c r="L3992">
        <v>0</v>
      </c>
      <c r="M3992">
        <v>0</v>
      </c>
      <c r="N3992">
        <v>0</v>
      </c>
      <c r="O3992">
        <v>0</v>
      </c>
      <c r="P3992" t="s">
        <v>7</v>
      </c>
      <c r="Q3992">
        <v>3600</v>
      </c>
      <c r="R3992">
        <v>42</v>
      </c>
      <c r="S3992">
        <v>259</v>
      </c>
      <c r="T3992" t="b">
        <v>0</v>
      </c>
      <c r="U3992" t="s">
        <v>0</v>
      </c>
      <c r="V3992" t="s">
        <v>0</v>
      </c>
    </row>
    <row r="3993" spans="1:22" x14ac:dyDescent="0.2">
      <c r="A3993" t="s">
        <v>65</v>
      </c>
      <c r="B3993">
        <v>2</v>
      </c>
      <c r="C3993">
        <v>263</v>
      </c>
      <c r="D3993">
        <v>0.909090909</v>
      </c>
      <c r="E3993">
        <v>0.91634981000000004</v>
      </c>
      <c r="F3993">
        <v>593.83114909999995</v>
      </c>
      <c r="G3993">
        <v>0</v>
      </c>
      <c r="H3993">
        <v>241</v>
      </c>
      <c r="I3993">
        <v>0</v>
      </c>
      <c r="J3993">
        <v>0</v>
      </c>
      <c r="K3993">
        <v>0</v>
      </c>
      <c r="L3993">
        <v>0</v>
      </c>
      <c r="M3993">
        <v>0</v>
      </c>
      <c r="N3993">
        <v>0</v>
      </c>
      <c r="O3993">
        <v>0</v>
      </c>
      <c r="P3993" t="s">
        <v>12</v>
      </c>
      <c r="Q3993">
        <v>3600</v>
      </c>
      <c r="R3993">
        <v>89</v>
      </c>
      <c r="S3993">
        <v>241</v>
      </c>
      <c r="T3993" t="b">
        <v>0</v>
      </c>
      <c r="U3993" t="s">
        <v>0</v>
      </c>
      <c r="V3993" t="s">
        <v>0</v>
      </c>
    </row>
    <row r="3994" spans="1:22" x14ac:dyDescent="0.2">
      <c r="A3994" t="s">
        <v>65</v>
      </c>
      <c r="B3994">
        <v>2</v>
      </c>
      <c r="C3994">
        <v>263</v>
      </c>
      <c r="D3994">
        <v>0.909090909</v>
      </c>
      <c r="E3994">
        <v>0.91634981000000004</v>
      </c>
      <c r="F3994">
        <v>625.08589480000001</v>
      </c>
      <c r="G3994">
        <v>0</v>
      </c>
      <c r="H3994">
        <v>241</v>
      </c>
      <c r="I3994">
        <v>0</v>
      </c>
      <c r="J3994">
        <v>0</v>
      </c>
      <c r="K3994">
        <v>0</v>
      </c>
      <c r="L3994">
        <v>0</v>
      </c>
      <c r="M3994">
        <v>0</v>
      </c>
      <c r="N3994">
        <v>0</v>
      </c>
      <c r="O3994">
        <v>0</v>
      </c>
      <c r="P3994" t="s">
        <v>12</v>
      </c>
      <c r="Q3994">
        <v>3600</v>
      </c>
      <c r="R3994">
        <v>42</v>
      </c>
      <c r="S3994">
        <v>241</v>
      </c>
      <c r="T3994" t="b">
        <v>0</v>
      </c>
      <c r="U3994" t="s">
        <v>0</v>
      </c>
      <c r="V3994" t="s">
        <v>0</v>
      </c>
    </row>
    <row r="3995" spans="1:22" x14ac:dyDescent="0.2">
      <c r="A3995" t="s">
        <v>65</v>
      </c>
      <c r="B3995">
        <v>2</v>
      </c>
      <c r="C3995">
        <v>263</v>
      </c>
      <c r="D3995">
        <v>0.909090909</v>
      </c>
      <c r="E3995">
        <v>0.90874524700000003</v>
      </c>
      <c r="F3995">
        <v>3600.0639660000002</v>
      </c>
      <c r="G3995">
        <v>6.6945607000000004E-2</v>
      </c>
      <c r="H3995">
        <v>239</v>
      </c>
      <c r="I3995">
        <v>0</v>
      </c>
      <c r="J3995">
        <v>0</v>
      </c>
      <c r="K3995">
        <v>0</v>
      </c>
      <c r="L3995">
        <v>0</v>
      </c>
      <c r="M3995">
        <v>0</v>
      </c>
      <c r="N3995">
        <v>0</v>
      </c>
      <c r="O3995">
        <v>0</v>
      </c>
      <c r="P3995" t="s">
        <v>3</v>
      </c>
      <c r="Q3995">
        <v>3600</v>
      </c>
      <c r="R3995">
        <v>0</v>
      </c>
      <c r="S3995">
        <v>255</v>
      </c>
      <c r="T3995" t="b">
        <v>0</v>
      </c>
      <c r="U3995" t="s">
        <v>0</v>
      </c>
      <c r="V3995" t="s">
        <v>0</v>
      </c>
    </row>
    <row r="3996" spans="1:22" x14ac:dyDescent="0.2">
      <c r="A3996" t="s">
        <v>65</v>
      </c>
      <c r="B3996">
        <v>2</v>
      </c>
      <c r="C3996">
        <v>263</v>
      </c>
      <c r="D3996">
        <v>0.92045454500000001</v>
      </c>
      <c r="E3996">
        <v>0.91254752900000002</v>
      </c>
      <c r="F3996">
        <v>3600.0131240000001</v>
      </c>
      <c r="G3996">
        <v>8.3333332999999996E-2</v>
      </c>
      <c r="H3996">
        <v>240</v>
      </c>
      <c r="I3996">
        <v>0</v>
      </c>
      <c r="J3996">
        <v>0</v>
      </c>
      <c r="K3996">
        <v>0</v>
      </c>
      <c r="L3996">
        <v>0</v>
      </c>
      <c r="M3996">
        <v>0</v>
      </c>
      <c r="N3996">
        <v>0</v>
      </c>
      <c r="O3996">
        <v>0</v>
      </c>
      <c r="P3996" t="s">
        <v>14</v>
      </c>
      <c r="Q3996">
        <v>3600</v>
      </c>
      <c r="R3996">
        <v>0</v>
      </c>
      <c r="S3996">
        <v>260</v>
      </c>
      <c r="T3996" t="b">
        <v>0</v>
      </c>
      <c r="U3996" t="s">
        <v>0</v>
      </c>
      <c r="V3996" t="s">
        <v>0</v>
      </c>
    </row>
    <row r="3997" spans="1:22" x14ac:dyDescent="0.2">
      <c r="A3997" t="s">
        <v>65</v>
      </c>
      <c r="B3997">
        <v>2</v>
      </c>
      <c r="C3997">
        <v>263</v>
      </c>
      <c r="D3997">
        <v>0.92045454500000001</v>
      </c>
      <c r="E3997">
        <v>0.937142857</v>
      </c>
      <c r="F3997">
        <v>3600.0574799999999</v>
      </c>
      <c r="G3997">
        <v>0.100418405</v>
      </c>
      <c r="H3997">
        <v>263</v>
      </c>
      <c r="I3997">
        <v>0</v>
      </c>
      <c r="J3997">
        <v>0</v>
      </c>
      <c r="K3997">
        <v>0</v>
      </c>
      <c r="L3997">
        <v>0</v>
      </c>
      <c r="M3997">
        <v>0</v>
      </c>
      <c r="N3997">
        <v>0</v>
      </c>
      <c r="O3997">
        <v>0</v>
      </c>
      <c r="P3997" t="s">
        <v>13</v>
      </c>
      <c r="Q3997">
        <v>3600</v>
      </c>
      <c r="R3997">
        <v>0</v>
      </c>
      <c r="S3997">
        <v>239.00000109999999</v>
      </c>
      <c r="T3997" t="b">
        <v>0</v>
      </c>
      <c r="U3997" t="b">
        <v>0</v>
      </c>
      <c r="V3997" t="b">
        <v>0</v>
      </c>
    </row>
    <row r="3998" spans="1:22" x14ac:dyDescent="0.2">
      <c r="A3998" t="s">
        <v>65</v>
      </c>
      <c r="B3998">
        <v>2</v>
      </c>
      <c r="C3998">
        <v>263</v>
      </c>
      <c r="D3998">
        <v>0.92045454500000001</v>
      </c>
      <c r="E3998">
        <v>0.90874524700000003</v>
      </c>
      <c r="F3998">
        <v>3600.0048780000002</v>
      </c>
      <c r="G3998">
        <v>4.1841004000000001E-2</v>
      </c>
      <c r="H3998">
        <v>239</v>
      </c>
      <c r="I3998">
        <v>0</v>
      </c>
      <c r="J3998">
        <v>0</v>
      </c>
      <c r="K3998">
        <v>0</v>
      </c>
      <c r="L3998">
        <v>0</v>
      </c>
      <c r="M3998">
        <v>0</v>
      </c>
      <c r="N3998">
        <v>0</v>
      </c>
      <c r="O3998">
        <v>0</v>
      </c>
      <c r="P3998" t="s">
        <v>7</v>
      </c>
      <c r="Q3998">
        <v>3600</v>
      </c>
      <c r="R3998">
        <v>0</v>
      </c>
      <c r="S3998">
        <v>249</v>
      </c>
      <c r="T3998" t="b">
        <v>0</v>
      </c>
      <c r="U3998" t="s">
        <v>0</v>
      </c>
      <c r="V3998" t="s">
        <v>0</v>
      </c>
    </row>
    <row r="3999" spans="1:22" x14ac:dyDescent="0.2">
      <c r="A3999" t="s">
        <v>65</v>
      </c>
      <c r="B3999">
        <v>2</v>
      </c>
      <c r="C3999">
        <v>263</v>
      </c>
      <c r="D3999">
        <v>0.92045454500000001</v>
      </c>
      <c r="E3999">
        <v>0.91254752900000002</v>
      </c>
      <c r="F3999">
        <v>1108.2722160000001</v>
      </c>
      <c r="G3999">
        <v>0</v>
      </c>
      <c r="H3999">
        <v>240</v>
      </c>
      <c r="I3999">
        <v>0</v>
      </c>
      <c r="J3999">
        <v>0</v>
      </c>
      <c r="K3999">
        <v>0</v>
      </c>
      <c r="L3999">
        <v>0</v>
      </c>
      <c r="M3999">
        <v>0</v>
      </c>
      <c r="N3999">
        <v>0</v>
      </c>
      <c r="O3999">
        <v>0</v>
      </c>
      <c r="P3999" t="s">
        <v>12</v>
      </c>
      <c r="Q3999">
        <v>3600</v>
      </c>
      <c r="R3999">
        <v>0</v>
      </c>
      <c r="S3999">
        <v>240</v>
      </c>
      <c r="T3999" t="b">
        <v>0</v>
      </c>
      <c r="U3999" t="s">
        <v>0</v>
      </c>
      <c r="V3999" t="s">
        <v>0</v>
      </c>
    </row>
    <row r="4000" spans="1:22" x14ac:dyDescent="0.2">
      <c r="A4000" t="s">
        <v>65</v>
      </c>
      <c r="B4000">
        <v>4</v>
      </c>
      <c r="C4000">
        <v>263</v>
      </c>
      <c r="D4000">
        <v>0.86363636399999999</v>
      </c>
      <c r="E4000">
        <v>0.97338402999999996</v>
      </c>
      <c r="F4000">
        <v>3600.2441829999998</v>
      </c>
      <c r="G4000">
        <v>2.734375E-2</v>
      </c>
      <c r="H4000">
        <v>256</v>
      </c>
      <c r="I4000">
        <v>0</v>
      </c>
      <c r="J4000">
        <v>0</v>
      </c>
      <c r="K4000">
        <v>0</v>
      </c>
      <c r="L4000">
        <v>0</v>
      </c>
      <c r="M4000">
        <v>0</v>
      </c>
      <c r="N4000">
        <v>0</v>
      </c>
      <c r="O4000">
        <v>0</v>
      </c>
      <c r="P4000" t="s">
        <v>8</v>
      </c>
      <c r="Q4000">
        <v>3600</v>
      </c>
      <c r="R4000">
        <v>15</v>
      </c>
      <c r="S4000">
        <v>263</v>
      </c>
      <c r="T4000" t="b">
        <v>0</v>
      </c>
      <c r="U4000" t="s">
        <v>0</v>
      </c>
      <c r="V4000" t="s">
        <v>0</v>
      </c>
    </row>
    <row r="4001" spans="1:22" x14ac:dyDescent="0.2">
      <c r="A4001" t="s">
        <v>65</v>
      </c>
      <c r="B4001">
        <v>2</v>
      </c>
      <c r="C4001">
        <v>263</v>
      </c>
      <c r="D4001">
        <v>0.92045454500000001</v>
      </c>
      <c r="E4001">
        <v>0.91254752900000002</v>
      </c>
      <c r="F4001">
        <v>3600.0714320000002</v>
      </c>
      <c r="G4001">
        <v>5.4166667000000002E-2</v>
      </c>
      <c r="H4001">
        <v>240</v>
      </c>
      <c r="I4001">
        <v>0</v>
      </c>
      <c r="J4001">
        <v>0</v>
      </c>
      <c r="K4001">
        <v>0</v>
      </c>
      <c r="L4001">
        <v>0</v>
      </c>
      <c r="M4001">
        <v>0</v>
      </c>
      <c r="N4001">
        <v>0</v>
      </c>
      <c r="O4001">
        <v>0</v>
      </c>
      <c r="P4001" t="s">
        <v>33</v>
      </c>
      <c r="Q4001">
        <v>3600</v>
      </c>
      <c r="R4001">
        <v>0</v>
      </c>
      <c r="S4001">
        <v>253</v>
      </c>
      <c r="T4001" t="b">
        <v>0</v>
      </c>
      <c r="U4001" t="s">
        <v>0</v>
      </c>
      <c r="V4001" t="s">
        <v>0</v>
      </c>
    </row>
    <row r="4002" spans="1:22" x14ac:dyDescent="0.2">
      <c r="A4002" t="s">
        <v>65</v>
      </c>
      <c r="B4002">
        <v>2</v>
      </c>
      <c r="C4002">
        <v>263</v>
      </c>
      <c r="D4002">
        <v>0.909090909</v>
      </c>
      <c r="E4002">
        <v>0.90285714299999997</v>
      </c>
      <c r="F4002">
        <v>3600.003999</v>
      </c>
      <c r="G4002">
        <v>9.1286306999999997E-2</v>
      </c>
      <c r="H4002">
        <v>263</v>
      </c>
      <c r="I4002">
        <v>0</v>
      </c>
      <c r="J4002">
        <v>0</v>
      </c>
      <c r="K4002">
        <v>0</v>
      </c>
      <c r="L4002">
        <v>0</v>
      </c>
      <c r="M4002">
        <v>0</v>
      </c>
      <c r="N4002">
        <v>0</v>
      </c>
      <c r="O4002">
        <v>0</v>
      </c>
      <c r="P4002" t="s">
        <v>1</v>
      </c>
      <c r="Q4002">
        <v>3600</v>
      </c>
      <c r="R4002">
        <v>89</v>
      </c>
      <c r="S4002">
        <v>241</v>
      </c>
      <c r="T4002" t="b">
        <v>0</v>
      </c>
      <c r="U4002" t="b">
        <v>0</v>
      </c>
      <c r="V4002" t="b">
        <v>0</v>
      </c>
    </row>
    <row r="4003" spans="1:22" x14ac:dyDescent="0.2">
      <c r="A4003" t="s">
        <v>65</v>
      </c>
      <c r="B4003">
        <v>2</v>
      </c>
      <c r="C4003">
        <v>263</v>
      </c>
      <c r="D4003">
        <v>0.89772727299999999</v>
      </c>
      <c r="E4003">
        <v>0.92015209099999995</v>
      </c>
      <c r="F4003">
        <v>1423.3623130000001</v>
      </c>
      <c r="G4003">
        <v>0</v>
      </c>
      <c r="H4003">
        <v>242</v>
      </c>
      <c r="I4003">
        <v>0</v>
      </c>
      <c r="J4003">
        <v>0</v>
      </c>
      <c r="K4003">
        <v>0</v>
      </c>
      <c r="L4003">
        <v>0</v>
      </c>
      <c r="M4003">
        <v>0</v>
      </c>
      <c r="N4003">
        <v>0</v>
      </c>
      <c r="O4003">
        <v>0</v>
      </c>
      <c r="P4003" t="s">
        <v>12</v>
      </c>
      <c r="Q4003">
        <v>3600</v>
      </c>
      <c r="R4003">
        <v>15</v>
      </c>
      <c r="S4003">
        <v>242</v>
      </c>
      <c r="T4003" t="b">
        <v>0</v>
      </c>
      <c r="U4003" t="s">
        <v>0</v>
      </c>
      <c r="V4003" t="s">
        <v>0</v>
      </c>
    </row>
    <row r="4004" spans="1:22" x14ac:dyDescent="0.2">
      <c r="A4004" t="s">
        <v>65</v>
      </c>
      <c r="B4004">
        <v>2</v>
      </c>
      <c r="C4004">
        <v>263</v>
      </c>
      <c r="D4004">
        <v>0.92045454500000001</v>
      </c>
      <c r="E4004">
        <v>0.91634981000000004</v>
      </c>
      <c r="F4004">
        <v>530.50787709999997</v>
      </c>
      <c r="G4004">
        <v>0</v>
      </c>
      <c r="H4004">
        <v>241</v>
      </c>
      <c r="I4004">
        <v>0</v>
      </c>
      <c r="J4004">
        <v>0</v>
      </c>
      <c r="K4004">
        <v>0</v>
      </c>
      <c r="L4004">
        <v>0</v>
      </c>
      <c r="M4004">
        <v>0</v>
      </c>
      <c r="N4004">
        <v>0</v>
      </c>
      <c r="O4004">
        <v>0</v>
      </c>
      <c r="P4004" t="s">
        <v>12</v>
      </c>
      <c r="Q4004">
        <v>3600</v>
      </c>
      <c r="R4004">
        <v>138</v>
      </c>
      <c r="S4004">
        <v>241</v>
      </c>
      <c r="T4004" t="b">
        <v>0</v>
      </c>
      <c r="U4004" t="s">
        <v>0</v>
      </c>
      <c r="V4004" t="s">
        <v>0</v>
      </c>
    </row>
    <row r="4005" spans="1:22" x14ac:dyDescent="0.2">
      <c r="A4005" t="s">
        <v>65</v>
      </c>
      <c r="B4005">
        <v>3</v>
      </c>
      <c r="C4005">
        <v>263</v>
      </c>
      <c r="D4005">
        <v>0.909090909</v>
      </c>
      <c r="E4005">
        <v>0.92395437300000005</v>
      </c>
      <c r="F4005">
        <v>3600.0252559999999</v>
      </c>
      <c r="G4005">
        <v>8.2304527000000002E-2</v>
      </c>
      <c r="H4005">
        <v>243</v>
      </c>
      <c r="I4005">
        <v>0</v>
      </c>
      <c r="J4005">
        <v>0</v>
      </c>
      <c r="K4005">
        <v>0</v>
      </c>
      <c r="L4005">
        <v>0</v>
      </c>
      <c r="M4005">
        <v>0</v>
      </c>
      <c r="N4005">
        <v>0</v>
      </c>
      <c r="O4005">
        <v>0</v>
      </c>
      <c r="P4005" t="s">
        <v>3</v>
      </c>
      <c r="Q4005">
        <v>3600</v>
      </c>
      <c r="R4005">
        <v>138</v>
      </c>
      <c r="S4005">
        <v>263</v>
      </c>
      <c r="T4005" t="b">
        <v>0</v>
      </c>
      <c r="U4005" t="s">
        <v>0</v>
      </c>
      <c r="V4005" t="s">
        <v>0</v>
      </c>
    </row>
    <row r="4006" spans="1:22" x14ac:dyDescent="0.2">
      <c r="A4006" t="s">
        <v>65</v>
      </c>
      <c r="B4006">
        <v>3</v>
      </c>
      <c r="C4006">
        <v>263</v>
      </c>
      <c r="D4006">
        <v>0.85227272700000001</v>
      </c>
      <c r="E4006">
        <v>0.93155893499999998</v>
      </c>
      <c r="F4006">
        <v>3600.0277120000001</v>
      </c>
      <c r="G4006">
        <v>7.3469387999999997E-2</v>
      </c>
      <c r="H4006">
        <v>245</v>
      </c>
      <c r="I4006">
        <v>0</v>
      </c>
      <c r="J4006">
        <v>0</v>
      </c>
      <c r="K4006">
        <v>0</v>
      </c>
      <c r="L4006">
        <v>0</v>
      </c>
      <c r="M4006">
        <v>0</v>
      </c>
      <c r="N4006">
        <v>0</v>
      </c>
      <c r="O4006">
        <v>0</v>
      </c>
      <c r="P4006" t="s">
        <v>14</v>
      </c>
      <c r="Q4006">
        <v>3600</v>
      </c>
      <c r="R4006">
        <v>138</v>
      </c>
      <c r="S4006">
        <v>263</v>
      </c>
      <c r="T4006" t="b">
        <v>0</v>
      </c>
      <c r="U4006" t="s">
        <v>0</v>
      </c>
      <c r="V4006" t="s">
        <v>0</v>
      </c>
    </row>
    <row r="4007" spans="1:22" x14ac:dyDescent="0.2">
      <c r="A4007" t="s">
        <v>65</v>
      </c>
      <c r="B4007">
        <v>3</v>
      </c>
      <c r="C4007">
        <v>263</v>
      </c>
      <c r="D4007">
        <v>0.88636363600000001</v>
      </c>
      <c r="E4007">
        <v>0.96571428599999998</v>
      </c>
      <c r="F4007">
        <v>3600.0229439999998</v>
      </c>
      <c r="G4007">
        <v>6.4777314000000003E-2</v>
      </c>
      <c r="H4007">
        <v>263</v>
      </c>
      <c r="I4007">
        <v>0</v>
      </c>
      <c r="J4007">
        <v>0</v>
      </c>
      <c r="K4007">
        <v>0</v>
      </c>
      <c r="L4007">
        <v>0</v>
      </c>
      <c r="M4007">
        <v>0</v>
      </c>
      <c r="N4007">
        <v>0</v>
      </c>
      <c r="O4007">
        <v>0</v>
      </c>
      <c r="P4007" t="s">
        <v>13</v>
      </c>
      <c r="Q4007">
        <v>3600</v>
      </c>
      <c r="R4007">
        <v>138</v>
      </c>
      <c r="S4007">
        <v>247.00000320000001</v>
      </c>
      <c r="T4007" t="b">
        <v>0</v>
      </c>
      <c r="U4007" t="b">
        <v>0</v>
      </c>
      <c r="V4007" t="b">
        <v>0</v>
      </c>
    </row>
    <row r="4008" spans="1:22" x14ac:dyDescent="0.2">
      <c r="A4008" t="s">
        <v>65</v>
      </c>
      <c r="B4008">
        <v>3</v>
      </c>
      <c r="C4008">
        <v>263</v>
      </c>
      <c r="D4008">
        <v>0.92045454500000001</v>
      </c>
      <c r="E4008">
        <v>0.93155893499999998</v>
      </c>
      <c r="F4008">
        <v>3600.0153190000001</v>
      </c>
      <c r="G4008">
        <v>7.3469387999999997E-2</v>
      </c>
      <c r="H4008">
        <v>245</v>
      </c>
      <c r="I4008">
        <v>0</v>
      </c>
      <c r="J4008">
        <v>0</v>
      </c>
      <c r="K4008">
        <v>0</v>
      </c>
      <c r="L4008">
        <v>0</v>
      </c>
      <c r="M4008">
        <v>0</v>
      </c>
      <c r="N4008">
        <v>0</v>
      </c>
      <c r="O4008">
        <v>0</v>
      </c>
      <c r="P4008" t="s">
        <v>7</v>
      </c>
      <c r="Q4008">
        <v>3600</v>
      </c>
      <c r="R4008">
        <v>138</v>
      </c>
      <c r="S4008">
        <v>263</v>
      </c>
      <c r="T4008" t="b">
        <v>0</v>
      </c>
      <c r="U4008" t="s">
        <v>0</v>
      </c>
      <c r="V4008" t="s">
        <v>0</v>
      </c>
    </row>
    <row r="4009" spans="1:22" x14ac:dyDescent="0.2">
      <c r="A4009" t="s">
        <v>65</v>
      </c>
      <c r="B4009">
        <v>4</v>
      </c>
      <c r="C4009">
        <v>263</v>
      </c>
      <c r="D4009">
        <v>0.82954545499999999</v>
      </c>
      <c r="E4009">
        <v>0.99239543699999999</v>
      </c>
      <c r="F4009">
        <v>3600.1133869999999</v>
      </c>
      <c r="G4009">
        <v>7.6628349999999998E-3</v>
      </c>
      <c r="H4009">
        <v>261</v>
      </c>
      <c r="I4009">
        <v>0</v>
      </c>
      <c r="J4009">
        <v>0</v>
      </c>
      <c r="K4009">
        <v>0</v>
      </c>
      <c r="L4009">
        <v>0</v>
      </c>
      <c r="M4009">
        <v>0</v>
      </c>
      <c r="N4009">
        <v>0</v>
      </c>
      <c r="O4009">
        <v>0</v>
      </c>
      <c r="P4009" t="s">
        <v>8</v>
      </c>
      <c r="Q4009">
        <v>3600</v>
      </c>
      <c r="R4009">
        <v>89</v>
      </c>
      <c r="S4009">
        <v>263</v>
      </c>
      <c r="T4009" t="b">
        <v>0</v>
      </c>
      <c r="U4009" t="s">
        <v>0</v>
      </c>
      <c r="V4009" t="s">
        <v>0</v>
      </c>
    </row>
    <row r="4010" spans="1:22" x14ac:dyDescent="0.2">
      <c r="A4010" t="s">
        <v>65</v>
      </c>
      <c r="B4010">
        <v>3</v>
      </c>
      <c r="C4010">
        <v>263</v>
      </c>
      <c r="D4010">
        <v>0.88636363600000001</v>
      </c>
      <c r="E4010">
        <v>0.93916349799999999</v>
      </c>
      <c r="F4010">
        <v>3600.0903680000001</v>
      </c>
      <c r="G4010">
        <v>6.4777327999999995E-2</v>
      </c>
      <c r="H4010">
        <v>247</v>
      </c>
      <c r="I4010">
        <v>0</v>
      </c>
      <c r="J4010">
        <v>0</v>
      </c>
      <c r="K4010">
        <v>0</v>
      </c>
      <c r="L4010">
        <v>0</v>
      </c>
      <c r="M4010">
        <v>0</v>
      </c>
      <c r="N4010">
        <v>0</v>
      </c>
      <c r="O4010">
        <v>0</v>
      </c>
      <c r="P4010" t="s">
        <v>33</v>
      </c>
      <c r="Q4010">
        <v>3600</v>
      </c>
      <c r="R4010">
        <v>138</v>
      </c>
      <c r="S4010">
        <v>263</v>
      </c>
      <c r="T4010" t="b">
        <v>0</v>
      </c>
      <c r="U4010" t="s">
        <v>0</v>
      </c>
      <c r="V4010" t="s">
        <v>0</v>
      </c>
    </row>
    <row r="4011" spans="1:22" x14ac:dyDescent="0.2">
      <c r="A4011" t="s">
        <v>65</v>
      </c>
      <c r="B4011">
        <v>2</v>
      </c>
      <c r="C4011">
        <v>263</v>
      </c>
      <c r="D4011">
        <v>0.909090909</v>
      </c>
      <c r="E4011">
        <v>0.91428571400000003</v>
      </c>
      <c r="F4011">
        <v>3600.0019080000002</v>
      </c>
      <c r="G4011">
        <v>9.5833333000000007E-2</v>
      </c>
      <c r="H4011">
        <v>263</v>
      </c>
      <c r="I4011">
        <v>0</v>
      </c>
      <c r="J4011">
        <v>0</v>
      </c>
      <c r="K4011">
        <v>0</v>
      </c>
      <c r="L4011">
        <v>0</v>
      </c>
      <c r="M4011">
        <v>0</v>
      </c>
      <c r="N4011">
        <v>0</v>
      </c>
      <c r="O4011">
        <v>0</v>
      </c>
      <c r="P4011" t="s">
        <v>1</v>
      </c>
      <c r="Q4011">
        <v>3600</v>
      </c>
      <c r="R4011">
        <v>42</v>
      </c>
      <c r="S4011">
        <v>240</v>
      </c>
      <c r="T4011" t="b">
        <v>0</v>
      </c>
      <c r="U4011" t="b">
        <v>0</v>
      </c>
      <c r="V4011" t="b">
        <v>0</v>
      </c>
    </row>
    <row r="4012" spans="1:22" x14ac:dyDescent="0.2">
      <c r="A4012" t="s">
        <v>65</v>
      </c>
      <c r="B4012">
        <v>3</v>
      </c>
      <c r="C4012">
        <v>263</v>
      </c>
      <c r="D4012">
        <v>0.85227272700000001</v>
      </c>
      <c r="E4012">
        <v>0.93155893499999998</v>
      </c>
      <c r="F4012">
        <v>3600.0362169999999</v>
      </c>
      <c r="G4012">
        <v>7.3469387999999997E-2</v>
      </c>
      <c r="H4012">
        <v>245</v>
      </c>
      <c r="I4012">
        <v>0</v>
      </c>
      <c r="J4012">
        <v>0</v>
      </c>
      <c r="K4012">
        <v>0</v>
      </c>
      <c r="L4012">
        <v>0</v>
      </c>
      <c r="M4012">
        <v>0</v>
      </c>
      <c r="N4012">
        <v>0</v>
      </c>
      <c r="O4012">
        <v>0</v>
      </c>
      <c r="P4012" t="s">
        <v>12</v>
      </c>
      <c r="Q4012">
        <v>3600</v>
      </c>
      <c r="R4012">
        <v>89</v>
      </c>
      <c r="S4012">
        <v>263</v>
      </c>
      <c r="T4012" t="b">
        <v>0</v>
      </c>
      <c r="U4012" t="s">
        <v>0</v>
      </c>
      <c r="V4012" t="s">
        <v>0</v>
      </c>
    </row>
    <row r="4013" spans="1:22" x14ac:dyDescent="0.2">
      <c r="A4013" t="s">
        <v>65</v>
      </c>
      <c r="B4013">
        <v>3</v>
      </c>
      <c r="C4013">
        <v>263</v>
      </c>
      <c r="D4013">
        <v>0.840909091</v>
      </c>
      <c r="E4013">
        <v>0.95057034200000001</v>
      </c>
      <c r="F4013">
        <v>3600.029364</v>
      </c>
      <c r="G4013">
        <v>5.1999999999999998E-2</v>
      </c>
      <c r="H4013">
        <v>250</v>
      </c>
      <c r="I4013">
        <v>0</v>
      </c>
      <c r="J4013">
        <v>0</v>
      </c>
      <c r="K4013">
        <v>0</v>
      </c>
      <c r="L4013">
        <v>0</v>
      </c>
      <c r="M4013">
        <v>0</v>
      </c>
      <c r="N4013">
        <v>0</v>
      </c>
      <c r="O4013">
        <v>0</v>
      </c>
      <c r="P4013" t="s">
        <v>3</v>
      </c>
      <c r="Q4013">
        <v>3600</v>
      </c>
      <c r="R4013">
        <v>15</v>
      </c>
      <c r="S4013">
        <v>263</v>
      </c>
      <c r="T4013" t="b">
        <v>0</v>
      </c>
      <c r="U4013" t="s">
        <v>0</v>
      </c>
      <c r="V4013" t="s">
        <v>0</v>
      </c>
    </row>
    <row r="4014" spans="1:22" x14ac:dyDescent="0.2">
      <c r="A4014" t="s">
        <v>65</v>
      </c>
      <c r="B4014">
        <v>3</v>
      </c>
      <c r="C4014">
        <v>263</v>
      </c>
      <c r="D4014">
        <v>0.85227272700000001</v>
      </c>
      <c r="E4014">
        <v>0.942965779</v>
      </c>
      <c r="F4014">
        <v>3600.0415469999998</v>
      </c>
      <c r="G4014">
        <v>6.0483871000000002E-2</v>
      </c>
      <c r="H4014">
        <v>248</v>
      </c>
      <c r="I4014">
        <v>0</v>
      </c>
      <c r="J4014">
        <v>0</v>
      </c>
      <c r="K4014">
        <v>0</v>
      </c>
      <c r="L4014">
        <v>0</v>
      </c>
      <c r="M4014">
        <v>0</v>
      </c>
      <c r="N4014">
        <v>0</v>
      </c>
      <c r="O4014">
        <v>0</v>
      </c>
      <c r="P4014" t="s">
        <v>14</v>
      </c>
      <c r="Q4014">
        <v>3600</v>
      </c>
      <c r="R4014">
        <v>15</v>
      </c>
      <c r="S4014">
        <v>263</v>
      </c>
      <c r="T4014" t="b">
        <v>0</v>
      </c>
      <c r="U4014" t="s">
        <v>0</v>
      </c>
      <c r="V4014" t="s">
        <v>0</v>
      </c>
    </row>
    <row r="4015" spans="1:22" x14ac:dyDescent="0.2">
      <c r="A4015" t="s">
        <v>65</v>
      </c>
      <c r="B4015">
        <v>3</v>
      </c>
      <c r="C4015">
        <v>263</v>
      </c>
      <c r="D4015">
        <v>0.81818181800000001</v>
      </c>
      <c r="E4015">
        <v>0.96571428599999998</v>
      </c>
      <c r="F4015">
        <v>3600.029211</v>
      </c>
      <c r="G4015">
        <v>3.5433065999999999E-2</v>
      </c>
      <c r="H4015">
        <v>263</v>
      </c>
      <c r="I4015">
        <v>0</v>
      </c>
      <c r="J4015">
        <v>0</v>
      </c>
      <c r="K4015">
        <v>0</v>
      </c>
      <c r="L4015">
        <v>0</v>
      </c>
      <c r="M4015">
        <v>0</v>
      </c>
      <c r="N4015">
        <v>0</v>
      </c>
      <c r="O4015">
        <v>0</v>
      </c>
      <c r="P4015" t="s">
        <v>13</v>
      </c>
      <c r="Q4015">
        <v>3600</v>
      </c>
      <c r="R4015">
        <v>15</v>
      </c>
      <c r="S4015">
        <v>254.00000109999999</v>
      </c>
      <c r="T4015" t="b">
        <v>0</v>
      </c>
      <c r="U4015" t="b">
        <v>0</v>
      </c>
      <c r="V4015" t="b">
        <v>0</v>
      </c>
    </row>
    <row r="4016" spans="1:22" x14ac:dyDescent="0.2">
      <c r="A4016" t="s">
        <v>65</v>
      </c>
      <c r="B4016">
        <v>3</v>
      </c>
      <c r="C4016">
        <v>263</v>
      </c>
      <c r="D4016">
        <v>0.82954545499999999</v>
      </c>
      <c r="E4016">
        <v>0.96577946800000003</v>
      </c>
      <c r="F4016">
        <v>3600.014095</v>
      </c>
      <c r="G4016">
        <v>3.5433070999999997E-2</v>
      </c>
      <c r="H4016">
        <v>254</v>
      </c>
      <c r="I4016">
        <v>0</v>
      </c>
      <c r="J4016">
        <v>0</v>
      </c>
      <c r="K4016">
        <v>0</v>
      </c>
      <c r="L4016">
        <v>0</v>
      </c>
      <c r="M4016">
        <v>0</v>
      </c>
      <c r="N4016">
        <v>0</v>
      </c>
      <c r="O4016">
        <v>0</v>
      </c>
      <c r="P4016" t="s">
        <v>7</v>
      </c>
      <c r="Q4016">
        <v>3600</v>
      </c>
      <c r="R4016">
        <v>15</v>
      </c>
      <c r="S4016">
        <v>263</v>
      </c>
      <c r="T4016" t="b">
        <v>0</v>
      </c>
      <c r="U4016" t="s">
        <v>0</v>
      </c>
      <c r="V4016" t="s">
        <v>0</v>
      </c>
    </row>
    <row r="4017" spans="1:22" x14ac:dyDescent="0.2">
      <c r="A4017" t="s">
        <v>65</v>
      </c>
      <c r="B4017">
        <v>4</v>
      </c>
      <c r="C4017">
        <v>263</v>
      </c>
      <c r="D4017">
        <v>0.89772727299999999</v>
      </c>
      <c r="E4017">
        <v>0.94676806099999999</v>
      </c>
      <c r="F4017">
        <v>3600.654552</v>
      </c>
      <c r="G4017">
        <v>5.6224900000000001E-2</v>
      </c>
      <c r="H4017">
        <v>249</v>
      </c>
      <c r="I4017">
        <v>0</v>
      </c>
      <c r="J4017">
        <v>0</v>
      </c>
      <c r="K4017">
        <v>0</v>
      </c>
      <c r="L4017">
        <v>0</v>
      </c>
      <c r="M4017">
        <v>0</v>
      </c>
      <c r="N4017">
        <v>0</v>
      </c>
      <c r="O4017">
        <v>0</v>
      </c>
      <c r="P4017" t="s">
        <v>8</v>
      </c>
      <c r="Q4017">
        <v>3600</v>
      </c>
      <c r="R4017">
        <v>42</v>
      </c>
      <c r="S4017">
        <v>263</v>
      </c>
      <c r="T4017" t="b">
        <v>0</v>
      </c>
      <c r="U4017" t="s">
        <v>0</v>
      </c>
      <c r="V4017" t="s">
        <v>0</v>
      </c>
    </row>
    <row r="4018" spans="1:22" x14ac:dyDescent="0.2">
      <c r="A4018" t="s">
        <v>65</v>
      </c>
      <c r="B4018">
        <v>3</v>
      </c>
      <c r="C4018">
        <v>263</v>
      </c>
      <c r="D4018">
        <v>0.85227272700000001</v>
      </c>
      <c r="E4018">
        <v>0.94676806099999999</v>
      </c>
      <c r="F4018">
        <v>3600.0335439999999</v>
      </c>
      <c r="G4018">
        <v>5.6224900000000001E-2</v>
      </c>
      <c r="H4018">
        <v>249</v>
      </c>
      <c r="I4018">
        <v>0</v>
      </c>
      <c r="J4018">
        <v>0</v>
      </c>
      <c r="K4018">
        <v>0</v>
      </c>
      <c r="L4018">
        <v>0</v>
      </c>
      <c r="M4018">
        <v>0</v>
      </c>
      <c r="N4018">
        <v>0</v>
      </c>
      <c r="O4018">
        <v>0</v>
      </c>
      <c r="P4018" t="s">
        <v>33</v>
      </c>
      <c r="Q4018">
        <v>3600</v>
      </c>
      <c r="R4018">
        <v>15</v>
      </c>
      <c r="S4018">
        <v>263</v>
      </c>
      <c r="T4018" t="b">
        <v>0</v>
      </c>
      <c r="U4018" t="s">
        <v>0</v>
      </c>
      <c r="V4018" t="s">
        <v>0</v>
      </c>
    </row>
    <row r="4019" spans="1:22" x14ac:dyDescent="0.2">
      <c r="A4019" t="s">
        <v>65</v>
      </c>
      <c r="B4019">
        <v>2</v>
      </c>
      <c r="C4019">
        <v>263</v>
      </c>
      <c r="D4019">
        <v>0.93181818199999999</v>
      </c>
      <c r="E4019">
        <v>0.93142857099999998</v>
      </c>
      <c r="F4019">
        <v>3600.0002519999998</v>
      </c>
      <c r="G4019">
        <v>9.5833333000000007E-2</v>
      </c>
      <c r="H4019">
        <v>263</v>
      </c>
      <c r="I4019">
        <v>0</v>
      </c>
      <c r="J4019">
        <v>0</v>
      </c>
      <c r="K4019">
        <v>0</v>
      </c>
      <c r="L4019">
        <v>0</v>
      </c>
      <c r="M4019">
        <v>0</v>
      </c>
      <c r="N4019">
        <v>0</v>
      </c>
      <c r="O4019">
        <v>0</v>
      </c>
      <c r="P4019" t="s">
        <v>1</v>
      </c>
      <c r="Q4019">
        <v>3600</v>
      </c>
      <c r="R4019">
        <v>0</v>
      </c>
      <c r="S4019">
        <v>240</v>
      </c>
      <c r="T4019" t="b">
        <v>0</v>
      </c>
      <c r="U4019" t="b">
        <v>0</v>
      </c>
      <c r="V4019" t="b">
        <v>0</v>
      </c>
    </row>
    <row r="4020" spans="1:22" x14ac:dyDescent="0.2">
      <c r="A4020" t="s">
        <v>65</v>
      </c>
      <c r="B4020">
        <v>3</v>
      </c>
      <c r="C4020">
        <v>263</v>
      </c>
      <c r="D4020">
        <v>0.88636363600000001</v>
      </c>
      <c r="E4020">
        <v>0.93916349799999999</v>
      </c>
      <c r="F4020">
        <v>3600.0421040000001</v>
      </c>
      <c r="G4020">
        <v>6.4777327999999995E-2</v>
      </c>
      <c r="H4020">
        <v>247</v>
      </c>
      <c r="I4020">
        <v>0</v>
      </c>
      <c r="J4020">
        <v>0</v>
      </c>
      <c r="K4020">
        <v>0</v>
      </c>
      <c r="L4020">
        <v>0</v>
      </c>
      <c r="M4020">
        <v>0</v>
      </c>
      <c r="N4020">
        <v>0</v>
      </c>
      <c r="O4020">
        <v>0</v>
      </c>
      <c r="P4020" t="s">
        <v>12</v>
      </c>
      <c r="Q4020">
        <v>3600</v>
      </c>
      <c r="R4020">
        <v>42</v>
      </c>
      <c r="S4020">
        <v>263</v>
      </c>
      <c r="T4020" t="b">
        <v>0</v>
      </c>
      <c r="U4020" t="s">
        <v>0</v>
      </c>
      <c r="V4020" t="s">
        <v>0</v>
      </c>
    </row>
    <row r="4021" spans="1:22" x14ac:dyDescent="0.2">
      <c r="A4021" t="s">
        <v>65</v>
      </c>
      <c r="B4021">
        <v>3</v>
      </c>
      <c r="C4021">
        <v>263</v>
      </c>
      <c r="D4021">
        <v>0.88636363600000001</v>
      </c>
      <c r="E4021">
        <v>0.93536121699999997</v>
      </c>
      <c r="F4021">
        <v>3600.0301960000002</v>
      </c>
      <c r="G4021">
        <v>6.9105690999999997E-2</v>
      </c>
      <c r="H4021">
        <v>246</v>
      </c>
      <c r="I4021">
        <v>0</v>
      </c>
      <c r="J4021">
        <v>0</v>
      </c>
      <c r="K4021">
        <v>0</v>
      </c>
      <c r="L4021">
        <v>0</v>
      </c>
      <c r="M4021">
        <v>0</v>
      </c>
      <c r="N4021">
        <v>0</v>
      </c>
      <c r="O4021">
        <v>0</v>
      </c>
      <c r="P4021" t="s">
        <v>3</v>
      </c>
      <c r="Q4021">
        <v>3600</v>
      </c>
      <c r="R4021">
        <v>89</v>
      </c>
      <c r="S4021">
        <v>263</v>
      </c>
      <c r="T4021" t="b">
        <v>0</v>
      </c>
      <c r="U4021" t="s">
        <v>0</v>
      </c>
      <c r="V4021" t="s">
        <v>0</v>
      </c>
    </row>
    <row r="4022" spans="1:22" x14ac:dyDescent="0.2">
      <c r="A4022" t="s">
        <v>65</v>
      </c>
      <c r="B4022">
        <v>3</v>
      </c>
      <c r="C4022">
        <v>263</v>
      </c>
      <c r="D4022">
        <v>0.875</v>
      </c>
      <c r="E4022">
        <v>0.93536121699999997</v>
      </c>
      <c r="F4022">
        <v>3600.026421</v>
      </c>
      <c r="G4022">
        <v>6.9105690999999997E-2</v>
      </c>
      <c r="H4022">
        <v>246</v>
      </c>
      <c r="I4022">
        <v>0</v>
      </c>
      <c r="J4022">
        <v>0</v>
      </c>
      <c r="K4022">
        <v>0</v>
      </c>
      <c r="L4022">
        <v>0</v>
      </c>
      <c r="M4022">
        <v>0</v>
      </c>
      <c r="N4022">
        <v>0</v>
      </c>
      <c r="O4022">
        <v>0</v>
      </c>
      <c r="P4022" t="s">
        <v>14</v>
      </c>
      <c r="Q4022">
        <v>3600</v>
      </c>
      <c r="R4022">
        <v>89</v>
      </c>
      <c r="S4022">
        <v>263</v>
      </c>
      <c r="T4022" t="b">
        <v>0</v>
      </c>
      <c r="U4022" t="s">
        <v>0</v>
      </c>
      <c r="V4022" t="s">
        <v>0</v>
      </c>
    </row>
    <row r="4023" spans="1:22" x14ac:dyDescent="0.2">
      <c r="A4023" t="s">
        <v>65</v>
      </c>
      <c r="B4023">
        <v>3</v>
      </c>
      <c r="C4023">
        <v>263</v>
      </c>
      <c r="D4023">
        <v>0.86363636399999999</v>
      </c>
      <c r="E4023">
        <v>0.95428571399999995</v>
      </c>
      <c r="F4023">
        <v>3600.1165449999999</v>
      </c>
      <c r="G4023">
        <v>6.0483871000000002E-2</v>
      </c>
      <c r="H4023">
        <v>263</v>
      </c>
      <c r="I4023">
        <v>0</v>
      </c>
      <c r="J4023">
        <v>0</v>
      </c>
      <c r="K4023">
        <v>0</v>
      </c>
      <c r="L4023">
        <v>0</v>
      </c>
      <c r="M4023">
        <v>0</v>
      </c>
      <c r="N4023">
        <v>0</v>
      </c>
      <c r="O4023">
        <v>0</v>
      </c>
      <c r="P4023" t="s">
        <v>13</v>
      </c>
      <c r="Q4023">
        <v>3600</v>
      </c>
      <c r="R4023">
        <v>89</v>
      </c>
      <c r="S4023">
        <v>248.00000009999999</v>
      </c>
      <c r="T4023" t="b">
        <v>0</v>
      </c>
      <c r="U4023" t="b">
        <v>0</v>
      </c>
      <c r="V4023" t="b">
        <v>0</v>
      </c>
    </row>
    <row r="4024" spans="1:22" x14ac:dyDescent="0.2">
      <c r="A4024" t="s">
        <v>65</v>
      </c>
      <c r="B4024">
        <v>3</v>
      </c>
      <c r="C4024">
        <v>263</v>
      </c>
      <c r="D4024">
        <v>0.89772727299999999</v>
      </c>
      <c r="E4024">
        <v>0.94676806099999999</v>
      </c>
      <c r="F4024">
        <v>3600.0281960000002</v>
      </c>
      <c r="G4024">
        <v>5.6224900000000001E-2</v>
      </c>
      <c r="H4024">
        <v>249</v>
      </c>
      <c r="I4024">
        <v>0</v>
      </c>
      <c r="J4024">
        <v>0</v>
      </c>
      <c r="K4024">
        <v>0</v>
      </c>
      <c r="L4024">
        <v>0</v>
      </c>
      <c r="M4024">
        <v>0</v>
      </c>
      <c r="N4024">
        <v>0</v>
      </c>
      <c r="O4024">
        <v>0</v>
      </c>
      <c r="P4024" t="s">
        <v>7</v>
      </c>
      <c r="Q4024">
        <v>3600</v>
      </c>
      <c r="R4024">
        <v>89</v>
      </c>
      <c r="S4024">
        <v>263</v>
      </c>
      <c r="T4024" t="b">
        <v>0</v>
      </c>
      <c r="U4024" t="s">
        <v>0</v>
      </c>
      <c r="V4024" t="s">
        <v>0</v>
      </c>
    </row>
    <row r="4025" spans="1:22" x14ac:dyDescent="0.2">
      <c r="A4025" t="s">
        <v>65</v>
      </c>
      <c r="B4025">
        <v>3</v>
      </c>
      <c r="C4025">
        <v>263</v>
      </c>
      <c r="D4025">
        <v>0.875</v>
      </c>
      <c r="E4025">
        <v>0.95057034200000001</v>
      </c>
      <c r="F4025">
        <v>3600.0363120000002</v>
      </c>
      <c r="G4025">
        <v>5.1999999999999998E-2</v>
      </c>
      <c r="H4025">
        <v>250</v>
      </c>
      <c r="I4025">
        <v>0</v>
      </c>
      <c r="J4025">
        <v>0</v>
      </c>
      <c r="K4025">
        <v>0</v>
      </c>
      <c r="L4025">
        <v>0</v>
      </c>
      <c r="M4025">
        <v>0</v>
      </c>
      <c r="N4025">
        <v>0</v>
      </c>
      <c r="O4025">
        <v>0</v>
      </c>
      <c r="P4025" t="s">
        <v>33</v>
      </c>
      <c r="Q4025">
        <v>3600</v>
      </c>
      <c r="R4025">
        <v>89</v>
      </c>
      <c r="S4025">
        <v>263</v>
      </c>
      <c r="T4025" t="b">
        <v>0</v>
      </c>
      <c r="U4025" t="s">
        <v>0</v>
      </c>
      <c r="V4025" t="s">
        <v>0</v>
      </c>
    </row>
    <row r="4026" spans="1:22" x14ac:dyDescent="0.2">
      <c r="A4026" t="s">
        <v>65</v>
      </c>
      <c r="B4026">
        <v>4</v>
      </c>
      <c r="C4026">
        <v>263</v>
      </c>
      <c r="D4026">
        <v>0.88636363600000001</v>
      </c>
      <c r="E4026">
        <v>0.96958174900000005</v>
      </c>
      <c r="F4026">
        <v>3600.0857569999998</v>
      </c>
      <c r="G4026">
        <v>3.1372549E-2</v>
      </c>
      <c r="H4026">
        <v>255</v>
      </c>
      <c r="I4026">
        <v>0</v>
      </c>
      <c r="J4026">
        <v>0</v>
      </c>
      <c r="K4026">
        <v>0</v>
      </c>
      <c r="L4026">
        <v>0</v>
      </c>
      <c r="M4026">
        <v>0</v>
      </c>
      <c r="N4026">
        <v>0</v>
      </c>
      <c r="O4026">
        <v>0</v>
      </c>
      <c r="P4026" t="s">
        <v>8</v>
      </c>
      <c r="Q4026">
        <v>3600</v>
      </c>
      <c r="R4026">
        <v>0</v>
      </c>
      <c r="S4026">
        <v>263</v>
      </c>
      <c r="T4026" t="b">
        <v>0</v>
      </c>
      <c r="U4026" t="s">
        <v>0</v>
      </c>
      <c r="V4026" t="s">
        <v>0</v>
      </c>
    </row>
    <row r="4027" spans="1:22" x14ac:dyDescent="0.2">
      <c r="A4027" t="s">
        <v>65</v>
      </c>
      <c r="B4027">
        <v>2</v>
      </c>
      <c r="C4027">
        <v>263</v>
      </c>
      <c r="D4027">
        <v>0.909090909</v>
      </c>
      <c r="E4027">
        <v>0.89142857099999995</v>
      </c>
      <c r="F4027">
        <v>3600.0003670000001</v>
      </c>
      <c r="G4027">
        <v>9.5833333000000007E-2</v>
      </c>
      <c r="H4027">
        <v>263</v>
      </c>
      <c r="I4027">
        <v>0</v>
      </c>
      <c r="J4027">
        <v>0</v>
      </c>
      <c r="K4027">
        <v>0</v>
      </c>
      <c r="L4027">
        <v>0</v>
      </c>
      <c r="M4027">
        <v>0</v>
      </c>
      <c r="N4027">
        <v>0</v>
      </c>
      <c r="O4027">
        <v>0</v>
      </c>
      <c r="P4027" t="s">
        <v>1</v>
      </c>
      <c r="Q4027">
        <v>3600</v>
      </c>
      <c r="R4027">
        <v>15</v>
      </c>
      <c r="S4027">
        <v>240</v>
      </c>
      <c r="T4027" t="b">
        <v>0</v>
      </c>
      <c r="U4027" t="b">
        <v>0</v>
      </c>
      <c r="V4027" t="b">
        <v>0</v>
      </c>
    </row>
    <row r="4028" spans="1:22" x14ac:dyDescent="0.2">
      <c r="A4028" t="s">
        <v>65</v>
      </c>
      <c r="B4028">
        <v>3</v>
      </c>
      <c r="C4028">
        <v>263</v>
      </c>
      <c r="D4028">
        <v>0.909090909</v>
      </c>
      <c r="E4028">
        <v>0.942965779</v>
      </c>
      <c r="F4028">
        <v>3600.0130389999999</v>
      </c>
      <c r="G4028">
        <v>6.0483871000000002E-2</v>
      </c>
      <c r="H4028">
        <v>248</v>
      </c>
      <c r="I4028">
        <v>0</v>
      </c>
      <c r="J4028">
        <v>0</v>
      </c>
      <c r="K4028">
        <v>0</v>
      </c>
      <c r="L4028">
        <v>0</v>
      </c>
      <c r="M4028">
        <v>0</v>
      </c>
      <c r="N4028">
        <v>0</v>
      </c>
      <c r="O4028">
        <v>0</v>
      </c>
      <c r="P4028" t="s">
        <v>12</v>
      </c>
      <c r="Q4028">
        <v>3600</v>
      </c>
      <c r="R4028">
        <v>0</v>
      </c>
      <c r="S4028">
        <v>263</v>
      </c>
      <c r="T4028" t="b">
        <v>0</v>
      </c>
      <c r="U4028" t="s">
        <v>0</v>
      </c>
      <c r="V4028" t="s">
        <v>0</v>
      </c>
    </row>
    <row r="4029" spans="1:22" x14ac:dyDescent="0.2">
      <c r="A4029" t="s">
        <v>65</v>
      </c>
      <c r="B4029">
        <v>3</v>
      </c>
      <c r="C4029">
        <v>263</v>
      </c>
      <c r="D4029">
        <v>0.82954545499999999</v>
      </c>
      <c r="E4029">
        <v>0.95057034200000001</v>
      </c>
      <c r="F4029">
        <v>3600.022739</v>
      </c>
      <c r="G4029">
        <v>5.1999999999999998E-2</v>
      </c>
      <c r="H4029">
        <v>250</v>
      </c>
      <c r="I4029">
        <v>0</v>
      </c>
      <c r="J4029">
        <v>0</v>
      </c>
      <c r="K4029">
        <v>0</v>
      </c>
      <c r="L4029">
        <v>0</v>
      </c>
      <c r="M4029">
        <v>0</v>
      </c>
      <c r="N4029">
        <v>0</v>
      </c>
      <c r="O4029">
        <v>0</v>
      </c>
      <c r="P4029" t="s">
        <v>3</v>
      </c>
      <c r="Q4029">
        <v>3600</v>
      </c>
      <c r="R4029">
        <v>42</v>
      </c>
      <c r="S4029">
        <v>263</v>
      </c>
      <c r="T4029" t="b">
        <v>0</v>
      </c>
      <c r="U4029" t="s">
        <v>0</v>
      </c>
      <c r="V4029" t="s">
        <v>0</v>
      </c>
    </row>
    <row r="4030" spans="1:22" x14ac:dyDescent="0.2">
      <c r="A4030" t="s">
        <v>65</v>
      </c>
      <c r="B4030">
        <v>3</v>
      </c>
      <c r="C4030">
        <v>263</v>
      </c>
      <c r="D4030">
        <v>0.86363636399999999</v>
      </c>
      <c r="E4030">
        <v>0.942965779</v>
      </c>
      <c r="F4030">
        <v>3600.0718120000001</v>
      </c>
      <c r="G4030">
        <v>6.0483871000000002E-2</v>
      </c>
      <c r="H4030">
        <v>248</v>
      </c>
      <c r="I4030">
        <v>0</v>
      </c>
      <c r="J4030">
        <v>0</v>
      </c>
      <c r="K4030">
        <v>0</v>
      </c>
      <c r="L4030">
        <v>0</v>
      </c>
      <c r="M4030">
        <v>0</v>
      </c>
      <c r="N4030">
        <v>0</v>
      </c>
      <c r="O4030">
        <v>0</v>
      </c>
      <c r="P4030" t="s">
        <v>14</v>
      </c>
      <c r="Q4030">
        <v>3600</v>
      </c>
      <c r="R4030">
        <v>42</v>
      </c>
      <c r="S4030">
        <v>263</v>
      </c>
      <c r="T4030" t="b">
        <v>0</v>
      </c>
      <c r="U4030" t="s">
        <v>0</v>
      </c>
      <c r="V4030" t="s">
        <v>0</v>
      </c>
    </row>
    <row r="4031" spans="1:22" x14ac:dyDescent="0.2">
      <c r="A4031" t="s">
        <v>65</v>
      </c>
      <c r="B4031">
        <v>3</v>
      </c>
      <c r="C4031">
        <v>263</v>
      </c>
      <c r="D4031">
        <v>0.875</v>
      </c>
      <c r="E4031">
        <v>0.94285714300000001</v>
      </c>
      <c r="F4031">
        <v>3600.0314410000001</v>
      </c>
      <c r="G4031">
        <v>7.3469380000000001E-2</v>
      </c>
      <c r="H4031">
        <v>263</v>
      </c>
      <c r="I4031">
        <v>0</v>
      </c>
      <c r="J4031">
        <v>0</v>
      </c>
      <c r="K4031">
        <v>0</v>
      </c>
      <c r="L4031">
        <v>0</v>
      </c>
      <c r="M4031">
        <v>0</v>
      </c>
      <c r="N4031">
        <v>0</v>
      </c>
      <c r="O4031">
        <v>0</v>
      </c>
      <c r="P4031" t="s">
        <v>13</v>
      </c>
      <c r="Q4031">
        <v>3600</v>
      </c>
      <c r="R4031">
        <v>42</v>
      </c>
      <c r="S4031">
        <v>245.00000170000001</v>
      </c>
      <c r="T4031" t="b">
        <v>0</v>
      </c>
      <c r="U4031" t="b">
        <v>0</v>
      </c>
      <c r="V4031" t="b">
        <v>0</v>
      </c>
    </row>
    <row r="4032" spans="1:22" x14ac:dyDescent="0.2">
      <c r="A4032" t="s">
        <v>65</v>
      </c>
      <c r="B4032">
        <v>3</v>
      </c>
      <c r="C4032">
        <v>263</v>
      </c>
      <c r="D4032">
        <v>0.909090909</v>
      </c>
      <c r="E4032">
        <v>0.93916349799999999</v>
      </c>
      <c r="F4032">
        <v>3600.0116870000002</v>
      </c>
      <c r="G4032">
        <v>6.4777327999999995E-2</v>
      </c>
      <c r="H4032">
        <v>247</v>
      </c>
      <c r="I4032">
        <v>0</v>
      </c>
      <c r="J4032">
        <v>0</v>
      </c>
      <c r="K4032">
        <v>0</v>
      </c>
      <c r="L4032">
        <v>0</v>
      </c>
      <c r="M4032">
        <v>0</v>
      </c>
      <c r="N4032">
        <v>0</v>
      </c>
      <c r="O4032">
        <v>0</v>
      </c>
      <c r="P4032" t="s">
        <v>7</v>
      </c>
      <c r="Q4032">
        <v>3600</v>
      </c>
      <c r="R4032">
        <v>42</v>
      </c>
      <c r="S4032">
        <v>263</v>
      </c>
      <c r="T4032" t="b">
        <v>0</v>
      </c>
      <c r="U4032" t="s">
        <v>0</v>
      </c>
      <c r="V4032" t="s">
        <v>0</v>
      </c>
    </row>
    <row r="4033" spans="1:22" x14ac:dyDescent="0.2">
      <c r="A4033" t="s">
        <v>65</v>
      </c>
      <c r="B4033">
        <v>3</v>
      </c>
      <c r="C4033">
        <v>263</v>
      </c>
      <c r="D4033">
        <v>0.82954545499999999</v>
      </c>
      <c r="E4033">
        <v>0.93916349799999999</v>
      </c>
      <c r="F4033">
        <v>3600.0574339999998</v>
      </c>
      <c r="G4033">
        <v>6.4777327999999995E-2</v>
      </c>
      <c r="H4033">
        <v>247</v>
      </c>
      <c r="I4033">
        <v>0</v>
      </c>
      <c r="J4033">
        <v>0</v>
      </c>
      <c r="K4033">
        <v>0</v>
      </c>
      <c r="L4033">
        <v>0</v>
      </c>
      <c r="M4033">
        <v>0</v>
      </c>
      <c r="N4033">
        <v>0</v>
      </c>
      <c r="O4033">
        <v>0</v>
      </c>
      <c r="P4033" t="s">
        <v>33</v>
      </c>
      <c r="Q4033">
        <v>3600</v>
      </c>
      <c r="R4033">
        <v>42</v>
      </c>
      <c r="S4033">
        <v>263</v>
      </c>
      <c r="T4033" t="b">
        <v>0</v>
      </c>
      <c r="U4033" t="s">
        <v>0</v>
      </c>
      <c r="V4033" t="s">
        <v>0</v>
      </c>
    </row>
    <row r="4034" spans="1:22" x14ac:dyDescent="0.2">
      <c r="A4034" t="s">
        <v>65</v>
      </c>
      <c r="B4034">
        <v>5</v>
      </c>
      <c r="C4034">
        <v>263</v>
      </c>
      <c r="D4034">
        <v>0.86363636399999999</v>
      </c>
      <c r="E4034">
        <v>0.98859315599999997</v>
      </c>
      <c r="F4034">
        <v>3600.21416</v>
      </c>
      <c r="G4034">
        <v>1.1538461999999999E-2</v>
      </c>
      <c r="H4034">
        <v>260</v>
      </c>
      <c r="I4034">
        <v>0</v>
      </c>
      <c r="J4034">
        <v>0</v>
      </c>
      <c r="K4034">
        <v>0</v>
      </c>
      <c r="L4034">
        <v>0</v>
      </c>
      <c r="M4034">
        <v>0</v>
      </c>
      <c r="N4034">
        <v>0</v>
      </c>
      <c r="O4034">
        <v>0</v>
      </c>
      <c r="P4034" t="s">
        <v>8</v>
      </c>
      <c r="Q4034">
        <v>3600</v>
      </c>
      <c r="R4034">
        <v>138</v>
      </c>
      <c r="S4034">
        <v>263</v>
      </c>
      <c r="T4034" t="b">
        <v>0</v>
      </c>
      <c r="U4034" t="s">
        <v>0</v>
      </c>
      <c r="V4034" t="s">
        <v>0</v>
      </c>
    </row>
    <row r="4035" spans="1:22" x14ac:dyDescent="0.2">
      <c r="A4035" t="s">
        <v>65</v>
      </c>
      <c r="B4035">
        <v>2</v>
      </c>
      <c r="C4035">
        <v>263</v>
      </c>
      <c r="D4035">
        <v>0.909090909</v>
      </c>
      <c r="E4035">
        <v>0.937142857</v>
      </c>
      <c r="F4035">
        <v>3600.0027409999998</v>
      </c>
      <c r="G4035">
        <v>9.5833333000000007E-2</v>
      </c>
      <c r="H4035">
        <v>263</v>
      </c>
      <c r="I4035">
        <v>0</v>
      </c>
      <c r="J4035">
        <v>0</v>
      </c>
      <c r="K4035">
        <v>0</v>
      </c>
      <c r="L4035">
        <v>0</v>
      </c>
      <c r="M4035">
        <v>0</v>
      </c>
      <c r="N4035">
        <v>0</v>
      </c>
      <c r="O4035">
        <v>0</v>
      </c>
      <c r="P4035" t="s">
        <v>1</v>
      </c>
      <c r="Q4035">
        <v>3600</v>
      </c>
      <c r="R4035">
        <v>138</v>
      </c>
      <c r="S4035">
        <v>240</v>
      </c>
      <c r="T4035" t="b">
        <v>0</v>
      </c>
      <c r="U4035" t="b">
        <v>0</v>
      </c>
      <c r="V4035" t="b">
        <v>0</v>
      </c>
    </row>
    <row r="4036" spans="1:22" x14ac:dyDescent="0.2">
      <c r="A4036" t="s">
        <v>65</v>
      </c>
      <c r="B4036">
        <v>3</v>
      </c>
      <c r="C4036">
        <v>263</v>
      </c>
      <c r="D4036">
        <v>0.840909091</v>
      </c>
      <c r="E4036">
        <v>0.942965779</v>
      </c>
      <c r="F4036">
        <v>3600.057515</v>
      </c>
      <c r="G4036">
        <v>6.0483871000000002E-2</v>
      </c>
      <c r="H4036">
        <v>248</v>
      </c>
      <c r="I4036">
        <v>0</v>
      </c>
      <c r="J4036">
        <v>0</v>
      </c>
      <c r="K4036">
        <v>0</v>
      </c>
      <c r="L4036">
        <v>0</v>
      </c>
      <c r="M4036">
        <v>0</v>
      </c>
      <c r="N4036">
        <v>0</v>
      </c>
      <c r="O4036">
        <v>0</v>
      </c>
      <c r="P4036" t="s">
        <v>12</v>
      </c>
      <c r="Q4036">
        <v>3600</v>
      </c>
      <c r="R4036">
        <v>15</v>
      </c>
      <c r="S4036">
        <v>263</v>
      </c>
      <c r="T4036" t="b">
        <v>0</v>
      </c>
      <c r="U4036" t="s">
        <v>0</v>
      </c>
      <c r="V4036" t="s">
        <v>0</v>
      </c>
    </row>
    <row r="4037" spans="1:22" x14ac:dyDescent="0.2">
      <c r="A4037" t="s">
        <v>65</v>
      </c>
      <c r="B4037">
        <v>3</v>
      </c>
      <c r="C4037">
        <v>263</v>
      </c>
      <c r="D4037">
        <v>0.82954545499999999</v>
      </c>
      <c r="E4037">
        <v>0.93916349799999999</v>
      </c>
      <c r="F4037">
        <v>3600.1379969999998</v>
      </c>
      <c r="G4037">
        <v>6.4777327999999995E-2</v>
      </c>
      <c r="H4037">
        <v>247</v>
      </c>
      <c r="I4037">
        <v>0</v>
      </c>
      <c r="J4037">
        <v>0</v>
      </c>
      <c r="K4037">
        <v>0</v>
      </c>
      <c r="L4037">
        <v>0</v>
      </c>
      <c r="M4037">
        <v>0</v>
      </c>
      <c r="N4037">
        <v>0</v>
      </c>
      <c r="O4037">
        <v>0</v>
      </c>
      <c r="P4037" t="s">
        <v>3</v>
      </c>
      <c r="Q4037">
        <v>3600</v>
      </c>
      <c r="R4037">
        <v>0</v>
      </c>
      <c r="S4037">
        <v>263</v>
      </c>
      <c r="T4037" t="b">
        <v>0</v>
      </c>
      <c r="U4037" t="s">
        <v>0</v>
      </c>
      <c r="V4037" t="s">
        <v>0</v>
      </c>
    </row>
    <row r="4038" spans="1:22" x14ac:dyDescent="0.2">
      <c r="A4038" t="s">
        <v>65</v>
      </c>
      <c r="B4038">
        <v>3</v>
      </c>
      <c r="C4038">
        <v>263</v>
      </c>
      <c r="D4038">
        <v>0.88636363600000001</v>
      </c>
      <c r="E4038">
        <v>0.95057034200000001</v>
      </c>
      <c r="F4038">
        <v>3600.4367729999999</v>
      </c>
      <c r="G4038">
        <v>5.1999999999999998E-2</v>
      </c>
      <c r="H4038">
        <v>250</v>
      </c>
      <c r="I4038">
        <v>0</v>
      </c>
      <c r="J4038">
        <v>0</v>
      </c>
      <c r="K4038">
        <v>0</v>
      </c>
      <c r="L4038">
        <v>0</v>
      </c>
      <c r="M4038">
        <v>0</v>
      </c>
      <c r="N4038">
        <v>0</v>
      </c>
      <c r="O4038">
        <v>0</v>
      </c>
      <c r="P4038" t="s">
        <v>14</v>
      </c>
      <c r="Q4038">
        <v>3600</v>
      </c>
      <c r="R4038">
        <v>0</v>
      </c>
      <c r="S4038">
        <v>263</v>
      </c>
      <c r="T4038" t="b">
        <v>0</v>
      </c>
      <c r="U4038" t="s">
        <v>0</v>
      </c>
      <c r="V4038" t="s">
        <v>0</v>
      </c>
    </row>
    <row r="4039" spans="1:22" x14ac:dyDescent="0.2">
      <c r="A4039" t="s">
        <v>65</v>
      </c>
      <c r="B4039">
        <v>3</v>
      </c>
      <c r="C4039">
        <v>263</v>
      </c>
      <c r="D4039">
        <v>0.86363636399999999</v>
      </c>
      <c r="E4039">
        <v>0.96</v>
      </c>
      <c r="F4039">
        <v>3600.0246609999999</v>
      </c>
      <c r="G4039">
        <v>6.0483870000000002E-2</v>
      </c>
      <c r="H4039">
        <v>263</v>
      </c>
      <c r="I4039">
        <v>0</v>
      </c>
      <c r="J4039">
        <v>0</v>
      </c>
      <c r="K4039">
        <v>0</v>
      </c>
      <c r="L4039">
        <v>0</v>
      </c>
      <c r="M4039">
        <v>0</v>
      </c>
      <c r="N4039">
        <v>0</v>
      </c>
      <c r="O4039">
        <v>0</v>
      </c>
      <c r="P4039" t="s">
        <v>13</v>
      </c>
      <c r="Q4039">
        <v>3600</v>
      </c>
      <c r="R4039">
        <v>0</v>
      </c>
      <c r="S4039">
        <v>248.00000030000001</v>
      </c>
      <c r="T4039" t="b">
        <v>0</v>
      </c>
      <c r="U4039" t="b">
        <v>0</v>
      </c>
      <c r="V4039" t="b">
        <v>0</v>
      </c>
    </row>
    <row r="4040" spans="1:22" x14ac:dyDescent="0.2">
      <c r="A4040" t="s">
        <v>65</v>
      </c>
      <c r="B4040">
        <v>3</v>
      </c>
      <c r="C4040">
        <v>263</v>
      </c>
      <c r="D4040">
        <v>0.92045454500000001</v>
      </c>
      <c r="E4040">
        <v>0.942965779</v>
      </c>
      <c r="F4040">
        <v>3600.0105490000001</v>
      </c>
      <c r="G4040">
        <v>6.0483871000000002E-2</v>
      </c>
      <c r="H4040">
        <v>248</v>
      </c>
      <c r="I4040">
        <v>0</v>
      </c>
      <c r="J4040">
        <v>0</v>
      </c>
      <c r="K4040">
        <v>0</v>
      </c>
      <c r="L4040">
        <v>0</v>
      </c>
      <c r="M4040">
        <v>0</v>
      </c>
      <c r="N4040">
        <v>0</v>
      </c>
      <c r="O4040">
        <v>0</v>
      </c>
      <c r="P4040" t="s">
        <v>7</v>
      </c>
      <c r="Q4040">
        <v>3600</v>
      </c>
      <c r="R4040">
        <v>0</v>
      </c>
      <c r="S4040">
        <v>263</v>
      </c>
      <c r="T4040" t="b">
        <v>0</v>
      </c>
      <c r="U4040" t="s">
        <v>0</v>
      </c>
      <c r="V4040" t="s">
        <v>0</v>
      </c>
    </row>
    <row r="4041" spans="1:22" x14ac:dyDescent="0.2">
      <c r="A4041" t="s">
        <v>65</v>
      </c>
      <c r="B4041">
        <v>3</v>
      </c>
      <c r="C4041">
        <v>263</v>
      </c>
      <c r="D4041">
        <v>0.86363636399999999</v>
      </c>
      <c r="E4041">
        <v>0.942965779</v>
      </c>
      <c r="F4041">
        <v>3600.1288570000002</v>
      </c>
      <c r="G4041">
        <v>6.0483871000000002E-2</v>
      </c>
      <c r="H4041">
        <v>248</v>
      </c>
      <c r="I4041">
        <v>0</v>
      </c>
      <c r="J4041">
        <v>0</v>
      </c>
      <c r="K4041">
        <v>0</v>
      </c>
      <c r="L4041">
        <v>0</v>
      </c>
      <c r="M4041">
        <v>0</v>
      </c>
      <c r="N4041">
        <v>0</v>
      </c>
      <c r="O4041">
        <v>0</v>
      </c>
      <c r="P4041" t="s">
        <v>33</v>
      </c>
      <c r="Q4041">
        <v>3600</v>
      </c>
      <c r="R4041">
        <v>0</v>
      </c>
      <c r="S4041">
        <v>263</v>
      </c>
      <c r="T4041" t="b">
        <v>0</v>
      </c>
      <c r="U4041" t="s">
        <v>0</v>
      </c>
      <c r="V4041" t="s">
        <v>0</v>
      </c>
    </row>
    <row r="4042" spans="1:22" x14ac:dyDescent="0.2">
      <c r="A4042" t="s">
        <v>65</v>
      </c>
      <c r="B4042">
        <v>5</v>
      </c>
      <c r="C4042">
        <v>263</v>
      </c>
      <c r="D4042">
        <v>0.840909091</v>
      </c>
      <c r="E4042">
        <v>0.97338402999999996</v>
      </c>
      <c r="F4042">
        <v>3600.1848490000002</v>
      </c>
      <c r="G4042">
        <v>2.734375E-2</v>
      </c>
      <c r="H4042">
        <v>256</v>
      </c>
      <c r="I4042">
        <v>0</v>
      </c>
      <c r="J4042">
        <v>0</v>
      </c>
      <c r="K4042">
        <v>0</v>
      </c>
      <c r="L4042">
        <v>0</v>
      </c>
      <c r="M4042">
        <v>0</v>
      </c>
      <c r="N4042">
        <v>0</v>
      </c>
      <c r="O4042">
        <v>0</v>
      </c>
      <c r="P4042" t="s">
        <v>8</v>
      </c>
      <c r="Q4042">
        <v>3600</v>
      </c>
      <c r="R4042">
        <v>15</v>
      </c>
      <c r="S4042">
        <v>263</v>
      </c>
      <c r="T4042" t="b">
        <v>0</v>
      </c>
      <c r="U4042" t="s">
        <v>0</v>
      </c>
      <c r="V4042" t="s">
        <v>0</v>
      </c>
    </row>
    <row r="4043" spans="1:22" x14ac:dyDescent="0.2">
      <c r="A4043" t="s">
        <v>65</v>
      </c>
      <c r="B4043">
        <v>3</v>
      </c>
      <c r="C4043">
        <v>263</v>
      </c>
      <c r="D4043">
        <v>0.88636363600000001</v>
      </c>
      <c r="E4043">
        <v>0.92571428600000005</v>
      </c>
      <c r="F4043">
        <v>3600.0016430000001</v>
      </c>
      <c r="G4043">
        <v>8.2304527000000002E-2</v>
      </c>
      <c r="H4043">
        <v>263</v>
      </c>
      <c r="I4043">
        <v>0</v>
      </c>
      <c r="J4043">
        <v>0</v>
      </c>
      <c r="K4043">
        <v>0</v>
      </c>
      <c r="L4043">
        <v>0</v>
      </c>
      <c r="M4043">
        <v>0</v>
      </c>
      <c r="N4043">
        <v>0</v>
      </c>
      <c r="O4043">
        <v>0</v>
      </c>
      <c r="P4043" t="s">
        <v>1</v>
      </c>
      <c r="Q4043">
        <v>3600</v>
      </c>
      <c r="R4043">
        <v>89</v>
      </c>
      <c r="S4043">
        <v>243</v>
      </c>
      <c r="T4043" t="b">
        <v>0</v>
      </c>
      <c r="U4043" t="b">
        <v>0</v>
      </c>
      <c r="V4043" t="b">
        <v>0</v>
      </c>
    </row>
    <row r="4044" spans="1:22" x14ac:dyDescent="0.2">
      <c r="A4044" t="s">
        <v>65</v>
      </c>
      <c r="B4044">
        <v>3</v>
      </c>
      <c r="C4044">
        <v>263</v>
      </c>
      <c r="D4044">
        <v>0.81818181800000001</v>
      </c>
      <c r="E4044">
        <v>0.91634981000000004</v>
      </c>
      <c r="F4044">
        <v>3600.0134750000002</v>
      </c>
      <c r="G4044">
        <v>9.5833333000000007E-2</v>
      </c>
      <c r="H4044">
        <v>240</v>
      </c>
      <c r="I4044">
        <v>0</v>
      </c>
      <c r="J4044">
        <v>0</v>
      </c>
      <c r="K4044">
        <v>0</v>
      </c>
      <c r="L4044">
        <v>0</v>
      </c>
      <c r="M4044">
        <v>0</v>
      </c>
      <c r="N4044">
        <v>0</v>
      </c>
      <c r="O4044">
        <v>0</v>
      </c>
      <c r="P4044" t="s">
        <v>12</v>
      </c>
      <c r="Q4044">
        <v>3600</v>
      </c>
      <c r="R4044">
        <v>138</v>
      </c>
      <c r="S4044">
        <v>263</v>
      </c>
      <c r="T4044" t="b">
        <v>0</v>
      </c>
      <c r="U4044" t="s">
        <v>0</v>
      </c>
      <c r="V4044" t="s">
        <v>0</v>
      </c>
    </row>
    <row r="4045" spans="1:22" x14ac:dyDescent="0.2">
      <c r="A4045" t="s">
        <v>65</v>
      </c>
      <c r="B4045">
        <v>4</v>
      </c>
      <c r="C4045">
        <v>263</v>
      </c>
      <c r="D4045">
        <v>0.92045454500000001</v>
      </c>
      <c r="E4045">
        <v>0.96958174900000005</v>
      </c>
      <c r="F4045">
        <v>3600.3380820000002</v>
      </c>
      <c r="G4045">
        <v>3.1372549E-2</v>
      </c>
      <c r="H4045">
        <v>255</v>
      </c>
      <c r="I4045">
        <v>0</v>
      </c>
      <c r="J4045">
        <v>0</v>
      </c>
      <c r="K4045">
        <v>0</v>
      </c>
      <c r="L4045">
        <v>0</v>
      </c>
      <c r="M4045">
        <v>0</v>
      </c>
      <c r="N4045">
        <v>0</v>
      </c>
      <c r="O4045">
        <v>0</v>
      </c>
      <c r="P4045" t="s">
        <v>3</v>
      </c>
      <c r="Q4045">
        <v>3600</v>
      </c>
      <c r="R4045">
        <v>138</v>
      </c>
      <c r="S4045">
        <v>263</v>
      </c>
      <c r="T4045" t="b">
        <v>0</v>
      </c>
      <c r="U4045" t="s">
        <v>0</v>
      </c>
      <c r="V4045" t="s">
        <v>0</v>
      </c>
    </row>
    <row r="4046" spans="1:22" x14ac:dyDescent="0.2">
      <c r="A4046" t="s">
        <v>65</v>
      </c>
      <c r="B4046">
        <v>4</v>
      </c>
      <c r="C4046">
        <v>263</v>
      </c>
      <c r="D4046">
        <v>0.89772727299999999</v>
      </c>
      <c r="E4046">
        <v>0.93536121699999997</v>
      </c>
      <c r="F4046">
        <v>3600.4848959999999</v>
      </c>
      <c r="G4046">
        <v>6.9105690999999997E-2</v>
      </c>
      <c r="H4046">
        <v>246</v>
      </c>
      <c r="I4046">
        <v>0</v>
      </c>
      <c r="J4046">
        <v>0</v>
      </c>
      <c r="K4046">
        <v>0</v>
      </c>
      <c r="L4046">
        <v>0</v>
      </c>
      <c r="M4046">
        <v>0</v>
      </c>
      <c r="N4046">
        <v>0</v>
      </c>
      <c r="O4046">
        <v>0</v>
      </c>
      <c r="P4046" t="s">
        <v>14</v>
      </c>
      <c r="Q4046">
        <v>3600</v>
      </c>
      <c r="R4046">
        <v>138</v>
      </c>
      <c r="S4046">
        <v>263</v>
      </c>
      <c r="T4046" t="b">
        <v>0</v>
      </c>
      <c r="U4046" t="s">
        <v>0</v>
      </c>
      <c r="V4046" t="s">
        <v>0</v>
      </c>
    </row>
    <row r="4047" spans="1:22" x14ac:dyDescent="0.2">
      <c r="A4047" t="s">
        <v>65</v>
      </c>
      <c r="B4047">
        <v>4</v>
      </c>
      <c r="C4047">
        <v>263</v>
      </c>
      <c r="D4047">
        <v>0.85227272700000001</v>
      </c>
      <c r="E4047">
        <v>0.96571428599999998</v>
      </c>
      <c r="F4047">
        <v>3600.1695810000001</v>
      </c>
      <c r="G4047">
        <v>3.9525691000000002E-2</v>
      </c>
      <c r="H4047">
        <v>263</v>
      </c>
      <c r="I4047">
        <v>0</v>
      </c>
      <c r="J4047">
        <v>0</v>
      </c>
      <c r="K4047">
        <v>0</v>
      </c>
      <c r="L4047">
        <v>0</v>
      </c>
      <c r="M4047">
        <v>0</v>
      </c>
      <c r="N4047">
        <v>0</v>
      </c>
      <c r="O4047">
        <v>0</v>
      </c>
      <c r="P4047" t="s">
        <v>13</v>
      </c>
      <c r="Q4047">
        <v>3600</v>
      </c>
      <c r="R4047">
        <v>138</v>
      </c>
      <c r="S4047">
        <v>253.00000019999999</v>
      </c>
      <c r="T4047" t="b">
        <v>0</v>
      </c>
      <c r="U4047" t="b">
        <v>0</v>
      </c>
      <c r="V4047" t="b">
        <v>0</v>
      </c>
    </row>
    <row r="4048" spans="1:22" x14ac:dyDescent="0.2">
      <c r="A4048" t="s">
        <v>65</v>
      </c>
      <c r="B4048">
        <v>4</v>
      </c>
      <c r="C4048">
        <v>263</v>
      </c>
      <c r="D4048">
        <v>0.88636363600000001</v>
      </c>
      <c r="E4048">
        <v>0.95057034200000001</v>
      </c>
      <c r="F4048">
        <v>3600.0800079999999</v>
      </c>
      <c r="G4048">
        <v>5.1999999999999998E-2</v>
      </c>
      <c r="H4048">
        <v>250</v>
      </c>
      <c r="I4048">
        <v>0</v>
      </c>
      <c r="J4048">
        <v>0</v>
      </c>
      <c r="K4048">
        <v>0</v>
      </c>
      <c r="L4048">
        <v>0</v>
      </c>
      <c r="M4048">
        <v>0</v>
      </c>
      <c r="N4048">
        <v>0</v>
      </c>
      <c r="O4048">
        <v>0</v>
      </c>
      <c r="P4048" t="s">
        <v>7</v>
      </c>
      <c r="Q4048">
        <v>3600</v>
      </c>
      <c r="R4048">
        <v>138</v>
      </c>
      <c r="S4048">
        <v>263</v>
      </c>
      <c r="T4048" t="b">
        <v>0</v>
      </c>
      <c r="U4048" t="s">
        <v>0</v>
      </c>
      <c r="V4048" t="s">
        <v>0</v>
      </c>
    </row>
    <row r="4049" spans="1:22" x14ac:dyDescent="0.2">
      <c r="A4049" t="s">
        <v>65</v>
      </c>
      <c r="B4049">
        <v>4</v>
      </c>
      <c r="C4049">
        <v>263</v>
      </c>
      <c r="D4049">
        <v>0.88636363600000001</v>
      </c>
      <c r="E4049">
        <v>0.95817490500000002</v>
      </c>
      <c r="F4049">
        <v>3600.0888199999999</v>
      </c>
      <c r="G4049">
        <v>4.3650794E-2</v>
      </c>
      <c r="H4049">
        <v>252</v>
      </c>
      <c r="I4049">
        <v>0</v>
      </c>
      <c r="J4049">
        <v>0</v>
      </c>
      <c r="K4049">
        <v>0</v>
      </c>
      <c r="L4049">
        <v>0</v>
      </c>
      <c r="M4049">
        <v>0</v>
      </c>
      <c r="N4049">
        <v>0</v>
      </c>
      <c r="O4049">
        <v>0</v>
      </c>
      <c r="P4049" t="s">
        <v>33</v>
      </c>
      <c r="Q4049">
        <v>3600</v>
      </c>
      <c r="R4049">
        <v>138</v>
      </c>
      <c r="S4049">
        <v>263</v>
      </c>
      <c r="T4049" t="b">
        <v>0</v>
      </c>
      <c r="U4049" t="s">
        <v>0</v>
      </c>
      <c r="V4049" t="s">
        <v>0</v>
      </c>
    </row>
    <row r="4050" spans="1:22" x14ac:dyDescent="0.2">
      <c r="A4050" t="s">
        <v>65</v>
      </c>
      <c r="B4050">
        <v>5</v>
      </c>
      <c r="C4050">
        <v>263</v>
      </c>
      <c r="D4050">
        <v>0.79545454500000001</v>
      </c>
      <c r="E4050">
        <v>0.93155893499999998</v>
      </c>
      <c r="F4050">
        <v>3600.2016119999998</v>
      </c>
      <c r="G4050">
        <v>7.3469387999999997E-2</v>
      </c>
      <c r="H4050">
        <v>245</v>
      </c>
      <c r="I4050">
        <v>0</v>
      </c>
      <c r="J4050">
        <v>0</v>
      </c>
      <c r="K4050">
        <v>0</v>
      </c>
      <c r="L4050">
        <v>0</v>
      </c>
      <c r="M4050">
        <v>0</v>
      </c>
      <c r="N4050">
        <v>0</v>
      </c>
      <c r="O4050">
        <v>0</v>
      </c>
      <c r="P4050" t="s">
        <v>8</v>
      </c>
      <c r="Q4050">
        <v>3600</v>
      </c>
      <c r="R4050">
        <v>89</v>
      </c>
      <c r="S4050">
        <v>263</v>
      </c>
      <c r="T4050" t="b">
        <v>0</v>
      </c>
      <c r="U4050" t="s">
        <v>0</v>
      </c>
      <c r="V4050" t="s">
        <v>0</v>
      </c>
    </row>
    <row r="4051" spans="1:22" x14ac:dyDescent="0.2">
      <c r="A4051" t="s">
        <v>65</v>
      </c>
      <c r="B4051">
        <v>3</v>
      </c>
      <c r="C4051">
        <v>263</v>
      </c>
      <c r="D4051">
        <v>0.88636363600000001</v>
      </c>
      <c r="E4051">
        <v>0.94285714300000001</v>
      </c>
      <c r="F4051">
        <v>3600.0043089999999</v>
      </c>
      <c r="G4051">
        <v>6.0483871000000002E-2</v>
      </c>
      <c r="H4051">
        <v>263</v>
      </c>
      <c r="I4051">
        <v>0</v>
      </c>
      <c r="J4051">
        <v>0</v>
      </c>
      <c r="K4051">
        <v>0</v>
      </c>
      <c r="L4051">
        <v>0</v>
      </c>
      <c r="M4051">
        <v>0</v>
      </c>
      <c r="N4051">
        <v>0</v>
      </c>
      <c r="O4051">
        <v>0</v>
      </c>
      <c r="P4051" t="s">
        <v>1</v>
      </c>
      <c r="Q4051">
        <v>3600</v>
      </c>
      <c r="R4051">
        <v>42</v>
      </c>
      <c r="S4051">
        <v>248</v>
      </c>
      <c r="T4051" t="b">
        <v>0</v>
      </c>
      <c r="U4051" t="b">
        <v>0</v>
      </c>
      <c r="V4051" t="b">
        <v>0</v>
      </c>
    </row>
    <row r="4052" spans="1:22" x14ac:dyDescent="0.2">
      <c r="A4052" t="s">
        <v>65</v>
      </c>
      <c r="B4052">
        <v>4</v>
      </c>
      <c r="C4052">
        <v>263</v>
      </c>
      <c r="D4052">
        <v>0.85227272700000001</v>
      </c>
      <c r="E4052">
        <v>0.954372624</v>
      </c>
      <c r="F4052">
        <v>3600.3145399999999</v>
      </c>
      <c r="G4052">
        <v>4.7808765000000003E-2</v>
      </c>
      <c r="H4052">
        <v>251</v>
      </c>
      <c r="I4052">
        <v>0</v>
      </c>
      <c r="J4052">
        <v>0</v>
      </c>
      <c r="K4052">
        <v>0</v>
      </c>
      <c r="L4052">
        <v>0</v>
      </c>
      <c r="M4052">
        <v>0</v>
      </c>
      <c r="N4052">
        <v>0</v>
      </c>
      <c r="O4052">
        <v>0</v>
      </c>
      <c r="P4052" t="s">
        <v>12</v>
      </c>
      <c r="Q4052">
        <v>3600</v>
      </c>
      <c r="R4052">
        <v>89</v>
      </c>
      <c r="S4052">
        <v>263</v>
      </c>
      <c r="T4052" t="b">
        <v>0</v>
      </c>
      <c r="U4052" t="s">
        <v>0</v>
      </c>
      <c r="V4052" t="s">
        <v>0</v>
      </c>
    </row>
    <row r="4053" spans="1:22" x14ac:dyDescent="0.2">
      <c r="A4053" t="s">
        <v>65</v>
      </c>
      <c r="B4053">
        <v>4</v>
      </c>
      <c r="C4053">
        <v>263</v>
      </c>
      <c r="D4053">
        <v>0.80681818199999999</v>
      </c>
      <c r="E4053">
        <v>0.98098859299999996</v>
      </c>
      <c r="F4053">
        <v>3600.1165030000002</v>
      </c>
      <c r="G4053">
        <v>1.9379845E-2</v>
      </c>
      <c r="H4053">
        <v>258</v>
      </c>
      <c r="I4053">
        <v>0</v>
      </c>
      <c r="J4053">
        <v>0</v>
      </c>
      <c r="K4053">
        <v>0</v>
      </c>
      <c r="L4053">
        <v>0</v>
      </c>
      <c r="M4053">
        <v>0</v>
      </c>
      <c r="N4053">
        <v>0</v>
      </c>
      <c r="O4053">
        <v>0</v>
      </c>
      <c r="P4053" t="s">
        <v>3</v>
      </c>
      <c r="Q4053">
        <v>3600</v>
      </c>
      <c r="R4053">
        <v>15</v>
      </c>
      <c r="S4053">
        <v>263</v>
      </c>
      <c r="T4053" t="b">
        <v>0</v>
      </c>
      <c r="U4053" t="s">
        <v>0</v>
      </c>
      <c r="V4053" t="s">
        <v>0</v>
      </c>
    </row>
    <row r="4054" spans="1:22" x14ac:dyDescent="0.2">
      <c r="A4054" t="s">
        <v>65</v>
      </c>
      <c r="B4054">
        <v>4</v>
      </c>
      <c r="C4054">
        <v>263</v>
      </c>
      <c r="D4054">
        <v>0.82954545499999999</v>
      </c>
      <c r="E4054">
        <v>0.96958174900000005</v>
      </c>
      <c r="F4054">
        <v>3600.458654</v>
      </c>
      <c r="G4054">
        <v>3.1372549E-2</v>
      </c>
      <c r="H4054">
        <v>255</v>
      </c>
      <c r="I4054">
        <v>0</v>
      </c>
      <c r="J4054">
        <v>0</v>
      </c>
      <c r="K4054">
        <v>0</v>
      </c>
      <c r="L4054">
        <v>0</v>
      </c>
      <c r="M4054">
        <v>0</v>
      </c>
      <c r="N4054">
        <v>0</v>
      </c>
      <c r="O4054">
        <v>0</v>
      </c>
      <c r="P4054" t="s">
        <v>14</v>
      </c>
      <c r="Q4054">
        <v>3600</v>
      </c>
      <c r="R4054">
        <v>15</v>
      </c>
      <c r="S4054">
        <v>263</v>
      </c>
      <c r="T4054" t="b">
        <v>0</v>
      </c>
      <c r="U4054" t="s">
        <v>0</v>
      </c>
      <c r="V4054" t="s">
        <v>0</v>
      </c>
    </row>
    <row r="4055" spans="1:22" x14ac:dyDescent="0.2">
      <c r="A4055" t="s">
        <v>65</v>
      </c>
      <c r="B4055">
        <v>4</v>
      </c>
      <c r="C4055">
        <v>263</v>
      </c>
      <c r="D4055">
        <v>0.875</v>
      </c>
      <c r="E4055">
        <v>0.94857142900000002</v>
      </c>
      <c r="F4055">
        <v>3600.168279</v>
      </c>
      <c r="G4055">
        <v>6.4777325999999996E-2</v>
      </c>
      <c r="H4055">
        <v>263</v>
      </c>
      <c r="I4055">
        <v>0</v>
      </c>
      <c r="J4055">
        <v>0</v>
      </c>
      <c r="K4055">
        <v>0</v>
      </c>
      <c r="L4055">
        <v>0</v>
      </c>
      <c r="M4055">
        <v>0</v>
      </c>
      <c r="N4055">
        <v>0</v>
      </c>
      <c r="O4055">
        <v>0</v>
      </c>
      <c r="P4055" t="s">
        <v>13</v>
      </c>
      <c r="Q4055">
        <v>3600</v>
      </c>
      <c r="R4055">
        <v>15</v>
      </c>
      <c r="S4055">
        <v>247.0000004</v>
      </c>
      <c r="T4055" t="b">
        <v>0</v>
      </c>
      <c r="U4055" t="b">
        <v>0</v>
      </c>
      <c r="V4055" t="b">
        <v>0</v>
      </c>
    </row>
    <row r="4056" spans="1:22" x14ac:dyDescent="0.2">
      <c r="A4056" t="s">
        <v>65</v>
      </c>
      <c r="B4056">
        <v>4</v>
      </c>
      <c r="C4056">
        <v>263</v>
      </c>
      <c r="D4056">
        <v>0.82954545499999999</v>
      </c>
      <c r="E4056">
        <v>0.96577946800000003</v>
      </c>
      <c r="F4056">
        <v>3600.0800089999998</v>
      </c>
      <c r="G4056">
        <v>3.5433070999999997E-2</v>
      </c>
      <c r="H4056">
        <v>254</v>
      </c>
      <c r="I4056">
        <v>0</v>
      </c>
      <c r="J4056">
        <v>0</v>
      </c>
      <c r="K4056">
        <v>0</v>
      </c>
      <c r="L4056">
        <v>0</v>
      </c>
      <c r="M4056">
        <v>0</v>
      </c>
      <c r="N4056">
        <v>0</v>
      </c>
      <c r="O4056">
        <v>0</v>
      </c>
      <c r="P4056" t="s">
        <v>7</v>
      </c>
      <c r="Q4056">
        <v>3600</v>
      </c>
      <c r="R4056">
        <v>15</v>
      </c>
      <c r="S4056">
        <v>263</v>
      </c>
      <c r="T4056" t="b">
        <v>0</v>
      </c>
      <c r="U4056" t="s">
        <v>0</v>
      </c>
      <c r="V4056" t="s">
        <v>0</v>
      </c>
    </row>
    <row r="4057" spans="1:22" x14ac:dyDescent="0.2">
      <c r="A4057" t="s">
        <v>65</v>
      </c>
      <c r="B4057">
        <v>4</v>
      </c>
      <c r="C4057">
        <v>263</v>
      </c>
      <c r="D4057">
        <v>0.85227272700000001</v>
      </c>
      <c r="E4057">
        <v>0.98098859299999996</v>
      </c>
      <c r="F4057">
        <v>3600.1177130000001</v>
      </c>
      <c r="G4057">
        <v>1.9379845E-2</v>
      </c>
      <c r="H4057">
        <v>258</v>
      </c>
      <c r="I4057">
        <v>0</v>
      </c>
      <c r="J4057">
        <v>0</v>
      </c>
      <c r="K4057">
        <v>0</v>
      </c>
      <c r="L4057">
        <v>0</v>
      </c>
      <c r="M4057">
        <v>0</v>
      </c>
      <c r="N4057">
        <v>0</v>
      </c>
      <c r="O4057">
        <v>0</v>
      </c>
      <c r="P4057" t="s">
        <v>33</v>
      </c>
      <c r="Q4057">
        <v>3600</v>
      </c>
      <c r="R4057">
        <v>15</v>
      </c>
      <c r="S4057">
        <v>263</v>
      </c>
      <c r="T4057" t="b">
        <v>0</v>
      </c>
      <c r="U4057" t="s">
        <v>0</v>
      </c>
      <c r="V4057" t="s">
        <v>0</v>
      </c>
    </row>
    <row r="4058" spans="1:22" x14ac:dyDescent="0.2">
      <c r="A4058" t="s">
        <v>65</v>
      </c>
      <c r="B4058">
        <v>5</v>
      </c>
      <c r="C4058">
        <v>263</v>
      </c>
      <c r="D4058">
        <v>0.95454545499999999</v>
      </c>
      <c r="E4058">
        <v>0.95817490500000002</v>
      </c>
      <c r="F4058">
        <v>3600.2470680000001</v>
      </c>
      <c r="G4058">
        <v>4.3650794E-2</v>
      </c>
      <c r="H4058">
        <v>252</v>
      </c>
      <c r="I4058">
        <v>0</v>
      </c>
      <c r="J4058">
        <v>0</v>
      </c>
      <c r="K4058">
        <v>0</v>
      </c>
      <c r="L4058">
        <v>0</v>
      </c>
      <c r="M4058">
        <v>0</v>
      </c>
      <c r="N4058">
        <v>0</v>
      </c>
      <c r="O4058">
        <v>0</v>
      </c>
      <c r="P4058" t="s">
        <v>8</v>
      </c>
      <c r="Q4058">
        <v>3600</v>
      </c>
      <c r="R4058">
        <v>42</v>
      </c>
      <c r="S4058">
        <v>263</v>
      </c>
      <c r="T4058" t="b">
        <v>0</v>
      </c>
      <c r="U4058" t="s">
        <v>0</v>
      </c>
      <c r="V4058" t="s">
        <v>0</v>
      </c>
    </row>
    <row r="4059" spans="1:22" x14ac:dyDescent="0.2">
      <c r="A4059" t="s">
        <v>65</v>
      </c>
      <c r="B4059">
        <v>3</v>
      </c>
      <c r="C4059">
        <v>263</v>
      </c>
      <c r="D4059">
        <v>0.93181818199999999</v>
      </c>
      <c r="E4059">
        <v>0.97142857100000002</v>
      </c>
      <c r="F4059">
        <v>3600.01188</v>
      </c>
      <c r="G4059">
        <v>6.9105690999999997E-2</v>
      </c>
      <c r="H4059">
        <v>263</v>
      </c>
      <c r="I4059">
        <v>0</v>
      </c>
      <c r="J4059">
        <v>0</v>
      </c>
      <c r="K4059">
        <v>0</v>
      </c>
      <c r="L4059">
        <v>0</v>
      </c>
      <c r="M4059">
        <v>0</v>
      </c>
      <c r="N4059">
        <v>0</v>
      </c>
      <c r="O4059">
        <v>0</v>
      </c>
      <c r="P4059" t="s">
        <v>1</v>
      </c>
      <c r="Q4059">
        <v>3600</v>
      </c>
      <c r="R4059">
        <v>0</v>
      </c>
      <c r="S4059">
        <v>246</v>
      </c>
      <c r="T4059" t="b">
        <v>0</v>
      </c>
      <c r="U4059" t="b">
        <v>0</v>
      </c>
      <c r="V4059" t="b">
        <v>0</v>
      </c>
    </row>
    <row r="4060" spans="1:22" x14ac:dyDescent="0.2">
      <c r="A4060" t="s">
        <v>65</v>
      </c>
      <c r="B4060">
        <v>4</v>
      </c>
      <c r="C4060">
        <v>263</v>
      </c>
      <c r="D4060">
        <v>0.875</v>
      </c>
      <c r="E4060">
        <v>0.96958174900000005</v>
      </c>
      <c r="F4060">
        <v>3600.199803</v>
      </c>
      <c r="G4060">
        <v>3.1372549E-2</v>
      </c>
      <c r="H4060">
        <v>255</v>
      </c>
      <c r="I4060">
        <v>0</v>
      </c>
      <c r="J4060">
        <v>0</v>
      </c>
      <c r="K4060">
        <v>0</v>
      </c>
      <c r="L4060">
        <v>0</v>
      </c>
      <c r="M4060">
        <v>0</v>
      </c>
      <c r="N4060">
        <v>0</v>
      </c>
      <c r="O4060">
        <v>0</v>
      </c>
      <c r="P4060" t="s">
        <v>12</v>
      </c>
      <c r="Q4060">
        <v>3600</v>
      </c>
      <c r="R4060">
        <v>42</v>
      </c>
      <c r="S4060">
        <v>263</v>
      </c>
      <c r="T4060" t="b">
        <v>0</v>
      </c>
      <c r="U4060" t="s">
        <v>0</v>
      </c>
      <c r="V4060" t="s">
        <v>0</v>
      </c>
    </row>
    <row r="4061" spans="1:22" x14ac:dyDescent="0.2">
      <c r="A4061" t="s">
        <v>65</v>
      </c>
      <c r="B4061">
        <v>4</v>
      </c>
      <c r="C4061">
        <v>263</v>
      </c>
      <c r="D4061">
        <v>0.93181818199999999</v>
      </c>
      <c r="E4061">
        <v>0.95057034200000001</v>
      </c>
      <c r="F4061">
        <v>3600.19292</v>
      </c>
      <c r="G4061">
        <v>5.1999999999999998E-2</v>
      </c>
      <c r="H4061">
        <v>250</v>
      </c>
      <c r="I4061">
        <v>0</v>
      </c>
      <c r="J4061">
        <v>0</v>
      </c>
      <c r="K4061">
        <v>0</v>
      </c>
      <c r="L4061">
        <v>0</v>
      </c>
      <c r="M4061">
        <v>0</v>
      </c>
      <c r="N4061">
        <v>0</v>
      </c>
      <c r="O4061">
        <v>0</v>
      </c>
      <c r="P4061" t="s">
        <v>3</v>
      </c>
      <c r="Q4061">
        <v>3600</v>
      </c>
      <c r="R4061">
        <v>89</v>
      </c>
      <c r="S4061">
        <v>263</v>
      </c>
      <c r="T4061" t="b">
        <v>0</v>
      </c>
      <c r="U4061" t="s">
        <v>0</v>
      </c>
      <c r="V4061" t="s">
        <v>0</v>
      </c>
    </row>
    <row r="4062" spans="1:22" x14ac:dyDescent="0.2">
      <c r="A4062" t="s">
        <v>65</v>
      </c>
      <c r="B4062">
        <v>4</v>
      </c>
      <c r="C4062">
        <v>263</v>
      </c>
      <c r="D4062">
        <v>0.86363636399999999</v>
      </c>
      <c r="E4062">
        <v>0.954372624</v>
      </c>
      <c r="F4062">
        <v>3600.2609910000001</v>
      </c>
      <c r="G4062">
        <v>4.7808765000000003E-2</v>
      </c>
      <c r="H4062">
        <v>251</v>
      </c>
      <c r="I4062">
        <v>0</v>
      </c>
      <c r="J4062">
        <v>0</v>
      </c>
      <c r="K4062">
        <v>0</v>
      </c>
      <c r="L4062">
        <v>0</v>
      </c>
      <c r="M4062">
        <v>0</v>
      </c>
      <c r="N4062">
        <v>0</v>
      </c>
      <c r="O4062">
        <v>0</v>
      </c>
      <c r="P4062" t="s">
        <v>14</v>
      </c>
      <c r="Q4062">
        <v>3600</v>
      </c>
      <c r="R4062">
        <v>89</v>
      </c>
      <c r="S4062">
        <v>263</v>
      </c>
      <c r="T4062" t="b">
        <v>0</v>
      </c>
      <c r="U4062" t="s">
        <v>0</v>
      </c>
      <c r="V4062" t="s">
        <v>0</v>
      </c>
    </row>
    <row r="4063" spans="1:22" x14ac:dyDescent="0.2">
      <c r="A4063" t="s">
        <v>65</v>
      </c>
      <c r="B4063">
        <v>4</v>
      </c>
      <c r="C4063">
        <v>263</v>
      </c>
      <c r="D4063">
        <v>0.88636363600000001</v>
      </c>
      <c r="E4063">
        <v>0.97142857100000002</v>
      </c>
      <c r="F4063">
        <v>3600.2962739999998</v>
      </c>
      <c r="G4063">
        <v>3.1372548E-2</v>
      </c>
      <c r="H4063">
        <v>263</v>
      </c>
      <c r="I4063">
        <v>0</v>
      </c>
      <c r="J4063">
        <v>0</v>
      </c>
      <c r="K4063">
        <v>0</v>
      </c>
      <c r="L4063">
        <v>0</v>
      </c>
      <c r="M4063">
        <v>0</v>
      </c>
      <c r="N4063">
        <v>0</v>
      </c>
      <c r="O4063">
        <v>0</v>
      </c>
      <c r="P4063" t="s">
        <v>13</v>
      </c>
      <c r="Q4063">
        <v>3600</v>
      </c>
      <c r="R4063">
        <v>89</v>
      </c>
      <c r="S4063">
        <v>255.00000009999999</v>
      </c>
      <c r="T4063" t="b">
        <v>0</v>
      </c>
      <c r="U4063" t="b">
        <v>0</v>
      </c>
      <c r="V4063" t="b">
        <v>0</v>
      </c>
    </row>
    <row r="4064" spans="1:22" x14ac:dyDescent="0.2">
      <c r="A4064" t="s">
        <v>65</v>
      </c>
      <c r="B4064">
        <v>4</v>
      </c>
      <c r="C4064">
        <v>263</v>
      </c>
      <c r="D4064">
        <v>0.784090909</v>
      </c>
      <c r="E4064">
        <v>0.97338402999999996</v>
      </c>
      <c r="F4064">
        <v>3600.065599</v>
      </c>
      <c r="G4064">
        <v>2.734375E-2</v>
      </c>
      <c r="H4064">
        <v>256</v>
      </c>
      <c r="I4064">
        <v>0</v>
      </c>
      <c r="J4064">
        <v>0</v>
      </c>
      <c r="K4064">
        <v>0</v>
      </c>
      <c r="L4064">
        <v>0</v>
      </c>
      <c r="M4064">
        <v>0</v>
      </c>
      <c r="N4064">
        <v>0</v>
      </c>
      <c r="O4064">
        <v>0</v>
      </c>
      <c r="P4064" t="s">
        <v>7</v>
      </c>
      <c r="Q4064">
        <v>3600</v>
      </c>
      <c r="R4064">
        <v>89</v>
      </c>
      <c r="S4064">
        <v>263</v>
      </c>
      <c r="T4064" t="b">
        <v>0</v>
      </c>
      <c r="U4064" t="s">
        <v>0</v>
      </c>
      <c r="V4064" t="s">
        <v>0</v>
      </c>
    </row>
    <row r="4065" spans="1:22" x14ac:dyDescent="0.2">
      <c r="A4065" t="s">
        <v>65</v>
      </c>
      <c r="B4065">
        <v>4</v>
      </c>
      <c r="C4065">
        <v>263</v>
      </c>
      <c r="D4065">
        <v>0.88636363600000001</v>
      </c>
      <c r="E4065">
        <v>0.954372624</v>
      </c>
      <c r="F4065">
        <v>3600.1123990000001</v>
      </c>
      <c r="G4065">
        <v>4.7808765000000003E-2</v>
      </c>
      <c r="H4065">
        <v>251</v>
      </c>
      <c r="I4065">
        <v>0</v>
      </c>
      <c r="J4065">
        <v>0</v>
      </c>
      <c r="K4065">
        <v>0</v>
      </c>
      <c r="L4065">
        <v>0</v>
      </c>
      <c r="M4065">
        <v>0</v>
      </c>
      <c r="N4065">
        <v>0</v>
      </c>
      <c r="O4065">
        <v>0</v>
      </c>
      <c r="P4065" t="s">
        <v>33</v>
      </c>
      <c r="Q4065">
        <v>3600</v>
      </c>
      <c r="R4065">
        <v>89</v>
      </c>
      <c r="S4065">
        <v>263</v>
      </c>
      <c r="T4065" t="b">
        <v>0</v>
      </c>
      <c r="U4065" t="s">
        <v>0</v>
      </c>
      <c r="V4065" t="s">
        <v>0</v>
      </c>
    </row>
    <row r="4066" spans="1:22" x14ac:dyDescent="0.2">
      <c r="A4066" t="s">
        <v>65</v>
      </c>
      <c r="B4066">
        <v>5</v>
      </c>
      <c r="C4066">
        <v>263</v>
      </c>
      <c r="D4066">
        <v>0.81818181800000001</v>
      </c>
      <c r="E4066">
        <v>0.90874524700000003</v>
      </c>
      <c r="F4066">
        <v>3600.2165140000002</v>
      </c>
      <c r="G4066">
        <v>0.10041841</v>
      </c>
      <c r="H4066">
        <v>239</v>
      </c>
      <c r="I4066">
        <v>0</v>
      </c>
      <c r="J4066">
        <v>0</v>
      </c>
      <c r="K4066">
        <v>0</v>
      </c>
      <c r="L4066">
        <v>0</v>
      </c>
      <c r="M4066">
        <v>0</v>
      </c>
      <c r="N4066">
        <v>0</v>
      </c>
      <c r="O4066">
        <v>0</v>
      </c>
      <c r="P4066" t="s">
        <v>8</v>
      </c>
      <c r="Q4066">
        <v>3600</v>
      </c>
      <c r="R4066">
        <v>0</v>
      </c>
      <c r="S4066">
        <v>263</v>
      </c>
      <c r="T4066" t="b">
        <v>0</v>
      </c>
      <c r="U4066" t="s">
        <v>0</v>
      </c>
      <c r="V4066" t="s">
        <v>0</v>
      </c>
    </row>
    <row r="4067" spans="1:22" x14ac:dyDescent="0.2">
      <c r="A4067" t="s">
        <v>68</v>
      </c>
      <c r="B4067">
        <v>2</v>
      </c>
      <c r="C4067">
        <v>112</v>
      </c>
      <c r="D4067">
        <v>0.97368421100000002</v>
      </c>
      <c r="E4067">
        <v>0.95535714299999996</v>
      </c>
      <c r="F4067">
        <v>1.1413478850000001</v>
      </c>
      <c r="G4067">
        <v>0</v>
      </c>
      <c r="H4067">
        <v>107</v>
      </c>
      <c r="I4067">
        <v>0</v>
      </c>
      <c r="J4067">
        <v>0</v>
      </c>
      <c r="K4067">
        <v>0</v>
      </c>
      <c r="L4067">
        <v>0</v>
      </c>
      <c r="M4067">
        <v>0</v>
      </c>
      <c r="N4067">
        <v>0</v>
      </c>
      <c r="O4067">
        <v>0</v>
      </c>
      <c r="P4067" t="s">
        <v>8</v>
      </c>
      <c r="Q4067">
        <v>3600</v>
      </c>
      <c r="R4067">
        <v>138</v>
      </c>
      <c r="S4067">
        <v>107</v>
      </c>
      <c r="T4067" t="b">
        <v>0</v>
      </c>
      <c r="U4067" t="s">
        <v>0</v>
      </c>
      <c r="V4067" t="s">
        <v>0</v>
      </c>
    </row>
    <row r="4068" spans="1:22" x14ac:dyDescent="0.2">
      <c r="A4068" t="s">
        <v>68</v>
      </c>
      <c r="B4068">
        <v>2</v>
      </c>
      <c r="C4068">
        <v>112</v>
      </c>
      <c r="D4068">
        <v>0.89473684200000003</v>
      </c>
      <c r="E4068">
        <v>0.96428571399999996</v>
      </c>
      <c r="F4068">
        <v>0.91238594100000003</v>
      </c>
      <c r="G4068">
        <v>0</v>
      </c>
      <c r="H4068">
        <v>108</v>
      </c>
      <c r="I4068">
        <v>0</v>
      </c>
      <c r="J4068">
        <v>0</v>
      </c>
      <c r="K4068">
        <v>0</v>
      </c>
      <c r="L4068">
        <v>0</v>
      </c>
      <c r="M4068">
        <v>0</v>
      </c>
      <c r="N4068">
        <v>0</v>
      </c>
      <c r="O4068">
        <v>0</v>
      </c>
      <c r="P4068" t="s">
        <v>8</v>
      </c>
      <c r="Q4068">
        <v>3600</v>
      </c>
      <c r="R4068">
        <v>15</v>
      </c>
      <c r="S4068">
        <v>108</v>
      </c>
      <c r="T4068" t="b">
        <v>0</v>
      </c>
      <c r="U4068" t="s">
        <v>0</v>
      </c>
      <c r="V4068" t="s">
        <v>0</v>
      </c>
    </row>
    <row r="4069" spans="1:22" x14ac:dyDescent="0.2">
      <c r="A4069" t="s">
        <v>68</v>
      </c>
      <c r="B4069">
        <v>2</v>
      </c>
      <c r="C4069">
        <v>112</v>
      </c>
      <c r="D4069">
        <v>0.94736842099999996</v>
      </c>
      <c r="E4069">
        <v>0.96428571399999996</v>
      </c>
      <c r="F4069">
        <v>1.0833990570000001</v>
      </c>
      <c r="G4069">
        <v>0</v>
      </c>
      <c r="H4069">
        <v>108</v>
      </c>
      <c r="I4069">
        <v>0</v>
      </c>
      <c r="J4069">
        <v>0</v>
      </c>
      <c r="K4069">
        <v>0</v>
      </c>
      <c r="L4069">
        <v>0</v>
      </c>
      <c r="M4069">
        <v>0</v>
      </c>
      <c r="N4069">
        <v>0</v>
      </c>
      <c r="O4069">
        <v>0</v>
      </c>
      <c r="P4069" t="s">
        <v>8</v>
      </c>
      <c r="Q4069">
        <v>3600</v>
      </c>
      <c r="R4069">
        <v>89</v>
      </c>
      <c r="S4069">
        <v>108</v>
      </c>
      <c r="T4069" t="b">
        <v>0</v>
      </c>
      <c r="U4069" t="s">
        <v>0</v>
      </c>
      <c r="V4069" t="s">
        <v>0</v>
      </c>
    </row>
    <row r="4070" spans="1:22" x14ac:dyDescent="0.2">
      <c r="A4070" t="s">
        <v>68</v>
      </c>
      <c r="B4070">
        <v>2</v>
      </c>
      <c r="C4070">
        <v>112</v>
      </c>
      <c r="D4070">
        <v>1</v>
      </c>
      <c r="E4070">
        <v>0.946428571</v>
      </c>
      <c r="F4070">
        <v>2.4153361320000002</v>
      </c>
      <c r="G4070">
        <v>0</v>
      </c>
      <c r="H4070">
        <v>106</v>
      </c>
      <c r="I4070">
        <v>0</v>
      </c>
      <c r="J4070">
        <v>0</v>
      </c>
      <c r="K4070">
        <v>0</v>
      </c>
      <c r="L4070">
        <v>0</v>
      </c>
      <c r="M4070">
        <v>0</v>
      </c>
      <c r="N4070">
        <v>0</v>
      </c>
      <c r="O4070">
        <v>0</v>
      </c>
      <c r="P4070" t="s">
        <v>8</v>
      </c>
      <c r="Q4070">
        <v>3600</v>
      </c>
      <c r="R4070">
        <v>42</v>
      </c>
      <c r="S4070">
        <v>106</v>
      </c>
      <c r="T4070" t="b">
        <v>0</v>
      </c>
      <c r="U4070" t="s">
        <v>0</v>
      </c>
      <c r="V4070" t="s">
        <v>0</v>
      </c>
    </row>
    <row r="4071" spans="1:22" x14ac:dyDescent="0.2">
      <c r="A4071" t="s">
        <v>68</v>
      </c>
      <c r="B4071">
        <v>2</v>
      </c>
      <c r="C4071">
        <v>112</v>
      </c>
      <c r="D4071">
        <v>0.89473684200000003</v>
      </c>
      <c r="E4071">
        <v>0.98214285700000004</v>
      </c>
      <c r="F4071">
        <v>0.91762208899999997</v>
      </c>
      <c r="G4071">
        <v>0</v>
      </c>
      <c r="H4071">
        <v>110</v>
      </c>
      <c r="I4071">
        <v>0</v>
      </c>
      <c r="J4071">
        <v>0</v>
      </c>
      <c r="K4071">
        <v>0</v>
      </c>
      <c r="L4071">
        <v>0</v>
      </c>
      <c r="M4071">
        <v>0</v>
      </c>
      <c r="N4071">
        <v>0</v>
      </c>
      <c r="O4071">
        <v>0</v>
      </c>
      <c r="P4071" t="s">
        <v>8</v>
      </c>
      <c r="Q4071">
        <v>3600</v>
      </c>
      <c r="R4071">
        <v>0</v>
      </c>
      <c r="S4071">
        <v>110</v>
      </c>
      <c r="T4071" t="b">
        <v>0</v>
      </c>
      <c r="U4071" t="s">
        <v>0</v>
      </c>
      <c r="V4071" t="s">
        <v>0</v>
      </c>
    </row>
    <row r="4072" spans="1:22" x14ac:dyDescent="0.2">
      <c r="A4072" t="s">
        <v>68</v>
      </c>
      <c r="B4072">
        <v>3</v>
      </c>
      <c r="C4072">
        <v>112</v>
      </c>
      <c r="D4072">
        <v>0.94736842099999996</v>
      </c>
      <c r="E4072">
        <v>1</v>
      </c>
      <c r="F4072">
        <v>4.6570210459999997</v>
      </c>
      <c r="G4072">
        <v>0</v>
      </c>
      <c r="H4072">
        <v>112</v>
      </c>
      <c r="I4072">
        <v>0</v>
      </c>
      <c r="J4072">
        <v>0</v>
      </c>
      <c r="K4072">
        <v>0</v>
      </c>
      <c r="L4072">
        <v>0</v>
      </c>
      <c r="M4072">
        <v>0</v>
      </c>
      <c r="N4072">
        <v>0</v>
      </c>
      <c r="O4072">
        <v>0</v>
      </c>
      <c r="P4072" t="s">
        <v>8</v>
      </c>
      <c r="Q4072">
        <v>3600</v>
      </c>
      <c r="R4072">
        <v>138</v>
      </c>
      <c r="S4072">
        <v>112</v>
      </c>
      <c r="T4072" t="b">
        <v>0</v>
      </c>
      <c r="U4072" t="s">
        <v>0</v>
      </c>
      <c r="V4072" t="s">
        <v>0</v>
      </c>
    </row>
    <row r="4073" spans="1:22" x14ac:dyDescent="0.2">
      <c r="A4073" t="s">
        <v>68</v>
      </c>
      <c r="B4073">
        <v>3</v>
      </c>
      <c r="C4073">
        <v>112</v>
      </c>
      <c r="D4073">
        <v>0.92105263199999998</v>
      </c>
      <c r="E4073">
        <v>1</v>
      </c>
      <c r="F4073">
        <v>11.033815860000001</v>
      </c>
      <c r="G4073">
        <v>0</v>
      </c>
      <c r="H4073">
        <v>112</v>
      </c>
      <c r="I4073">
        <v>0</v>
      </c>
      <c r="J4073">
        <v>0</v>
      </c>
      <c r="K4073">
        <v>0</v>
      </c>
      <c r="L4073">
        <v>0</v>
      </c>
      <c r="M4073">
        <v>0</v>
      </c>
      <c r="N4073">
        <v>0</v>
      </c>
      <c r="O4073">
        <v>0</v>
      </c>
      <c r="P4073" t="s">
        <v>8</v>
      </c>
      <c r="Q4073">
        <v>3600</v>
      </c>
      <c r="R4073">
        <v>15</v>
      </c>
      <c r="S4073">
        <v>112</v>
      </c>
      <c r="T4073" t="b">
        <v>0</v>
      </c>
      <c r="U4073" t="s">
        <v>0</v>
      </c>
      <c r="V4073" t="s">
        <v>0</v>
      </c>
    </row>
    <row r="4074" spans="1:22" x14ac:dyDescent="0.2">
      <c r="A4074" t="s">
        <v>68</v>
      </c>
      <c r="B4074">
        <v>3</v>
      </c>
      <c r="C4074">
        <v>112</v>
      </c>
      <c r="D4074">
        <v>0.97368421100000002</v>
      </c>
      <c r="E4074">
        <v>1</v>
      </c>
      <c r="F4074">
        <v>7.7002661229999996</v>
      </c>
      <c r="G4074">
        <v>0</v>
      </c>
      <c r="H4074">
        <v>112</v>
      </c>
      <c r="I4074">
        <v>0</v>
      </c>
      <c r="J4074">
        <v>0</v>
      </c>
      <c r="K4074">
        <v>0</v>
      </c>
      <c r="L4074">
        <v>0</v>
      </c>
      <c r="M4074">
        <v>0</v>
      </c>
      <c r="N4074">
        <v>0</v>
      </c>
      <c r="O4074">
        <v>0</v>
      </c>
      <c r="P4074" t="s">
        <v>8</v>
      </c>
      <c r="Q4074">
        <v>3600</v>
      </c>
      <c r="R4074">
        <v>89</v>
      </c>
      <c r="S4074">
        <v>112</v>
      </c>
      <c r="T4074" t="b">
        <v>0</v>
      </c>
      <c r="U4074" t="s">
        <v>0</v>
      </c>
      <c r="V4074" t="s">
        <v>0</v>
      </c>
    </row>
    <row r="4075" spans="1:22" x14ac:dyDescent="0.2">
      <c r="A4075" t="s">
        <v>68</v>
      </c>
      <c r="B4075">
        <v>3</v>
      </c>
      <c r="C4075">
        <v>112</v>
      </c>
      <c r="D4075">
        <v>1</v>
      </c>
      <c r="E4075">
        <v>0.991071429</v>
      </c>
      <c r="F4075">
        <v>11.298209910000001</v>
      </c>
      <c r="G4075">
        <v>0</v>
      </c>
      <c r="H4075">
        <v>111</v>
      </c>
      <c r="I4075">
        <v>0</v>
      </c>
      <c r="J4075">
        <v>0</v>
      </c>
      <c r="K4075">
        <v>0</v>
      </c>
      <c r="L4075">
        <v>0</v>
      </c>
      <c r="M4075">
        <v>0</v>
      </c>
      <c r="N4075">
        <v>0</v>
      </c>
      <c r="O4075">
        <v>0</v>
      </c>
      <c r="P4075" t="s">
        <v>8</v>
      </c>
      <c r="Q4075">
        <v>3600</v>
      </c>
      <c r="R4075">
        <v>42</v>
      </c>
      <c r="S4075">
        <v>111</v>
      </c>
      <c r="T4075" t="b">
        <v>0</v>
      </c>
      <c r="U4075" t="s">
        <v>0</v>
      </c>
      <c r="V4075" t="s">
        <v>0</v>
      </c>
    </row>
    <row r="4076" spans="1:22" x14ac:dyDescent="0.2">
      <c r="A4076" t="s">
        <v>68</v>
      </c>
      <c r="B4076">
        <v>3</v>
      </c>
      <c r="C4076">
        <v>112</v>
      </c>
      <c r="D4076">
        <v>0.89473684200000003</v>
      </c>
      <c r="E4076">
        <v>1</v>
      </c>
      <c r="F4076">
        <v>5.2221698759999997</v>
      </c>
      <c r="G4076">
        <v>0</v>
      </c>
      <c r="H4076">
        <v>112</v>
      </c>
      <c r="I4076">
        <v>0</v>
      </c>
      <c r="J4076">
        <v>0</v>
      </c>
      <c r="K4076">
        <v>0</v>
      </c>
      <c r="L4076">
        <v>0</v>
      </c>
      <c r="M4076">
        <v>0</v>
      </c>
      <c r="N4076">
        <v>0</v>
      </c>
      <c r="O4076">
        <v>0</v>
      </c>
      <c r="P4076" t="s">
        <v>8</v>
      </c>
      <c r="Q4076">
        <v>3600</v>
      </c>
      <c r="R4076">
        <v>0</v>
      </c>
      <c r="S4076">
        <v>112</v>
      </c>
      <c r="T4076" t="b">
        <v>0</v>
      </c>
      <c r="U4076" t="s">
        <v>0</v>
      </c>
      <c r="V4076" t="s">
        <v>0</v>
      </c>
    </row>
    <row r="4077" spans="1:22" x14ac:dyDescent="0.2">
      <c r="A4077" t="s">
        <v>68</v>
      </c>
      <c r="B4077">
        <v>4</v>
      </c>
      <c r="C4077">
        <v>112</v>
      </c>
      <c r="D4077">
        <v>0.97368421100000002</v>
      </c>
      <c r="E4077">
        <v>1</v>
      </c>
      <c r="F4077">
        <v>23.234156129999999</v>
      </c>
      <c r="G4077">
        <v>0</v>
      </c>
      <c r="H4077">
        <v>112</v>
      </c>
      <c r="I4077">
        <v>0</v>
      </c>
      <c r="J4077">
        <v>0</v>
      </c>
      <c r="K4077">
        <v>0</v>
      </c>
      <c r="L4077">
        <v>0</v>
      </c>
      <c r="M4077">
        <v>0</v>
      </c>
      <c r="N4077">
        <v>0</v>
      </c>
      <c r="O4077">
        <v>0</v>
      </c>
      <c r="P4077" t="s">
        <v>8</v>
      </c>
      <c r="Q4077">
        <v>3600</v>
      </c>
      <c r="R4077">
        <v>138</v>
      </c>
      <c r="S4077">
        <v>112</v>
      </c>
      <c r="T4077" t="b">
        <v>0</v>
      </c>
      <c r="U4077" t="s">
        <v>0</v>
      </c>
      <c r="V4077" t="s">
        <v>0</v>
      </c>
    </row>
    <row r="4078" spans="1:22" x14ac:dyDescent="0.2">
      <c r="A4078" t="s">
        <v>68</v>
      </c>
      <c r="B4078">
        <v>4</v>
      </c>
      <c r="C4078">
        <v>112</v>
      </c>
      <c r="D4078">
        <v>0.97368421100000002</v>
      </c>
      <c r="E4078">
        <v>1</v>
      </c>
      <c r="F4078">
        <v>44.146498919999999</v>
      </c>
      <c r="G4078">
        <v>0</v>
      </c>
      <c r="H4078">
        <v>112</v>
      </c>
      <c r="I4078">
        <v>0</v>
      </c>
      <c r="J4078">
        <v>0</v>
      </c>
      <c r="K4078">
        <v>0</v>
      </c>
      <c r="L4078">
        <v>0</v>
      </c>
      <c r="M4078">
        <v>0</v>
      </c>
      <c r="N4078">
        <v>0</v>
      </c>
      <c r="O4078">
        <v>0</v>
      </c>
      <c r="P4078" t="s">
        <v>8</v>
      </c>
      <c r="Q4078">
        <v>3600</v>
      </c>
      <c r="R4078">
        <v>15</v>
      </c>
      <c r="S4078">
        <v>112</v>
      </c>
      <c r="T4078" t="b">
        <v>0</v>
      </c>
      <c r="U4078" t="s">
        <v>0</v>
      </c>
      <c r="V4078" t="s">
        <v>0</v>
      </c>
    </row>
    <row r="4079" spans="1:22" x14ac:dyDescent="0.2">
      <c r="A4079" t="s">
        <v>68</v>
      </c>
      <c r="B4079">
        <v>4</v>
      </c>
      <c r="C4079">
        <v>112</v>
      </c>
      <c r="D4079">
        <v>0.92105263199999998</v>
      </c>
      <c r="E4079">
        <v>1</v>
      </c>
      <c r="F4079">
        <v>18.490685939999999</v>
      </c>
      <c r="G4079">
        <v>0</v>
      </c>
      <c r="H4079">
        <v>112</v>
      </c>
      <c r="I4079">
        <v>0</v>
      </c>
      <c r="J4079">
        <v>0</v>
      </c>
      <c r="K4079">
        <v>0</v>
      </c>
      <c r="L4079">
        <v>0</v>
      </c>
      <c r="M4079">
        <v>0</v>
      </c>
      <c r="N4079">
        <v>0</v>
      </c>
      <c r="O4079">
        <v>0</v>
      </c>
      <c r="P4079" t="s">
        <v>8</v>
      </c>
      <c r="Q4079">
        <v>3600</v>
      </c>
      <c r="R4079">
        <v>89</v>
      </c>
      <c r="S4079">
        <v>112</v>
      </c>
      <c r="T4079" t="b">
        <v>0</v>
      </c>
      <c r="U4079" t="s">
        <v>0</v>
      </c>
      <c r="V4079" t="s">
        <v>0</v>
      </c>
    </row>
    <row r="4080" spans="1:22" x14ac:dyDescent="0.2">
      <c r="A4080" t="s">
        <v>65</v>
      </c>
      <c r="B4080">
        <v>3</v>
      </c>
      <c r="C4080">
        <v>263</v>
      </c>
      <c r="D4080">
        <v>0.86363636399999999</v>
      </c>
      <c r="E4080">
        <v>0.93142857099999998</v>
      </c>
      <c r="F4080">
        <v>3600.0010189999998</v>
      </c>
      <c r="G4080">
        <v>7.3469387999999997E-2</v>
      </c>
      <c r="H4080">
        <v>263</v>
      </c>
      <c r="I4080">
        <v>0</v>
      </c>
      <c r="J4080">
        <v>0</v>
      </c>
      <c r="K4080">
        <v>0</v>
      </c>
      <c r="L4080">
        <v>0</v>
      </c>
      <c r="M4080">
        <v>0</v>
      </c>
      <c r="N4080">
        <v>0</v>
      </c>
      <c r="O4080">
        <v>0</v>
      </c>
      <c r="P4080" t="s">
        <v>1</v>
      </c>
      <c r="Q4080">
        <v>3600</v>
      </c>
      <c r="R4080">
        <v>15</v>
      </c>
      <c r="S4080">
        <v>245</v>
      </c>
      <c r="T4080" t="b">
        <v>0</v>
      </c>
      <c r="U4080" t="b">
        <v>0</v>
      </c>
      <c r="V4080" t="b">
        <v>0</v>
      </c>
    </row>
    <row r="4081" spans="1:22" x14ac:dyDescent="0.2">
      <c r="A4081" t="s">
        <v>68</v>
      </c>
      <c r="B4081">
        <v>4</v>
      </c>
      <c r="C4081">
        <v>112</v>
      </c>
      <c r="D4081">
        <v>1</v>
      </c>
      <c r="E4081">
        <v>1</v>
      </c>
      <c r="F4081">
        <v>58.359187130000002</v>
      </c>
      <c r="G4081">
        <v>0</v>
      </c>
      <c r="H4081">
        <v>112</v>
      </c>
      <c r="I4081">
        <v>0</v>
      </c>
      <c r="J4081">
        <v>0</v>
      </c>
      <c r="K4081">
        <v>0</v>
      </c>
      <c r="L4081">
        <v>0</v>
      </c>
      <c r="M4081">
        <v>0</v>
      </c>
      <c r="N4081">
        <v>0</v>
      </c>
      <c r="O4081">
        <v>0</v>
      </c>
      <c r="P4081" t="s">
        <v>8</v>
      </c>
      <c r="Q4081">
        <v>3600</v>
      </c>
      <c r="R4081">
        <v>42</v>
      </c>
      <c r="S4081">
        <v>112</v>
      </c>
      <c r="T4081" t="b">
        <v>0</v>
      </c>
      <c r="U4081" t="s">
        <v>0</v>
      </c>
      <c r="V4081" t="s">
        <v>0</v>
      </c>
    </row>
    <row r="4082" spans="1:22" x14ac:dyDescent="0.2">
      <c r="A4082" t="s">
        <v>68</v>
      </c>
      <c r="B4082">
        <v>4</v>
      </c>
      <c r="C4082">
        <v>112</v>
      </c>
      <c r="D4082">
        <v>0.89473684200000003</v>
      </c>
      <c r="E4082">
        <v>1</v>
      </c>
      <c r="F4082">
        <v>19.388944859999999</v>
      </c>
      <c r="G4082">
        <v>0</v>
      </c>
      <c r="H4082">
        <v>112</v>
      </c>
      <c r="I4082">
        <v>0</v>
      </c>
      <c r="J4082">
        <v>0</v>
      </c>
      <c r="K4082">
        <v>0</v>
      </c>
      <c r="L4082">
        <v>0</v>
      </c>
      <c r="M4082">
        <v>0</v>
      </c>
      <c r="N4082">
        <v>0</v>
      </c>
      <c r="O4082">
        <v>0</v>
      </c>
      <c r="P4082" t="s">
        <v>8</v>
      </c>
      <c r="Q4082">
        <v>3600</v>
      </c>
      <c r="R4082">
        <v>0</v>
      </c>
      <c r="S4082">
        <v>112</v>
      </c>
      <c r="T4082" t="b">
        <v>0</v>
      </c>
      <c r="U4082" t="s">
        <v>0</v>
      </c>
      <c r="V4082" t="s">
        <v>0</v>
      </c>
    </row>
    <row r="4083" spans="1:22" x14ac:dyDescent="0.2">
      <c r="A4083" t="s">
        <v>68</v>
      </c>
      <c r="B4083">
        <v>5</v>
      </c>
      <c r="C4083">
        <v>112</v>
      </c>
      <c r="D4083">
        <v>0.94736842099999996</v>
      </c>
      <c r="E4083">
        <v>1</v>
      </c>
      <c r="F4083">
        <v>32.191696880000002</v>
      </c>
      <c r="G4083">
        <v>0</v>
      </c>
      <c r="H4083">
        <v>112</v>
      </c>
      <c r="I4083">
        <v>0</v>
      </c>
      <c r="J4083">
        <v>0</v>
      </c>
      <c r="K4083">
        <v>0</v>
      </c>
      <c r="L4083">
        <v>0</v>
      </c>
      <c r="M4083">
        <v>0</v>
      </c>
      <c r="N4083">
        <v>0</v>
      </c>
      <c r="O4083">
        <v>0</v>
      </c>
      <c r="P4083" t="s">
        <v>8</v>
      </c>
      <c r="Q4083">
        <v>3600</v>
      </c>
      <c r="R4083">
        <v>138</v>
      </c>
      <c r="S4083">
        <v>112</v>
      </c>
      <c r="T4083" t="b">
        <v>0</v>
      </c>
      <c r="U4083" t="s">
        <v>0</v>
      </c>
      <c r="V4083" t="s">
        <v>0</v>
      </c>
    </row>
    <row r="4084" spans="1:22" x14ac:dyDescent="0.2">
      <c r="A4084" t="s">
        <v>68</v>
      </c>
      <c r="B4084">
        <v>5</v>
      </c>
      <c r="C4084">
        <v>112</v>
      </c>
      <c r="D4084">
        <v>0.92105263199999998</v>
      </c>
      <c r="E4084">
        <v>1</v>
      </c>
      <c r="F4084">
        <v>53.655862810000002</v>
      </c>
      <c r="G4084">
        <v>0</v>
      </c>
      <c r="H4084">
        <v>112</v>
      </c>
      <c r="I4084">
        <v>0</v>
      </c>
      <c r="J4084">
        <v>0</v>
      </c>
      <c r="K4084">
        <v>0</v>
      </c>
      <c r="L4084">
        <v>0</v>
      </c>
      <c r="M4084">
        <v>0</v>
      </c>
      <c r="N4084">
        <v>0</v>
      </c>
      <c r="O4084">
        <v>0</v>
      </c>
      <c r="P4084" t="s">
        <v>8</v>
      </c>
      <c r="Q4084">
        <v>3600</v>
      </c>
      <c r="R4084">
        <v>15</v>
      </c>
      <c r="S4084">
        <v>112</v>
      </c>
      <c r="T4084" t="b">
        <v>0</v>
      </c>
      <c r="U4084" t="s">
        <v>0</v>
      </c>
      <c r="V4084" t="s">
        <v>0</v>
      </c>
    </row>
    <row r="4085" spans="1:22" x14ac:dyDescent="0.2">
      <c r="A4085" t="s">
        <v>68</v>
      </c>
      <c r="B4085">
        <v>5</v>
      </c>
      <c r="C4085">
        <v>112</v>
      </c>
      <c r="D4085">
        <v>0.94736842099999996</v>
      </c>
      <c r="E4085">
        <v>1</v>
      </c>
      <c r="F4085">
        <v>48.897036079999999</v>
      </c>
      <c r="G4085">
        <v>0</v>
      </c>
      <c r="H4085">
        <v>112</v>
      </c>
      <c r="I4085">
        <v>0</v>
      </c>
      <c r="J4085">
        <v>0</v>
      </c>
      <c r="K4085">
        <v>0</v>
      </c>
      <c r="L4085">
        <v>0</v>
      </c>
      <c r="M4085">
        <v>0</v>
      </c>
      <c r="N4085">
        <v>0</v>
      </c>
      <c r="O4085">
        <v>0</v>
      </c>
      <c r="P4085" t="s">
        <v>8</v>
      </c>
      <c r="Q4085">
        <v>3600</v>
      </c>
      <c r="R4085">
        <v>89</v>
      </c>
      <c r="S4085">
        <v>112</v>
      </c>
      <c r="T4085" t="b">
        <v>0</v>
      </c>
      <c r="U4085" t="s">
        <v>0</v>
      </c>
      <c r="V4085" t="s">
        <v>0</v>
      </c>
    </row>
    <row r="4086" spans="1:22" x14ac:dyDescent="0.2">
      <c r="A4086" t="s">
        <v>68</v>
      </c>
      <c r="B4086">
        <v>5</v>
      </c>
      <c r="C4086">
        <v>112</v>
      </c>
      <c r="D4086">
        <v>1</v>
      </c>
      <c r="E4086">
        <v>1</v>
      </c>
      <c r="F4086">
        <v>56.991713050000001</v>
      </c>
      <c r="G4086">
        <v>0</v>
      </c>
      <c r="H4086">
        <v>112</v>
      </c>
      <c r="I4086">
        <v>0</v>
      </c>
      <c r="J4086">
        <v>0</v>
      </c>
      <c r="K4086">
        <v>0</v>
      </c>
      <c r="L4086">
        <v>0</v>
      </c>
      <c r="M4086">
        <v>0</v>
      </c>
      <c r="N4086">
        <v>0</v>
      </c>
      <c r="O4086">
        <v>0</v>
      </c>
      <c r="P4086" t="s">
        <v>8</v>
      </c>
      <c r="Q4086">
        <v>3600</v>
      </c>
      <c r="R4086">
        <v>42</v>
      </c>
      <c r="S4086">
        <v>112</v>
      </c>
      <c r="T4086" t="b">
        <v>0</v>
      </c>
      <c r="U4086" t="s">
        <v>0</v>
      </c>
      <c r="V4086" t="s">
        <v>0</v>
      </c>
    </row>
    <row r="4087" spans="1:22" x14ac:dyDescent="0.2">
      <c r="A4087" t="s">
        <v>68</v>
      </c>
      <c r="B4087">
        <v>5</v>
      </c>
      <c r="C4087">
        <v>112</v>
      </c>
      <c r="D4087">
        <v>0.86842105300000005</v>
      </c>
      <c r="E4087">
        <v>1</v>
      </c>
      <c r="F4087">
        <v>59.432491059999997</v>
      </c>
      <c r="G4087">
        <v>0</v>
      </c>
      <c r="H4087">
        <v>112</v>
      </c>
      <c r="I4087">
        <v>0</v>
      </c>
      <c r="J4087">
        <v>0</v>
      </c>
      <c r="K4087">
        <v>0</v>
      </c>
      <c r="L4087">
        <v>0</v>
      </c>
      <c r="M4087">
        <v>0</v>
      </c>
      <c r="N4087">
        <v>0</v>
      </c>
      <c r="O4087">
        <v>0</v>
      </c>
      <c r="P4087" t="s">
        <v>8</v>
      </c>
      <c r="Q4087">
        <v>3600</v>
      </c>
      <c r="R4087">
        <v>0</v>
      </c>
      <c r="S4087">
        <v>112</v>
      </c>
      <c r="T4087" t="b">
        <v>0</v>
      </c>
      <c r="U4087" t="s">
        <v>0</v>
      </c>
      <c r="V4087" t="s">
        <v>0</v>
      </c>
    </row>
    <row r="4088" spans="1:22" x14ac:dyDescent="0.2">
      <c r="A4088" t="s">
        <v>65</v>
      </c>
      <c r="B4088">
        <v>4</v>
      </c>
      <c r="C4088">
        <v>263</v>
      </c>
      <c r="D4088">
        <v>0.89772727299999999</v>
      </c>
      <c r="E4088">
        <v>0.954372624</v>
      </c>
      <c r="F4088">
        <v>3600.1100889999998</v>
      </c>
      <c r="G4088">
        <v>4.7808765000000003E-2</v>
      </c>
      <c r="H4088">
        <v>251</v>
      </c>
      <c r="I4088">
        <v>0</v>
      </c>
      <c r="J4088">
        <v>0</v>
      </c>
      <c r="K4088">
        <v>0</v>
      </c>
      <c r="L4088">
        <v>0</v>
      </c>
      <c r="M4088">
        <v>0</v>
      </c>
      <c r="N4088">
        <v>0</v>
      </c>
      <c r="O4088">
        <v>0</v>
      </c>
      <c r="P4088" t="s">
        <v>12</v>
      </c>
      <c r="Q4088">
        <v>3600</v>
      </c>
      <c r="R4088">
        <v>0</v>
      </c>
      <c r="S4088">
        <v>263</v>
      </c>
      <c r="T4088" t="b">
        <v>0</v>
      </c>
      <c r="U4088" t="s">
        <v>0</v>
      </c>
      <c r="V4088" t="s">
        <v>0</v>
      </c>
    </row>
    <row r="4089" spans="1:22" x14ac:dyDescent="0.2">
      <c r="A4089" t="s">
        <v>65</v>
      </c>
      <c r="B4089">
        <v>4</v>
      </c>
      <c r="C4089">
        <v>263</v>
      </c>
      <c r="D4089">
        <v>0.93181818199999999</v>
      </c>
      <c r="E4089">
        <v>0.97338402999999996</v>
      </c>
      <c r="F4089">
        <v>3600.260761</v>
      </c>
      <c r="G4089">
        <v>2.734375E-2</v>
      </c>
      <c r="H4089">
        <v>256</v>
      </c>
      <c r="I4089">
        <v>0</v>
      </c>
      <c r="J4089">
        <v>0</v>
      </c>
      <c r="K4089">
        <v>0</v>
      </c>
      <c r="L4089">
        <v>0</v>
      </c>
      <c r="M4089">
        <v>0</v>
      </c>
      <c r="N4089">
        <v>0</v>
      </c>
      <c r="O4089">
        <v>0</v>
      </c>
      <c r="P4089" t="s">
        <v>3</v>
      </c>
      <c r="Q4089">
        <v>3600</v>
      </c>
      <c r="R4089">
        <v>42</v>
      </c>
      <c r="S4089">
        <v>263</v>
      </c>
      <c r="T4089" t="b">
        <v>0</v>
      </c>
      <c r="U4089" t="s">
        <v>0</v>
      </c>
      <c r="V4089" t="s">
        <v>0</v>
      </c>
    </row>
    <row r="4090" spans="1:22" x14ac:dyDescent="0.2">
      <c r="A4090" t="s">
        <v>65</v>
      </c>
      <c r="B4090">
        <v>4</v>
      </c>
      <c r="C4090">
        <v>263</v>
      </c>
      <c r="D4090">
        <v>0.86363636399999999</v>
      </c>
      <c r="E4090">
        <v>0.96577946800000003</v>
      </c>
      <c r="F4090">
        <v>3600.0547449999999</v>
      </c>
      <c r="G4090">
        <v>3.5433070999999997E-2</v>
      </c>
      <c r="H4090">
        <v>254</v>
      </c>
      <c r="I4090">
        <v>0</v>
      </c>
      <c r="J4090">
        <v>0</v>
      </c>
      <c r="K4090">
        <v>0</v>
      </c>
      <c r="L4090">
        <v>0</v>
      </c>
      <c r="M4090">
        <v>0</v>
      </c>
      <c r="N4090">
        <v>0</v>
      </c>
      <c r="O4090">
        <v>0</v>
      </c>
      <c r="P4090" t="s">
        <v>14</v>
      </c>
      <c r="Q4090">
        <v>3600</v>
      </c>
      <c r="R4090">
        <v>42</v>
      </c>
      <c r="S4090">
        <v>263</v>
      </c>
      <c r="T4090" t="b">
        <v>0</v>
      </c>
      <c r="U4090" t="s">
        <v>0</v>
      </c>
      <c r="V4090" t="s">
        <v>0</v>
      </c>
    </row>
    <row r="4091" spans="1:22" x14ac:dyDescent="0.2">
      <c r="A4091" t="s">
        <v>65</v>
      </c>
      <c r="B4091">
        <v>4</v>
      </c>
      <c r="C4091">
        <v>263</v>
      </c>
      <c r="D4091">
        <v>0.88636363600000001</v>
      </c>
      <c r="E4091">
        <v>0.94857142900000002</v>
      </c>
      <c r="F4091">
        <v>3600.1400180000001</v>
      </c>
      <c r="G4091">
        <v>4.3650792000000001E-2</v>
      </c>
      <c r="H4091">
        <v>263</v>
      </c>
      <c r="I4091">
        <v>0</v>
      </c>
      <c r="J4091">
        <v>0</v>
      </c>
      <c r="K4091">
        <v>0</v>
      </c>
      <c r="L4091">
        <v>0</v>
      </c>
      <c r="M4091">
        <v>0</v>
      </c>
      <c r="N4091">
        <v>0</v>
      </c>
      <c r="O4091">
        <v>0</v>
      </c>
      <c r="P4091" t="s">
        <v>13</v>
      </c>
      <c r="Q4091">
        <v>3600</v>
      </c>
      <c r="R4091">
        <v>42</v>
      </c>
      <c r="S4091">
        <v>252.00000030000001</v>
      </c>
      <c r="T4091" t="b">
        <v>0</v>
      </c>
      <c r="U4091" t="b">
        <v>0</v>
      </c>
      <c r="V4091" t="b">
        <v>0</v>
      </c>
    </row>
    <row r="4092" spans="1:22" x14ac:dyDescent="0.2">
      <c r="A4092" t="s">
        <v>65</v>
      </c>
      <c r="B4092">
        <v>4</v>
      </c>
      <c r="C4092">
        <v>263</v>
      </c>
      <c r="D4092">
        <v>0.88636363600000001</v>
      </c>
      <c r="E4092">
        <v>0.97718631199999995</v>
      </c>
      <c r="F4092">
        <v>3600.0860579999999</v>
      </c>
      <c r="G4092">
        <v>2.3346303999999998E-2</v>
      </c>
      <c r="H4092">
        <v>257</v>
      </c>
      <c r="I4092">
        <v>0</v>
      </c>
      <c r="J4092">
        <v>0</v>
      </c>
      <c r="K4092">
        <v>0</v>
      </c>
      <c r="L4092">
        <v>0</v>
      </c>
      <c r="M4092">
        <v>0</v>
      </c>
      <c r="N4092">
        <v>0</v>
      </c>
      <c r="O4092">
        <v>0</v>
      </c>
      <c r="P4092" t="s">
        <v>7</v>
      </c>
      <c r="Q4092">
        <v>3600</v>
      </c>
      <c r="R4092">
        <v>42</v>
      </c>
      <c r="S4092">
        <v>263</v>
      </c>
      <c r="T4092" t="b">
        <v>0</v>
      </c>
      <c r="U4092" t="s">
        <v>0</v>
      </c>
      <c r="V4092" t="s">
        <v>0</v>
      </c>
    </row>
    <row r="4093" spans="1:22" x14ac:dyDescent="0.2">
      <c r="A4093" t="s">
        <v>65</v>
      </c>
      <c r="B4093">
        <v>4</v>
      </c>
      <c r="C4093">
        <v>263</v>
      </c>
      <c r="D4093">
        <v>0.86363636399999999</v>
      </c>
      <c r="E4093">
        <v>0.97338402999999996</v>
      </c>
      <c r="F4093">
        <v>3600.0940839999998</v>
      </c>
      <c r="G4093">
        <v>2.734375E-2</v>
      </c>
      <c r="H4093">
        <v>256</v>
      </c>
      <c r="I4093">
        <v>0</v>
      </c>
      <c r="J4093">
        <v>0</v>
      </c>
      <c r="K4093">
        <v>0</v>
      </c>
      <c r="L4093">
        <v>0</v>
      </c>
      <c r="M4093">
        <v>0</v>
      </c>
      <c r="N4093">
        <v>0</v>
      </c>
      <c r="O4093">
        <v>0</v>
      </c>
      <c r="P4093" t="s">
        <v>33</v>
      </c>
      <c r="Q4093">
        <v>3600</v>
      </c>
      <c r="R4093">
        <v>42</v>
      </c>
      <c r="S4093">
        <v>263</v>
      </c>
      <c r="T4093" t="b">
        <v>0</v>
      </c>
      <c r="U4093" t="s">
        <v>0</v>
      </c>
      <c r="V4093" t="s">
        <v>0</v>
      </c>
    </row>
    <row r="4094" spans="1:22" x14ac:dyDescent="0.2">
      <c r="A4094" t="s">
        <v>65</v>
      </c>
      <c r="B4094">
        <v>3</v>
      </c>
      <c r="C4094">
        <v>263</v>
      </c>
      <c r="D4094">
        <v>0.86363636399999999</v>
      </c>
      <c r="E4094">
        <v>0.89714285699999996</v>
      </c>
      <c r="F4094">
        <v>3600.0171690000002</v>
      </c>
      <c r="G4094">
        <v>0.10970464000000001</v>
      </c>
      <c r="H4094">
        <v>263</v>
      </c>
      <c r="I4094">
        <v>0</v>
      </c>
      <c r="J4094">
        <v>0</v>
      </c>
      <c r="K4094">
        <v>0</v>
      </c>
      <c r="L4094">
        <v>0</v>
      </c>
      <c r="M4094">
        <v>0</v>
      </c>
      <c r="N4094">
        <v>0</v>
      </c>
      <c r="O4094">
        <v>0</v>
      </c>
      <c r="P4094" t="s">
        <v>1</v>
      </c>
      <c r="Q4094">
        <v>3600</v>
      </c>
      <c r="R4094">
        <v>138</v>
      </c>
      <c r="S4094">
        <v>237.0000004</v>
      </c>
      <c r="T4094" t="b">
        <v>0</v>
      </c>
      <c r="U4094" t="b">
        <v>0</v>
      </c>
      <c r="V4094" t="b">
        <v>0</v>
      </c>
    </row>
    <row r="4095" spans="1:22" x14ac:dyDescent="0.2">
      <c r="A4095" t="s">
        <v>65</v>
      </c>
      <c r="B4095">
        <v>4</v>
      </c>
      <c r="C4095">
        <v>263</v>
      </c>
      <c r="D4095">
        <v>0.909090909</v>
      </c>
      <c r="E4095">
        <v>0.93916349799999999</v>
      </c>
      <c r="F4095">
        <v>3600.0519199999999</v>
      </c>
      <c r="G4095">
        <v>6.4777327999999995E-2</v>
      </c>
      <c r="H4095">
        <v>247</v>
      </c>
      <c r="I4095">
        <v>0</v>
      </c>
      <c r="J4095">
        <v>0</v>
      </c>
      <c r="K4095">
        <v>0</v>
      </c>
      <c r="L4095">
        <v>0</v>
      </c>
      <c r="M4095">
        <v>0</v>
      </c>
      <c r="N4095">
        <v>0</v>
      </c>
      <c r="O4095">
        <v>0</v>
      </c>
      <c r="P4095" t="s">
        <v>12</v>
      </c>
      <c r="Q4095">
        <v>3600</v>
      </c>
      <c r="R4095">
        <v>15</v>
      </c>
      <c r="S4095">
        <v>263</v>
      </c>
      <c r="T4095" t="b">
        <v>0</v>
      </c>
      <c r="U4095" t="s">
        <v>0</v>
      </c>
      <c r="V4095" t="s">
        <v>0</v>
      </c>
    </row>
    <row r="4096" spans="1:22" x14ac:dyDescent="0.2">
      <c r="A4096" t="s">
        <v>65</v>
      </c>
      <c r="B4096">
        <v>4</v>
      </c>
      <c r="C4096">
        <v>263</v>
      </c>
      <c r="D4096">
        <v>0.88636363600000001</v>
      </c>
      <c r="E4096">
        <v>0.96197718600000004</v>
      </c>
      <c r="F4096">
        <v>3600.1453919999999</v>
      </c>
      <c r="G4096">
        <v>3.9525692000000001E-2</v>
      </c>
      <c r="H4096">
        <v>253</v>
      </c>
      <c r="I4096">
        <v>0</v>
      </c>
      <c r="J4096">
        <v>0</v>
      </c>
      <c r="K4096">
        <v>0</v>
      </c>
      <c r="L4096">
        <v>0</v>
      </c>
      <c r="M4096">
        <v>0</v>
      </c>
      <c r="N4096">
        <v>0</v>
      </c>
      <c r="O4096">
        <v>0</v>
      </c>
      <c r="P4096" t="s">
        <v>3</v>
      </c>
      <c r="Q4096">
        <v>3600</v>
      </c>
      <c r="R4096">
        <v>0</v>
      </c>
      <c r="S4096">
        <v>263</v>
      </c>
      <c r="T4096" t="b">
        <v>0</v>
      </c>
      <c r="U4096" t="s">
        <v>0</v>
      </c>
      <c r="V4096" t="s">
        <v>0</v>
      </c>
    </row>
    <row r="4097" spans="1:22" x14ac:dyDescent="0.2">
      <c r="A4097" t="s">
        <v>65</v>
      </c>
      <c r="B4097">
        <v>4</v>
      </c>
      <c r="C4097">
        <v>263</v>
      </c>
      <c r="D4097">
        <v>0.85227272700000001</v>
      </c>
      <c r="E4097">
        <v>0.95057034200000001</v>
      </c>
      <c r="F4097">
        <v>3600.112666</v>
      </c>
      <c r="G4097">
        <v>5.1999999999999998E-2</v>
      </c>
      <c r="H4097">
        <v>250</v>
      </c>
      <c r="I4097">
        <v>0</v>
      </c>
      <c r="J4097">
        <v>0</v>
      </c>
      <c r="K4097">
        <v>0</v>
      </c>
      <c r="L4097">
        <v>0</v>
      </c>
      <c r="M4097">
        <v>0</v>
      </c>
      <c r="N4097">
        <v>0</v>
      </c>
      <c r="O4097">
        <v>0</v>
      </c>
      <c r="P4097" t="s">
        <v>14</v>
      </c>
      <c r="Q4097">
        <v>3600</v>
      </c>
      <c r="R4097">
        <v>0</v>
      </c>
      <c r="S4097">
        <v>263</v>
      </c>
      <c r="T4097" t="b">
        <v>0</v>
      </c>
      <c r="U4097" t="s">
        <v>0</v>
      </c>
      <c r="V4097" t="s">
        <v>0</v>
      </c>
    </row>
    <row r="4098" spans="1:22" x14ac:dyDescent="0.2">
      <c r="A4098" t="s">
        <v>65</v>
      </c>
      <c r="B4098">
        <v>4</v>
      </c>
      <c r="C4098">
        <v>263</v>
      </c>
      <c r="D4098">
        <v>0.85227272700000001</v>
      </c>
      <c r="E4098">
        <v>0.97714285700000003</v>
      </c>
      <c r="F4098">
        <v>3600.1731829999999</v>
      </c>
      <c r="G4098">
        <v>4.3650793E-2</v>
      </c>
      <c r="H4098">
        <v>263</v>
      </c>
      <c r="I4098">
        <v>0</v>
      </c>
      <c r="J4098">
        <v>0</v>
      </c>
      <c r="K4098">
        <v>0</v>
      </c>
      <c r="L4098">
        <v>0</v>
      </c>
      <c r="M4098">
        <v>0</v>
      </c>
      <c r="N4098">
        <v>0</v>
      </c>
      <c r="O4098">
        <v>0</v>
      </c>
      <c r="P4098" t="s">
        <v>13</v>
      </c>
      <c r="Q4098">
        <v>3600</v>
      </c>
      <c r="R4098">
        <v>0</v>
      </c>
      <c r="S4098">
        <v>252.00000009999999</v>
      </c>
      <c r="T4098" t="b">
        <v>0</v>
      </c>
      <c r="U4098" t="b">
        <v>0</v>
      </c>
      <c r="V4098" t="b">
        <v>0</v>
      </c>
    </row>
    <row r="4099" spans="1:22" x14ac:dyDescent="0.2">
      <c r="A4099" t="s">
        <v>65</v>
      </c>
      <c r="B4099">
        <v>4</v>
      </c>
      <c r="C4099">
        <v>263</v>
      </c>
      <c r="D4099">
        <v>0.80681818199999999</v>
      </c>
      <c r="E4099">
        <v>0.97338402999999996</v>
      </c>
      <c r="F4099">
        <v>3600.0789009999999</v>
      </c>
      <c r="G4099">
        <v>2.734375E-2</v>
      </c>
      <c r="H4099">
        <v>256</v>
      </c>
      <c r="I4099">
        <v>0</v>
      </c>
      <c r="J4099">
        <v>0</v>
      </c>
      <c r="K4099">
        <v>0</v>
      </c>
      <c r="L4099">
        <v>0</v>
      </c>
      <c r="M4099">
        <v>0</v>
      </c>
      <c r="N4099">
        <v>0</v>
      </c>
      <c r="O4099">
        <v>0</v>
      </c>
      <c r="P4099" t="s">
        <v>7</v>
      </c>
      <c r="Q4099">
        <v>3600</v>
      </c>
      <c r="R4099">
        <v>0</v>
      </c>
      <c r="S4099">
        <v>263</v>
      </c>
      <c r="T4099" t="b">
        <v>0</v>
      </c>
      <c r="U4099" t="s">
        <v>0</v>
      </c>
      <c r="V4099" t="s">
        <v>0</v>
      </c>
    </row>
    <row r="4100" spans="1:22" x14ac:dyDescent="0.2">
      <c r="A4100" t="s">
        <v>65</v>
      </c>
      <c r="B4100">
        <v>4</v>
      </c>
      <c r="C4100">
        <v>263</v>
      </c>
      <c r="D4100">
        <v>0.85227272700000001</v>
      </c>
      <c r="E4100">
        <v>0.96577946800000003</v>
      </c>
      <c r="F4100">
        <v>3600.2134150000002</v>
      </c>
      <c r="G4100">
        <v>3.5433070999999997E-2</v>
      </c>
      <c r="H4100">
        <v>254</v>
      </c>
      <c r="I4100">
        <v>0</v>
      </c>
      <c r="J4100">
        <v>0</v>
      </c>
      <c r="K4100">
        <v>0</v>
      </c>
      <c r="L4100">
        <v>0</v>
      </c>
      <c r="M4100">
        <v>0</v>
      </c>
      <c r="N4100">
        <v>0</v>
      </c>
      <c r="O4100">
        <v>0</v>
      </c>
      <c r="P4100" t="s">
        <v>33</v>
      </c>
      <c r="Q4100">
        <v>3600</v>
      </c>
      <c r="R4100">
        <v>0</v>
      </c>
      <c r="S4100">
        <v>263</v>
      </c>
      <c r="T4100" t="b">
        <v>0</v>
      </c>
      <c r="U4100" t="s">
        <v>0</v>
      </c>
      <c r="V4100" t="s">
        <v>0</v>
      </c>
    </row>
    <row r="4101" spans="1:22" x14ac:dyDescent="0.2">
      <c r="A4101" t="s">
        <v>65</v>
      </c>
      <c r="B4101">
        <v>4</v>
      </c>
      <c r="C4101">
        <v>263</v>
      </c>
      <c r="D4101">
        <v>0.85227272700000001</v>
      </c>
      <c r="E4101">
        <v>0.92571428600000005</v>
      </c>
      <c r="F4101">
        <v>3600.025075</v>
      </c>
      <c r="G4101">
        <v>7.3469387999999997E-2</v>
      </c>
      <c r="H4101">
        <v>263</v>
      </c>
      <c r="I4101">
        <v>0</v>
      </c>
      <c r="J4101">
        <v>0</v>
      </c>
      <c r="K4101">
        <v>0</v>
      </c>
      <c r="L4101">
        <v>0</v>
      </c>
      <c r="M4101">
        <v>0</v>
      </c>
      <c r="N4101">
        <v>0</v>
      </c>
      <c r="O4101">
        <v>0</v>
      </c>
      <c r="P4101" t="s">
        <v>1</v>
      </c>
      <c r="Q4101">
        <v>3600</v>
      </c>
      <c r="R4101">
        <v>89</v>
      </c>
      <c r="S4101">
        <v>245</v>
      </c>
      <c r="T4101" t="b">
        <v>0</v>
      </c>
      <c r="U4101" t="b">
        <v>0</v>
      </c>
      <c r="V4101" t="b">
        <v>0</v>
      </c>
    </row>
    <row r="4102" spans="1:22" x14ac:dyDescent="0.2">
      <c r="A4102" t="s">
        <v>65</v>
      </c>
      <c r="B4102">
        <v>4</v>
      </c>
      <c r="C4102">
        <v>263</v>
      </c>
      <c r="D4102">
        <v>0.92045454500000001</v>
      </c>
      <c r="E4102">
        <v>0.94676806099999999</v>
      </c>
      <c r="F4102">
        <v>3600.0821970000002</v>
      </c>
      <c r="G4102">
        <v>5.6224900000000001E-2</v>
      </c>
      <c r="H4102">
        <v>249</v>
      </c>
      <c r="I4102">
        <v>0</v>
      </c>
      <c r="J4102">
        <v>0</v>
      </c>
      <c r="K4102">
        <v>0</v>
      </c>
      <c r="L4102">
        <v>0</v>
      </c>
      <c r="M4102">
        <v>0</v>
      </c>
      <c r="N4102">
        <v>0</v>
      </c>
      <c r="O4102">
        <v>0</v>
      </c>
      <c r="P4102" t="s">
        <v>12</v>
      </c>
      <c r="Q4102">
        <v>3600</v>
      </c>
      <c r="R4102">
        <v>138</v>
      </c>
      <c r="S4102">
        <v>263</v>
      </c>
      <c r="T4102" t="b">
        <v>0</v>
      </c>
      <c r="U4102" t="s">
        <v>0</v>
      </c>
      <c r="V4102" t="s">
        <v>0</v>
      </c>
    </row>
    <row r="4103" spans="1:22" x14ac:dyDescent="0.2">
      <c r="A4103" t="s">
        <v>65</v>
      </c>
      <c r="B4103">
        <v>5</v>
      </c>
      <c r="C4103">
        <v>263</v>
      </c>
      <c r="D4103">
        <v>0.875</v>
      </c>
      <c r="E4103">
        <v>0.96958174900000005</v>
      </c>
      <c r="F4103">
        <v>3602.0851080000002</v>
      </c>
      <c r="G4103">
        <v>3.1372549E-2</v>
      </c>
      <c r="H4103">
        <v>255</v>
      </c>
      <c r="I4103">
        <v>0</v>
      </c>
      <c r="J4103">
        <v>0</v>
      </c>
      <c r="K4103">
        <v>0</v>
      </c>
      <c r="L4103">
        <v>0</v>
      </c>
      <c r="M4103">
        <v>0</v>
      </c>
      <c r="N4103">
        <v>0</v>
      </c>
      <c r="O4103">
        <v>0</v>
      </c>
      <c r="P4103" t="s">
        <v>3</v>
      </c>
      <c r="Q4103">
        <v>3600</v>
      </c>
      <c r="R4103">
        <v>138</v>
      </c>
      <c r="S4103">
        <v>263</v>
      </c>
      <c r="T4103" t="b">
        <v>0</v>
      </c>
      <c r="U4103" t="s">
        <v>0</v>
      </c>
      <c r="V4103" t="s">
        <v>0</v>
      </c>
    </row>
    <row r="4104" spans="1:22" x14ac:dyDescent="0.2">
      <c r="A4104" t="s">
        <v>65</v>
      </c>
      <c r="B4104">
        <v>5</v>
      </c>
      <c r="C4104">
        <v>263</v>
      </c>
      <c r="D4104">
        <v>0.89772727299999999</v>
      </c>
      <c r="E4104">
        <v>0.98859315599999997</v>
      </c>
      <c r="F4104">
        <v>3600.1793229999998</v>
      </c>
      <c r="G4104">
        <v>1.1538461999999999E-2</v>
      </c>
      <c r="H4104">
        <v>260</v>
      </c>
      <c r="I4104">
        <v>0</v>
      </c>
      <c r="J4104">
        <v>0</v>
      </c>
      <c r="K4104">
        <v>0</v>
      </c>
      <c r="L4104">
        <v>0</v>
      </c>
      <c r="M4104">
        <v>0</v>
      </c>
      <c r="N4104">
        <v>0</v>
      </c>
      <c r="O4104">
        <v>0</v>
      </c>
      <c r="P4104" t="s">
        <v>14</v>
      </c>
      <c r="Q4104">
        <v>3600</v>
      </c>
      <c r="R4104">
        <v>138</v>
      </c>
      <c r="S4104">
        <v>263</v>
      </c>
      <c r="T4104" t="b">
        <v>0</v>
      </c>
      <c r="U4104" t="s">
        <v>0</v>
      </c>
      <c r="V4104" t="s">
        <v>0</v>
      </c>
    </row>
    <row r="4105" spans="1:22" x14ac:dyDescent="0.2">
      <c r="A4105" t="s">
        <v>65</v>
      </c>
      <c r="B4105">
        <v>5</v>
      </c>
      <c r="C4105">
        <v>263</v>
      </c>
      <c r="D4105">
        <v>0.784090909</v>
      </c>
      <c r="E4105">
        <v>0.92571428600000005</v>
      </c>
      <c r="F4105">
        <v>3600.2098350000001</v>
      </c>
      <c r="G4105">
        <v>6.9105690999999997E-2</v>
      </c>
      <c r="H4105">
        <v>263</v>
      </c>
      <c r="I4105">
        <v>0</v>
      </c>
      <c r="J4105">
        <v>0</v>
      </c>
      <c r="K4105">
        <v>0</v>
      </c>
      <c r="L4105">
        <v>0</v>
      </c>
      <c r="M4105">
        <v>0</v>
      </c>
      <c r="N4105">
        <v>0</v>
      </c>
      <c r="O4105">
        <v>0</v>
      </c>
      <c r="P4105" t="s">
        <v>13</v>
      </c>
      <c r="Q4105">
        <v>3600</v>
      </c>
      <c r="R4105">
        <v>138</v>
      </c>
      <c r="S4105">
        <v>246</v>
      </c>
      <c r="T4105" t="b">
        <v>0</v>
      </c>
      <c r="U4105" t="b">
        <v>0</v>
      </c>
      <c r="V4105" t="b">
        <v>0</v>
      </c>
    </row>
    <row r="4106" spans="1:22" x14ac:dyDescent="0.2">
      <c r="A4106" t="s">
        <v>65</v>
      </c>
      <c r="B4106">
        <v>5</v>
      </c>
      <c r="C4106">
        <v>263</v>
      </c>
      <c r="D4106">
        <v>0.909090909</v>
      </c>
      <c r="E4106">
        <v>0.96577946800000003</v>
      </c>
      <c r="F4106">
        <v>3600.141255</v>
      </c>
      <c r="G4106">
        <v>3.5433070999999997E-2</v>
      </c>
      <c r="H4106">
        <v>254</v>
      </c>
      <c r="I4106">
        <v>0</v>
      </c>
      <c r="J4106">
        <v>0</v>
      </c>
      <c r="K4106">
        <v>0</v>
      </c>
      <c r="L4106">
        <v>0</v>
      </c>
      <c r="M4106">
        <v>0</v>
      </c>
      <c r="N4106">
        <v>0</v>
      </c>
      <c r="O4106">
        <v>0</v>
      </c>
      <c r="P4106" t="s">
        <v>7</v>
      </c>
      <c r="Q4106">
        <v>3600</v>
      </c>
      <c r="R4106">
        <v>138</v>
      </c>
      <c r="S4106">
        <v>263</v>
      </c>
      <c r="T4106" t="b">
        <v>0</v>
      </c>
      <c r="U4106" t="s">
        <v>0</v>
      </c>
      <c r="V4106" t="s">
        <v>0</v>
      </c>
    </row>
    <row r="4107" spans="1:22" x14ac:dyDescent="0.2">
      <c r="A4107" t="s">
        <v>65</v>
      </c>
      <c r="B4107">
        <v>5</v>
      </c>
      <c r="C4107">
        <v>263</v>
      </c>
      <c r="D4107">
        <v>0.86363636399999999</v>
      </c>
      <c r="E4107">
        <v>0.99619771899999998</v>
      </c>
      <c r="F4107">
        <v>3600.3297499999999</v>
      </c>
      <c r="G4107">
        <v>3.8167940000000001E-3</v>
      </c>
      <c r="H4107">
        <v>262</v>
      </c>
      <c r="I4107">
        <v>0</v>
      </c>
      <c r="J4107">
        <v>0</v>
      </c>
      <c r="K4107">
        <v>0</v>
      </c>
      <c r="L4107">
        <v>0</v>
      </c>
      <c r="M4107">
        <v>0</v>
      </c>
      <c r="N4107">
        <v>0</v>
      </c>
      <c r="O4107">
        <v>0</v>
      </c>
      <c r="P4107" t="s">
        <v>33</v>
      </c>
      <c r="Q4107">
        <v>3600</v>
      </c>
      <c r="R4107">
        <v>138</v>
      </c>
      <c r="S4107">
        <v>263</v>
      </c>
      <c r="T4107" t="b">
        <v>0</v>
      </c>
      <c r="U4107" t="s">
        <v>0</v>
      </c>
      <c r="V4107" t="s">
        <v>0</v>
      </c>
    </row>
    <row r="4108" spans="1:22" x14ac:dyDescent="0.2">
      <c r="A4108" t="s">
        <v>65</v>
      </c>
      <c r="B4108">
        <v>4</v>
      </c>
      <c r="C4108">
        <v>263</v>
      </c>
      <c r="D4108">
        <v>0.81818181800000001</v>
      </c>
      <c r="E4108">
        <v>0.94857142900000002</v>
      </c>
      <c r="F4108">
        <v>3600.1277540000001</v>
      </c>
      <c r="G4108">
        <v>6.0483871000000002E-2</v>
      </c>
      <c r="H4108">
        <v>263</v>
      </c>
      <c r="I4108">
        <v>0</v>
      </c>
      <c r="J4108">
        <v>0</v>
      </c>
      <c r="K4108">
        <v>0</v>
      </c>
      <c r="L4108">
        <v>0</v>
      </c>
      <c r="M4108">
        <v>0</v>
      </c>
      <c r="N4108">
        <v>0</v>
      </c>
      <c r="O4108">
        <v>0</v>
      </c>
      <c r="P4108" t="s">
        <v>1</v>
      </c>
      <c r="Q4108">
        <v>3600</v>
      </c>
      <c r="R4108">
        <v>42</v>
      </c>
      <c r="S4108">
        <v>248</v>
      </c>
      <c r="T4108" t="b">
        <v>0</v>
      </c>
      <c r="U4108" t="b">
        <v>0</v>
      </c>
      <c r="V4108" t="b">
        <v>0</v>
      </c>
    </row>
    <row r="4109" spans="1:22" x14ac:dyDescent="0.2">
      <c r="A4109" t="s">
        <v>65</v>
      </c>
      <c r="B4109">
        <v>5</v>
      </c>
      <c r="C4109">
        <v>263</v>
      </c>
      <c r="D4109">
        <v>0.89772727299999999</v>
      </c>
      <c r="E4109">
        <v>0.98859315599999997</v>
      </c>
      <c r="F4109">
        <v>3600.308344</v>
      </c>
      <c r="G4109">
        <v>1.1538461999999999E-2</v>
      </c>
      <c r="H4109">
        <v>260</v>
      </c>
      <c r="I4109">
        <v>0</v>
      </c>
      <c r="J4109">
        <v>0</v>
      </c>
      <c r="K4109">
        <v>0</v>
      </c>
      <c r="L4109">
        <v>0</v>
      </c>
      <c r="M4109">
        <v>0</v>
      </c>
      <c r="N4109">
        <v>0</v>
      </c>
      <c r="O4109">
        <v>0</v>
      </c>
      <c r="P4109" t="s">
        <v>3</v>
      </c>
      <c r="Q4109">
        <v>3600</v>
      </c>
      <c r="R4109">
        <v>15</v>
      </c>
      <c r="S4109">
        <v>263</v>
      </c>
      <c r="T4109" t="b">
        <v>0</v>
      </c>
      <c r="U4109" t="s">
        <v>0</v>
      </c>
      <c r="V4109" t="s">
        <v>0</v>
      </c>
    </row>
    <row r="4110" spans="1:22" x14ac:dyDescent="0.2">
      <c r="A4110" t="s">
        <v>65</v>
      </c>
      <c r="B4110">
        <v>5</v>
      </c>
      <c r="C4110">
        <v>263</v>
      </c>
      <c r="D4110">
        <v>0.82954545499999999</v>
      </c>
      <c r="E4110">
        <v>0.97718631199999995</v>
      </c>
      <c r="F4110">
        <v>3600.2067550000002</v>
      </c>
      <c r="G4110">
        <v>2.3346303999999998E-2</v>
      </c>
      <c r="H4110">
        <v>257</v>
      </c>
      <c r="I4110">
        <v>0</v>
      </c>
      <c r="J4110">
        <v>0</v>
      </c>
      <c r="K4110">
        <v>0</v>
      </c>
      <c r="L4110">
        <v>0</v>
      </c>
      <c r="M4110">
        <v>0</v>
      </c>
      <c r="N4110">
        <v>0</v>
      </c>
      <c r="O4110">
        <v>0</v>
      </c>
      <c r="P4110" t="s">
        <v>14</v>
      </c>
      <c r="Q4110">
        <v>3600</v>
      </c>
      <c r="R4110">
        <v>15</v>
      </c>
      <c r="S4110">
        <v>263</v>
      </c>
      <c r="T4110" t="b">
        <v>0</v>
      </c>
      <c r="U4110" t="s">
        <v>0</v>
      </c>
      <c r="V4110" t="s">
        <v>0</v>
      </c>
    </row>
    <row r="4111" spans="1:22" x14ac:dyDescent="0.2">
      <c r="A4111" t="s">
        <v>65</v>
      </c>
      <c r="B4111">
        <v>5</v>
      </c>
      <c r="C4111">
        <v>263</v>
      </c>
      <c r="D4111">
        <v>0.875</v>
      </c>
      <c r="E4111">
        <v>0.98285714300000004</v>
      </c>
      <c r="F4111">
        <v>3600.201767</v>
      </c>
      <c r="G4111">
        <v>1.153846E-2</v>
      </c>
      <c r="H4111">
        <v>263</v>
      </c>
      <c r="I4111">
        <v>0</v>
      </c>
      <c r="J4111">
        <v>0</v>
      </c>
      <c r="K4111">
        <v>0</v>
      </c>
      <c r="L4111">
        <v>0</v>
      </c>
      <c r="M4111">
        <v>0</v>
      </c>
      <c r="N4111">
        <v>0</v>
      </c>
      <c r="O4111">
        <v>0</v>
      </c>
      <c r="P4111" t="s">
        <v>13</v>
      </c>
      <c r="Q4111">
        <v>3600</v>
      </c>
      <c r="R4111">
        <v>15</v>
      </c>
      <c r="S4111">
        <v>260.00000039999998</v>
      </c>
      <c r="T4111" t="b">
        <v>0</v>
      </c>
      <c r="U4111" t="b">
        <v>0</v>
      </c>
      <c r="V4111" t="b">
        <v>0</v>
      </c>
    </row>
    <row r="4112" spans="1:22" x14ac:dyDescent="0.2">
      <c r="A4112" t="s">
        <v>65</v>
      </c>
      <c r="B4112">
        <v>5</v>
      </c>
      <c r="C4112">
        <v>263</v>
      </c>
      <c r="D4112">
        <v>0.35227272700000001</v>
      </c>
      <c r="E4112">
        <v>0.33079847899999998</v>
      </c>
      <c r="F4112">
        <v>3600.1355610000001</v>
      </c>
      <c r="G4112">
        <v>46.678160920000003</v>
      </c>
      <c r="H4112">
        <v>87</v>
      </c>
      <c r="I4112">
        <v>0</v>
      </c>
      <c r="J4112">
        <v>0</v>
      </c>
      <c r="K4112">
        <v>0</v>
      </c>
      <c r="L4112">
        <v>0</v>
      </c>
      <c r="M4112">
        <v>0</v>
      </c>
      <c r="N4112">
        <v>0</v>
      </c>
      <c r="O4112">
        <v>0</v>
      </c>
      <c r="P4112" t="s">
        <v>7</v>
      </c>
      <c r="Q4112">
        <v>3600</v>
      </c>
      <c r="R4112">
        <v>15</v>
      </c>
      <c r="S4112">
        <v>4148</v>
      </c>
      <c r="T4112" t="b">
        <v>0</v>
      </c>
      <c r="U4112" t="s">
        <v>0</v>
      </c>
      <c r="V4112" t="s">
        <v>0</v>
      </c>
    </row>
    <row r="4113" spans="1:22" x14ac:dyDescent="0.2">
      <c r="A4113" t="s">
        <v>65</v>
      </c>
      <c r="B4113">
        <v>5</v>
      </c>
      <c r="C4113">
        <v>263</v>
      </c>
      <c r="D4113">
        <v>0.82954545499999999</v>
      </c>
      <c r="E4113">
        <v>1</v>
      </c>
      <c r="F4113">
        <v>3147.2909970000001</v>
      </c>
      <c r="G4113">
        <v>0</v>
      </c>
      <c r="H4113">
        <v>263</v>
      </c>
      <c r="I4113">
        <v>0</v>
      </c>
      <c r="J4113">
        <v>0</v>
      </c>
      <c r="K4113">
        <v>0</v>
      </c>
      <c r="L4113">
        <v>0</v>
      </c>
      <c r="M4113">
        <v>0</v>
      </c>
      <c r="N4113">
        <v>0</v>
      </c>
      <c r="O4113">
        <v>0</v>
      </c>
      <c r="P4113" t="s">
        <v>33</v>
      </c>
      <c r="Q4113">
        <v>3600</v>
      </c>
      <c r="R4113">
        <v>15</v>
      </c>
      <c r="S4113">
        <v>263</v>
      </c>
      <c r="T4113" t="b">
        <v>0</v>
      </c>
      <c r="U4113" t="s">
        <v>0</v>
      </c>
      <c r="V4113" t="s">
        <v>0</v>
      </c>
    </row>
    <row r="4114" spans="1:22" x14ac:dyDescent="0.2">
      <c r="A4114" t="s">
        <v>65</v>
      </c>
      <c r="B4114">
        <v>4</v>
      </c>
      <c r="C4114">
        <v>263</v>
      </c>
      <c r="D4114">
        <v>0.875</v>
      </c>
      <c r="E4114">
        <v>0.95428571399999995</v>
      </c>
      <c r="F4114">
        <v>3600.013876</v>
      </c>
      <c r="G4114">
        <v>6.9105690999999997E-2</v>
      </c>
      <c r="H4114">
        <v>263</v>
      </c>
      <c r="I4114">
        <v>0</v>
      </c>
      <c r="J4114">
        <v>0</v>
      </c>
      <c r="K4114">
        <v>0</v>
      </c>
      <c r="L4114">
        <v>0</v>
      </c>
      <c r="M4114">
        <v>0</v>
      </c>
      <c r="N4114">
        <v>0</v>
      </c>
      <c r="O4114">
        <v>0</v>
      </c>
      <c r="P4114" t="s">
        <v>1</v>
      </c>
      <c r="Q4114">
        <v>3600</v>
      </c>
      <c r="R4114">
        <v>0</v>
      </c>
      <c r="S4114">
        <v>246</v>
      </c>
      <c r="T4114" t="b">
        <v>0</v>
      </c>
      <c r="U4114" t="b">
        <v>0</v>
      </c>
      <c r="V4114" t="b">
        <v>0</v>
      </c>
    </row>
    <row r="4115" spans="1:22" x14ac:dyDescent="0.2">
      <c r="A4115" t="s">
        <v>65</v>
      </c>
      <c r="B4115">
        <v>5</v>
      </c>
      <c r="C4115">
        <v>263</v>
      </c>
      <c r="D4115">
        <v>0.73863636399999999</v>
      </c>
      <c r="E4115">
        <v>0.92015209099999995</v>
      </c>
      <c r="F4115">
        <v>3600.214007</v>
      </c>
      <c r="G4115">
        <v>8.6776859999999997E-2</v>
      </c>
      <c r="H4115">
        <v>242</v>
      </c>
      <c r="I4115">
        <v>0</v>
      </c>
      <c r="J4115">
        <v>0</v>
      </c>
      <c r="K4115">
        <v>0</v>
      </c>
      <c r="L4115">
        <v>0</v>
      </c>
      <c r="M4115">
        <v>0</v>
      </c>
      <c r="N4115">
        <v>0</v>
      </c>
      <c r="O4115">
        <v>0</v>
      </c>
      <c r="P4115" t="s">
        <v>3</v>
      </c>
      <c r="Q4115">
        <v>3600</v>
      </c>
      <c r="R4115">
        <v>89</v>
      </c>
      <c r="S4115">
        <v>263</v>
      </c>
      <c r="T4115" t="b">
        <v>0</v>
      </c>
      <c r="U4115" t="s">
        <v>0</v>
      </c>
      <c r="V4115" t="s">
        <v>0</v>
      </c>
    </row>
    <row r="4116" spans="1:22" x14ac:dyDescent="0.2">
      <c r="A4116" t="s">
        <v>65</v>
      </c>
      <c r="B4116">
        <v>5</v>
      </c>
      <c r="C4116">
        <v>263</v>
      </c>
      <c r="D4116">
        <v>0.88636363600000001</v>
      </c>
      <c r="E4116">
        <v>0.98479087499999995</v>
      </c>
      <c r="F4116">
        <v>3600.345061</v>
      </c>
      <c r="G4116">
        <v>1.5444015E-2</v>
      </c>
      <c r="H4116">
        <v>259</v>
      </c>
      <c r="I4116">
        <v>0</v>
      </c>
      <c r="J4116">
        <v>0</v>
      </c>
      <c r="K4116">
        <v>0</v>
      </c>
      <c r="L4116">
        <v>0</v>
      </c>
      <c r="M4116">
        <v>0</v>
      </c>
      <c r="N4116">
        <v>0</v>
      </c>
      <c r="O4116">
        <v>0</v>
      </c>
      <c r="P4116" t="s">
        <v>14</v>
      </c>
      <c r="Q4116">
        <v>3600</v>
      </c>
      <c r="R4116">
        <v>89</v>
      </c>
      <c r="S4116">
        <v>263</v>
      </c>
      <c r="T4116" t="b">
        <v>0</v>
      </c>
      <c r="U4116" t="s">
        <v>0</v>
      </c>
      <c r="V4116" t="s">
        <v>0</v>
      </c>
    </row>
    <row r="4117" spans="1:22" x14ac:dyDescent="0.2">
      <c r="A4117" t="s">
        <v>65</v>
      </c>
      <c r="B4117">
        <v>5</v>
      </c>
      <c r="C4117">
        <v>263</v>
      </c>
      <c r="D4117">
        <v>0.875</v>
      </c>
      <c r="E4117">
        <v>0.91428571400000003</v>
      </c>
      <c r="F4117">
        <v>3600.3768519999999</v>
      </c>
      <c r="G4117">
        <v>8.6776857999999998E-2</v>
      </c>
      <c r="H4117">
        <v>263</v>
      </c>
      <c r="I4117">
        <v>0</v>
      </c>
      <c r="J4117">
        <v>0</v>
      </c>
      <c r="K4117">
        <v>0</v>
      </c>
      <c r="L4117">
        <v>0</v>
      </c>
      <c r="M4117">
        <v>0</v>
      </c>
      <c r="N4117">
        <v>0</v>
      </c>
      <c r="O4117">
        <v>0</v>
      </c>
      <c r="P4117" t="s">
        <v>13</v>
      </c>
      <c r="Q4117">
        <v>3600</v>
      </c>
      <c r="R4117">
        <v>89</v>
      </c>
      <c r="S4117">
        <v>242.00000030000001</v>
      </c>
      <c r="T4117" t="b">
        <v>0</v>
      </c>
      <c r="U4117" t="b">
        <v>0</v>
      </c>
      <c r="V4117" t="b">
        <v>0</v>
      </c>
    </row>
    <row r="4118" spans="1:22" x14ac:dyDescent="0.2">
      <c r="A4118" t="s">
        <v>65</v>
      </c>
      <c r="B4118">
        <v>5</v>
      </c>
      <c r="C4118">
        <v>263</v>
      </c>
      <c r="D4118">
        <v>0.86363636399999999</v>
      </c>
      <c r="E4118">
        <v>0.99239543699999999</v>
      </c>
      <c r="F4118">
        <v>3600.1347930000002</v>
      </c>
      <c r="G4118">
        <v>7.6628349999999998E-3</v>
      </c>
      <c r="H4118">
        <v>261</v>
      </c>
      <c r="I4118">
        <v>0</v>
      </c>
      <c r="J4118">
        <v>0</v>
      </c>
      <c r="K4118">
        <v>0</v>
      </c>
      <c r="L4118">
        <v>0</v>
      </c>
      <c r="M4118">
        <v>0</v>
      </c>
      <c r="N4118">
        <v>0</v>
      </c>
      <c r="O4118">
        <v>0</v>
      </c>
      <c r="P4118" t="s">
        <v>7</v>
      </c>
      <c r="Q4118">
        <v>3600</v>
      </c>
      <c r="R4118">
        <v>89</v>
      </c>
      <c r="S4118">
        <v>263</v>
      </c>
      <c r="T4118" t="b">
        <v>0</v>
      </c>
      <c r="U4118" t="s">
        <v>0</v>
      </c>
      <c r="V4118" t="s">
        <v>0</v>
      </c>
    </row>
    <row r="4119" spans="1:22" x14ac:dyDescent="0.2">
      <c r="A4119" t="s">
        <v>65</v>
      </c>
      <c r="B4119">
        <v>5</v>
      </c>
      <c r="C4119">
        <v>263</v>
      </c>
      <c r="D4119">
        <v>0.82954545499999999</v>
      </c>
      <c r="E4119">
        <v>0.954372624</v>
      </c>
      <c r="F4119">
        <v>3600.2861370000001</v>
      </c>
      <c r="G4119">
        <v>4.7808765000000003E-2</v>
      </c>
      <c r="H4119">
        <v>251</v>
      </c>
      <c r="I4119">
        <v>0</v>
      </c>
      <c r="J4119">
        <v>0</v>
      </c>
      <c r="K4119">
        <v>0</v>
      </c>
      <c r="L4119">
        <v>0</v>
      </c>
      <c r="M4119">
        <v>0</v>
      </c>
      <c r="N4119">
        <v>0</v>
      </c>
      <c r="O4119">
        <v>0</v>
      </c>
      <c r="P4119" t="s">
        <v>33</v>
      </c>
      <c r="Q4119">
        <v>3600</v>
      </c>
      <c r="R4119">
        <v>89</v>
      </c>
      <c r="S4119">
        <v>263</v>
      </c>
      <c r="T4119" t="b">
        <v>0</v>
      </c>
      <c r="U4119" t="s">
        <v>0</v>
      </c>
      <c r="V4119" t="s">
        <v>0</v>
      </c>
    </row>
    <row r="4120" spans="1:22" x14ac:dyDescent="0.2">
      <c r="A4120" t="s">
        <v>65</v>
      </c>
      <c r="B4120">
        <v>4</v>
      </c>
      <c r="C4120">
        <v>263</v>
      </c>
      <c r="D4120">
        <v>0.840909091</v>
      </c>
      <c r="E4120">
        <v>0.93142857099999998</v>
      </c>
      <c r="F4120">
        <v>3600.018669</v>
      </c>
      <c r="G4120">
        <v>6.9105690999999997E-2</v>
      </c>
      <c r="H4120">
        <v>263</v>
      </c>
      <c r="I4120">
        <v>0</v>
      </c>
      <c r="J4120">
        <v>0</v>
      </c>
      <c r="K4120">
        <v>0</v>
      </c>
      <c r="L4120">
        <v>0</v>
      </c>
      <c r="M4120">
        <v>0</v>
      </c>
      <c r="N4120">
        <v>0</v>
      </c>
      <c r="O4120">
        <v>0</v>
      </c>
      <c r="P4120" t="s">
        <v>1</v>
      </c>
      <c r="Q4120">
        <v>3600</v>
      </c>
      <c r="R4120">
        <v>15</v>
      </c>
      <c r="S4120">
        <v>246</v>
      </c>
      <c r="T4120" t="b">
        <v>0</v>
      </c>
      <c r="U4120" t="b">
        <v>0</v>
      </c>
      <c r="V4120" t="b">
        <v>0</v>
      </c>
    </row>
    <row r="4121" spans="1:22" x14ac:dyDescent="0.2">
      <c r="A4121" t="s">
        <v>65</v>
      </c>
      <c r="B4121">
        <v>5</v>
      </c>
      <c r="C4121">
        <v>263</v>
      </c>
      <c r="D4121">
        <v>0.85227272700000001</v>
      </c>
      <c r="E4121">
        <v>0.98479087499999995</v>
      </c>
      <c r="F4121">
        <v>3600.180484</v>
      </c>
      <c r="G4121">
        <v>1.5444015E-2</v>
      </c>
      <c r="H4121">
        <v>259</v>
      </c>
      <c r="I4121">
        <v>0</v>
      </c>
      <c r="J4121">
        <v>0</v>
      </c>
      <c r="K4121">
        <v>0</v>
      </c>
      <c r="L4121">
        <v>0</v>
      </c>
      <c r="M4121">
        <v>0</v>
      </c>
      <c r="N4121">
        <v>0</v>
      </c>
      <c r="O4121">
        <v>0</v>
      </c>
      <c r="P4121" t="s">
        <v>3</v>
      </c>
      <c r="Q4121">
        <v>3600</v>
      </c>
      <c r="R4121">
        <v>42</v>
      </c>
      <c r="S4121">
        <v>263</v>
      </c>
      <c r="T4121" t="b">
        <v>0</v>
      </c>
      <c r="U4121" t="s">
        <v>0</v>
      </c>
      <c r="V4121" t="s">
        <v>0</v>
      </c>
    </row>
    <row r="4122" spans="1:22" x14ac:dyDescent="0.2">
      <c r="A4122" t="s">
        <v>65</v>
      </c>
      <c r="B4122">
        <v>5</v>
      </c>
      <c r="C4122">
        <v>263</v>
      </c>
      <c r="D4122">
        <v>0.92045454500000001</v>
      </c>
      <c r="E4122">
        <v>0.954372624</v>
      </c>
      <c r="F4122">
        <v>3600.2294790000001</v>
      </c>
      <c r="G4122">
        <v>4.7808765000000003E-2</v>
      </c>
      <c r="H4122">
        <v>251</v>
      </c>
      <c r="I4122">
        <v>0</v>
      </c>
      <c r="J4122">
        <v>0</v>
      </c>
      <c r="K4122">
        <v>0</v>
      </c>
      <c r="L4122">
        <v>0</v>
      </c>
      <c r="M4122">
        <v>0</v>
      </c>
      <c r="N4122">
        <v>0</v>
      </c>
      <c r="O4122">
        <v>0</v>
      </c>
      <c r="P4122" t="s">
        <v>14</v>
      </c>
      <c r="Q4122">
        <v>3600</v>
      </c>
      <c r="R4122">
        <v>42</v>
      </c>
      <c r="S4122">
        <v>263</v>
      </c>
      <c r="T4122" t="b">
        <v>0</v>
      </c>
      <c r="U4122" t="s">
        <v>0</v>
      </c>
      <c r="V4122" t="s">
        <v>0</v>
      </c>
    </row>
    <row r="4123" spans="1:22" x14ac:dyDescent="0.2">
      <c r="A4123" t="s">
        <v>65</v>
      </c>
      <c r="B4123">
        <v>5</v>
      </c>
      <c r="C4123">
        <v>263</v>
      </c>
      <c r="D4123">
        <v>0.875</v>
      </c>
      <c r="E4123">
        <v>0.95428571399999995</v>
      </c>
      <c r="F4123">
        <v>3600.231882</v>
      </c>
      <c r="G4123">
        <v>4.7808758999999999E-2</v>
      </c>
      <c r="H4123">
        <v>263</v>
      </c>
      <c r="I4123">
        <v>0</v>
      </c>
      <c r="J4123">
        <v>0</v>
      </c>
      <c r="K4123">
        <v>0</v>
      </c>
      <c r="L4123">
        <v>0</v>
      </c>
      <c r="M4123">
        <v>0</v>
      </c>
      <c r="N4123">
        <v>0</v>
      </c>
      <c r="O4123">
        <v>0</v>
      </c>
      <c r="P4123" t="s">
        <v>13</v>
      </c>
      <c r="Q4123">
        <v>3600</v>
      </c>
      <c r="R4123">
        <v>42</v>
      </c>
      <c r="S4123">
        <v>251.0000015</v>
      </c>
      <c r="T4123" t="b">
        <v>0</v>
      </c>
      <c r="U4123" t="b">
        <v>0</v>
      </c>
      <c r="V4123" t="b">
        <v>0</v>
      </c>
    </row>
    <row r="4124" spans="1:22" x14ac:dyDescent="0.2">
      <c r="A4124" t="s">
        <v>65</v>
      </c>
      <c r="B4124">
        <v>5</v>
      </c>
      <c r="C4124">
        <v>263</v>
      </c>
      <c r="D4124">
        <v>0.88636363600000001</v>
      </c>
      <c r="E4124">
        <v>0.96958174900000005</v>
      </c>
      <c r="F4124">
        <v>3600.1506570000001</v>
      </c>
      <c r="G4124">
        <v>3.1372549E-2</v>
      </c>
      <c r="H4124">
        <v>255</v>
      </c>
      <c r="I4124">
        <v>0</v>
      </c>
      <c r="J4124">
        <v>0</v>
      </c>
      <c r="K4124">
        <v>0</v>
      </c>
      <c r="L4124">
        <v>0</v>
      </c>
      <c r="M4124">
        <v>0</v>
      </c>
      <c r="N4124">
        <v>0</v>
      </c>
      <c r="O4124">
        <v>0</v>
      </c>
      <c r="P4124" t="s">
        <v>7</v>
      </c>
      <c r="Q4124">
        <v>3600</v>
      </c>
      <c r="R4124">
        <v>42</v>
      </c>
      <c r="S4124">
        <v>263</v>
      </c>
      <c r="T4124" t="b">
        <v>0</v>
      </c>
      <c r="U4124" t="s">
        <v>0</v>
      </c>
      <c r="V4124" t="s">
        <v>0</v>
      </c>
    </row>
    <row r="4125" spans="1:22" x14ac:dyDescent="0.2">
      <c r="A4125" t="s">
        <v>65</v>
      </c>
      <c r="B4125">
        <v>5</v>
      </c>
      <c r="C4125">
        <v>263</v>
      </c>
      <c r="D4125">
        <v>0.909090909</v>
      </c>
      <c r="E4125">
        <v>0.99239543699999999</v>
      </c>
      <c r="F4125">
        <v>3600.2311180000002</v>
      </c>
      <c r="G4125">
        <v>7.6628349999999998E-3</v>
      </c>
      <c r="H4125">
        <v>261</v>
      </c>
      <c r="I4125">
        <v>0</v>
      </c>
      <c r="J4125">
        <v>0</v>
      </c>
      <c r="K4125">
        <v>0</v>
      </c>
      <c r="L4125">
        <v>0</v>
      </c>
      <c r="M4125">
        <v>0</v>
      </c>
      <c r="N4125">
        <v>0</v>
      </c>
      <c r="O4125">
        <v>0</v>
      </c>
      <c r="P4125" t="s">
        <v>33</v>
      </c>
      <c r="Q4125">
        <v>3600</v>
      </c>
      <c r="R4125">
        <v>42</v>
      </c>
      <c r="S4125">
        <v>263</v>
      </c>
      <c r="T4125" t="b">
        <v>0</v>
      </c>
      <c r="U4125" t="s">
        <v>0</v>
      </c>
      <c r="V4125" t="s">
        <v>0</v>
      </c>
    </row>
    <row r="4126" spans="1:22" x14ac:dyDescent="0.2">
      <c r="A4126" t="s">
        <v>65</v>
      </c>
      <c r="B4126">
        <v>4</v>
      </c>
      <c r="C4126">
        <v>263</v>
      </c>
      <c r="D4126">
        <v>0.89772727299999999</v>
      </c>
      <c r="E4126">
        <v>0.91428571400000003</v>
      </c>
      <c r="F4126">
        <v>3600.0631490000001</v>
      </c>
      <c r="G4126">
        <v>0.119148936</v>
      </c>
      <c r="H4126">
        <v>263</v>
      </c>
      <c r="I4126">
        <v>0</v>
      </c>
      <c r="J4126">
        <v>0</v>
      </c>
      <c r="K4126">
        <v>0</v>
      </c>
      <c r="L4126">
        <v>0</v>
      </c>
      <c r="M4126">
        <v>0</v>
      </c>
      <c r="N4126">
        <v>0</v>
      </c>
      <c r="O4126">
        <v>0</v>
      </c>
      <c r="P4126" t="s">
        <v>1</v>
      </c>
      <c r="Q4126">
        <v>3600</v>
      </c>
      <c r="R4126">
        <v>138</v>
      </c>
      <c r="S4126">
        <v>235</v>
      </c>
      <c r="T4126" t="b">
        <v>0</v>
      </c>
      <c r="U4126" t="b">
        <v>0</v>
      </c>
      <c r="V4126" t="b">
        <v>0</v>
      </c>
    </row>
    <row r="4127" spans="1:22" x14ac:dyDescent="0.2">
      <c r="A4127" t="s">
        <v>65</v>
      </c>
      <c r="B4127">
        <v>5</v>
      </c>
      <c r="C4127">
        <v>263</v>
      </c>
      <c r="D4127">
        <v>0.85227272700000001</v>
      </c>
      <c r="E4127">
        <v>0.98859315599999997</v>
      </c>
      <c r="F4127">
        <v>3600.19182</v>
      </c>
      <c r="G4127">
        <v>1.1538461999999999E-2</v>
      </c>
      <c r="H4127">
        <v>260</v>
      </c>
      <c r="I4127">
        <v>0</v>
      </c>
      <c r="J4127">
        <v>0</v>
      </c>
      <c r="K4127">
        <v>0</v>
      </c>
      <c r="L4127">
        <v>0</v>
      </c>
      <c r="M4127">
        <v>0</v>
      </c>
      <c r="N4127">
        <v>0</v>
      </c>
      <c r="O4127">
        <v>0</v>
      </c>
      <c r="P4127" t="s">
        <v>3</v>
      </c>
      <c r="Q4127">
        <v>3600</v>
      </c>
      <c r="R4127">
        <v>0</v>
      </c>
      <c r="S4127">
        <v>263</v>
      </c>
      <c r="T4127" t="b">
        <v>0</v>
      </c>
      <c r="U4127" t="s">
        <v>0</v>
      </c>
      <c r="V4127" t="s">
        <v>0</v>
      </c>
    </row>
    <row r="4128" spans="1:22" x14ac:dyDescent="0.2">
      <c r="A4128" t="s">
        <v>68</v>
      </c>
      <c r="B4128">
        <v>2</v>
      </c>
      <c r="C4128">
        <v>112</v>
      </c>
      <c r="D4128">
        <v>0.97368421100000002</v>
      </c>
      <c r="E4128">
        <v>0.95535714299999996</v>
      </c>
      <c r="F4128">
        <v>1.1590750219999999</v>
      </c>
      <c r="G4128">
        <v>0</v>
      </c>
      <c r="H4128">
        <v>107</v>
      </c>
      <c r="I4128">
        <v>0</v>
      </c>
      <c r="J4128">
        <v>0</v>
      </c>
      <c r="K4128">
        <v>0</v>
      </c>
      <c r="L4128">
        <v>0</v>
      </c>
      <c r="M4128">
        <v>0</v>
      </c>
      <c r="N4128">
        <v>0</v>
      </c>
      <c r="O4128">
        <v>0</v>
      </c>
      <c r="P4128" t="s">
        <v>3</v>
      </c>
      <c r="Q4128">
        <v>3600</v>
      </c>
      <c r="R4128">
        <v>138</v>
      </c>
      <c r="S4128">
        <v>107</v>
      </c>
      <c r="T4128" t="b">
        <v>0</v>
      </c>
      <c r="U4128" t="s">
        <v>0</v>
      </c>
      <c r="V4128" t="s">
        <v>0</v>
      </c>
    </row>
    <row r="4129" spans="1:22" x14ac:dyDescent="0.2">
      <c r="A4129" t="s">
        <v>68</v>
      </c>
      <c r="B4129">
        <v>2</v>
      </c>
      <c r="C4129">
        <v>112</v>
      </c>
      <c r="D4129">
        <v>0.89473684200000003</v>
      </c>
      <c r="E4129">
        <v>0.96428571399999996</v>
      </c>
      <c r="F4129">
        <v>1.6235148909999999</v>
      </c>
      <c r="G4129">
        <v>0</v>
      </c>
      <c r="H4129">
        <v>108</v>
      </c>
      <c r="I4129">
        <v>0</v>
      </c>
      <c r="J4129">
        <v>0</v>
      </c>
      <c r="K4129">
        <v>0</v>
      </c>
      <c r="L4129">
        <v>0</v>
      </c>
      <c r="M4129">
        <v>0</v>
      </c>
      <c r="N4129">
        <v>0</v>
      </c>
      <c r="O4129">
        <v>0</v>
      </c>
      <c r="P4129" t="s">
        <v>3</v>
      </c>
      <c r="Q4129">
        <v>3600</v>
      </c>
      <c r="R4129">
        <v>15</v>
      </c>
      <c r="S4129">
        <v>108</v>
      </c>
      <c r="T4129" t="b">
        <v>0</v>
      </c>
      <c r="U4129" t="s">
        <v>0</v>
      </c>
      <c r="V4129" t="s">
        <v>0</v>
      </c>
    </row>
    <row r="4130" spans="1:22" x14ac:dyDescent="0.2">
      <c r="A4130" t="s">
        <v>68</v>
      </c>
      <c r="B4130">
        <v>2</v>
      </c>
      <c r="C4130">
        <v>112</v>
      </c>
      <c r="D4130">
        <v>0.94736842099999996</v>
      </c>
      <c r="E4130">
        <v>0.96428571399999996</v>
      </c>
      <c r="F4130">
        <v>1.3194439410000001</v>
      </c>
      <c r="G4130">
        <v>0</v>
      </c>
      <c r="H4130">
        <v>108</v>
      </c>
      <c r="I4130">
        <v>0</v>
      </c>
      <c r="J4130">
        <v>0</v>
      </c>
      <c r="K4130">
        <v>0</v>
      </c>
      <c r="L4130">
        <v>0</v>
      </c>
      <c r="M4130">
        <v>0</v>
      </c>
      <c r="N4130">
        <v>0</v>
      </c>
      <c r="O4130">
        <v>0</v>
      </c>
      <c r="P4130" t="s">
        <v>3</v>
      </c>
      <c r="Q4130">
        <v>3600</v>
      </c>
      <c r="R4130">
        <v>89</v>
      </c>
      <c r="S4130">
        <v>108</v>
      </c>
      <c r="T4130" t="b">
        <v>0</v>
      </c>
      <c r="U4130" t="s">
        <v>0</v>
      </c>
      <c r="V4130" t="s">
        <v>0</v>
      </c>
    </row>
    <row r="4131" spans="1:22" x14ac:dyDescent="0.2">
      <c r="A4131" t="s">
        <v>68</v>
      </c>
      <c r="B4131">
        <v>2</v>
      </c>
      <c r="C4131">
        <v>112</v>
      </c>
      <c r="D4131">
        <v>1</v>
      </c>
      <c r="E4131">
        <v>0.946428571</v>
      </c>
      <c r="F4131">
        <v>1.749513149</v>
      </c>
      <c r="G4131">
        <v>0</v>
      </c>
      <c r="H4131">
        <v>106</v>
      </c>
      <c r="I4131">
        <v>0</v>
      </c>
      <c r="J4131">
        <v>0</v>
      </c>
      <c r="K4131">
        <v>0</v>
      </c>
      <c r="L4131">
        <v>0</v>
      </c>
      <c r="M4131">
        <v>0</v>
      </c>
      <c r="N4131">
        <v>0</v>
      </c>
      <c r="O4131">
        <v>0</v>
      </c>
      <c r="P4131" t="s">
        <v>3</v>
      </c>
      <c r="Q4131">
        <v>3600</v>
      </c>
      <c r="R4131">
        <v>42</v>
      </c>
      <c r="S4131">
        <v>106</v>
      </c>
      <c r="T4131" t="b">
        <v>0</v>
      </c>
      <c r="U4131" t="s">
        <v>0</v>
      </c>
      <c r="V4131" t="s">
        <v>0</v>
      </c>
    </row>
    <row r="4132" spans="1:22" x14ac:dyDescent="0.2">
      <c r="A4132" t="s">
        <v>68</v>
      </c>
      <c r="B4132">
        <v>2</v>
      </c>
      <c r="C4132">
        <v>112</v>
      </c>
      <c r="D4132">
        <v>0.89473684200000003</v>
      </c>
      <c r="E4132">
        <v>0.98214285700000004</v>
      </c>
      <c r="F4132">
        <v>0.74078488300000001</v>
      </c>
      <c r="G4132">
        <v>0</v>
      </c>
      <c r="H4132">
        <v>110</v>
      </c>
      <c r="I4132">
        <v>0</v>
      </c>
      <c r="J4132">
        <v>0</v>
      </c>
      <c r="K4132">
        <v>0</v>
      </c>
      <c r="L4132">
        <v>0</v>
      </c>
      <c r="M4132">
        <v>0</v>
      </c>
      <c r="N4132">
        <v>0</v>
      </c>
      <c r="O4132">
        <v>0</v>
      </c>
      <c r="P4132" t="s">
        <v>3</v>
      </c>
      <c r="Q4132">
        <v>3600</v>
      </c>
      <c r="R4132">
        <v>0</v>
      </c>
      <c r="S4132">
        <v>110</v>
      </c>
      <c r="T4132" t="b">
        <v>0</v>
      </c>
      <c r="U4132" t="s">
        <v>0</v>
      </c>
      <c r="V4132" t="s">
        <v>0</v>
      </c>
    </row>
    <row r="4133" spans="1:22" x14ac:dyDescent="0.2">
      <c r="A4133" t="s">
        <v>68</v>
      </c>
      <c r="B4133">
        <v>3</v>
      </c>
      <c r="C4133">
        <v>112</v>
      </c>
      <c r="D4133">
        <v>0.94736842099999996</v>
      </c>
      <c r="E4133">
        <v>1</v>
      </c>
      <c r="F4133">
        <v>12.53938293</v>
      </c>
      <c r="G4133">
        <v>0</v>
      </c>
      <c r="H4133">
        <v>112</v>
      </c>
      <c r="I4133">
        <v>0</v>
      </c>
      <c r="J4133">
        <v>0</v>
      </c>
      <c r="K4133">
        <v>0</v>
      </c>
      <c r="L4133">
        <v>0</v>
      </c>
      <c r="M4133">
        <v>0</v>
      </c>
      <c r="N4133">
        <v>0</v>
      </c>
      <c r="O4133">
        <v>0</v>
      </c>
      <c r="P4133" t="s">
        <v>3</v>
      </c>
      <c r="Q4133">
        <v>3600</v>
      </c>
      <c r="R4133">
        <v>138</v>
      </c>
      <c r="S4133">
        <v>112</v>
      </c>
      <c r="T4133" t="b">
        <v>0</v>
      </c>
      <c r="U4133" t="s">
        <v>0</v>
      </c>
      <c r="V4133" t="s">
        <v>0</v>
      </c>
    </row>
    <row r="4134" spans="1:22" x14ac:dyDescent="0.2">
      <c r="A4134" t="s">
        <v>65</v>
      </c>
      <c r="B4134">
        <v>5</v>
      </c>
      <c r="C4134">
        <v>263</v>
      </c>
      <c r="D4134">
        <v>0.875</v>
      </c>
      <c r="E4134">
        <v>0.97718631199999995</v>
      </c>
      <c r="F4134">
        <v>3600.291416</v>
      </c>
      <c r="G4134">
        <v>2.3346303999999998E-2</v>
      </c>
      <c r="H4134">
        <v>257</v>
      </c>
      <c r="I4134">
        <v>0</v>
      </c>
      <c r="J4134">
        <v>0</v>
      </c>
      <c r="K4134">
        <v>0</v>
      </c>
      <c r="L4134">
        <v>0</v>
      </c>
      <c r="M4134">
        <v>0</v>
      </c>
      <c r="N4134">
        <v>0</v>
      </c>
      <c r="O4134">
        <v>0</v>
      </c>
      <c r="P4134" t="s">
        <v>14</v>
      </c>
      <c r="Q4134">
        <v>3600</v>
      </c>
      <c r="R4134">
        <v>0</v>
      </c>
      <c r="S4134">
        <v>263</v>
      </c>
      <c r="T4134" t="b">
        <v>0</v>
      </c>
      <c r="U4134" t="s">
        <v>0</v>
      </c>
      <c r="V4134" t="s">
        <v>0</v>
      </c>
    </row>
    <row r="4135" spans="1:22" x14ac:dyDescent="0.2">
      <c r="A4135" t="s">
        <v>68</v>
      </c>
      <c r="B4135">
        <v>2</v>
      </c>
      <c r="C4135">
        <v>112</v>
      </c>
      <c r="D4135">
        <v>0.97368421100000002</v>
      </c>
      <c r="E4135">
        <v>0.95535714299999996</v>
      </c>
      <c r="F4135">
        <v>0.88727807999999997</v>
      </c>
      <c r="G4135">
        <v>0</v>
      </c>
      <c r="H4135">
        <v>107</v>
      </c>
      <c r="I4135">
        <v>0</v>
      </c>
      <c r="J4135">
        <v>0</v>
      </c>
      <c r="K4135">
        <v>0</v>
      </c>
      <c r="L4135">
        <v>0</v>
      </c>
      <c r="M4135">
        <v>0</v>
      </c>
      <c r="N4135">
        <v>0</v>
      </c>
      <c r="O4135">
        <v>0</v>
      </c>
      <c r="P4135" t="s">
        <v>14</v>
      </c>
      <c r="Q4135">
        <v>3600</v>
      </c>
      <c r="R4135">
        <v>138</v>
      </c>
      <c r="S4135">
        <v>107</v>
      </c>
      <c r="T4135" t="b">
        <v>0</v>
      </c>
      <c r="U4135" t="s">
        <v>0</v>
      </c>
      <c r="V4135" t="s">
        <v>0</v>
      </c>
    </row>
    <row r="4136" spans="1:22" x14ac:dyDescent="0.2">
      <c r="A4136" t="s">
        <v>68</v>
      </c>
      <c r="B4136">
        <v>2</v>
      </c>
      <c r="C4136">
        <v>112</v>
      </c>
      <c r="D4136">
        <v>0.89473684200000003</v>
      </c>
      <c r="E4136">
        <v>0.96428571399999996</v>
      </c>
      <c r="F4136">
        <v>0.81678104399999996</v>
      </c>
      <c r="G4136">
        <v>0</v>
      </c>
      <c r="H4136">
        <v>108</v>
      </c>
      <c r="I4136">
        <v>0</v>
      </c>
      <c r="J4136">
        <v>0</v>
      </c>
      <c r="K4136">
        <v>0</v>
      </c>
      <c r="L4136">
        <v>0</v>
      </c>
      <c r="M4136">
        <v>0</v>
      </c>
      <c r="N4136">
        <v>0</v>
      </c>
      <c r="O4136">
        <v>0</v>
      </c>
      <c r="P4136" t="s">
        <v>14</v>
      </c>
      <c r="Q4136">
        <v>3600</v>
      </c>
      <c r="R4136">
        <v>15</v>
      </c>
      <c r="S4136">
        <v>108</v>
      </c>
      <c r="T4136" t="b">
        <v>0</v>
      </c>
      <c r="U4136" t="s">
        <v>0</v>
      </c>
      <c r="V4136" t="s">
        <v>0</v>
      </c>
    </row>
    <row r="4137" spans="1:22" x14ac:dyDescent="0.2">
      <c r="A4137" t="s">
        <v>68</v>
      </c>
      <c r="B4137">
        <v>2</v>
      </c>
      <c r="C4137">
        <v>112</v>
      </c>
      <c r="D4137">
        <v>0.94736842099999996</v>
      </c>
      <c r="E4137">
        <v>0.96428571399999996</v>
      </c>
      <c r="F4137">
        <v>0.86336302799999998</v>
      </c>
      <c r="G4137">
        <v>0</v>
      </c>
      <c r="H4137">
        <v>108</v>
      </c>
      <c r="I4137">
        <v>0</v>
      </c>
      <c r="J4137">
        <v>0</v>
      </c>
      <c r="K4137">
        <v>0</v>
      </c>
      <c r="L4137">
        <v>0</v>
      </c>
      <c r="M4137">
        <v>0</v>
      </c>
      <c r="N4137">
        <v>0</v>
      </c>
      <c r="O4137">
        <v>0</v>
      </c>
      <c r="P4137" t="s">
        <v>14</v>
      </c>
      <c r="Q4137">
        <v>3600</v>
      </c>
      <c r="R4137">
        <v>89</v>
      </c>
      <c r="S4137">
        <v>108</v>
      </c>
      <c r="T4137" t="b">
        <v>0</v>
      </c>
      <c r="U4137" t="s">
        <v>0</v>
      </c>
      <c r="V4137" t="s">
        <v>0</v>
      </c>
    </row>
    <row r="4138" spans="1:22" x14ac:dyDescent="0.2">
      <c r="A4138" t="s">
        <v>68</v>
      </c>
      <c r="B4138">
        <v>2</v>
      </c>
      <c r="C4138">
        <v>112</v>
      </c>
      <c r="D4138">
        <v>1</v>
      </c>
      <c r="E4138">
        <v>0.946428571</v>
      </c>
      <c r="F4138">
        <v>2.3543491360000002</v>
      </c>
      <c r="G4138">
        <v>0</v>
      </c>
      <c r="H4138">
        <v>106</v>
      </c>
      <c r="I4138">
        <v>0</v>
      </c>
      <c r="J4138">
        <v>0</v>
      </c>
      <c r="K4138">
        <v>0</v>
      </c>
      <c r="L4138">
        <v>0</v>
      </c>
      <c r="M4138">
        <v>0</v>
      </c>
      <c r="N4138">
        <v>0</v>
      </c>
      <c r="O4138">
        <v>0</v>
      </c>
      <c r="P4138" t="s">
        <v>14</v>
      </c>
      <c r="Q4138">
        <v>3600</v>
      </c>
      <c r="R4138">
        <v>42</v>
      </c>
      <c r="S4138">
        <v>106</v>
      </c>
      <c r="T4138" t="b">
        <v>0</v>
      </c>
      <c r="U4138" t="s">
        <v>0</v>
      </c>
      <c r="V4138" t="s">
        <v>0</v>
      </c>
    </row>
    <row r="4139" spans="1:22" x14ac:dyDescent="0.2">
      <c r="A4139" t="s">
        <v>68</v>
      </c>
      <c r="B4139">
        <v>3</v>
      </c>
      <c r="C4139">
        <v>112</v>
      </c>
      <c r="D4139">
        <v>0.92105263199999998</v>
      </c>
      <c r="E4139">
        <v>1</v>
      </c>
      <c r="F4139">
        <v>8.8937158580000002</v>
      </c>
      <c r="G4139">
        <v>0</v>
      </c>
      <c r="H4139">
        <v>112</v>
      </c>
      <c r="I4139">
        <v>0</v>
      </c>
      <c r="J4139">
        <v>0</v>
      </c>
      <c r="K4139">
        <v>0</v>
      </c>
      <c r="L4139">
        <v>0</v>
      </c>
      <c r="M4139">
        <v>0</v>
      </c>
      <c r="N4139">
        <v>0</v>
      </c>
      <c r="O4139">
        <v>0</v>
      </c>
      <c r="P4139" t="s">
        <v>3</v>
      </c>
      <c r="Q4139">
        <v>3600</v>
      </c>
      <c r="R4139">
        <v>15</v>
      </c>
      <c r="S4139">
        <v>112</v>
      </c>
      <c r="T4139" t="b">
        <v>0</v>
      </c>
      <c r="U4139" t="s">
        <v>0</v>
      </c>
      <c r="V4139" t="s">
        <v>0</v>
      </c>
    </row>
    <row r="4140" spans="1:22" x14ac:dyDescent="0.2">
      <c r="A4140" t="s">
        <v>68</v>
      </c>
      <c r="B4140">
        <v>2</v>
      </c>
      <c r="C4140">
        <v>112</v>
      </c>
      <c r="D4140">
        <v>0.89473684200000003</v>
      </c>
      <c r="E4140">
        <v>0.98214285700000004</v>
      </c>
      <c r="F4140">
        <v>1.1881198879999999</v>
      </c>
      <c r="G4140">
        <v>0</v>
      </c>
      <c r="H4140">
        <v>110</v>
      </c>
      <c r="I4140">
        <v>0</v>
      </c>
      <c r="J4140">
        <v>0</v>
      </c>
      <c r="K4140">
        <v>0</v>
      </c>
      <c r="L4140">
        <v>0</v>
      </c>
      <c r="M4140">
        <v>0</v>
      </c>
      <c r="N4140">
        <v>0</v>
      </c>
      <c r="O4140">
        <v>0</v>
      </c>
      <c r="P4140" t="s">
        <v>14</v>
      </c>
      <c r="Q4140">
        <v>3600</v>
      </c>
      <c r="R4140">
        <v>0</v>
      </c>
      <c r="S4140">
        <v>110</v>
      </c>
      <c r="T4140" t="b">
        <v>0</v>
      </c>
      <c r="U4140" t="s">
        <v>0</v>
      </c>
      <c r="V4140" t="s">
        <v>0</v>
      </c>
    </row>
    <row r="4141" spans="1:22" x14ac:dyDescent="0.2">
      <c r="A4141" t="s">
        <v>65</v>
      </c>
      <c r="B4141">
        <v>5</v>
      </c>
      <c r="C4141">
        <v>263</v>
      </c>
      <c r="D4141">
        <v>0.840909091</v>
      </c>
      <c r="E4141">
        <v>0.94285714300000001</v>
      </c>
      <c r="F4141">
        <v>3600.2480110000001</v>
      </c>
      <c r="G4141">
        <v>5.6224899000000002E-2</v>
      </c>
      <c r="H4141">
        <v>263</v>
      </c>
      <c r="I4141">
        <v>0</v>
      </c>
      <c r="J4141">
        <v>0</v>
      </c>
      <c r="K4141">
        <v>0</v>
      </c>
      <c r="L4141">
        <v>0</v>
      </c>
      <c r="M4141">
        <v>0</v>
      </c>
      <c r="N4141">
        <v>0</v>
      </c>
      <c r="O4141">
        <v>0</v>
      </c>
      <c r="P4141" t="s">
        <v>13</v>
      </c>
      <c r="Q4141">
        <v>3600</v>
      </c>
      <c r="R4141">
        <v>0</v>
      </c>
      <c r="S4141">
        <v>249</v>
      </c>
      <c r="T4141" t="b">
        <v>0</v>
      </c>
      <c r="U4141" t="b">
        <v>0</v>
      </c>
      <c r="V4141" t="b">
        <v>0</v>
      </c>
    </row>
    <row r="4142" spans="1:22" x14ac:dyDescent="0.2">
      <c r="A4142" t="s">
        <v>68</v>
      </c>
      <c r="B4142">
        <v>2</v>
      </c>
      <c r="C4142">
        <v>112</v>
      </c>
      <c r="D4142">
        <v>0.97368421100000002</v>
      </c>
      <c r="E4142">
        <v>0.94666666700000002</v>
      </c>
      <c r="F4142">
        <v>0.49368405300000001</v>
      </c>
      <c r="G4142">
        <v>0</v>
      </c>
      <c r="H4142">
        <v>107</v>
      </c>
      <c r="I4142">
        <v>0</v>
      </c>
      <c r="J4142">
        <v>0</v>
      </c>
      <c r="K4142">
        <v>0</v>
      </c>
      <c r="L4142">
        <v>0</v>
      </c>
      <c r="M4142">
        <v>0</v>
      </c>
      <c r="N4142">
        <v>0</v>
      </c>
      <c r="O4142">
        <v>0</v>
      </c>
      <c r="P4142" t="s">
        <v>13</v>
      </c>
      <c r="Q4142">
        <v>3600</v>
      </c>
      <c r="R4142">
        <v>138</v>
      </c>
      <c r="S4142">
        <v>107</v>
      </c>
      <c r="T4142" t="b">
        <v>0</v>
      </c>
      <c r="U4142" t="b">
        <v>0</v>
      </c>
      <c r="V4142" t="b">
        <v>0</v>
      </c>
    </row>
    <row r="4143" spans="1:22" x14ac:dyDescent="0.2">
      <c r="A4143" t="s">
        <v>68</v>
      </c>
      <c r="B4143">
        <v>2</v>
      </c>
      <c r="C4143">
        <v>112</v>
      </c>
      <c r="D4143">
        <v>0.89473684200000003</v>
      </c>
      <c r="E4143">
        <v>0.96</v>
      </c>
      <c r="F4143">
        <v>0.36659908299999999</v>
      </c>
      <c r="G4143">
        <v>0</v>
      </c>
      <c r="H4143">
        <v>108</v>
      </c>
      <c r="I4143">
        <v>0</v>
      </c>
      <c r="J4143">
        <v>0</v>
      </c>
      <c r="K4143">
        <v>0</v>
      </c>
      <c r="L4143">
        <v>0</v>
      </c>
      <c r="M4143">
        <v>0</v>
      </c>
      <c r="N4143">
        <v>0</v>
      </c>
      <c r="O4143">
        <v>0</v>
      </c>
      <c r="P4143" t="s">
        <v>13</v>
      </c>
      <c r="Q4143">
        <v>3600</v>
      </c>
      <c r="R4143">
        <v>15</v>
      </c>
      <c r="S4143">
        <v>108</v>
      </c>
      <c r="T4143" t="b">
        <v>0</v>
      </c>
      <c r="U4143" t="b">
        <v>0</v>
      </c>
      <c r="V4143" t="b">
        <v>0</v>
      </c>
    </row>
    <row r="4144" spans="1:22" x14ac:dyDescent="0.2">
      <c r="A4144" t="s">
        <v>68</v>
      </c>
      <c r="B4144">
        <v>2</v>
      </c>
      <c r="C4144">
        <v>112</v>
      </c>
      <c r="D4144">
        <v>0.94736842099999996</v>
      </c>
      <c r="E4144">
        <v>0.98666666700000005</v>
      </c>
      <c r="F4144">
        <v>0.38987302800000001</v>
      </c>
      <c r="G4144">
        <v>0</v>
      </c>
      <c r="H4144">
        <v>108</v>
      </c>
      <c r="I4144">
        <v>0</v>
      </c>
      <c r="J4144">
        <v>0</v>
      </c>
      <c r="K4144">
        <v>0</v>
      </c>
      <c r="L4144">
        <v>0</v>
      </c>
      <c r="M4144">
        <v>0</v>
      </c>
      <c r="N4144">
        <v>0</v>
      </c>
      <c r="O4144">
        <v>0</v>
      </c>
      <c r="P4144" t="s">
        <v>13</v>
      </c>
      <c r="Q4144">
        <v>3600</v>
      </c>
      <c r="R4144">
        <v>89</v>
      </c>
      <c r="S4144">
        <v>108</v>
      </c>
      <c r="T4144" t="b">
        <v>0</v>
      </c>
      <c r="U4144" t="b">
        <v>0</v>
      </c>
      <c r="V4144" t="b">
        <v>0</v>
      </c>
    </row>
    <row r="4145" spans="1:22" x14ac:dyDescent="0.2">
      <c r="A4145" t="s">
        <v>68</v>
      </c>
      <c r="B4145">
        <v>3</v>
      </c>
      <c r="C4145">
        <v>112</v>
      </c>
      <c r="D4145">
        <v>0.97368421100000002</v>
      </c>
      <c r="E4145">
        <v>1</v>
      </c>
      <c r="F4145">
        <v>4.0769600869999998</v>
      </c>
      <c r="G4145">
        <v>0</v>
      </c>
      <c r="H4145">
        <v>112</v>
      </c>
      <c r="I4145">
        <v>0</v>
      </c>
      <c r="J4145">
        <v>0</v>
      </c>
      <c r="K4145">
        <v>0</v>
      </c>
      <c r="L4145">
        <v>0</v>
      </c>
      <c r="M4145">
        <v>0</v>
      </c>
      <c r="N4145">
        <v>0</v>
      </c>
      <c r="O4145">
        <v>0</v>
      </c>
      <c r="P4145" t="s">
        <v>14</v>
      </c>
      <c r="Q4145">
        <v>3600</v>
      </c>
      <c r="R4145">
        <v>138</v>
      </c>
      <c r="S4145">
        <v>112</v>
      </c>
      <c r="T4145" t="b">
        <v>0</v>
      </c>
      <c r="U4145" t="s">
        <v>0</v>
      </c>
      <c r="V4145" t="s">
        <v>0</v>
      </c>
    </row>
    <row r="4146" spans="1:22" x14ac:dyDescent="0.2">
      <c r="A4146" t="s">
        <v>68</v>
      </c>
      <c r="B4146">
        <v>2</v>
      </c>
      <c r="C4146">
        <v>112</v>
      </c>
      <c r="D4146">
        <v>1</v>
      </c>
      <c r="E4146">
        <v>0.93333333299999999</v>
      </c>
      <c r="F4146">
        <v>0.50098395299999998</v>
      </c>
      <c r="G4146">
        <v>0</v>
      </c>
      <c r="H4146">
        <v>106</v>
      </c>
      <c r="I4146">
        <v>0</v>
      </c>
      <c r="J4146">
        <v>0</v>
      </c>
      <c r="K4146">
        <v>0</v>
      </c>
      <c r="L4146">
        <v>0</v>
      </c>
      <c r="M4146">
        <v>0</v>
      </c>
      <c r="N4146">
        <v>0</v>
      </c>
      <c r="O4146">
        <v>0</v>
      </c>
      <c r="P4146" t="s">
        <v>13</v>
      </c>
      <c r="Q4146">
        <v>3600</v>
      </c>
      <c r="R4146">
        <v>42</v>
      </c>
      <c r="S4146">
        <v>106</v>
      </c>
      <c r="T4146" t="b">
        <v>0</v>
      </c>
      <c r="U4146" t="b">
        <v>0</v>
      </c>
      <c r="V4146" t="b">
        <v>0</v>
      </c>
    </row>
    <row r="4147" spans="1:22" x14ac:dyDescent="0.2">
      <c r="A4147" t="s">
        <v>68</v>
      </c>
      <c r="B4147">
        <v>2</v>
      </c>
      <c r="C4147">
        <v>112</v>
      </c>
      <c r="D4147">
        <v>0.89473684200000003</v>
      </c>
      <c r="E4147">
        <v>0.97333333300000002</v>
      </c>
      <c r="F4147">
        <v>0.41449594499999998</v>
      </c>
      <c r="G4147">
        <v>0</v>
      </c>
      <c r="H4147">
        <v>110</v>
      </c>
      <c r="I4147">
        <v>0</v>
      </c>
      <c r="J4147">
        <v>0</v>
      </c>
      <c r="K4147">
        <v>0</v>
      </c>
      <c r="L4147">
        <v>0</v>
      </c>
      <c r="M4147">
        <v>0</v>
      </c>
      <c r="N4147">
        <v>0</v>
      </c>
      <c r="O4147">
        <v>0</v>
      </c>
      <c r="P4147" t="s">
        <v>13</v>
      </c>
      <c r="Q4147">
        <v>3600</v>
      </c>
      <c r="R4147">
        <v>0</v>
      </c>
      <c r="S4147">
        <v>110</v>
      </c>
      <c r="T4147" t="b">
        <v>0</v>
      </c>
      <c r="U4147" t="b">
        <v>0</v>
      </c>
      <c r="V4147" t="b">
        <v>0</v>
      </c>
    </row>
    <row r="4148" spans="1:22" x14ac:dyDescent="0.2">
      <c r="A4148" t="s">
        <v>68</v>
      </c>
      <c r="B4148">
        <v>3</v>
      </c>
      <c r="C4148">
        <v>112</v>
      </c>
      <c r="D4148">
        <v>0.94736842099999996</v>
      </c>
      <c r="E4148">
        <v>1</v>
      </c>
      <c r="F4148">
        <v>7.5172109599999999</v>
      </c>
      <c r="G4148">
        <v>0</v>
      </c>
      <c r="H4148">
        <v>112</v>
      </c>
      <c r="I4148">
        <v>0</v>
      </c>
      <c r="J4148">
        <v>0</v>
      </c>
      <c r="K4148">
        <v>0</v>
      </c>
      <c r="L4148">
        <v>0</v>
      </c>
      <c r="M4148">
        <v>0</v>
      </c>
      <c r="N4148">
        <v>0</v>
      </c>
      <c r="O4148">
        <v>0</v>
      </c>
      <c r="P4148" t="s">
        <v>3</v>
      </c>
      <c r="Q4148">
        <v>3600</v>
      </c>
      <c r="R4148">
        <v>89</v>
      </c>
      <c r="S4148">
        <v>112</v>
      </c>
      <c r="T4148" t="b">
        <v>0</v>
      </c>
      <c r="U4148" t="s">
        <v>0</v>
      </c>
      <c r="V4148" t="s">
        <v>0</v>
      </c>
    </row>
    <row r="4149" spans="1:22" x14ac:dyDescent="0.2">
      <c r="A4149" t="s">
        <v>65</v>
      </c>
      <c r="B4149">
        <v>5</v>
      </c>
      <c r="C4149">
        <v>263</v>
      </c>
      <c r="D4149">
        <v>0.86363636399999999</v>
      </c>
      <c r="E4149">
        <v>0.98479087499999995</v>
      </c>
      <c r="F4149">
        <v>3600.1478769999999</v>
      </c>
      <c r="G4149">
        <v>1.5444015E-2</v>
      </c>
      <c r="H4149">
        <v>259</v>
      </c>
      <c r="I4149">
        <v>0</v>
      </c>
      <c r="J4149">
        <v>0</v>
      </c>
      <c r="K4149">
        <v>0</v>
      </c>
      <c r="L4149">
        <v>0</v>
      </c>
      <c r="M4149">
        <v>0</v>
      </c>
      <c r="N4149">
        <v>0</v>
      </c>
      <c r="O4149">
        <v>0</v>
      </c>
      <c r="P4149" t="s">
        <v>7</v>
      </c>
      <c r="Q4149">
        <v>3600</v>
      </c>
      <c r="R4149">
        <v>0</v>
      </c>
      <c r="S4149">
        <v>263</v>
      </c>
      <c r="T4149" t="b">
        <v>0</v>
      </c>
      <c r="U4149" t="s">
        <v>0</v>
      </c>
      <c r="V4149" t="s">
        <v>0</v>
      </c>
    </row>
    <row r="4150" spans="1:22" x14ac:dyDescent="0.2">
      <c r="A4150" t="s">
        <v>68</v>
      </c>
      <c r="B4150">
        <v>2</v>
      </c>
      <c r="C4150">
        <v>112</v>
      </c>
      <c r="D4150">
        <v>0.94736842099999996</v>
      </c>
      <c r="E4150">
        <v>0.95535714299999996</v>
      </c>
      <c r="F4150">
        <v>0.47087907800000001</v>
      </c>
      <c r="G4150">
        <v>0</v>
      </c>
      <c r="H4150">
        <v>107</v>
      </c>
      <c r="I4150">
        <v>0</v>
      </c>
      <c r="J4150">
        <v>0</v>
      </c>
      <c r="K4150">
        <v>0</v>
      </c>
      <c r="L4150">
        <v>0</v>
      </c>
      <c r="M4150">
        <v>0</v>
      </c>
      <c r="N4150">
        <v>0</v>
      </c>
      <c r="O4150">
        <v>0</v>
      </c>
      <c r="P4150" t="s">
        <v>7</v>
      </c>
      <c r="Q4150">
        <v>3600</v>
      </c>
      <c r="R4150">
        <v>138</v>
      </c>
      <c r="S4150">
        <v>107</v>
      </c>
      <c r="T4150" t="b">
        <v>0</v>
      </c>
      <c r="U4150" t="s">
        <v>0</v>
      </c>
      <c r="V4150" t="s">
        <v>0</v>
      </c>
    </row>
    <row r="4151" spans="1:22" x14ac:dyDescent="0.2">
      <c r="A4151" t="s">
        <v>68</v>
      </c>
      <c r="B4151">
        <v>2</v>
      </c>
      <c r="C4151">
        <v>112</v>
      </c>
      <c r="D4151">
        <v>0.89473684200000003</v>
      </c>
      <c r="E4151">
        <v>0.96428571399999996</v>
      </c>
      <c r="F4151">
        <v>0.56234097500000002</v>
      </c>
      <c r="G4151">
        <v>0</v>
      </c>
      <c r="H4151">
        <v>108</v>
      </c>
      <c r="I4151">
        <v>0</v>
      </c>
      <c r="J4151">
        <v>0</v>
      </c>
      <c r="K4151">
        <v>0</v>
      </c>
      <c r="L4151">
        <v>0</v>
      </c>
      <c r="M4151">
        <v>0</v>
      </c>
      <c r="N4151">
        <v>0</v>
      </c>
      <c r="O4151">
        <v>0</v>
      </c>
      <c r="P4151" t="s">
        <v>7</v>
      </c>
      <c r="Q4151">
        <v>3600</v>
      </c>
      <c r="R4151">
        <v>15</v>
      </c>
      <c r="S4151">
        <v>108</v>
      </c>
      <c r="T4151" t="b">
        <v>0</v>
      </c>
      <c r="U4151" t="s">
        <v>0</v>
      </c>
      <c r="V4151" t="s">
        <v>0</v>
      </c>
    </row>
    <row r="4152" spans="1:22" x14ac:dyDescent="0.2">
      <c r="A4152" t="s">
        <v>68</v>
      </c>
      <c r="B4152">
        <v>3</v>
      </c>
      <c r="C4152">
        <v>112</v>
      </c>
      <c r="D4152">
        <v>0.94736842099999996</v>
      </c>
      <c r="E4152">
        <v>1</v>
      </c>
      <c r="F4152">
        <v>3.7700328829999998</v>
      </c>
      <c r="G4152">
        <v>0</v>
      </c>
      <c r="H4152">
        <v>112</v>
      </c>
      <c r="I4152">
        <v>0</v>
      </c>
      <c r="J4152">
        <v>0</v>
      </c>
      <c r="K4152">
        <v>0</v>
      </c>
      <c r="L4152">
        <v>0</v>
      </c>
      <c r="M4152">
        <v>0</v>
      </c>
      <c r="N4152">
        <v>0</v>
      </c>
      <c r="O4152">
        <v>0</v>
      </c>
      <c r="P4152" t="s">
        <v>13</v>
      </c>
      <c r="Q4152">
        <v>3600</v>
      </c>
      <c r="R4152">
        <v>138</v>
      </c>
      <c r="S4152">
        <v>112</v>
      </c>
      <c r="T4152" t="b">
        <v>0</v>
      </c>
      <c r="U4152" t="b">
        <v>0</v>
      </c>
      <c r="V4152" t="b">
        <v>0</v>
      </c>
    </row>
    <row r="4153" spans="1:22" x14ac:dyDescent="0.2">
      <c r="A4153" t="s">
        <v>68</v>
      </c>
      <c r="B4153">
        <v>2</v>
      </c>
      <c r="C4153">
        <v>112</v>
      </c>
      <c r="D4153">
        <v>0.94736842099999996</v>
      </c>
      <c r="E4153">
        <v>0.96428571399999996</v>
      </c>
      <c r="F4153">
        <v>0.41859006900000001</v>
      </c>
      <c r="G4153">
        <v>0</v>
      </c>
      <c r="H4153">
        <v>108</v>
      </c>
      <c r="I4153">
        <v>0</v>
      </c>
      <c r="J4153">
        <v>0</v>
      </c>
      <c r="K4153">
        <v>0</v>
      </c>
      <c r="L4153">
        <v>0</v>
      </c>
      <c r="M4153">
        <v>0</v>
      </c>
      <c r="N4153">
        <v>0</v>
      </c>
      <c r="O4153">
        <v>0</v>
      </c>
      <c r="P4153" t="s">
        <v>7</v>
      </c>
      <c r="Q4153">
        <v>3600</v>
      </c>
      <c r="R4153">
        <v>89</v>
      </c>
      <c r="S4153">
        <v>108</v>
      </c>
      <c r="T4153" t="b">
        <v>0</v>
      </c>
      <c r="U4153" t="s">
        <v>0</v>
      </c>
      <c r="V4153" t="s">
        <v>0</v>
      </c>
    </row>
    <row r="4154" spans="1:22" x14ac:dyDescent="0.2">
      <c r="A4154" t="s">
        <v>68</v>
      </c>
      <c r="B4154">
        <v>2</v>
      </c>
      <c r="C4154">
        <v>112</v>
      </c>
      <c r="D4154">
        <v>1</v>
      </c>
      <c r="E4154">
        <v>0.946428571</v>
      </c>
      <c r="F4154">
        <v>0.72168898599999998</v>
      </c>
      <c r="G4154">
        <v>0</v>
      </c>
      <c r="H4154">
        <v>106</v>
      </c>
      <c r="I4154">
        <v>0</v>
      </c>
      <c r="J4154">
        <v>0</v>
      </c>
      <c r="K4154">
        <v>0</v>
      </c>
      <c r="L4154">
        <v>0</v>
      </c>
      <c r="M4154">
        <v>0</v>
      </c>
      <c r="N4154">
        <v>0</v>
      </c>
      <c r="O4154">
        <v>0</v>
      </c>
      <c r="P4154" t="s">
        <v>7</v>
      </c>
      <c r="Q4154">
        <v>3600</v>
      </c>
      <c r="R4154">
        <v>42</v>
      </c>
      <c r="S4154">
        <v>106</v>
      </c>
      <c r="T4154" t="b">
        <v>0</v>
      </c>
      <c r="U4154" t="s">
        <v>0</v>
      </c>
      <c r="V4154" t="s">
        <v>0</v>
      </c>
    </row>
    <row r="4155" spans="1:22" x14ac:dyDescent="0.2">
      <c r="A4155" t="s">
        <v>68</v>
      </c>
      <c r="B4155">
        <v>2</v>
      </c>
      <c r="C4155">
        <v>112</v>
      </c>
      <c r="D4155">
        <v>0.89473684200000003</v>
      </c>
      <c r="E4155">
        <v>0.98214285700000004</v>
      </c>
      <c r="F4155">
        <v>0.38640618300000001</v>
      </c>
      <c r="G4155">
        <v>0</v>
      </c>
      <c r="H4155">
        <v>110</v>
      </c>
      <c r="I4155">
        <v>0</v>
      </c>
      <c r="J4155">
        <v>0</v>
      </c>
      <c r="K4155">
        <v>0</v>
      </c>
      <c r="L4155">
        <v>0</v>
      </c>
      <c r="M4155">
        <v>0</v>
      </c>
      <c r="N4155">
        <v>0</v>
      </c>
      <c r="O4155">
        <v>0</v>
      </c>
      <c r="P4155" t="s">
        <v>7</v>
      </c>
      <c r="Q4155">
        <v>3600</v>
      </c>
      <c r="R4155">
        <v>0</v>
      </c>
      <c r="S4155">
        <v>110</v>
      </c>
      <c r="T4155" t="b">
        <v>0</v>
      </c>
      <c r="U4155" t="s">
        <v>0</v>
      </c>
      <c r="V4155" t="s">
        <v>0</v>
      </c>
    </row>
    <row r="4156" spans="1:22" x14ac:dyDescent="0.2">
      <c r="A4156" t="s">
        <v>68</v>
      </c>
      <c r="B4156">
        <v>3</v>
      </c>
      <c r="C4156">
        <v>112</v>
      </c>
      <c r="D4156">
        <v>0.94736842099999996</v>
      </c>
      <c r="E4156">
        <v>1</v>
      </c>
      <c r="F4156">
        <v>6.8548328879999998</v>
      </c>
      <c r="G4156">
        <v>0</v>
      </c>
      <c r="H4156">
        <v>112</v>
      </c>
      <c r="I4156">
        <v>0</v>
      </c>
      <c r="J4156">
        <v>0</v>
      </c>
      <c r="K4156">
        <v>0</v>
      </c>
      <c r="L4156">
        <v>0</v>
      </c>
      <c r="M4156">
        <v>0</v>
      </c>
      <c r="N4156">
        <v>0</v>
      </c>
      <c r="O4156">
        <v>0</v>
      </c>
      <c r="P4156" t="s">
        <v>14</v>
      </c>
      <c r="Q4156">
        <v>3600</v>
      </c>
      <c r="R4156">
        <v>15</v>
      </c>
      <c r="S4156">
        <v>112</v>
      </c>
      <c r="T4156" t="b">
        <v>0</v>
      </c>
      <c r="U4156" t="s">
        <v>0</v>
      </c>
      <c r="V4156" t="s">
        <v>0</v>
      </c>
    </row>
    <row r="4157" spans="1:22" x14ac:dyDescent="0.2">
      <c r="A4157" t="s">
        <v>68</v>
      </c>
      <c r="B4157">
        <v>3</v>
      </c>
      <c r="C4157">
        <v>112</v>
      </c>
      <c r="D4157">
        <v>0.92105263199999998</v>
      </c>
      <c r="E4157">
        <v>1</v>
      </c>
      <c r="F4157">
        <v>2.3472180370000002</v>
      </c>
      <c r="G4157">
        <v>0</v>
      </c>
      <c r="H4157">
        <v>112</v>
      </c>
      <c r="I4157">
        <v>0</v>
      </c>
      <c r="J4157">
        <v>0</v>
      </c>
      <c r="K4157">
        <v>0</v>
      </c>
      <c r="L4157">
        <v>0</v>
      </c>
      <c r="M4157">
        <v>0</v>
      </c>
      <c r="N4157">
        <v>0</v>
      </c>
      <c r="O4157">
        <v>0</v>
      </c>
      <c r="P4157" t="s">
        <v>14</v>
      </c>
      <c r="Q4157">
        <v>3600</v>
      </c>
      <c r="R4157">
        <v>89</v>
      </c>
      <c r="S4157">
        <v>112</v>
      </c>
      <c r="T4157" t="b">
        <v>0</v>
      </c>
      <c r="U4157" t="s">
        <v>0</v>
      </c>
      <c r="V4157" t="s">
        <v>0</v>
      </c>
    </row>
    <row r="4158" spans="1:22" x14ac:dyDescent="0.2">
      <c r="A4158" t="s">
        <v>68</v>
      </c>
      <c r="B4158">
        <v>3</v>
      </c>
      <c r="C4158">
        <v>112</v>
      </c>
      <c r="D4158">
        <v>1</v>
      </c>
      <c r="E4158">
        <v>0.991071429</v>
      </c>
      <c r="F4158">
        <v>7.3589160439999999</v>
      </c>
      <c r="G4158">
        <v>0</v>
      </c>
      <c r="H4158">
        <v>111</v>
      </c>
      <c r="I4158">
        <v>0</v>
      </c>
      <c r="J4158">
        <v>0</v>
      </c>
      <c r="K4158">
        <v>0</v>
      </c>
      <c r="L4158">
        <v>0</v>
      </c>
      <c r="M4158">
        <v>0</v>
      </c>
      <c r="N4158">
        <v>0</v>
      </c>
      <c r="O4158">
        <v>0</v>
      </c>
      <c r="P4158" t="s">
        <v>3</v>
      </c>
      <c r="Q4158">
        <v>3600</v>
      </c>
      <c r="R4158">
        <v>42</v>
      </c>
      <c r="S4158">
        <v>111</v>
      </c>
      <c r="T4158" t="b">
        <v>0</v>
      </c>
      <c r="U4158" t="s">
        <v>0</v>
      </c>
      <c r="V4158" t="s">
        <v>0</v>
      </c>
    </row>
    <row r="4159" spans="1:22" x14ac:dyDescent="0.2">
      <c r="A4159" t="s">
        <v>68</v>
      </c>
      <c r="B4159">
        <v>3</v>
      </c>
      <c r="C4159">
        <v>112</v>
      </c>
      <c r="D4159">
        <v>0.94736842099999996</v>
      </c>
      <c r="E4159">
        <v>1</v>
      </c>
      <c r="F4159">
        <v>4.4144380090000004</v>
      </c>
      <c r="G4159">
        <v>0</v>
      </c>
      <c r="H4159">
        <v>112</v>
      </c>
      <c r="I4159">
        <v>0</v>
      </c>
      <c r="J4159">
        <v>0</v>
      </c>
      <c r="K4159">
        <v>0</v>
      </c>
      <c r="L4159">
        <v>0</v>
      </c>
      <c r="M4159">
        <v>0</v>
      </c>
      <c r="N4159">
        <v>0</v>
      </c>
      <c r="O4159">
        <v>0</v>
      </c>
      <c r="P4159" t="s">
        <v>7</v>
      </c>
      <c r="Q4159">
        <v>3600</v>
      </c>
      <c r="R4159">
        <v>138</v>
      </c>
      <c r="S4159">
        <v>112</v>
      </c>
      <c r="T4159" t="b">
        <v>0</v>
      </c>
      <c r="U4159" t="s">
        <v>0</v>
      </c>
      <c r="V4159" t="s">
        <v>0</v>
      </c>
    </row>
    <row r="4160" spans="1:22" x14ac:dyDescent="0.2">
      <c r="A4160" t="s">
        <v>68</v>
      </c>
      <c r="B4160">
        <v>3</v>
      </c>
      <c r="C4160">
        <v>112</v>
      </c>
      <c r="D4160">
        <v>1</v>
      </c>
      <c r="E4160">
        <v>0.991071429</v>
      </c>
      <c r="F4160">
        <v>4.1465430259999998</v>
      </c>
      <c r="G4160">
        <v>0</v>
      </c>
      <c r="H4160">
        <v>111</v>
      </c>
      <c r="I4160">
        <v>0</v>
      </c>
      <c r="J4160">
        <v>0</v>
      </c>
      <c r="K4160">
        <v>0</v>
      </c>
      <c r="L4160">
        <v>0</v>
      </c>
      <c r="M4160">
        <v>0</v>
      </c>
      <c r="N4160">
        <v>0</v>
      </c>
      <c r="O4160">
        <v>0</v>
      </c>
      <c r="P4160" t="s">
        <v>14</v>
      </c>
      <c r="Q4160">
        <v>3600</v>
      </c>
      <c r="R4160">
        <v>42</v>
      </c>
      <c r="S4160">
        <v>111</v>
      </c>
      <c r="T4160" t="b">
        <v>0</v>
      </c>
      <c r="U4160" t="s">
        <v>0</v>
      </c>
      <c r="V4160" t="s">
        <v>0</v>
      </c>
    </row>
    <row r="4161" spans="1:22" x14ac:dyDescent="0.2">
      <c r="A4161" t="s">
        <v>68</v>
      </c>
      <c r="B4161">
        <v>3</v>
      </c>
      <c r="C4161">
        <v>112</v>
      </c>
      <c r="D4161">
        <v>0.89473684200000003</v>
      </c>
      <c r="E4161">
        <v>1</v>
      </c>
      <c r="F4161">
        <v>4.4906389710000001</v>
      </c>
      <c r="G4161">
        <v>0</v>
      </c>
      <c r="H4161">
        <v>112</v>
      </c>
      <c r="I4161">
        <v>0</v>
      </c>
      <c r="J4161">
        <v>0</v>
      </c>
      <c r="K4161">
        <v>0</v>
      </c>
      <c r="L4161">
        <v>0</v>
      </c>
      <c r="M4161">
        <v>0</v>
      </c>
      <c r="N4161">
        <v>0</v>
      </c>
      <c r="O4161">
        <v>0</v>
      </c>
      <c r="P4161" t="s">
        <v>3</v>
      </c>
      <c r="Q4161">
        <v>3600</v>
      </c>
      <c r="R4161">
        <v>0</v>
      </c>
      <c r="S4161">
        <v>112</v>
      </c>
      <c r="T4161" t="b">
        <v>0</v>
      </c>
      <c r="U4161" t="s">
        <v>0</v>
      </c>
      <c r="V4161" t="s">
        <v>0</v>
      </c>
    </row>
    <row r="4162" spans="1:22" x14ac:dyDescent="0.2">
      <c r="A4162" t="s">
        <v>68</v>
      </c>
      <c r="B4162">
        <v>3</v>
      </c>
      <c r="C4162">
        <v>112</v>
      </c>
      <c r="D4162">
        <v>0.89473684200000003</v>
      </c>
      <c r="E4162">
        <v>1</v>
      </c>
      <c r="F4162">
        <v>0.70840692500000002</v>
      </c>
      <c r="G4162">
        <v>0</v>
      </c>
      <c r="H4162">
        <v>112</v>
      </c>
      <c r="I4162">
        <v>0</v>
      </c>
      <c r="J4162">
        <v>0</v>
      </c>
      <c r="K4162">
        <v>0</v>
      </c>
      <c r="L4162">
        <v>0</v>
      </c>
      <c r="M4162">
        <v>0</v>
      </c>
      <c r="N4162">
        <v>0</v>
      </c>
      <c r="O4162">
        <v>0</v>
      </c>
      <c r="P4162" t="s">
        <v>14</v>
      </c>
      <c r="Q4162">
        <v>3600</v>
      </c>
      <c r="R4162">
        <v>0</v>
      </c>
      <c r="S4162">
        <v>112</v>
      </c>
      <c r="T4162" t="b">
        <v>0</v>
      </c>
      <c r="U4162" t="s">
        <v>0</v>
      </c>
      <c r="V4162" t="s">
        <v>0</v>
      </c>
    </row>
    <row r="4163" spans="1:22" x14ac:dyDescent="0.2">
      <c r="A4163" t="s">
        <v>68</v>
      </c>
      <c r="B4163">
        <v>3</v>
      </c>
      <c r="C4163">
        <v>112</v>
      </c>
      <c r="D4163">
        <v>0.92105263199999998</v>
      </c>
      <c r="E4163">
        <v>1</v>
      </c>
      <c r="F4163">
        <v>5.3597149850000001</v>
      </c>
      <c r="G4163">
        <v>0</v>
      </c>
      <c r="H4163">
        <v>112</v>
      </c>
      <c r="I4163">
        <v>0</v>
      </c>
      <c r="J4163">
        <v>0</v>
      </c>
      <c r="K4163">
        <v>0</v>
      </c>
      <c r="L4163">
        <v>0</v>
      </c>
      <c r="M4163">
        <v>0</v>
      </c>
      <c r="N4163">
        <v>0</v>
      </c>
      <c r="O4163">
        <v>0</v>
      </c>
      <c r="P4163" t="s">
        <v>7</v>
      </c>
      <c r="Q4163">
        <v>3600</v>
      </c>
      <c r="R4163">
        <v>15</v>
      </c>
      <c r="S4163">
        <v>112</v>
      </c>
      <c r="T4163" t="b">
        <v>0</v>
      </c>
      <c r="U4163" t="s">
        <v>0</v>
      </c>
      <c r="V4163" t="s">
        <v>0</v>
      </c>
    </row>
    <row r="4164" spans="1:22" x14ac:dyDescent="0.2">
      <c r="A4164" t="s">
        <v>68</v>
      </c>
      <c r="B4164">
        <v>3</v>
      </c>
      <c r="C4164">
        <v>112</v>
      </c>
      <c r="D4164">
        <v>0.92105263199999998</v>
      </c>
      <c r="E4164">
        <v>1</v>
      </c>
      <c r="F4164">
        <v>15.32905817</v>
      </c>
      <c r="G4164">
        <v>0</v>
      </c>
      <c r="H4164">
        <v>112</v>
      </c>
      <c r="I4164">
        <v>0</v>
      </c>
      <c r="J4164">
        <v>0</v>
      </c>
      <c r="K4164">
        <v>0</v>
      </c>
      <c r="L4164">
        <v>0</v>
      </c>
      <c r="M4164">
        <v>0</v>
      </c>
      <c r="N4164">
        <v>0</v>
      </c>
      <c r="O4164">
        <v>0</v>
      </c>
      <c r="P4164" t="s">
        <v>13</v>
      </c>
      <c r="Q4164">
        <v>3600</v>
      </c>
      <c r="R4164">
        <v>15</v>
      </c>
      <c r="S4164">
        <v>112</v>
      </c>
      <c r="T4164" t="b">
        <v>0</v>
      </c>
      <c r="U4164" t="b">
        <v>0</v>
      </c>
      <c r="V4164" t="b">
        <v>0</v>
      </c>
    </row>
    <row r="4165" spans="1:22" x14ac:dyDescent="0.2">
      <c r="A4165" t="s">
        <v>68</v>
      </c>
      <c r="B4165">
        <v>3</v>
      </c>
      <c r="C4165">
        <v>112</v>
      </c>
      <c r="D4165">
        <v>0.97368421100000002</v>
      </c>
      <c r="E4165">
        <v>1</v>
      </c>
      <c r="F4165">
        <v>4.4821181299999999</v>
      </c>
      <c r="G4165">
        <v>0</v>
      </c>
      <c r="H4165">
        <v>112</v>
      </c>
      <c r="I4165">
        <v>0</v>
      </c>
      <c r="J4165">
        <v>0</v>
      </c>
      <c r="K4165">
        <v>0</v>
      </c>
      <c r="L4165">
        <v>0</v>
      </c>
      <c r="M4165">
        <v>0</v>
      </c>
      <c r="N4165">
        <v>0</v>
      </c>
      <c r="O4165">
        <v>0</v>
      </c>
      <c r="P4165" t="s">
        <v>7</v>
      </c>
      <c r="Q4165">
        <v>3600</v>
      </c>
      <c r="R4165">
        <v>89</v>
      </c>
      <c r="S4165">
        <v>112</v>
      </c>
      <c r="T4165" t="b">
        <v>0</v>
      </c>
      <c r="U4165" t="s">
        <v>0</v>
      </c>
      <c r="V4165" t="s">
        <v>0</v>
      </c>
    </row>
    <row r="4166" spans="1:22" x14ac:dyDescent="0.2">
      <c r="A4166" t="s">
        <v>68</v>
      </c>
      <c r="B4166">
        <v>3</v>
      </c>
      <c r="C4166">
        <v>112</v>
      </c>
      <c r="D4166">
        <v>1</v>
      </c>
      <c r="E4166">
        <v>0.991071429</v>
      </c>
      <c r="F4166">
        <v>2.6061179640000001</v>
      </c>
      <c r="G4166">
        <v>0</v>
      </c>
      <c r="H4166">
        <v>111</v>
      </c>
      <c r="I4166">
        <v>0</v>
      </c>
      <c r="J4166">
        <v>0</v>
      </c>
      <c r="K4166">
        <v>0</v>
      </c>
      <c r="L4166">
        <v>0</v>
      </c>
      <c r="M4166">
        <v>0</v>
      </c>
      <c r="N4166">
        <v>0</v>
      </c>
      <c r="O4166">
        <v>0</v>
      </c>
      <c r="P4166" t="s">
        <v>7</v>
      </c>
      <c r="Q4166">
        <v>3600</v>
      </c>
      <c r="R4166">
        <v>42</v>
      </c>
      <c r="S4166">
        <v>111</v>
      </c>
      <c r="T4166" t="b">
        <v>0</v>
      </c>
      <c r="U4166" t="s">
        <v>0</v>
      </c>
      <c r="V4166" t="s">
        <v>0</v>
      </c>
    </row>
    <row r="4167" spans="1:22" x14ac:dyDescent="0.2">
      <c r="A4167" t="s">
        <v>68</v>
      </c>
      <c r="B4167">
        <v>3</v>
      </c>
      <c r="C4167">
        <v>112</v>
      </c>
      <c r="D4167">
        <v>0.89473684200000003</v>
      </c>
      <c r="E4167">
        <v>1</v>
      </c>
      <c r="F4167">
        <v>4.5900259019999998</v>
      </c>
      <c r="G4167">
        <v>0</v>
      </c>
      <c r="H4167">
        <v>112</v>
      </c>
      <c r="I4167">
        <v>0</v>
      </c>
      <c r="J4167">
        <v>0</v>
      </c>
      <c r="K4167">
        <v>0</v>
      </c>
      <c r="L4167">
        <v>0</v>
      </c>
      <c r="M4167">
        <v>0</v>
      </c>
      <c r="N4167">
        <v>0</v>
      </c>
      <c r="O4167">
        <v>0</v>
      </c>
      <c r="P4167" t="s">
        <v>7</v>
      </c>
      <c r="Q4167">
        <v>3600</v>
      </c>
      <c r="R4167">
        <v>0</v>
      </c>
      <c r="S4167">
        <v>112</v>
      </c>
      <c r="T4167" t="b">
        <v>0</v>
      </c>
      <c r="U4167" t="s">
        <v>0</v>
      </c>
      <c r="V4167" t="s">
        <v>0</v>
      </c>
    </row>
    <row r="4168" spans="1:22" x14ac:dyDescent="0.2">
      <c r="A4168" t="s">
        <v>68</v>
      </c>
      <c r="B4168">
        <v>3</v>
      </c>
      <c r="C4168">
        <v>112</v>
      </c>
      <c r="D4168">
        <v>0.94736842099999996</v>
      </c>
      <c r="E4168">
        <v>1</v>
      </c>
      <c r="F4168">
        <v>12.46156096</v>
      </c>
      <c r="G4168">
        <v>0</v>
      </c>
      <c r="H4168">
        <v>112</v>
      </c>
      <c r="I4168">
        <v>0</v>
      </c>
      <c r="J4168">
        <v>0</v>
      </c>
      <c r="K4168">
        <v>0</v>
      </c>
      <c r="L4168">
        <v>0</v>
      </c>
      <c r="M4168">
        <v>0</v>
      </c>
      <c r="N4168">
        <v>0</v>
      </c>
      <c r="O4168">
        <v>0</v>
      </c>
      <c r="P4168" t="s">
        <v>13</v>
      </c>
      <c r="Q4168">
        <v>3600</v>
      </c>
      <c r="R4168">
        <v>89</v>
      </c>
      <c r="S4168">
        <v>112</v>
      </c>
      <c r="T4168" t="b">
        <v>0</v>
      </c>
      <c r="U4168" t="b">
        <v>0</v>
      </c>
      <c r="V4168" t="b">
        <v>0</v>
      </c>
    </row>
    <row r="4169" spans="1:22" x14ac:dyDescent="0.2">
      <c r="A4169" t="s">
        <v>68</v>
      </c>
      <c r="B4169">
        <v>4</v>
      </c>
      <c r="C4169">
        <v>112</v>
      </c>
      <c r="D4169">
        <v>0.94736842099999996</v>
      </c>
      <c r="E4169">
        <v>1</v>
      </c>
      <c r="F4169">
        <v>9.2073719500000006</v>
      </c>
      <c r="G4169">
        <v>0</v>
      </c>
      <c r="H4169">
        <v>112</v>
      </c>
      <c r="I4169">
        <v>0</v>
      </c>
      <c r="J4169">
        <v>0</v>
      </c>
      <c r="K4169">
        <v>0</v>
      </c>
      <c r="L4169">
        <v>0</v>
      </c>
      <c r="M4169">
        <v>0</v>
      </c>
      <c r="N4169">
        <v>0</v>
      </c>
      <c r="O4169">
        <v>0</v>
      </c>
      <c r="P4169" t="s">
        <v>7</v>
      </c>
      <c r="Q4169">
        <v>3600</v>
      </c>
      <c r="R4169">
        <v>138</v>
      </c>
      <c r="S4169">
        <v>112</v>
      </c>
      <c r="T4169" t="b">
        <v>0</v>
      </c>
      <c r="U4169" t="s">
        <v>0</v>
      </c>
      <c r="V4169" t="s">
        <v>0</v>
      </c>
    </row>
    <row r="4170" spans="1:22" x14ac:dyDescent="0.2">
      <c r="A4170" t="s">
        <v>68</v>
      </c>
      <c r="B4170">
        <v>4</v>
      </c>
      <c r="C4170">
        <v>112</v>
      </c>
      <c r="D4170">
        <v>0.94736842099999996</v>
      </c>
      <c r="E4170">
        <v>1</v>
      </c>
      <c r="F4170">
        <v>28.061727999999999</v>
      </c>
      <c r="G4170">
        <v>0</v>
      </c>
      <c r="H4170">
        <v>112</v>
      </c>
      <c r="I4170">
        <v>0</v>
      </c>
      <c r="J4170">
        <v>0</v>
      </c>
      <c r="K4170">
        <v>0</v>
      </c>
      <c r="L4170">
        <v>0</v>
      </c>
      <c r="M4170">
        <v>0</v>
      </c>
      <c r="N4170">
        <v>0</v>
      </c>
      <c r="O4170">
        <v>0</v>
      </c>
      <c r="P4170" t="s">
        <v>3</v>
      </c>
      <c r="Q4170">
        <v>3600</v>
      </c>
      <c r="R4170">
        <v>138</v>
      </c>
      <c r="S4170">
        <v>112</v>
      </c>
      <c r="T4170" t="b">
        <v>0</v>
      </c>
      <c r="U4170" t="s">
        <v>0</v>
      </c>
      <c r="V4170" t="s">
        <v>0</v>
      </c>
    </row>
    <row r="4171" spans="1:22" x14ac:dyDescent="0.2">
      <c r="A4171" t="s">
        <v>68</v>
      </c>
      <c r="B4171">
        <v>4</v>
      </c>
      <c r="C4171">
        <v>112</v>
      </c>
      <c r="D4171">
        <v>0.92105263199999998</v>
      </c>
      <c r="E4171">
        <v>1</v>
      </c>
      <c r="F4171">
        <v>27.47052193</v>
      </c>
      <c r="G4171">
        <v>0</v>
      </c>
      <c r="H4171">
        <v>112</v>
      </c>
      <c r="I4171">
        <v>0</v>
      </c>
      <c r="J4171">
        <v>0</v>
      </c>
      <c r="K4171">
        <v>0</v>
      </c>
      <c r="L4171">
        <v>0</v>
      </c>
      <c r="M4171">
        <v>0</v>
      </c>
      <c r="N4171">
        <v>0</v>
      </c>
      <c r="O4171">
        <v>0</v>
      </c>
      <c r="P4171" t="s">
        <v>14</v>
      </c>
      <c r="Q4171">
        <v>3600</v>
      </c>
      <c r="R4171">
        <v>138</v>
      </c>
      <c r="S4171">
        <v>112</v>
      </c>
      <c r="T4171" t="b">
        <v>0</v>
      </c>
      <c r="U4171" t="s">
        <v>0</v>
      </c>
      <c r="V4171" t="s">
        <v>0</v>
      </c>
    </row>
    <row r="4172" spans="1:22" x14ac:dyDescent="0.2">
      <c r="A4172" t="s">
        <v>68</v>
      </c>
      <c r="B4172">
        <v>4</v>
      </c>
      <c r="C4172">
        <v>112</v>
      </c>
      <c r="D4172">
        <v>0.92105263199999998</v>
      </c>
      <c r="E4172">
        <v>1</v>
      </c>
      <c r="F4172">
        <v>11.46382213</v>
      </c>
      <c r="G4172">
        <v>0</v>
      </c>
      <c r="H4172">
        <v>112</v>
      </c>
      <c r="I4172">
        <v>0</v>
      </c>
      <c r="J4172">
        <v>0</v>
      </c>
      <c r="K4172">
        <v>0</v>
      </c>
      <c r="L4172">
        <v>0</v>
      </c>
      <c r="M4172">
        <v>0</v>
      </c>
      <c r="N4172">
        <v>0</v>
      </c>
      <c r="O4172">
        <v>0</v>
      </c>
      <c r="P4172" t="s">
        <v>7</v>
      </c>
      <c r="Q4172">
        <v>3600</v>
      </c>
      <c r="R4172">
        <v>15</v>
      </c>
      <c r="S4172">
        <v>112</v>
      </c>
      <c r="T4172" t="b">
        <v>0</v>
      </c>
      <c r="U4172" t="s">
        <v>0</v>
      </c>
      <c r="V4172" t="s">
        <v>0</v>
      </c>
    </row>
    <row r="4173" spans="1:22" x14ac:dyDescent="0.2">
      <c r="A4173" t="s">
        <v>68</v>
      </c>
      <c r="B4173">
        <v>4</v>
      </c>
      <c r="C4173">
        <v>112</v>
      </c>
      <c r="D4173">
        <v>0.92105263199999998</v>
      </c>
      <c r="E4173">
        <v>1</v>
      </c>
      <c r="F4173">
        <v>10.115201000000001</v>
      </c>
      <c r="G4173">
        <v>0</v>
      </c>
      <c r="H4173">
        <v>112</v>
      </c>
      <c r="I4173">
        <v>0</v>
      </c>
      <c r="J4173">
        <v>0</v>
      </c>
      <c r="K4173">
        <v>0</v>
      </c>
      <c r="L4173">
        <v>0</v>
      </c>
      <c r="M4173">
        <v>0</v>
      </c>
      <c r="N4173">
        <v>0</v>
      </c>
      <c r="O4173">
        <v>0</v>
      </c>
      <c r="P4173" t="s">
        <v>7</v>
      </c>
      <c r="Q4173">
        <v>3600</v>
      </c>
      <c r="R4173">
        <v>89</v>
      </c>
      <c r="S4173">
        <v>112</v>
      </c>
      <c r="T4173" t="b">
        <v>0</v>
      </c>
      <c r="U4173" t="s">
        <v>0</v>
      </c>
      <c r="V4173" t="s">
        <v>0</v>
      </c>
    </row>
    <row r="4174" spans="1:22" x14ac:dyDescent="0.2">
      <c r="A4174" t="s">
        <v>68</v>
      </c>
      <c r="B4174">
        <v>4</v>
      </c>
      <c r="C4174">
        <v>112</v>
      </c>
      <c r="D4174">
        <v>0.94736842099999996</v>
      </c>
      <c r="E4174">
        <v>1</v>
      </c>
      <c r="F4174">
        <v>24.336395029999998</v>
      </c>
      <c r="G4174">
        <v>0</v>
      </c>
      <c r="H4174">
        <v>112</v>
      </c>
      <c r="I4174">
        <v>0</v>
      </c>
      <c r="J4174">
        <v>0</v>
      </c>
      <c r="K4174">
        <v>0</v>
      </c>
      <c r="L4174">
        <v>0</v>
      </c>
      <c r="M4174">
        <v>0</v>
      </c>
      <c r="N4174">
        <v>0</v>
      </c>
      <c r="O4174">
        <v>0</v>
      </c>
      <c r="P4174" t="s">
        <v>14</v>
      </c>
      <c r="Q4174">
        <v>3600</v>
      </c>
      <c r="R4174">
        <v>15</v>
      </c>
      <c r="S4174">
        <v>112</v>
      </c>
      <c r="T4174" t="b">
        <v>0</v>
      </c>
      <c r="U4174" t="s">
        <v>0</v>
      </c>
      <c r="V4174" t="s">
        <v>0</v>
      </c>
    </row>
    <row r="4175" spans="1:22" x14ac:dyDescent="0.2">
      <c r="A4175" t="s">
        <v>68</v>
      </c>
      <c r="B4175">
        <v>4</v>
      </c>
      <c r="C4175">
        <v>112</v>
      </c>
      <c r="D4175">
        <v>1</v>
      </c>
      <c r="E4175">
        <v>1</v>
      </c>
      <c r="F4175">
        <v>12.57209611</v>
      </c>
      <c r="G4175">
        <v>0</v>
      </c>
      <c r="H4175">
        <v>112</v>
      </c>
      <c r="I4175">
        <v>0</v>
      </c>
      <c r="J4175">
        <v>0</v>
      </c>
      <c r="K4175">
        <v>0</v>
      </c>
      <c r="L4175">
        <v>0</v>
      </c>
      <c r="M4175">
        <v>0</v>
      </c>
      <c r="N4175">
        <v>0</v>
      </c>
      <c r="O4175">
        <v>0</v>
      </c>
      <c r="P4175" t="s">
        <v>7</v>
      </c>
      <c r="Q4175">
        <v>3600</v>
      </c>
      <c r="R4175">
        <v>42</v>
      </c>
      <c r="S4175">
        <v>112</v>
      </c>
      <c r="T4175" t="b">
        <v>0</v>
      </c>
      <c r="U4175" t="s">
        <v>0</v>
      </c>
      <c r="V4175" t="s">
        <v>0</v>
      </c>
    </row>
    <row r="4176" spans="1:22" x14ac:dyDescent="0.2">
      <c r="A4176" t="s">
        <v>68</v>
      </c>
      <c r="B4176">
        <v>3</v>
      </c>
      <c r="C4176">
        <v>112</v>
      </c>
      <c r="D4176">
        <v>1</v>
      </c>
      <c r="E4176">
        <v>0.98666666700000005</v>
      </c>
      <c r="F4176">
        <v>44.591651919999997</v>
      </c>
      <c r="G4176">
        <v>0</v>
      </c>
      <c r="H4176">
        <v>111</v>
      </c>
      <c r="I4176">
        <v>0</v>
      </c>
      <c r="J4176">
        <v>0</v>
      </c>
      <c r="K4176">
        <v>0</v>
      </c>
      <c r="L4176">
        <v>0</v>
      </c>
      <c r="M4176">
        <v>0</v>
      </c>
      <c r="N4176">
        <v>0</v>
      </c>
      <c r="O4176">
        <v>0</v>
      </c>
      <c r="P4176" t="s">
        <v>13</v>
      </c>
      <c r="Q4176">
        <v>3600</v>
      </c>
      <c r="R4176">
        <v>42</v>
      </c>
      <c r="S4176">
        <v>111</v>
      </c>
      <c r="T4176" t="b">
        <v>0</v>
      </c>
      <c r="U4176" t="b">
        <v>0</v>
      </c>
      <c r="V4176" t="b">
        <v>0</v>
      </c>
    </row>
    <row r="4177" spans="1:22" x14ac:dyDescent="0.2">
      <c r="A4177" t="s">
        <v>68</v>
      </c>
      <c r="B4177">
        <v>3</v>
      </c>
      <c r="C4177">
        <v>112</v>
      </c>
      <c r="D4177">
        <v>0.89473684200000003</v>
      </c>
      <c r="E4177">
        <v>1</v>
      </c>
      <c r="F4177">
        <v>1.599239826</v>
      </c>
      <c r="G4177">
        <v>0</v>
      </c>
      <c r="H4177">
        <v>112</v>
      </c>
      <c r="I4177">
        <v>0</v>
      </c>
      <c r="J4177">
        <v>0</v>
      </c>
      <c r="K4177">
        <v>0</v>
      </c>
      <c r="L4177">
        <v>0</v>
      </c>
      <c r="M4177">
        <v>0</v>
      </c>
      <c r="N4177">
        <v>0</v>
      </c>
      <c r="O4177">
        <v>0</v>
      </c>
      <c r="P4177" t="s">
        <v>13</v>
      </c>
      <c r="Q4177">
        <v>3600</v>
      </c>
      <c r="R4177">
        <v>0</v>
      </c>
      <c r="S4177">
        <v>112</v>
      </c>
      <c r="T4177" t="b">
        <v>0</v>
      </c>
      <c r="U4177" t="b">
        <v>0</v>
      </c>
      <c r="V4177" t="b">
        <v>0</v>
      </c>
    </row>
    <row r="4178" spans="1:22" x14ac:dyDescent="0.2">
      <c r="A4178" t="s">
        <v>68</v>
      </c>
      <c r="B4178">
        <v>4</v>
      </c>
      <c r="C4178">
        <v>112</v>
      </c>
      <c r="D4178">
        <v>0.94736842099999996</v>
      </c>
      <c r="E4178">
        <v>1</v>
      </c>
      <c r="F4178">
        <v>4.5469119549999997</v>
      </c>
      <c r="G4178">
        <v>0</v>
      </c>
      <c r="H4178">
        <v>112</v>
      </c>
      <c r="I4178">
        <v>0</v>
      </c>
      <c r="J4178">
        <v>0</v>
      </c>
      <c r="K4178">
        <v>0</v>
      </c>
      <c r="L4178">
        <v>0</v>
      </c>
      <c r="M4178">
        <v>0</v>
      </c>
      <c r="N4178">
        <v>0</v>
      </c>
      <c r="O4178">
        <v>0</v>
      </c>
      <c r="P4178" t="s">
        <v>13</v>
      </c>
      <c r="Q4178">
        <v>3600</v>
      </c>
      <c r="R4178">
        <v>138</v>
      </c>
      <c r="S4178">
        <v>112</v>
      </c>
      <c r="T4178" t="b">
        <v>0</v>
      </c>
      <c r="U4178" t="b">
        <v>0</v>
      </c>
      <c r="V4178" t="b">
        <v>0</v>
      </c>
    </row>
    <row r="4179" spans="1:22" x14ac:dyDescent="0.2">
      <c r="A4179" t="s">
        <v>68</v>
      </c>
      <c r="B4179">
        <v>4</v>
      </c>
      <c r="C4179">
        <v>112</v>
      </c>
      <c r="D4179">
        <v>0.81578947400000001</v>
      </c>
      <c r="E4179">
        <v>1</v>
      </c>
      <c r="F4179">
        <v>10.696375850000001</v>
      </c>
      <c r="G4179">
        <v>0</v>
      </c>
      <c r="H4179">
        <v>112</v>
      </c>
      <c r="I4179">
        <v>0</v>
      </c>
      <c r="J4179">
        <v>0</v>
      </c>
      <c r="K4179">
        <v>0</v>
      </c>
      <c r="L4179">
        <v>0</v>
      </c>
      <c r="M4179">
        <v>0</v>
      </c>
      <c r="N4179">
        <v>0</v>
      </c>
      <c r="O4179">
        <v>0</v>
      </c>
      <c r="P4179" t="s">
        <v>7</v>
      </c>
      <c r="Q4179">
        <v>3600</v>
      </c>
      <c r="R4179">
        <v>0</v>
      </c>
      <c r="S4179">
        <v>112</v>
      </c>
      <c r="T4179" t="b">
        <v>0</v>
      </c>
      <c r="U4179" t="s">
        <v>0</v>
      </c>
      <c r="V4179" t="s">
        <v>0</v>
      </c>
    </row>
    <row r="4180" spans="1:22" x14ac:dyDescent="0.2">
      <c r="A4180" t="s">
        <v>68</v>
      </c>
      <c r="B4180">
        <v>4</v>
      </c>
      <c r="C4180">
        <v>112</v>
      </c>
      <c r="D4180">
        <v>0.92105263199999998</v>
      </c>
      <c r="E4180">
        <v>1</v>
      </c>
      <c r="F4180">
        <v>21.07122493</v>
      </c>
      <c r="G4180">
        <v>0</v>
      </c>
      <c r="H4180">
        <v>112</v>
      </c>
      <c r="I4180">
        <v>0</v>
      </c>
      <c r="J4180">
        <v>0</v>
      </c>
      <c r="K4180">
        <v>0</v>
      </c>
      <c r="L4180">
        <v>0</v>
      </c>
      <c r="M4180">
        <v>0</v>
      </c>
      <c r="N4180">
        <v>0</v>
      </c>
      <c r="O4180">
        <v>0</v>
      </c>
      <c r="P4180" t="s">
        <v>14</v>
      </c>
      <c r="Q4180">
        <v>3600</v>
      </c>
      <c r="R4180">
        <v>89</v>
      </c>
      <c r="S4180">
        <v>112</v>
      </c>
      <c r="T4180" t="b">
        <v>0</v>
      </c>
      <c r="U4180" t="s">
        <v>0</v>
      </c>
      <c r="V4180" t="s">
        <v>0</v>
      </c>
    </row>
    <row r="4181" spans="1:22" x14ac:dyDescent="0.2">
      <c r="A4181" t="s">
        <v>68</v>
      </c>
      <c r="B4181">
        <v>4</v>
      </c>
      <c r="C4181">
        <v>112</v>
      </c>
      <c r="D4181">
        <v>0.92105263199999998</v>
      </c>
      <c r="E4181">
        <v>1</v>
      </c>
      <c r="F4181">
        <v>9.0551540849999999</v>
      </c>
      <c r="G4181">
        <v>0</v>
      </c>
      <c r="H4181">
        <v>112</v>
      </c>
      <c r="I4181">
        <v>0</v>
      </c>
      <c r="J4181">
        <v>0</v>
      </c>
      <c r="K4181">
        <v>0</v>
      </c>
      <c r="L4181">
        <v>0</v>
      </c>
      <c r="M4181">
        <v>0</v>
      </c>
      <c r="N4181">
        <v>0</v>
      </c>
      <c r="O4181">
        <v>0</v>
      </c>
      <c r="P4181" t="s">
        <v>13</v>
      </c>
      <c r="Q4181">
        <v>3600</v>
      </c>
      <c r="R4181">
        <v>15</v>
      </c>
      <c r="S4181">
        <v>112</v>
      </c>
      <c r="T4181" t="b">
        <v>0</v>
      </c>
      <c r="U4181" t="b">
        <v>0</v>
      </c>
      <c r="V4181" t="b">
        <v>0</v>
      </c>
    </row>
    <row r="4182" spans="1:22" x14ac:dyDescent="0.2">
      <c r="A4182" t="s">
        <v>68</v>
      </c>
      <c r="B4182">
        <v>4</v>
      </c>
      <c r="C4182">
        <v>112</v>
      </c>
      <c r="D4182">
        <v>0.92105263199999998</v>
      </c>
      <c r="E4182">
        <v>1</v>
      </c>
      <c r="F4182">
        <v>60.39706898</v>
      </c>
      <c r="G4182">
        <v>0</v>
      </c>
      <c r="H4182">
        <v>112</v>
      </c>
      <c r="I4182">
        <v>0</v>
      </c>
      <c r="J4182">
        <v>0</v>
      </c>
      <c r="K4182">
        <v>0</v>
      </c>
      <c r="L4182">
        <v>0</v>
      </c>
      <c r="M4182">
        <v>0</v>
      </c>
      <c r="N4182">
        <v>0</v>
      </c>
      <c r="O4182">
        <v>0</v>
      </c>
      <c r="P4182" t="s">
        <v>3</v>
      </c>
      <c r="Q4182">
        <v>3600</v>
      </c>
      <c r="R4182">
        <v>15</v>
      </c>
      <c r="S4182">
        <v>112</v>
      </c>
      <c r="T4182" t="b">
        <v>0</v>
      </c>
      <c r="U4182" t="s">
        <v>0</v>
      </c>
      <c r="V4182" t="s">
        <v>0</v>
      </c>
    </row>
    <row r="4183" spans="1:22" x14ac:dyDescent="0.2">
      <c r="A4183" t="s">
        <v>68</v>
      </c>
      <c r="B4183">
        <v>4</v>
      </c>
      <c r="C4183">
        <v>112</v>
      </c>
      <c r="D4183">
        <v>0.97368421100000002</v>
      </c>
      <c r="E4183">
        <v>1</v>
      </c>
      <c r="F4183">
        <v>10.604868890000001</v>
      </c>
      <c r="G4183">
        <v>0</v>
      </c>
      <c r="H4183">
        <v>112</v>
      </c>
      <c r="I4183">
        <v>0</v>
      </c>
      <c r="J4183">
        <v>0</v>
      </c>
      <c r="K4183">
        <v>0</v>
      </c>
      <c r="L4183">
        <v>0</v>
      </c>
      <c r="M4183">
        <v>0</v>
      </c>
      <c r="N4183">
        <v>0</v>
      </c>
      <c r="O4183">
        <v>0</v>
      </c>
      <c r="P4183" t="s">
        <v>13</v>
      </c>
      <c r="Q4183">
        <v>3600</v>
      </c>
      <c r="R4183">
        <v>89</v>
      </c>
      <c r="S4183">
        <v>112</v>
      </c>
      <c r="T4183" t="b">
        <v>0</v>
      </c>
      <c r="U4183" t="b">
        <v>0</v>
      </c>
      <c r="V4183" t="b">
        <v>0</v>
      </c>
    </row>
    <row r="4184" spans="1:22" x14ac:dyDescent="0.2">
      <c r="A4184" t="s">
        <v>68</v>
      </c>
      <c r="B4184">
        <v>4</v>
      </c>
      <c r="C4184">
        <v>112</v>
      </c>
      <c r="D4184">
        <v>1</v>
      </c>
      <c r="E4184">
        <v>1</v>
      </c>
      <c r="F4184">
        <v>15.20359302</v>
      </c>
      <c r="G4184">
        <v>0</v>
      </c>
      <c r="H4184">
        <v>112</v>
      </c>
      <c r="I4184">
        <v>0</v>
      </c>
      <c r="J4184">
        <v>0</v>
      </c>
      <c r="K4184">
        <v>0</v>
      </c>
      <c r="L4184">
        <v>0</v>
      </c>
      <c r="M4184">
        <v>0</v>
      </c>
      <c r="N4184">
        <v>0</v>
      </c>
      <c r="O4184">
        <v>0</v>
      </c>
      <c r="P4184" t="s">
        <v>14</v>
      </c>
      <c r="Q4184">
        <v>3600</v>
      </c>
      <c r="R4184">
        <v>42</v>
      </c>
      <c r="S4184">
        <v>112</v>
      </c>
      <c r="T4184" t="b">
        <v>0</v>
      </c>
      <c r="U4184" t="s">
        <v>0</v>
      </c>
      <c r="V4184" t="s">
        <v>0</v>
      </c>
    </row>
    <row r="4185" spans="1:22" x14ac:dyDescent="0.2">
      <c r="A4185" t="s">
        <v>68</v>
      </c>
      <c r="B4185">
        <v>4</v>
      </c>
      <c r="C4185">
        <v>112</v>
      </c>
      <c r="D4185">
        <v>0.94736842099999996</v>
      </c>
      <c r="E4185">
        <v>1</v>
      </c>
      <c r="F4185">
        <v>6.2018179890000003</v>
      </c>
      <c r="G4185">
        <v>0</v>
      </c>
      <c r="H4185">
        <v>112</v>
      </c>
      <c r="I4185">
        <v>0</v>
      </c>
      <c r="J4185">
        <v>0</v>
      </c>
      <c r="K4185">
        <v>0</v>
      </c>
      <c r="L4185">
        <v>0</v>
      </c>
      <c r="M4185">
        <v>0</v>
      </c>
      <c r="N4185">
        <v>0</v>
      </c>
      <c r="O4185">
        <v>0</v>
      </c>
      <c r="P4185" t="s">
        <v>3</v>
      </c>
      <c r="Q4185">
        <v>3600</v>
      </c>
      <c r="R4185">
        <v>89</v>
      </c>
      <c r="S4185">
        <v>112</v>
      </c>
      <c r="T4185" t="b">
        <v>0</v>
      </c>
      <c r="U4185" t="s">
        <v>0</v>
      </c>
      <c r="V4185" t="s">
        <v>0</v>
      </c>
    </row>
    <row r="4186" spans="1:22" x14ac:dyDescent="0.2">
      <c r="A4186" t="s">
        <v>68</v>
      </c>
      <c r="B4186">
        <v>4</v>
      </c>
      <c r="C4186">
        <v>112</v>
      </c>
      <c r="D4186">
        <v>0.89473684200000003</v>
      </c>
      <c r="E4186">
        <v>1</v>
      </c>
      <c r="F4186">
        <v>4.2775058750000001</v>
      </c>
      <c r="G4186">
        <v>0</v>
      </c>
      <c r="H4186">
        <v>112</v>
      </c>
      <c r="I4186">
        <v>0</v>
      </c>
      <c r="J4186">
        <v>0</v>
      </c>
      <c r="K4186">
        <v>0</v>
      </c>
      <c r="L4186">
        <v>0</v>
      </c>
      <c r="M4186">
        <v>0</v>
      </c>
      <c r="N4186">
        <v>0</v>
      </c>
      <c r="O4186">
        <v>0</v>
      </c>
      <c r="P4186" t="s">
        <v>14</v>
      </c>
      <c r="Q4186">
        <v>3600</v>
      </c>
      <c r="R4186">
        <v>0</v>
      </c>
      <c r="S4186">
        <v>112</v>
      </c>
      <c r="T4186" t="b">
        <v>0</v>
      </c>
      <c r="U4186" t="s">
        <v>0</v>
      </c>
      <c r="V4186" t="s">
        <v>0</v>
      </c>
    </row>
    <row r="4187" spans="1:22" x14ac:dyDescent="0.2">
      <c r="A4187" t="s">
        <v>68</v>
      </c>
      <c r="B4187">
        <v>4</v>
      </c>
      <c r="C4187">
        <v>112</v>
      </c>
      <c r="D4187">
        <v>0.97368421100000002</v>
      </c>
      <c r="E4187">
        <v>1</v>
      </c>
      <c r="F4187">
        <v>6.4175429340000001</v>
      </c>
      <c r="G4187">
        <v>0</v>
      </c>
      <c r="H4187">
        <v>112</v>
      </c>
      <c r="I4187">
        <v>0</v>
      </c>
      <c r="J4187">
        <v>0</v>
      </c>
      <c r="K4187">
        <v>0</v>
      </c>
      <c r="L4187">
        <v>0</v>
      </c>
      <c r="M4187">
        <v>0</v>
      </c>
      <c r="N4187">
        <v>0</v>
      </c>
      <c r="O4187">
        <v>0</v>
      </c>
      <c r="P4187" t="s">
        <v>13</v>
      </c>
      <c r="Q4187">
        <v>3600</v>
      </c>
      <c r="R4187">
        <v>42</v>
      </c>
      <c r="S4187">
        <v>112</v>
      </c>
      <c r="T4187" t="b">
        <v>0</v>
      </c>
      <c r="U4187" t="b">
        <v>0</v>
      </c>
      <c r="V4187" t="b">
        <v>0</v>
      </c>
    </row>
    <row r="4188" spans="1:22" x14ac:dyDescent="0.2">
      <c r="A4188" t="s">
        <v>68</v>
      </c>
      <c r="B4188">
        <v>5</v>
      </c>
      <c r="C4188">
        <v>112</v>
      </c>
      <c r="D4188">
        <v>0.94736842099999996</v>
      </c>
      <c r="E4188">
        <v>1</v>
      </c>
      <c r="F4188">
        <v>26.150758979999999</v>
      </c>
      <c r="G4188">
        <v>0</v>
      </c>
      <c r="H4188">
        <v>112</v>
      </c>
      <c r="I4188">
        <v>0</v>
      </c>
      <c r="J4188">
        <v>0</v>
      </c>
      <c r="K4188">
        <v>0</v>
      </c>
      <c r="L4188">
        <v>0</v>
      </c>
      <c r="M4188">
        <v>0</v>
      </c>
      <c r="N4188">
        <v>0</v>
      </c>
      <c r="O4188">
        <v>0</v>
      </c>
      <c r="P4188" t="s">
        <v>7</v>
      </c>
      <c r="Q4188">
        <v>3600</v>
      </c>
      <c r="R4188">
        <v>138</v>
      </c>
      <c r="S4188">
        <v>112</v>
      </c>
      <c r="T4188" t="b">
        <v>0</v>
      </c>
      <c r="U4188" t="s">
        <v>0</v>
      </c>
      <c r="V4188" t="s">
        <v>0</v>
      </c>
    </row>
    <row r="4189" spans="1:22" x14ac:dyDescent="0.2">
      <c r="A4189" t="s">
        <v>68</v>
      </c>
      <c r="B4189">
        <v>4</v>
      </c>
      <c r="C4189">
        <v>112</v>
      </c>
      <c r="D4189">
        <v>0.86842105300000005</v>
      </c>
      <c r="E4189">
        <v>1</v>
      </c>
      <c r="F4189">
        <v>4.4478039740000002</v>
      </c>
      <c r="G4189">
        <v>0</v>
      </c>
      <c r="H4189">
        <v>112</v>
      </c>
      <c r="I4189">
        <v>0</v>
      </c>
      <c r="J4189">
        <v>0</v>
      </c>
      <c r="K4189">
        <v>0</v>
      </c>
      <c r="L4189">
        <v>0</v>
      </c>
      <c r="M4189">
        <v>0</v>
      </c>
      <c r="N4189">
        <v>0</v>
      </c>
      <c r="O4189">
        <v>0</v>
      </c>
      <c r="P4189" t="s">
        <v>13</v>
      </c>
      <c r="Q4189">
        <v>3600</v>
      </c>
      <c r="R4189">
        <v>0</v>
      </c>
      <c r="S4189">
        <v>112</v>
      </c>
      <c r="T4189" t="b">
        <v>0</v>
      </c>
      <c r="U4189" t="b">
        <v>0</v>
      </c>
      <c r="V4189" t="b">
        <v>0</v>
      </c>
    </row>
    <row r="4190" spans="1:22" x14ac:dyDescent="0.2">
      <c r="A4190" t="s">
        <v>68</v>
      </c>
      <c r="B4190">
        <v>5</v>
      </c>
      <c r="C4190">
        <v>112</v>
      </c>
      <c r="D4190">
        <v>0.94736842099999996</v>
      </c>
      <c r="E4190">
        <v>1</v>
      </c>
      <c r="F4190">
        <v>10.816909069999999</v>
      </c>
      <c r="G4190">
        <v>0</v>
      </c>
      <c r="H4190">
        <v>112</v>
      </c>
      <c r="I4190">
        <v>0</v>
      </c>
      <c r="J4190">
        <v>0</v>
      </c>
      <c r="K4190">
        <v>0</v>
      </c>
      <c r="L4190">
        <v>0</v>
      </c>
      <c r="M4190">
        <v>0</v>
      </c>
      <c r="N4190">
        <v>0</v>
      </c>
      <c r="O4190">
        <v>0</v>
      </c>
      <c r="P4190" t="s">
        <v>13</v>
      </c>
      <c r="Q4190">
        <v>3600</v>
      </c>
      <c r="R4190">
        <v>138</v>
      </c>
      <c r="S4190">
        <v>112</v>
      </c>
      <c r="T4190" t="b">
        <v>0</v>
      </c>
      <c r="U4190" t="b">
        <v>0</v>
      </c>
      <c r="V4190" t="b">
        <v>0</v>
      </c>
    </row>
    <row r="4191" spans="1:22" x14ac:dyDescent="0.2">
      <c r="A4191" t="s">
        <v>68</v>
      </c>
      <c r="B4191">
        <v>5</v>
      </c>
      <c r="C4191">
        <v>112</v>
      </c>
      <c r="D4191">
        <v>0.92105263199999998</v>
      </c>
      <c r="E4191">
        <v>1</v>
      </c>
      <c r="F4191">
        <v>6.4288032050000004</v>
      </c>
      <c r="G4191">
        <v>0</v>
      </c>
      <c r="H4191">
        <v>112</v>
      </c>
      <c r="I4191">
        <v>0</v>
      </c>
      <c r="J4191">
        <v>0</v>
      </c>
      <c r="K4191">
        <v>0</v>
      </c>
      <c r="L4191">
        <v>0</v>
      </c>
      <c r="M4191">
        <v>0</v>
      </c>
      <c r="N4191">
        <v>0</v>
      </c>
      <c r="O4191">
        <v>0</v>
      </c>
      <c r="P4191" t="s">
        <v>13</v>
      </c>
      <c r="Q4191">
        <v>3600</v>
      </c>
      <c r="R4191">
        <v>15</v>
      </c>
      <c r="S4191">
        <v>112</v>
      </c>
      <c r="T4191" t="b">
        <v>0</v>
      </c>
      <c r="U4191" t="b">
        <v>0</v>
      </c>
      <c r="V4191" t="b">
        <v>0</v>
      </c>
    </row>
    <row r="4192" spans="1:22" x14ac:dyDescent="0.2">
      <c r="A4192" t="s">
        <v>68</v>
      </c>
      <c r="B4192">
        <v>5</v>
      </c>
      <c r="C4192">
        <v>112</v>
      </c>
      <c r="D4192">
        <v>0.94736842099999996</v>
      </c>
      <c r="E4192">
        <v>1</v>
      </c>
      <c r="F4192">
        <v>24.923534149999998</v>
      </c>
      <c r="G4192">
        <v>0</v>
      </c>
      <c r="H4192">
        <v>112</v>
      </c>
      <c r="I4192">
        <v>0</v>
      </c>
      <c r="J4192">
        <v>0</v>
      </c>
      <c r="K4192">
        <v>0</v>
      </c>
      <c r="L4192">
        <v>0</v>
      </c>
      <c r="M4192">
        <v>0</v>
      </c>
      <c r="N4192">
        <v>0</v>
      </c>
      <c r="O4192">
        <v>0</v>
      </c>
      <c r="P4192" t="s">
        <v>7</v>
      </c>
      <c r="Q4192">
        <v>3600</v>
      </c>
      <c r="R4192">
        <v>15</v>
      </c>
      <c r="S4192">
        <v>112</v>
      </c>
      <c r="T4192" t="b">
        <v>0</v>
      </c>
      <c r="U4192" t="s">
        <v>0</v>
      </c>
      <c r="V4192" t="s">
        <v>0</v>
      </c>
    </row>
    <row r="4193" spans="1:22" x14ac:dyDescent="0.2">
      <c r="A4193" t="s">
        <v>68</v>
      </c>
      <c r="B4193">
        <v>4</v>
      </c>
      <c r="C4193">
        <v>112</v>
      </c>
      <c r="D4193">
        <v>1</v>
      </c>
      <c r="E4193">
        <v>1</v>
      </c>
      <c r="F4193">
        <v>31.51254797</v>
      </c>
      <c r="G4193">
        <v>0</v>
      </c>
      <c r="H4193">
        <v>112</v>
      </c>
      <c r="I4193">
        <v>0</v>
      </c>
      <c r="J4193">
        <v>0</v>
      </c>
      <c r="K4193">
        <v>0</v>
      </c>
      <c r="L4193">
        <v>0</v>
      </c>
      <c r="M4193">
        <v>0</v>
      </c>
      <c r="N4193">
        <v>0</v>
      </c>
      <c r="O4193">
        <v>0</v>
      </c>
      <c r="P4193" t="s">
        <v>3</v>
      </c>
      <c r="Q4193">
        <v>3600</v>
      </c>
      <c r="R4193">
        <v>42</v>
      </c>
      <c r="S4193">
        <v>112</v>
      </c>
      <c r="T4193" t="b">
        <v>0</v>
      </c>
      <c r="U4193" t="s">
        <v>0</v>
      </c>
      <c r="V4193" t="s">
        <v>0</v>
      </c>
    </row>
    <row r="4194" spans="1:22" x14ac:dyDescent="0.2">
      <c r="A4194" t="s">
        <v>68</v>
      </c>
      <c r="B4194">
        <v>5</v>
      </c>
      <c r="C4194">
        <v>112</v>
      </c>
      <c r="D4194">
        <v>0.94736842099999996</v>
      </c>
      <c r="E4194">
        <v>1</v>
      </c>
      <c r="F4194">
        <v>31.390065910000001</v>
      </c>
      <c r="G4194">
        <v>0</v>
      </c>
      <c r="H4194">
        <v>112</v>
      </c>
      <c r="I4194">
        <v>0</v>
      </c>
      <c r="J4194">
        <v>0</v>
      </c>
      <c r="K4194">
        <v>0</v>
      </c>
      <c r="L4194">
        <v>0</v>
      </c>
      <c r="M4194">
        <v>0</v>
      </c>
      <c r="N4194">
        <v>0</v>
      </c>
      <c r="O4194">
        <v>0</v>
      </c>
      <c r="P4194" t="s">
        <v>14</v>
      </c>
      <c r="Q4194">
        <v>3600</v>
      </c>
      <c r="R4194">
        <v>138</v>
      </c>
      <c r="S4194">
        <v>112</v>
      </c>
      <c r="T4194" t="b">
        <v>0</v>
      </c>
      <c r="U4194" t="s">
        <v>0</v>
      </c>
      <c r="V4194" t="s">
        <v>0</v>
      </c>
    </row>
    <row r="4195" spans="1:22" x14ac:dyDescent="0.2">
      <c r="A4195" t="s">
        <v>68</v>
      </c>
      <c r="B4195">
        <v>5</v>
      </c>
      <c r="C4195">
        <v>112</v>
      </c>
      <c r="D4195">
        <v>0.92105263199999998</v>
      </c>
      <c r="E4195">
        <v>1</v>
      </c>
      <c r="F4195">
        <v>7.1330940719999996</v>
      </c>
      <c r="G4195">
        <v>0</v>
      </c>
      <c r="H4195">
        <v>112</v>
      </c>
      <c r="I4195">
        <v>0</v>
      </c>
      <c r="J4195">
        <v>0</v>
      </c>
      <c r="K4195">
        <v>0</v>
      </c>
      <c r="L4195">
        <v>0</v>
      </c>
      <c r="M4195">
        <v>0</v>
      </c>
      <c r="N4195">
        <v>0</v>
      </c>
      <c r="O4195">
        <v>0</v>
      </c>
      <c r="P4195" t="s">
        <v>13</v>
      </c>
      <c r="Q4195">
        <v>3600</v>
      </c>
      <c r="R4195">
        <v>89</v>
      </c>
      <c r="S4195">
        <v>112</v>
      </c>
      <c r="T4195" t="b">
        <v>0</v>
      </c>
      <c r="U4195" t="b">
        <v>0</v>
      </c>
      <c r="V4195" t="b">
        <v>0</v>
      </c>
    </row>
    <row r="4196" spans="1:22" x14ac:dyDescent="0.2">
      <c r="A4196" t="s">
        <v>68</v>
      </c>
      <c r="B4196">
        <v>4</v>
      </c>
      <c r="C4196">
        <v>112</v>
      </c>
      <c r="D4196">
        <v>0.89473684200000003</v>
      </c>
      <c r="E4196">
        <v>1</v>
      </c>
      <c r="F4196">
        <v>12.494340899999999</v>
      </c>
      <c r="G4196">
        <v>0</v>
      </c>
      <c r="H4196">
        <v>112</v>
      </c>
      <c r="I4196">
        <v>0</v>
      </c>
      <c r="J4196">
        <v>0</v>
      </c>
      <c r="K4196">
        <v>0</v>
      </c>
      <c r="L4196">
        <v>0</v>
      </c>
      <c r="M4196">
        <v>0</v>
      </c>
      <c r="N4196">
        <v>0</v>
      </c>
      <c r="O4196">
        <v>0</v>
      </c>
      <c r="P4196" t="s">
        <v>3</v>
      </c>
      <c r="Q4196">
        <v>3600</v>
      </c>
      <c r="R4196">
        <v>0</v>
      </c>
      <c r="S4196">
        <v>112</v>
      </c>
      <c r="T4196" t="b">
        <v>0</v>
      </c>
      <c r="U4196" t="s">
        <v>0</v>
      </c>
      <c r="V4196" t="s">
        <v>0</v>
      </c>
    </row>
    <row r="4197" spans="1:22" x14ac:dyDescent="0.2">
      <c r="A4197" t="s">
        <v>68</v>
      </c>
      <c r="B4197">
        <v>5</v>
      </c>
      <c r="C4197">
        <v>112</v>
      </c>
      <c r="D4197">
        <v>0.97368421100000002</v>
      </c>
      <c r="E4197">
        <v>1</v>
      </c>
      <c r="F4197">
        <v>19.168948889999999</v>
      </c>
      <c r="G4197">
        <v>0</v>
      </c>
      <c r="H4197">
        <v>112</v>
      </c>
      <c r="I4197">
        <v>0</v>
      </c>
      <c r="J4197">
        <v>0</v>
      </c>
      <c r="K4197">
        <v>0</v>
      </c>
      <c r="L4197">
        <v>0</v>
      </c>
      <c r="M4197">
        <v>0</v>
      </c>
      <c r="N4197">
        <v>0</v>
      </c>
      <c r="O4197">
        <v>0</v>
      </c>
      <c r="P4197" t="s">
        <v>13</v>
      </c>
      <c r="Q4197">
        <v>3600</v>
      </c>
      <c r="R4197">
        <v>42</v>
      </c>
      <c r="S4197">
        <v>112</v>
      </c>
      <c r="T4197" t="b">
        <v>0</v>
      </c>
      <c r="U4197" t="b">
        <v>0</v>
      </c>
      <c r="V4197" t="b">
        <v>0</v>
      </c>
    </row>
    <row r="4198" spans="1:22" x14ac:dyDescent="0.2">
      <c r="A4198" t="s">
        <v>68</v>
      </c>
      <c r="B4198">
        <v>5</v>
      </c>
      <c r="C4198">
        <v>112</v>
      </c>
      <c r="D4198">
        <v>0.94736842099999996</v>
      </c>
      <c r="E4198">
        <v>1</v>
      </c>
      <c r="F4198">
        <v>23.06098008</v>
      </c>
      <c r="G4198">
        <v>0</v>
      </c>
      <c r="H4198">
        <v>112</v>
      </c>
      <c r="I4198">
        <v>0</v>
      </c>
      <c r="J4198">
        <v>0</v>
      </c>
      <c r="K4198">
        <v>0</v>
      </c>
      <c r="L4198">
        <v>0</v>
      </c>
      <c r="M4198">
        <v>0</v>
      </c>
      <c r="N4198">
        <v>0</v>
      </c>
      <c r="O4198">
        <v>0</v>
      </c>
      <c r="P4198" t="s">
        <v>14</v>
      </c>
      <c r="Q4198">
        <v>3600</v>
      </c>
      <c r="R4198">
        <v>15</v>
      </c>
      <c r="S4198">
        <v>112</v>
      </c>
      <c r="T4198" t="b">
        <v>0</v>
      </c>
      <c r="U4198" t="s">
        <v>0</v>
      </c>
      <c r="V4198" t="s">
        <v>0</v>
      </c>
    </row>
    <row r="4199" spans="1:22" x14ac:dyDescent="0.2">
      <c r="A4199" t="s">
        <v>68</v>
      </c>
      <c r="B4199">
        <v>5</v>
      </c>
      <c r="C4199">
        <v>112</v>
      </c>
      <c r="D4199">
        <v>0.89473684200000003</v>
      </c>
      <c r="E4199">
        <v>1</v>
      </c>
      <c r="F4199">
        <v>6.4834501739999997</v>
      </c>
      <c r="G4199">
        <v>0</v>
      </c>
      <c r="H4199">
        <v>112</v>
      </c>
      <c r="I4199">
        <v>0</v>
      </c>
      <c r="J4199">
        <v>0</v>
      </c>
      <c r="K4199">
        <v>0</v>
      </c>
      <c r="L4199">
        <v>0</v>
      </c>
      <c r="M4199">
        <v>0</v>
      </c>
      <c r="N4199">
        <v>0</v>
      </c>
      <c r="O4199">
        <v>0</v>
      </c>
      <c r="P4199" t="s">
        <v>13</v>
      </c>
      <c r="Q4199">
        <v>3600</v>
      </c>
      <c r="R4199">
        <v>0</v>
      </c>
      <c r="S4199">
        <v>112</v>
      </c>
      <c r="T4199" t="b">
        <v>0</v>
      </c>
      <c r="U4199" t="b">
        <v>0</v>
      </c>
      <c r="V4199" t="b">
        <v>0</v>
      </c>
    </row>
    <row r="4200" spans="1:22" x14ac:dyDescent="0.2">
      <c r="A4200" t="s">
        <v>68</v>
      </c>
      <c r="B4200">
        <v>5</v>
      </c>
      <c r="C4200">
        <v>112</v>
      </c>
      <c r="D4200">
        <v>0.94736842099999996</v>
      </c>
      <c r="E4200">
        <v>1</v>
      </c>
      <c r="F4200">
        <v>39.680107120000002</v>
      </c>
      <c r="G4200">
        <v>0</v>
      </c>
      <c r="H4200">
        <v>112</v>
      </c>
      <c r="I4200">
        <v>0</v>
      </c>
      <c r="J4200">
        <v>0</v>
      </c>
      <c r="K4200">
        <v>0</v>
      </c>
      <c r="L4200">
        <v>0</v>
      </c>
      <c r="M4200">
        <v>0</v>
      </c>
      <c r="N4200">
        <v>0</v>
      </c>
      <c r="O4200">
        <v>0</v>
      </c>
      <c r="P4200" t="s">
        <v>7</v>
      </c>
      <c r="Q4200">
        <v>3600</v>
      </c>
      <c r="R4200">
        <v>89</v>
      </c>
      <c r="S4200">
        <v>112</v>
      </c>
      <c r="T4200" t="b">
        <v>0</v>
      </c>
      <c r="U4200" t="s">
        <v>0</v>
      </c>
      <c r="V4200" t="s">
        <v>0</v>
      </c>
    </row>
    <row r="4201" spans="1:22" x14ac:dyDescent="0.2">
      <c r="A4201" t="s">
        <v>68</v>
      </c>
      <c r="B4201">
        <v>5</v>
      </c>
      <c r="C4201">
        <v>112</v>
      </c>
      <c r="D4201">
        <v>0.94736842099999996</v>
      </c>
      <c r="E4201">
        <v>1</v>
      </c>
      <c r="F4201">
        <v>26.079337840000001</v>
      </c>
      <c r="G4201">
        <v>0</v>
      </c>
      <c r="H4201">
        <v>112</v>
      </c>
      <c r="I4201">
        <v>0</v>
      </c>
      <c r="J4201">
        <v>0</v>
      </c>
      <c r="K4201">
        <v>0</v>
      </c>
      <c r="L4201">
        <v>0</v>
      </c>
      <c r="M4201">
        <v>0</v>
      </c>
      <c r="N4201">
        <v>0</v>
      </c>
      <c r="O4201">
        <v>0</v>
      </c>
      <c r="P4201" t="s">
        <v>3</v>
      </c>
      <c r="Q4201">
        <v>3600</v>
      </c>
      <c r="R4201">
        <v>138</v>
      </c>
      <c r="S4201">
        <v>112</v>
      </c>
      <c r="T4201" t="b">
        <v>0</v>
      </c>
      <c r="U4201" t="s">
        <v>0</v>
      </c>
      <c r="V4201" t="s">
        <v>0</v>
      </c>
    </row>
    <row r="4202" spans="1:22" x14ac:dyDescent="0.2">
      <c r="A4202" t="s">
        <v>68</v>
      </c>
      <c r="B4202">
        <v>5</v>
      </c>
      <c r="C4202">
        <v>112</v>
      </c>
      <c r="D4202">
        <v>0.94736842099999996</v>
      </c>
      <c r="E4202">
        <v>1</v>
      </c>
      <c r="F4202">
        <v>16.741033080000001</v>
      </c>
      <c r="G4202">
        <v>0</v>
      </c>
      <c r="H4202">
        <v>112</v>
      </c>
      <c r="I4202">
        <v>0</v>
      </c>
      <c r="J4202">
        <v>0</v>
      </c>
      <c r="K4202">
        <v>0</v>
      </c>
      <c r="L4202">
        <v>0</v>
      </c>
      <c r="M4202">
        <v>0</v>
      </c>
      <c r="N4202">
        <v>0</v>
      </c>
      <c r="O4202">
        <v>0</v>
      </c>
      <c r="P4202" t="s">
        <v>3</v>
      </c>
      <c r="Q4202">
        <v>3600</v>
      </c>
      <c r="R4202">
        <v>15</v>
      </c>
      <c r="S4202">
        <v>112</v>
      </c>
      <c r="T4202" t="b">
        <v>0</v>
      </c>
      <c r="U4202" t="s">
        <v>0</v>
      </c>
      <c r="V4202" t="s">
        <v>0</v>
      </c>
    </row>
    <row r="4203" spans="1:22" x14ac:dyDescent="0.2">
      <c r="A4203" t="s">
        <v>68</v>
      </c>
      <c r="B4203">
        <v>5</v>
      </c>
      <c r="C4203">
        <v>112</v>
      </c>
      <c r="D4203">
        <v>0.92105263199999998</v>
      </c>
      <c r="E4203">
        <v>1</v>
      </c>
      <c r="F4203">
        <v>10.87164593</v>
      </c>
      <c r="G4203">
        <v>0</v>
      </c>
      <c r="H4203">
        <v>112</v>
      </c>
      <c r="I4203">
        <v>0</v>
      </c>
      <c r="J4203">
        <v>0</v>
      </c>
      <c r="K4203">
        <v>0</v>
      </c>
      <c r="L4203">
        <v>0</v>
      </c>
      <c r="M4203">
        <v>0</v>
      </c>
      <c r="N4203">
        <v>0</v>
      </c>
      <c r="O4203">
        <v>0</v>
      </c>
      <c r="P4203" t="s">
        <v>3</v>
      </c>
      <c r="Q4203">
        <v>3600</v>
      </c>
      <c r="R4203">
        <v>89</v>
      </c>
      <c r="S4203">
        <v>112</v>
      </c>
      <c r="T4203" t="b">
        <v>0</v>
      </c>
      <c r="U4203" t="s">
        <v>0</v>
      </c>
      <c r="V4203" t="s">
        <v>0</v>
      </c>
    </row>
    <row r="4204" spans="1:22" x14ac:dyDescent="0.2">
      <c r="A4204" t="s">
        <v>68</v>
      </c>
      <c r="B4204">
        <v>5</v>
      </c>
      <c r="C4204">
        <v>112</v>
      </c>
      <c r="D4204">
        <v>1</v>
      </c>
      <c r="E4204">
        <v>1</v>
      </c>
      <c r="F4204">
        <v>67.00280094</v>
      </c>
      <c r="G4204">
        <v>0</v>
      </c>
      <c r="H4204">
        <v>112</v>
      </c>
      <c r="I4204">
        <v>0</v>
      </c>
      <c r="J4204">
        <v>0</v>
      </c>
      <c r="K4204">
        <v>0</v>
      </c>
      <c r="L4204">
        <v>0</v>
      </c>
      <c r="M4204">
        <v>0</v>
      </c>
      <c r="N4204">
        <v>0</v>
      </c>
      <c r="O4204">
        <v>0</v>
      </c>
      <c r="P4204" t="s">
        <v>14</v>
      </c>
      <c r="Q4204">
        <v>3600</v>
      </c>
      <c r="R4204">
        <v>89</v>
      </c>
      <c r="S4204">
        <v>112</v>
      </c>
      <c r="T4204" t="b">
        <v>0</v>
      </c>
      <c r="U4204" t="s">
        <v>0</v>
      </c>
      <c r="V4204" t="s">
        <v>0</v>
      </c>
    </row>
    <row r="4205" spans="1:22" x14ac:dyDescent="0.2">
      <c r="A4205" t="s">
        <v>68</v>
      </c>
      <c r="B4205">
        <v>5</v>
      </c>
      <c r="C4205">
        <v>112</v>
      </c>
      <c r="D4205">
        <v>1</v>
      </c>
      <c r="E4205">
        <v>1</v>
      </c>
      <c r="F4205">
        <v>54.948724030000001</v>
      </c>
      <c r="G4205">
        <v>0</v>
      </c>
      <c r="H4205">
        <v>112</v>
      </c>
      <c r="I4205">
        <v>0</v>
      </c>
      <c r="J4205">
        <v>0</v>
      </c>
      <c r="K4205">
        <v>0</v>
      </c>
      <c r="L4205">
        <v>0</v>
      </c>
      <c r="M4205">
        <v>0</v>
      </c>
      <c r="N4205">
        <v>0</v>
      </c>
      <c r="O4205">
        <v>0</v>
      </c>
      <c r="P4205" t="s">
        <v>7</v>
      </c>
      <c r="Q4205">
        <v>3600</v>
      </c>
      <c r="R4205">
        <v>42</v>
      </c>
      <c r="S4205">
        <v>112</v>
      </c>
      <c r="T4205" t="b">
        <v>0</v>
      </c>
      <c r="U4205" t="s">
        <v>0</v>
      </c>
      <c r="V4205" t="s">
        <v>0</v>
      </c>
    </row>
    <row r="4206" spans="1:22" x14ac:dyDescent="0.2">
      <c r="A4206" t="s">
        <v>68</v>
      </c>
      <c r="B4206">
        <v>5</v>
      </c>
      <c r="C4206">
        <v>112</v>
      </c>
      <c r="D4206">
        <v>0.86842105300000005</v>
      </c>
      <c r="E4206">
        <v>1</v>
      </c>
      <c r="F4206">
        <v>34.41329193</v>
      </c>
      <c r="G4206">
        <v>0</v>
      </c>
      <c r="H4206">
        <v>112</v>
      </c>
      <c r="I4206">
        <v>0</v>
      </c>
      <c r="J4206">
        <v>0</v>
      </c>
      <c r="K4206">
        <v>0</v>
      </c>
      <c r="L4206">
        <v>0</v>
      </c>
      <c r="M4206">
        <v>0</v>
      </c>
      <c r="N4206">
        <v>0</v>
      </c>
      <c r="O4206">
        <v>0</v>
      </c>
      <c r="P4206" t="s">
        <v>7</v>
      </c>
      <c r="Q4206">
        <v>3600</v>
      </c>
      <c r="R4206">
        <v>0</v>
      </c>
      <c r="S4206">
        <v>112</v>
      </c>
      <c r="T4206" t="b">
        <v>0</v>
      </c>
      <c r="U4206" t="s">
        <v>0</v>
      </c>
      <c r="V4206" t="s">
        <v>0</v>
      </c>
    </row>
    <row r="4207" spans="1:22" x14ac:dyDescent="0.2">
      <c r="A4207" t="s">
        <v>68</v>
      </c>
      <c r="B4207">
        <v>5</v>
      </c>
      <c r="C4207">
        <v>112</v>
      </c>
      <c r="D4207">
        <v>1</v>
      </c>
      <c r="E4207">
        <v>1</v>
      </c>
      <c r="F4207">
        <v>38.667799950000003</v>
      </c>
      <c r="G4207">
        <v>0</v>
      </c>
      <c r="H4207">
        <v>112</v>
      </c>
      <c r="I4207">
        <v>0</v>
      </c>
      <c r="J4207">
        <v>0</v>
      </c>
      <c r="K4207">
        <v>0</v>
      </c>
      <c r="L4207">
        <v>0</v>
      </c>
      <c r="M4207">
        <v>0</v>
      </c>
      <c r="N4207">
        <v>0</v>
      </c>
      <c r="O4207">
        <v>0</v>
      </c>
      <c r="P4207" t="s">
        <v>14</v>
      </c>
      <c r="Q4207">
        <v>3600</v>
      </c>
      <c r="R4207">
        <v>42</v>
      </c>
      <c r="S4207">
        <v>112</v>
      </c>
      <c r="T4207" t="b">
        <v>0</v>
      </c>
      <c r="U4207" t="s">
        <v>0</v>
      </c>
      <c r="V4207" t="s">
        <v>0</v>
      </c>
    </row>
    <row r="4208" spans="1:22" x14ac:dyDescent="0.2">
      <c r="A4208" t="s">
        <v>68</v>
      </c>
      <c r="B4208">
        <v>5</v>
      </c>
      <c r="C4208">
        <v>112</v>
      </c>
      <c r="D4208">
        <v>0.89473684200000003</v>
      </c>
      <c r="E4208">
        <v>1</v>
      </c>
      <c r="F4208">
        <v>4.244332075</v>
      </c>
      <c r="G4208">
        <v>0</v>
      </c>
      <c r="H4208">
        <v>112</v>
      </c>
      <c r="I4208">
        <v>0</v>
      </c>
      <c r="J4208">
        <v>0</v>
      </c>
      <c r="K4208">
        <v>0</v>
      </c>
      <c r="L4208">
        <v>0</v>
      </c>
      <c r="M4208">
        <v>0</v>
      </c>
      <c r="N4208">
        <v>0</v>
      </c>
      <c r="O4208">
        <v>0</v>
      </c>
      <c r="P4208" t="s">
        <v>14</v>
      </c>
      <c r="Q4208">
        <v>3600</v>
      </c>
      <c r="R4208">
        <v>0</v>
      </c>
      <c r="S4208">
        <v>112</v>
      </c>
      <c r="T4208" t="b">
        <v>0</v>
      </c>
      <c r="U4208" t="s">
        <v>0</v>
      </c>
      <c r="V4208" t="s">
        <v>0</v>
      </c>
    </row>
    <row r="4209" spans="1:22" x14ac:dyDescent="0.2">
      <c r="A4209" t="s">
        <v>68</v>
      </c>
      <c r="B4209">
        <v>5</v>
      </c>
      <c r="C4209">
        <v>112</v>
      </c>
      <c r="D4209">
        <v>1</v>
      </c>
      <c r="E4209">
        <v>1</v>
      </c>
      <c r="F4209">
        <v>69.781986000000003</v>
      </c>
      <c r="G4209">
        <v>0</v>
      </c>
      <c r="H4209">
        <v>112</v>
      </c>
      <c r="I4209">
        <v>0</v>
      </c>
      <c r="J4209">
        <v>0</v>
      </c>
      <c r="K4209">
        <v>0</v>
      </c>
      <c r="L4209">
        <v>0</v>
      </c>
      <c r="M4209">
        <v>0</v>
      </c>
      <c r="N4209">
        <v>0</v>
      </c>
      <c r="O4209">
        <v>0</v>
      </c>
      <c r="P4209" t="s">
        <v>3</v>
      </c>
      <c r="Q4209">
        <v>3600</v>
      </c>
      <c r="R4209">
        <v>42</v>
      </c>
      <c r="S4209">
        <v>112</v>
      </c>
      <c r="T4209" t="b">
        <v>0</v>
      </c>
      <c r="U4209" t="s">
        <v>0</v>
      </c>
      <c r="V4209" t="s">
        <v>0</v>
      </c>
    </row>
    <row r="4210" spans="1:22" x14ac:dyDescent="0.2">
      <c r="A4210" t="s">
        <v>68</v>
      </c>
      <c r="B4210">
        <v>5</v>
      </c>
      <c r="C4210">
        <v>112</v>
      </c>
      <c r="D4210">
        <v>0.84210526299999999</v>
      </c>
      <c r="E4210">
        <v>1</v>
      </c>
      <c r="F4210">
        <v>28.246330019999998</v>
      </c>
      <c r="G4210">
        <v>0</v>
      </c>
      <c r="H4210">
        <v>112</v>
      </c>
      <c r="I4210">
        <v>0</v>
      </c>
      <c r="J4210">
        <v>0</v>
      </c>
      <c r="K4210">
        <v>0</v>
      </c>
      <c r="L4210">
        <v>0</v>
      </c>
      <c r="M4210">
        <v>0</v>
      </c>
      <c r="N4210">
        <v>0</v>
      </c>
      <c r="O4210">
        <v>0</v>
      </c>
      <c r="P4210" t="s">
        <v>3</v>
      </c>
      <c r="Q4210">
        <v>3600</v>
      </c>
      <c r="R4210">
        <v>0</v>
      </c>
      <c r="S4210">
        <v>112</v>
      </c>
      <c r="T4210" t="b">
        <v>0</v>
      </c>
      <c r="U4210" t="s">
        <v>0</v>
      </c>
      <c r="V4210" t="s">
        <v>0</v>
      </c>
    </row>
    <row r="4211" spans="1:22" x14ac:dyDescent="0.2">
      <c r="A4211" t="s">
        <v>65</v>
      </c>
      <c r="B4211">
        <v>5</v>
      </c>
      <c r="C4211">
        <v>263</v>
      </c>
      <c r="D4211">
        <v>0.875</v>
      </c>
      <c r="E4211">
        <v>0.99239543699999999</v>
      </c>
      <c r="F4211">
        <v>3600.1947270000001</v>
      </c>
      <c r="G4211">
        <v>7.6628349999999998E-3</v>
      </c>
      <c r="H4211">
        <v>261</v>
      </c>
      <c r="I4211">
        <v>0</v>
      </c>
      <c r="J4211">
        <v>0</v>
      </c>
      <c r="K4211">
        <v>0</v>
      </c>
      <c r="L4211">
        <v>0</v>
      </c>
      <c r="M4211">
        <v>0</v>
      </c>
      <c r="N4211">
        <v>0</v>
      </c>
      <c r="O4211">
        <v>0</v>
      </c>
      <c r="P4211" t="s">
        <v>33</v>
      </c>
      <c r="Q4211">
        <v>3600</v>
      </c>
      <c r="R4211">
        <v>0</v>
      </c>
      <c r="S4211">
        <v>263</v>
      </c>
      <c r="T4211" t="b">
        <v>0</v>
      </c>
      <c r="U4211" t="s">
        <v>0</v>
      </c>
      <c r="V4211" t="s">
        <v>0</v>
      </c>
    </row>
    <row r="4212" spans="1:22" x14ac:dyDescent="0.2">
      <c r="A4212" t="s">
        <v>68</v>
      </c>
      <c r="B4212">
        <v>2</v>
      </c>
      <c r="C4212">
        <v>112</v>
      </c>
      <c r="D4212">
        <v>0.97368421100000002</v>
      </c>
      <c r="E4212">
        <v>0.95535714299999996</v>
      </c>
      <c r="F4212">
        <v>1.302709103</v>
      </c>
      <c r="G4212">
        <v>0</v>
      </c>
      <c r="H4212">
        <v>107</v>
      </c>
      <c r="I4212">
        <v>0</v>
      </c>
      <c r="J4212">
        <v>0</v>
      </c>
      <c r="K4212">
        <v>0</v>
      </c>
      <c r="L4212">
        <v>0</v>
      </c>
      <c r="M4212">
        <v>0</v>
      </c>
      <c r="N4212">
        <v>0</v>
      </c>
      <c r="O4212">
        <v>0</v>
      </c>
      <c r="P4212" t="s">
        <v>33</v>
      </c>
      <c r="Q4212">
        <v>3600</v>
      </c>
      <c r="R4212">
        <v>138</v>
      </c>
      <c r="S4212">
        <v>107</v>
      </c>
      <c r="T4212" t="b">
        <v>0</v>
      </c>
      <c r="U4212" t="s">
        <v>0</v>
      </c>
      <c r="V4212" t="s">
        <v>0</v>
      </c>
    </row>
    <row r="4213" spans="1:22" x14ac:dyDescent="0.2">
      <c r="A4213" t="s">
        <v>68</v>
      </c>
      <c r="B4213">
        <v>2</v>
      </c>
      <c r="C4213">
        <v>112</v>
      </c>
      <c r="D4213">
        <v>0.89473684200000003</v>
      </c>
      <c r="E4213">
        <v>0.96428571399999996</v>
      </c>
      <c r="F4213">
        <v>0.84495592100000005</v>
      </c>
      <c r="G4213">
        <v>0</v>
      </c>
      <c r="H4213">
        <v>108</v>
      </c>
      <c r="I4213">
        <v>0</v>
      </c>
      <c r="J4213">
        <v>0</v>
      </c>
      <c r="K4213">
        <v>0</v>
      </c>
      <c r="L4213">
        <v>0</v>
      </c>
      <c r="M4213">
        <v>0</v>
      </c>
      <c r="N4213">
        <v>0</v>
      </c>
      <c r="O4213">
        <v>0</v>
      </c>
      <c r="P4213" t="s">
        <v>33</v>
      </c>
      <c r="Q4213">
        <v>3600</v>
      </c>
      <c r="R4213">
        <v>15</v>
      </c>
      <c r="S4213">
        <v>108</v>
      </c>
      <c r="T4213" t="b">
        <v>0</v>
      </c>
      <c r="U4213" t="s">
        <v>0</v>
      </c>
      <c r="V4213" t="s">
        <v>0</v>
      </c>
    </row>
    <row r="4214" spans="1:22" x14ac:dyDescent="0.2">
      <c r="A4214" t="s">
        <v>68</v>
      </c>
      <c r="B4214">
        <v>2</v>
      </c>
      <c r="C4214">
        <v>112</v>
      </c>
      <c r="D4214">
        <v>0.94736842099999996</v>
      </c>
      <c r="E4214">
        <v>0.96428571399999996</v>
      </c>
      <c r="F4214">
        <v>1.0399389269999999</v>
      </c>
      <c r="G4214">
        <v>0</v>
      </c>
      <c r="H4214">
        <v>108</v>
      </c>
      <c r="I4214">
        <v>0</v>
      </c>
      <c r="J4214">
        <v>0</v>
      </c>
      <c r="K4214">
        <v>0</v>
      </c>
      <c r="L4214">
        <v>0</v>
      </c>
      <c r="M4214">
        <v>0</v>
      </c>
      <c r="N4214">
        <v>0</v>
      </c>
      <c r="O4214">
        <v>0</v>
      </c>
      <c r="P4214" t="s">
        <v>33</v>
      </c>
      <c r="Q4214">
        <v>3600</v>
      </c>
      <c r="R4214">
        <v>89</v>
      </c>
      <c r="S4214">
        <v>108</v>
      </c>
      <c r="T4214" t="b">
        <v>0</v>
      </c>
      <c r="U4214" t="s">
        <v>0</v>
      </c>
      <c r="V4214" t="s">
        <v>0</v>
      </c>
    </row>
    <row r="4215" spans="1:22" x14ac:dyDescent="0.2">
      <c r="A4215" t="s">
        <v>68</v>
      </c>
      <c r="B4215">
        <v>2</v>
      </c>
      <c r="C4215">
        <v>112</v>
      </c>
      <c r="D4215">
        <v>1</v>
      </c>
      <c r="E4215">
        <v>0.946428571</v>
      </c>
      <c r="F4215">
        <v>1.1366457940000001</v>
      </c>
      <c r="G4215">
        <v>0</v>
      </c>
      <c r="H4215">
        <v>106</v>
      </c>
      <c r="I4215">
        <v>0</v>
      </c>
      <c r="J4215">
        <v>0</v>
      </c>
      <c r="K4215">
        <v>0</v>
      </c>
      <c r="L4215">
        <v>0</v>
      </c>
      <c r="M4215">
        <v>0</v>
      </c>
      <c r="N4215">
        <v>0</v>
      </c>
      <c r="O4215">
        <v>0</v>
      </c>
      <c r="P4215" t="s">
        <v>33</v>
      </c>
      <c r="Q4215">
        <v>3600</v>
      </c>
      <c r="R4215">
        <v>42</v>
      </c>
      <c r="S4215">
        <v>106</v>
      </c>
      <c r="T4215" t="b">
        <v>0</v>
      </c>
      <c r="U4215" t="s">
        <v>0</v>
      </c>
      <c r="V4215" t="s">
        <v>0</v>
      </c>
    </row>
    <row r="4216" spans="1:22" x14ac:dyDescent="0.2">
      <c r="A4216" t="s">
        <v>68</v>
      </c>
      <c r="B4216">
        <v>2</v>
      </c>
      <c r="C4216">
        <v>112</v>
      </c>
      <c r="D4216">
        <v>0.89473684200000003</v>
      </c>
      <c r="E4216">
        <v>0.98214285700000004</v>
      </c>
      <c r="F4216">
        <v>0.75271201099999996</v>
      </c>
      <c r="G4216">
        <v>0</v>
      </c>
      <c r="H4216">
        <v>110</v>
      </c>
      <c r="I4216">
        <v>0</v>
      </c>
      <c r="J4216">
        <v>0</v>
      </c>
      <c r="K4216">
        <v>0</v>
      </c>
      <c r="L4216">
        <v>0</v>
      </c>
      <c r="M4216">
        <v>0</v>
      </c>
      <c r="N4216">
        <v>0</v>
      </c>
      <c r="O4216">
        <v>0</v>
      </c>
      <c r="P4216" t="s">
        <v>33</v>
      </c>
      <c r="Q4216">
        <v>3600</v>
      </c>
      <c r="R4216">
        <v>0</v>
      </c>
      <c r="S4216">
        <v>110</v>
      </c>
      <c r="T4216" t="b">
        <v>0</v>
      </c>
      <c r="U4216" t="s">
        <v>0</v>
      </c>
      <c r="V4216" t="s">
        <v>0</v>
      </c>
    </row>
    <row r="4217" spans="1:22" x14ac:dyDescent="0.2">
      <c r="A4217" t="s">
        <v>68</v>
      </c>
      <c r="B4217">
        <v>3</v>
      </c>
      <c r="C4217">
        <v>112</v>
      </c>
      <c r="D4217">
        <v>0.94736842099999996</v>
      </c>
      <c r="E4217">
        <v>1</v>
      </c>
      <c r="F4217">
        <v>9.5468819140000001</v>
      </c>
      <c r="G4217">
        <v>0</v>
      </c>
      <c r="H4217">
        <v>112</v>
      </c>
      <c r="I4217">
        <v>0</v>
      </c>
      <c r="J4217">
        <v>0</v>
      </c>
      <c r="K4217">
        <v>0</v>
      </c>
      <c r="L4217">
        <v>0</v>
      </c>
      <c r="M4217">
        <v>0</v>
      </c>
      <c r="N4217">
        <v>0</v>
      </c>
      <c r="O4217">
        <v>0</v>
      </c>
      <c r="P4217" t="s">
        <v>33</v>
      </c>
      <c r="Q4217">
        <v>3600</v>
      </c>
      <c r="R4217">
        <v>138</v>
      </c>
      <c r="S4217">
        <v>112</v>
      </c>
      <c r="T4217" t="b">
        <v>0</v>
      </c>
      <c r="U4217" t="s">
        <v>0</v>
      </c>
      <c r="V4217" t="s">
        <v>0</v>
      </c>
    </row>
    <row r="4218" spans="1:22" x14ac:dyDescent="0.2">
      <c r="A4218" t="s">
        <v>68</v>
      </c>
      <c r="B4218">
        <v>3</v>
      </c>
      <c r="C4218">
        <v>112</v>
      </c>
      <c r="D4218">
        <v>0.94736842099999996</v>
      </c>
      <c r="E4218">
        <v>1</v>
      </c>
      <c r="F4218">
        <v>7.028105021</v>
      </c>
      <c r="G4218">
        <v>0</v>
      </c>
      <c r="H4218">
        <v>112</v>
      </c>
      <c r="I4218">
        <v>0</v>
      </c>
      <c r="J4218">
        <v>0</v>
      </c>
      <c r="K4218">
        <v>0</v>
      </c>
      <c r="L4218">
        <v>0</v>
      </c>
      <c r="M4218">
        <v>0</v>
      </c>
      <c r="N4218">
        <v>0</v>
      </c>
      <c r="O4218">
        <v>0</v>
      </c>
      <c r="P4218" t="s">
        <v>33</v>
      </c>
      <c r="Q4218">
        <v>3600</v>
      </c>
      <c r="R4218">
        <v>15</v>
      </c>
      <c r="S4218">
        <v>112</v>
      </c>
      <c r="T4218" t="b">
        <v>0</v>
      </c>
      <c r="U4218" t="s">
        <v>0</v>
      </c>
      <c r="V4218" t="s">
        <v>0</v>
      </c>
    </row>
    <row r="4219" spans="1:22" x14ac:dyDescent="0.2">
      <c r="A4219" t="s">
        <v>68</v>
      </c>
      <c r="B4219">
        <v>3</v>
      </c>
      <c r="C4219">
        <v>112</v>
      </c>
      <c r="D4219">
        <v>0.92105263199999998</v>
      </c>
      <c r="E4219">
        <v>1</v>
      </c>
      <c r="F4219">
        <v>4.2151689530000001</v>
      </c>
      <c r="G4219">
        <v>0</v>
      </c>
      <c r="H4219">
        <v>112</v>
      </c>
      <c r="I4219">
        <v>0</v>
      </c>
      <c r="J4219">
        <v>0</v>
      </c>
      <c r="K4219">
        <v>0</v>
      </c>
      <c r="L4219">
        <v>0</v>
      </c>
      <c r="M4219">
        <v>0</v>
      </c>
      <c r="N4219">
        <v>0</v>
      </c>
      <c r="O4219">
        <v>0</v>
      </c>
      <c r="P4219" t="s">
        <v>33</v>
      </c>
      <c r="Q4219">
        <v>3600</v>
      </c>
      <c r="R4219">
        <v>89</v>
      </c>
      <c r="S4219">
        <v>112</v>
      </c>
      <c r="T4219" t="b">
        <v>0</v>
      </c>
      <c r="U4219" t="s">
        <v>0</v>
      </c>
      <c r="V4219" t="s">
        <v>0</v>
      </c>
    </row>
    <row r="4220" spans="1:22" x14ac:dyDescent="0.2">
      <c r="A4220" t="s">
        <v>68</v>
      </c>
      <c r="B4220">
        <v>3</v>
      </c>
      <c r="C4220">
        <v>112</v>
      </c>
      <c r="D4220">
        <v>1</v>
      </c>
      <c r="E4220">
        <v>0.991071429</v>
      </c>
      <c r="F4220">
        <v>7.3414349559999996</v>
      </c>
      <c r="G4220">
        <v>0</v>
      </c>
      <c r="H4220">
        <v>111</v>
      </c>
      <c r="I4220">
        <v>0</v>
      </c>
      <c r="J4220">
        <v>0</v>
      </c>
      <c r="K4220">
        <v>0</v>
      </c>
      <c r="L4220">
        <v>0</v>
      </c>
      <c r="M4220">
        <v>0</v>
      </c>
      <c r="N4220">
        <v>0</v>
      </c>
      <c r="O4220">
        <v>0</v>
      </c>
      <c r="P4220" t="s">
        <v>33</v>
      </c>
      <c r="Q4220">
        <v>3600</v>
      </c>
      <c r="R4220">
        <v>42</v>
      </c>
      <c r="S4220">
        <v>111</v>
      </c>
      <c r="T4220" t="b">
        <v>0</v>
      </c>
      <c r="U4220" t="s">
        <v>0</v>
      </c>
      <c r="V4220" t="s">
        <v>0</v>
      </c>
    </row>
    <row r="4221" spans="1:22" x14ac:dyDescent="0.2">
      <c r="A4221" t="s">
        <v>68</v>
      </c>
      <c r="B4221">
        <v>3</v>
      </c>
      <c r="C4221">
        <v>112</v>
      </c>
      <c r="D4221">
        <v>0.89473684200000003</v>
      </c>
      <c r="E4221">
        <v>1</v>
      </c>
      <c r="F4221">
        <v>5.5421760080000002</v>
      </c>
      <c r="G4221">
        <v>0</v>
      </c>
      <c r="H4221">
        <v>112</v>
      </c>
      <c r="I4221">
        <v>0</v>
      </c>
      <c r="J4221">
        <v>0</v>
      </c>
      <c r="K4221">
        <v>0</v>
      </c>
      <c r="L4221">
        <v>0</v>
      </c>
      <c r="M4221">
        <v>0</v>
      </c>
      <c r="N4221">
        <v>0</v>
      </c>
      <c r="O4221">
        <v>0</v>
      </c>
      <c r="P4221" t="s">
        <v>33</v>
      </c>
      <c r="Q4221">
        <v>3600</v>
      </c>
      <c r="R4221">
        <v>0</v>
      </c>
      <c r="S4221">
        <v>112</v>
      </c>
      <c r="T4221" t="b">
        <v>0</v>
      </c>
      <c r="U4221" t="s">
        <v>0</v>
      </c>
      <c r="V4221" t="s">
        <v>0</v>
      </c>
    </row>
    <row r="4222" spans="1:22" x14ac:dyDescent="0.2">
      <c r="A4222" t="s">
        <v>68</v>
      </c>
      <c r="B4222">
        <v>4</v>
      </c>
      <c r="C4222">
        <v>112</v>
      </c>
      <c r="D4222">
        <v>0.94736842099999996</v>
      </c>
      <c r="E4222">
        <v>1</v>
      </c>
      <c r="F4222">
        <v>11.629342080000001</v>
      </c>
      <c r="G4222">
        <v>0</v>
      </c>
      <c r="H4222">
        <v>112</v>
      </c>
      <c r="I4222">
        <v>0</v>
      </c>
      <c r="J4222">
        <v>0</v>
      </c>
      <c r="K4222">
        <v>0</v>
      </c>
      <c r="L4222">
        <v>0</v>
      </c>
      <c r="M4222">
        <v>0</v>
      </c>
      <c r="N4222">
        <v>0</v>
      </c>
      <c r="O4222">
        <v>0</v>
      </c>
      <c r="P4222" t="s">
        <v>33</v>
      </c>
      <c r="Q4222">
        <v>3600</v>
      </c>
      <c r="R4222">
        <v>138</v>
      </c>
      <c r="S4222">
        <v>112</v>
      </c>
      <c r="T4222" t="b">
        <v>0</v>
      </c>
      <c r="U4222" t="s">
        <v>0</v>
      </c>
      <c r="V4222" t="s">
        <v>0</v>
      </c>
    </row>
    <row r="4223" spans="1:22" x14ac:dyDescent="0.2">
      <c r="A4223" t="s">
        <v>68</v>
      </c>
      <c r="B4223">
        <v>4</v>
      </c>
      <c r="C4223">
        <v>112</v>
      </c>
      <c r="D4223">
        <v>0.92105263199999998</v>
      </c>
      <c r="E4223">
        <v>1</v>
      </c>
      <c r="F4223">
        <v>21.74859691</v>
      </c>
      <c r="G4223">
        <v>0</v>
      </c>
      <c r="H4223">
        <v>112</v>
      </c>
      <c r="I4223">
        <v>0</v>
      </c>
      <c r="J4223">
        <v>0</v>
      </c>
      <c r="K4223">
        <v>0</v>
      </c>
      <c r="L4223">
        <v>0</v>
      </c>
      <c r="M4223">
        <v>0</v>
      </c>
      <c r="N4223">
        <v>0</v>
      </c>
      <c r="O4223">
        <v>0</v>
      </c>
      <c r="P4223" t="s">
        <v>33</v>
      </c>
      <c r="Q4223">
        <v>3600</v>
      </c>
      <c r="R4223">
        <v>15</v>
      </c>
      <c r="S4223">
        <v>112</v>
      </c>
      <c r="T4223" t="b">
        <v>0</v>
      </c>
      <c r="U4223" t="s">
        <v>0</v>
      </c>
      <c r="V4223" t="s">
        <v>0</v>
      </c>
    </row>
    <row r="4224" spans="1:22" x14ac:dyDescent="0.2">
      <c r="A4224" t="s">
        <v>68</v>
      </c>
      <c r="B4224">
        <v>4</v>
      </c>
      <c r="C4224">
        <v>112</v>
      </c>
      <c r="D4224">
        <v>0.86842105300000005</v>
      </c>
      <c r="E4224">
        <v>1</v>
      </c>
      <c r="F4224">
        <v>11.9718771</v>
      </c>
      <c r="G4224">
        <v>0</v>
      </c>
      <c r="H4224">
        <v>112</v>
      </c>
      <c r="I4224">
        <v>0</v>
      </c>
      <c r="J4224">
        <v>0</v>
      </c>
      <c r="K4224">
        <v>0</v>
      </c>
      <c r="L4224">
        <v>0</v>
      </c>
      <c r="M4224">
        <v>0</v>
      </c>
      <c r="N4224">
        <v>0</v>
      </c>
      <c r="O4224">
        <v>0</v>
      </c>
      <c r="P4224" t="s">
        <v>33</v>
      </c>
      <c r="Q4224">
        <v>3600</v>
      </c>
      <c r="R4224">
        <v>89</v>
      </c>
      <c r="S4224">
        <v>112</v>
      </c>
      <c r="T4224" t="b">
        <v>0</v>
      </c>
      <c r="U4224" t="s">
        <v>0</v>
      </c>
      <c r="V4224" t="s">
        <v>0</v>
      </c>
    </row>
    <row r="4225" spans="1:22" x14ac:dyDescent="0.2">
      <c r="A4225" t="s">
        <v>68</v>
      </c>
      <c r="B4225">
        <v>4</v>
      </c>
      <c r="C4225">
        <v>112</v>
      </c>
      <c r="D4225">
        <v>1</v>
      </c>
      <c r="E4225">
        <v>1</v>
      </c>
      <c r="F4225">
        <v>13.257833959999999</v>
      </c>
      <c r="G4225">
        <v>0</v>
      </c>
      <c r="H4225">
        <v>112</v>
      </c>
      <c r="I4225">
        <v>0</v>
      </c>
      <c r="J4225">
        <v>0</v>
      </c>
      <c r="K4225">
        <v>0</v>
      </c>
      <c r="L4225">
        <v>0</v>
      </c>
      <c r="M4225">
        <v>0</v>
      </c>
      <c r="N4225">
        <v>0</v>
      </c>
      <c r="O4225">
        <v>0</v>
      </c>
      <c r="P4225" t="s">
        <v>33</v>
      </c>
      <c r="Q4225">
        <v>3600</v>
      </c>
      <c r="R4225">
        <v>42</v>
      </c>
      <c r="S4225">
        <v>112</v>
      </c>
      <c r="T4225" t="b">
        <v>0</v>
      </c>
      <c r="U4225" t="s">
        <v>0</v>
      </c>
      <c r="V4225" t="s">
        <v>0</v>
      </c>
    </row>
    <row r="4226" spans="1:22" x14ac:dyDescent="0.2">
      <c r="A4226" t="s">
        <v>68</v>
      </c>
      <c r="B4226">
        <v>4</v>
      </c>
      <c r="C4226">
        <v>112</v>
      </c>
      <c r="D4226">
        <v>0.89473684200000003</v>
      </c>
      <c r="E4226">
        <v>1</v>
      </c>
      <c r="F4226">
        <v>6.5327029230000004</v>
      </c>
      <c r="G4226">
        <v>0</v>
      </c>
      <c r="H4226">
        <v>112</v>
      </c>
      <c r="I4226">
        <v>0</v>
      </c>
      <c r="J4226">
        <v>0</v>
      </c>
      <c r="K4226">
        <v>0</v>
      </c>
      <c r="L4226">
        <v>0</v>
      </c>
      <c r="M4226">
        <v>0</v>
      </c>
      <c r="N4226">
        <v>0</v>
      </c>
      <c r="O4226">
        <v>0</v>
      </c>
      <c r="P4226" t="s">
        <v>33</v>
      </c>
      <c r="Q4226">
        <v>3600</v>
      </c>
      <c r="R4226">
        <v>0</v>
      </c>
      <c r="S4226">
        <v>112</v>
      </c>
      <c r="T4226" t="b">
        <v>0</v>
      </c>
      <c r="U4226" t="s">
        <v>0</v>
      </c>
      <c r="V4226" t="s">
        <v>0</v>
      </c>
    </row>
    <row r="4227" spans="1:22" x14ac:dyDescent="0.2">
      <c r="A4227" t="s">
        <v>68</v>
      </c>
      <c r="B4227">
        <v>5</v>
      </c>
      <c r="C4227">
        <v>112</v>
      </c>
      <c r="D4227">
        <v>0.94736842099999996</v>
      </c>
      <c r="E4227">
        <v>1</v>
      </c>
      <c r="F4227">
        <v>19.020211939999999</v>
      </c>
      <c r="G4227">
        <v>0</v>
      </c>
      <c r="H4227">
        <v>112</v>
      </c>
      <c r="I4227">
        <v>0</v>
      </c>
      <c r="J4227">
        <v>0</v>
      </c>
      <c r="K4227">
        <v>0</v>
      </c>
      <c r="L4227">
        <v>0</v>
      </c>
      <c r="M4227">
        <v>0</v>
      </c>
      <c r="N4227">
        <v>0</v>
      </c>
      <c r="O4227">
        <v>0</v>
      </c>
      <c r="P4227" t="s">
        <v>33</v>
      </c>
      <c r="Q4227">
        <v>3600</v>
      </c>
      <c r="R4227">
        <v>138</v>
      </c>
      <c r="S4227">
        <v>112</v>
      </c>
      <c r="T4227" t="b">
        <v>0</v>
      </c>
      <c r="U4227" t="s">
        <v>0</v>
      </c>
      <c r="V4227" t="s">
        <v>0</v>
      </c>
    </row>
    <row r="4228" spans="1:22" x14ac:dyDescent="0.2">
      <c r="A4228" t="s">
        <v>68</v>
      </c>
      <c r="B4228">
        <v>5</v>
      </c>
      <c r="C4228">
        <v>112</v>
      </c>
      <c r="D4228">
        <v>0.86842105300000005</v>
      </c>
      <c r="E4228">
        <v>1</v>
      </c>
      <c r="F4228">
        <v>29.70652604</v>
      </c>
      <c r="G4228">
        <v>0</v>
      </c>
      <c r="H4228">
        <v>112</v>
      </c>
      <c r="I4228">
        <v>0</v>
      </c>
      <c r="J4228">
        <v>0</v>
      </c>
      <c r="K4228">
        <v>0</v>
      </c>
      <c r="L4228">
        <v>0</v>
      </c>
      <c r="M4228">
        <v>0</v>
      </c>
      <c r="N4228">
        <v>0</v>
      </c>
      <c r="O4228">
        <v>0</v>
      </c>
      <c r="P4228" t="s">
        <v>33</v>
      </c>
      <c r="Q4228">
        <v>3600</v>
      </c>
      <c r="R4228">
        <v>15</v>
      </c>
      <c r="S4228">
        <v>112</v>
      </c>
      <c r="T4228" t="b">
        <v>0</v>
      </c>
      <c r="U4228" t="s">
        <v>0</v>
      </c>
      <c r="V4228" t="s">
        <v>0</v>
      </c>
    </row>
    <row r="4229" spans="1:22" x14ac:dyDescent="0.2">
      <c r="A4229" t="s">
        <v>68</v>
      </c>
      <c r="B4229">
        <v>5</v>
      </c>
      <c r="C4229">
        <v>112</v>
      </c>
      <c r="D4229">
        <v>0.94736842099999996</v>
      </c>
      <c r="E4229">
        <v>1</v>
      </c>
      <c r="F4229">
        <v>14.78018498</v>
      </c>
      <c r="G4229">
        <v>0</v>
      </c>
      <c r="H4229">
        <v>112</v>
      </c>
      <c r="I4229">
        <v>0</v>
      </c>
      <c r="J4229">
        <v>0</v>
      </c>
      <c r="K4229">
        <v>0</v>
      </c>
      <c r="L4229">
        <v>0</v>
      </c>
      <c r="M4229">
        <v>0</v>
      </c>
      <c r="N4229">
        <v>0</v>
      </c>
      <c r="O4229">
        <v>0</v>
      </c>
      <c r="P4229" t="s">
        <v>33</v>
      </c>
      <c r="Q4229">
        <v>3600</v>
      </c>
      <c r="R4229">
        <v>89</v>
      </c>
      <c r="S4229">
        <v>112</v>
      </c>
      <c r="T4229" t="b">
        <v>0</v>
      </c>
      <c r="U4229" t="s">
        <v>0</v>
      </c>
      <c r="V4229" t="s">
        <v>0</v>
      </c>
    </row>
    <row r="4230" spans="1:22" x14ac:dyDescent="0.2">
      <c r="A4230" t="s">
        <v>68</v>
      </c>
      <c r="B4230">
        <v>5</v>
      </c>
      <c r="C4230">
        <v>112</v>
      </c>
      <c r="D4230">
        <v>1</v>
      </c>
      <c r="E4230">
        <v>1</v>
      </c>
      <c r="F4230">
        <v>30.93817997</v>
      </c>
      <c r="G4230">
        <v>0</v>
      </c>
      <c r="H4230">
        <v>112</v>
      </c>
      <c r="I4230">
        <v>0</v>
      </c>
      <c r="J4230">
        <v>0</v>
      </c>
      <c r="K4230">
        <v>0</v>
      </c>
      <c r="L4230">
        <v>0</v>
      </c>
      <c r="M4230">
        <v>0</v>
      </c>
      <c r="N4230">
        <v>0</v>
      </c>
      <c r="O4230">
        <v>0</v>
      </c>
      <c r="P4230" t="s">
        <v>33</v>
      </c>
      <c r="Q4230">
        <v>3600</v>
      </c>
      <c r="R4230">
        <v>42</v>
      </c>
      <c r="S4230">
        <v>112</v>
      </c>
      <c r="T4230" t="b">
        <v>0</v>
      </c>
      <c r="U4230" t="s">
        <v>0</v>
      </c>
      <c r="V4230" t="s">
        <v>0</v>
      </c>
    </row>
    <row r="4231" spans="1:22" x14ac:dyDescent="0.2">
      <c r="A4231" t="s">
        <v>68</v>
      </c>
      <c r="B4231">
        <v>5</v>
      </c>
      <c r="C4231">
        <v>112</v>
      </c>
      <c r="D4231">
        <v>0.89473684200000003</v>
      </c>
      <c r="E4231">
        <v>1</v>
      </c>
      <c r="F4231">
        <v>16.834975</v>
      </c>
      <c r="G4231">
        <v>0</v>
      </c>
      <c r="H4231">
        <v>112</v>
      </c>
      <c r="I4231">
        <v>0</v>
      </c>
      <c r="J4231">
        <v>0</v>
      </c>
      <c r="K4231">
        <v>0</v>
      </c>
      <c r="L4231">
        <v>0</v>
      </c>
      <c r="M4231">
        <v>0</v>
      </c>
      <c r="N4231">
        <v>0</v>
      </c>
      <c r="O4231">
        <v>0</v>
      </c>
      <c r="P4231" t="s">
        <v>33</v>
      </c>
      <c r="Q4231">
        <v>3600</v>
      </c>
      <c r="R4231">
        <v>0</v>
      </c>
      <c r="S4231">
        <v>112</v>
      </c>
      <c r="T4231" t="b">
        <v>0</v>
      </c>
      <c r="U4231" t="s">
        <v>0</v>
      </c>
      <c r="V4231" t="s">
        <v>69</v>
      </c>
    </row>
    <row r="4232" spans="1:22" x14ac:dyDescent="0.2">
      <c r="A4232" t="s">
        <v>68</v>
      </c>
      <c r="B4232">
        <v>2</v>
      </c>
      <c r="C4232">
        <v>112</v>
      </c>
      <c r="D4232">
        <v>0.94736842099999996</v>
      </c>
      <c r="E4232">
        <v>0.97333333300000002</v>
      </c>
      <c r="F4232">
        <v>0.35502219200000001</v>
      </c>
      <c r="G4232">
        <v>0</v>
      </c>
      <c r="H4232">
        <v>108</v>
      </c>
      <c r="I4232">
        <v>0</v>
      </c>
      <c r="J4232">
        <v>0</v>
      </c>
      <c r="K4232">
        <v>0</v>
      </c>
      <c r="L4232">
        <v>0</v>
      </c>
      <c r="M4232">
        <v>0</v>
      </c>
      <c r="N4232">
        <v>0</v>
      </c>
      <c r="O4232">
        <v>0</v>
      </c>
      <c r="P4232" t="s">
        <v>1</v>
      </c>
      <c r="Q4232">
        <v>3600</v>
      </c>
      <c r="R4232">
        <v>89</v>
      </c>
      <c r="S4232">
        <v>108</v>
      </c>
      <c r="T4232" t="b">
        <v>0</v>
      </c>
      <c r="U4232" t="b">
        <v>0</v>
      </c>
      <c r="V4232" t="b">
        <v>0</v>
      </c>
    </row>
    <row r="4233" spans="1:22" x14ac:dyDescent="0.2">
      <c r="A4233" t="s">
        <v>68</v>
      </c>
      <c r="B4233">
        <v>2</v>
      </c>
      <c r="C4233">
        <v>112</v>
      </c>
      <c r="D4233">
        <v>1</v>
      </c>
      <c r="E4233">
        <v>0.946428571</v>
      </c>
      <c r="F4233">
        <v>0.50410389899999997</v>
      </c>
      <c r="G4233">
        <v>0</v>
      </c>
      <c r="H4233">
        <v>106</v>
      </c>
      <c r="I4233">
        <v>0</v>
      </c>
      <c r="J4233">
        <v>0</v>
      </c>
      <c r="K4233">
        <v>0</v>
      </c>
      <c r="L4233">
        <v>0</v>
      </c>
      <c r="M4233">
        <v>0</v>
      </c>
      <c r="N4233">
        <v>0</v>
      </c>
      <c r="O4233">
        <v>0</v>
      </c>
      <c r="P4233" t="s">
        <v>12</v>
      </c>
      <c r="Q4233">
        <v>3600</v>
      </c>
      <c r="R4233">
        <v>42</v>
      </c>
      <c r="S4233">
        <v>106</v>
      </c>
      <c r="T4233" t="b">
        <v>0</v>
      </c>
      <c r="U4233" t="s">
        <v>0</v>
      </c>
      <c r="V4233" t="s">
        <v>0</v>
      </c>
    </row>
    <row r="4234" spans="1:22" x14ac:dyDescent="0.2">
      <c r="A4234" t="s">
        <v>68</v>
      </c>
      <c r="B4234">
        <v>2</v>
      </c>
      <c r="C4234">
        <v>112</v>
      </c>
      <c r="D4234">
        <v>1</v>
      </c>
      <c r="E4234">
        <v>0.93333333299999999</v>
      </c>
      <c r="F4234">
        <v>0.35480403900000002</v>
      </c>
      <c r="G4234">
        <v>0</v>
      </c>
      <c r="H4234">
        <v>106</v>
      </c>
      <c r="I4234">
        <v>0</v>
      </c>
      <c r="J4234">
        <v>0</v>
      </c>
      <c r="K4234">
        <v>0</v>
      </c>
      <c r="L4234">
        <v>0</v>
      </c>
      <c r="M4234">
        <v>0</v>
      </c>
      <c r="N4234">
        <v>0</v>
      </c>
      <c r="O4234">
        <v>0</v>
      </c>
      <c r="P4234" t="s">
        <v>1</v>
      </c>
      <c r="Q4234">
        <v>3600</v>
      </c>
      <c r="R4234">
        <v>42</v>
      </c>
      <c r="S4234">
        <v>106</v>
      </c>
      <c r="T4234" t="b">
        <v>0</v>
      </c>
      <c r="U4234" t="b">
        <v>0</v>
      </c>
      <c r="V4234" t="b">
        <v>0</v>
      </c>
    </row>
    <row r="4235" spans="1:22" x14ac:dyDescent="0.2">
      <c r="A4235" t="s">
        <v>68</v>
      </c>
      <c r="B4235">
        <v>2</v>
      </c>
      <c r="C4235">
        <v>112</v>
      </c>
      <c r="D4235">
        <v>0.89473684200000003</v>
      </c>
      <c r="E4235">
        <v>0.98214285700000004</v>
      </c>
      <c r="F4235">
        <v>0.45656609500000001</v>
      </c>
      <c r="G4235">
        <v>0</v>
      </c>
      <c r="H4235">
        <v>110</v>
      </c>
      <c r="I4235">
        <v>0</v>
      </c>
      <c r="J4235">
        <v>0</v>
      </c>
      <c r="K4235">
        <v>0</v>
      </c>
      <c r="L4235">
        <v>0</v>
      </c>
      <c r="M4235">
        <v>0</v>
      </c>
      <c r="N4235">
        <v>0</v>
      </c>
      <c r="O4235">
        <v>0</v>
      </c>
      <c r="P4235" t="s">
        <v>12</v>
      </c>
      <c r="Q4235">
        <v>3600</v>
      </c>
      <c r="R4235">
        <v>0</v>
      </c>
      <c r="S4235">
        <v>110</v>
      </c>
      <c r="T4235" t="b">
        <v>0</v>
      </c>
      <c r="U4235" t="s">
        <v>0</v>
      </c>
      <c r="V4235" t="s">
        <v>0</v>
      </c>
    </row>
    <row r="4236" spans="1:22" x14ac:dyDescent="0.2">
      <c r="A4236" t="s">
        <v>68</v>
      </c>
      <c r="B4236">
        <v>2</v>
      </c>
      <c r="C4236">
        <v>112</v>
      </c>
      <c r="D4236">
        <v>0.89473684200000003</v>
      </c>
      <c r="E4236">
        <v>0.97333333300000002</v>
      </c>
      <c r="F4236">
        <v>0.27286100400000002</v>
      </c>
      <c r="G4236">
        <v>0</v>
      </c>
      <c r="H4236">
        <v>110</v>
      </c>
      <c r="I4236">
        <v>0</v>
      </c>
      <c r="J4236">
        <v>0</v>
      </c>
      <c r="K4236">
        <v>0</v>
      </c>
      <c r="L4236">
        <v>0</v>
      </c>
      <c r="M4236">
        <v>0</v>
      </c>
      <c r="N4236">
        <v>0</v>
      </c>
      <c r="O4236">
        <v>0</v>
      </c>
      <c r="P4236" t="s">
        <v>1</v>
      </c>
      <c r="Q4236">
        <v>3600</v>
      </c>
      <c r="R4236">
        <v>0</v>
      </c>
      <c r="S4236">
        <v>110</v>
      </c>
      <c r="T4236" t="b">
        <v>0</v>
      </c>
      <c r="U4236" t="b">
        <v>0</v>
      </c>
      <c r="V4236" t="b">
        <v>0</v>
      </c>
    </row>
    <row r="4237" spans="1:22" x14ac:dyDescent="0.2">
      <c r="A4237" t="s">
        <v>68</v>
      </c>
      <c r="B4237">
        <v>2</v>
      </c>
      <c r="C4237">
        <v>112</v>
      </c>
      <c r="D4237">
        <v>0.89473684200000003</v>
      </c>
      <c r="E4237">
        <v>0.96428571399999996</v>
      </c>
      <c r="F4237">
        <v>0.293023109</v>
      </c>
      <c r="G4237">
        <v>0</v>
      </c>
      <c r="H4237">
        <v>108</v>
      </c>
      <c r="I4237">
        <v>0</v>
      </c>
      <c r="J4237">
        <v>0</v>
      </c>
      <c r="K4237">
        <v>0</v>
      </c>
      <c r="L4237">
        <v>0</v>
      </c>
      <c r="M4237">
        <v>0</v>
      </c>
      <c r="N4237">
        <v>0</v>
      </c>
      <c r="O4237">
        <v>0</v>
      </c>
      <c r="P4237" t="s">
        <v>12</v>
      </c>
      <c r="Q4237">
        <v>3600</v>
      </c>
      <c r="R4237">
        <v>15</v>
      </c>
      <c r="S4237">
        <v>108</v>
      </c>
      <c r="T4237" t="b">
        <v>0</v>
      </c>
      <c r="U4237" t="s">
        <v>0</v>
      </c>
      <c r="V4237" t="s">
        <v>0</v>
      </c>
    </row>
    <row r="4238" spans="1:22" x14ac:dyDescent="0.2">
      <c r="A4238" t="s">
        <v>68</v>
      </c>
      <c r="B4238">
        <v>2</v>
      </c>
      <c r="C4238">
        <v>112</v>
      </c>
      <c r="D4238">
        <v>0.89473684200000003</v>
      </c>
      <c r="E4238">
        <v>0.96</v>
      </c>
      <c r="F4238">
        <v>0.29418396899999999</v>
      </c>
      <c r="G4238">
        <v>0</v>
      </c>
      <c r="H4238">
        <v>108</v>
      </c>
      <c r="I4238">
        <v>0</v>
      </c>
      <c r="J4238">
        <v>0</v>
      </c>
      <c r="K4238">
        <v>0</v>
      </c>
      <c r="L4238">
        <v>0</v>
      </c>
      <c r="M4238">
        <v>0</v>
      </c>
      <c r="N4238">
        <v>0</v>
      </c>
      <c r="O4238">
        <v>0</v>
      </c>
      <c r="P4238" t="s">
        <v>1</v>
      </c>
      <c r="Q4238">
        <v>3600</v>
      </c>
      <c r="R4238">
        <v>15</v>
      </c>
      <c r="S4238">
        <v>108</v>
      </c>
      <c r="T4238" t="b">
        <v>0</v>
      </c>
      <c r="U4238" t="b">
        <v>0</v>
      </c>
      <c r="V4238" t="b">
        <v>0</v>
      </c>
    </row>
    <row r="4239" spans="1:22" x14ac:dyDescent="0.2">
      <c r="A4239" t="s">
        <v>68</v>
      </c>
      <c r="B4239">
        <v>2</v>
      </c>
      <c r="C4239">
        <v>112</v>
      </c>
      <c r="D4239">
        <v>0.94736842099999996</v>
      </c>
      <c r="E4239">
        <v>0.95535714299999996</v>
      </c>
      <c r="F4239">
        <v>0.37614297899999999</v>
      </c>
      <c r="G4239">
        <v>0</v>
      </c>
      <c r="H4239">
        <v>107</v>
      </c>
      <c r="I4239">
        <v>0</v>
      </c>
      <c r="J4239">
        <v>0</v>
      </c>
      <c r="K4239">
        <v>0</v>
      </c>
      <c r="L4239">
        <v>0</v>
      </c>
      <c r="M4239">
        <v>0</v>
      </c>
      <c r="N4239">
        <v>0</v>
      </c>
      <c r="O4239">
        <v>0</v>
      </c>
      <c r="P4239" t="s">
        <v>12</v>
      </c>
      <c r="Q4239">
        <v>3600</v>
      </c>
      <c r="R4239">
        <v>138</v>
      </c>
      <c r="S4239">
        <v>107</v>
      </c>
      <c r="T4239" t="b">
        <v>0</v>
      </c>
      <c r="U4239" t="s">
        <v>0</v>
      </c>
      <c r="V4239" t="s">
        <v>0</v>
      </c>
    </row>
    <row r="4240" spans="1:22" x14ac:dyDescent="0.2">
      <c r="A4240" t="s">
        <v>68</v>
      </c>
      <c r="B4240">
        <v>2</v>
      </c>
      <c r="C4240">
        <v>112</v>
      </c>
      <c r="D4240">
        <v>0.97368421100000002</v>
      </c>
      <c r="E4240">
        <v>0.94666666700000002</v>
      </c>
      <c r="F4240">
        <v>0.38452386900000002</v>
      </c>
      <c r="G4240">
        <v>0</v>
      </c>
      <c r="H4240">
        <v>107</v>
      </c>
      <c r="I4240">
        <v>0</v>
      </c>
      <c r="J4240">
        <v>0</v>
      </c>
      <c r="K4240">
        <v>0</v>
      </c>
      <c r="L4240">
        <v>0</v>
      </c>
      <c r="M4240">
        <v>0</v>
      </c>
      <c r="N4240">
        <v>0</v>
      </c>
      <c r="O4240">
        <v>0</v>
      </c>
      <c r="P4240" t="s">
        <v>1</v>
      </c>
      <c r="Q4240">
        <v>3600</v>
      </c>
      <c r="R4240">
        <v>138</v>
      </c>
      <c r="S4240">
        <v>107</v>
      </c>
      <c r="T4240" t="b">
        <v>0</v>
      </c>
      <c r="U4240" t="b">
        <v>0</v>
      </c>
      <c r="V4240" t="b">
        <v>0</v>
      </c>
    </row>
    <row r="4241" spans="1:22" x14ac:dyDescent="0.2">
      <c r="A4241" t="s">
        <v>68</v>
      </c>
      <c r="B4241">
        <v>3</v>
      </c>
      <c r="C4241">
        <v>112</v>
      </c>
      <c r="D4241">
        <v>0.92105263199999998</v>
      </c>
      <c r="E4241">
        <v>1</v>
      </c>
      <c r="F4241">
        <v>2.7698411940000001</v>
      </c>
      <c r="G4241">
        <v>0</v>
      </c>
      <c r="H4241">
        <v>112</v>
      </c>
      <c r="I4241">
        <v>0</v>
      </c>
      <c r="J4241">
        <v>0</v>
      </c>
      <c r="K4241">
        <v>0</v>
      </c>
      <c r="L4241">
        <v>0</v>
      </c>
      <c r="M4241">
        <v>0</v>
      </c>
      <c r="N4241">
        <v>0</v>
      </c>
      <c r="O4241">
        <v>0</v>
      </c>
      <c r="P4241" t="s">
        <v>12</v>
      </c>
      <c r="Q4241">
        <v>3600</v>
      </c>
      <c r="R4241">
        <v>89</v>
      </c>
      <c r="S4241">
        <v>112</v>
      </c>
      <c r="T4241" t="b">
        <v>0</v>
      </c>
      <c r="U4241" t="s">
        <v>0</v>
      </c>
      <c r="V4241" t="s">
        <v>0</v>
      </c>
    </row>
    <row r="4242" spans="1:22" x14ac:dyDescent="0.2">
      <c r="A4242" t="s">
        <v>68</v>
      </c>
      <c r="B4242">
        <v>3</v>
      </c>
      <c r="C4242">
        <v>112</v>
      </c>
      <c r="D4242">
        <v>1</v>
      </c>
      <c r="E4242">
        <v>0.991071429</v>
      </c>
      <c r="F4242">
        <v>4.4620859619999997</v>
      </c>
      <c r="G4242">
        <v>0</v>
      </c>
      <c r="H4242">
        <v>111</v>
      </c>
      <c r="I4242">
        <v>0</v>
      </c>
      <c r="J4242">
        <v>0</v>
      </c>
      <c r="K4242">
        <v>0</v>
      </c>
      <c r="L4242">
        <v>0</v>
      </c>
      <c r="M4242">
        <v>0</v>
      </c>
      <c r="N4242">
        <v>0</v>
      </c>
      <c r="O4242">
        <v>0</v>
      </c>
      <c r="P4242" t="s">
        <v>12</v>
      </c>
      <c r="Q4242">
        <v>3600</v>
      </c>
      <c r="R4242">
        <v>42</v>
      </c>
      <c r="S4242">
        <v>111</v>
      </c>
      <c r="T4242" t="b">
        <v>0</v>
      </c>
      <c r="U4242" t="s">
        <v>0</v>
      </c>
      <c r="V4242" t="s">
        <v>0</v>
      </c>
    </row>
    <row r="4243" spans="1:22" x14ac:dyDescent="0.2">
      <c r="A4243" t="s">
        <v>68</v>
      </c>
      <c r="B4243">
        <v>3</v>
      </c>
      <c r="C4243">
        <v>112</v>
      </c>
      <c r="D4243">
        <v>0.89473684200000003</v>
      </c>
      <c r="E4243">
        <v>1</v>
      </c>
      <c r="F4243">
        <v>3.4616651539999999</v>
      </c>
      <c r="G4243">
        <v>0</v>
      </c>
      <c r="H4243">
        <v>112</v>
      </c>
      <c r="I4243">
        <v>0</v>
      </c>
      <c r="J4243">
        <v>0</v>
      </c>
      <c r="K4243">
        <v>0</v>
      </c>
      <c r="L4243">
        <v>0</v>
      </c>
      <c r="M4243">
        <v>0</v>
      </c>
      <c r="N4243">
        <v>0</v>
      </c>
      <c r="O4243">
        <v>0</v>
      </c>
      <c r="P4243" t="s">
        <v>12</v>
      </c>
      <c r="Q4243">
        <v>3600</v>
      </c>
      <c r="R4243">
        <v>0</v>
      </c>
      <c r="S4243">
        <v>112</v>
      </c>
      <c r="T4243" t="b">
        <v>0</v>
      </c>
      <c r="U4243" t="s">
        <v>0</v>
      </c>
      <c r="V4243" t="s">
        <v>0</v>
      </c>
    </row>
    <row r="4244" spans="1:22" x14ac:dyDescent="0.2">
      <c r="A4244" t="s">
        <v>68</v>
      </c>
      <c r="B4244">
        <v>3</v>
      </c>
      <c r="C4244">
        <v>112</v>
      </c>
      <c r="D4244">
        <v>0.92105263199999998</v>
      </c>
      <c r="E4244">
        <v>1</v>
      </c>
      <c r="F4244">
        <v>4.9006280899999997</v>
      </c>
      <c r="G4244">
        <v>0</v>
      </c>
      <c r="H4244">
        <v>112</v>
      </c>
      <c r="I4244">
        <v>0</v>
      </c>
      <c r="J4244">
        <v>0</v>
      </c>
      <c r="K4244">
        <v>0</v>
      </c>
      <c r="L4244">
        <v>0</v>
      </c>
      <c r="M4244">
        <v>0</v>
      </c>
      <c r="N4244">
        <v>0</v>
      </c>
      <c r="O4244">
        <v>0</v>
      </c>
      <c r="P4244" t="s">
        <v>12</v>
      </c>
      <c r="Q4244">
        <v>3600</v>
      </c>
      <c r="R4244">
        <v>15</v>
      </c>
      <c r="S4244">
        <v>112</v>
      </c>
      <c r="T4244" t="b">
        <v>0</v>
      </c>
      <c r="U4244" t="s">
        <v>0</v>
      </c>
      <c r="V4244" t="s">
        <v>0</v>
      </c>
    </row>
    <row r="4245" spans="1:22" x14ac:dyDescent="0.2">
      <c r="A4245" t="s">
        <v>68</v>
      </c>
      <c r="B4245">
        <v>3</v>
      </c>
      <c r="C4245">
        <v>112</v>
      </c>
      <c r="D4245">
        <v>0.94736842099999996</v>
      </c>
      <c r="E4245">
        <v>1</v>
      </c>
      <c r="F4245">
        <v>2.7536261080000002</v>
      </c>
      <c r="G4245">
        <v>0</v>
      </c>
      <c r="H4245">
        <v>112</v>
      </c>
      <c r="I4245">
        <v>0</v>
      </c>
      <c r="J4245">
        <v>0</v>
      </c>
      <c r="K4245">
        <v>0</v>
      </c>
      <c r="L4245">
        <v>0</v>
      </c>
      <c r="M4245">
        <v>0</v>
      </c>
      <c r="N4245">
        <v>0</v>
      </c>
      <c r="O4245">
        <v>0</v>
      </c>
      <c r="P4245" t="s">
        <v>12</v>
      </c>
      <c r="Q4245">
        <v>3600</v>
      </c>
      <c r="R4245">
        <v>138</v>
      </c>
      <c r="S4245">
        <v>112</v>
      </c>
      <c r="T4245" t="b">
        <v>0</v>
      </c>
      <c r="U4245" t="s">
        <v>0</v>
      </c>
      <c r="V4245" t="s">
        <v>0</v>
      </c>
    </row>
    <row r="4246" spans="1:22" x14ac:dyDescent="0.2">
      <c r="A4246" t="s">
        <v>68</v>
      </c>
      <c r="B4246">
        <v>3</v>
      </c>
      <c r="C4246">
        <v>112</v>
      </c>
      <c r="D4246">
        <v>0.97368421100000002</v>
      </c>
      <c r="E4246">
        <v>1</v>
      </c>
      <c r="F4246">
        <v>0.789201021</v>
      </c>
      <c r="G4246">
        <v>0</v>
      </c>
      <c r="H4246">
        <v>112</v>
      </c>
      <c r="I4246">
        <v>0</v>
      </c>
      <c r="J4246">
        <v>0</v>
      </c>
      <c r="K4246">
        <v>0</v>
      </c>
      <c r="L4246">
        <v>0</v>
      </c>
      <c r="M4246">
        <v>0</v>
      </c>
      <c r="N4246">
        <v>0</v>
      </c>
      <c r="O4246">
        <v>0</v>
      </c>
      <c r="P4246" t="s">
        <v>1</v>
      </c>
      <c r="Q4246">
        <v>3600</v>
      </c>
      <c r="R4246">
        <v>138</v>
      </c>
      <c r="S4246">
        <v>112</v>
      </c>
      <c r="T4246" t="b">
        <v>0</v>
      </c>
      <c r="U4246" t="b">
        <v>0</v>
      </c>
      <c r="V4246" t="b">
        <v>0</v>
      </c>
    </row>
    <row r="4247" spans="1:22" x14ac:dyDescent="0.2">
      <c r="A4247" t="s">
        <v>68</v>
      </c>
      <c r="B4247">
        <v>4</v>
      </c>
      <c r="C4247">
        <v>112</v>
      </c>
      <c r="D4247">
        <v>0.97368421100000002</v>
      </c>
      <c r="E4247">
        <v>1</v>
      </c>
      <c r="F4247">
        <v>13.432101960000001</v>
      </c>
      <c r="G4247">
        <v>0</v>
      </c>
      <c r="H4247">
        <v>112</v>
      </c>
      <c r="I4247">
        <v>0</v>
      </c>
      <c r="J4247">
        <v>0</v>
      </c>
      <c r="K4247">
        <v>0</v>
      </c>
      <c r="L4247">
        <v>0</v>
      </c>
      <c r="M4247">
        <v>0</v>
      </c>
      <c r="N4247">
        <v>0</v>
      </c>
      <c r="O4247">
        <v>0</v>
      </c>
      <c r="P4247" t="s">
        <v>12</v>
      </c>
      <c r="Q4247">
        <v>3600</v>
      </c>
      <c r="R4247">
        <v>89</v>
      </c>
      <c r="S4247">
        <v>112</v>
      </c>
      <c r="T4247" t="b">
        <v>0</v>
      </c>
      <c r="U4247" t="s">
        <v>0</v>
      </c>
      <c r="V4247" t="s">
        <v>0</v>
      </c>
    </row>
    <row r="4248" spans="1:22" x14ac:dyDescent="0.2">
      <c r="A4248" t="s">
        <v>68</v>
      </c>
      <c r="B4248">
        <v>4</v>
      </c>
      <c r="C4248">
        <v>112</v>
      </c>
      <c r="D4248">
        <v>1</v>
      </c>
      <c r="E4248">
        <v>1</v>
      </c>
      <c r="F4248">
        <v>15.80822206</v>
      </c>
      <c r="G4248">
        <v>0</v>
      </c>
      <c r="H4248">
        <v>112</v>
      </c>
      <c r="I4248">
        <v>0</v>
      </c>
      <c r="J4248">
        <v>0</v>
      </c>
      <c r="K4248">
        <v>0</v>
      </c>
      <c r="L4248">
        <v>0</v>
      </c>
      <c r="M4248">
        <v>0</v>
      </c>
      <c r="N4248">
        <v>0</v>
      </c>
      <c r="O4248">
        <v>0</v>
      </c>
      <c r="P4248" t="s">
        <v>12</v>
      </c>
      <c r="Q4248">
        <v>3600</v>
      </c>
      <c r="R4248">
        <v>42</v>
      </c>
      <c r="S4248">
        <v>112</v>
      </c>
      <c r="T4248" t="b">
        <v>0</v>
      </c>
      <c r="U4248" t="s">
        <v>0</v>
      </c>
      <c r="V4248" t="s">
        <v>0</v>
      </c>
    </row>
    <row r="4249" spans="1:22" x14ac:dyDescent="0.2">
      <c r="A4249" t="s">
        <v>68</v>
      </c>
      <c r="B4249">
        <v>4</v>
      </c>
      <c r="C4249">
        <v>112</v>
      </c>
      <c r="D4249">
        <v>0.89473684200000003</v>
      </c>
      <c r="E4249">
        <v>1</v>
      </c>
      <c r="F4249">
        <v>7.6547889710000003</v>
      </c>
      <c r="G4249">
        <v>0</v>
      </c>
      <c r="H4249">
        <v>112</v>
      </c>
      <c r="I4249">
        <v>0</v>
      </c>
      <c r="J4249">
        <v>0</v>
      </c>
      <c r="K4249">
        <v>0</v>
      </c>
      <c r="L4249">
        <v>0</v>
      </c>
      <c r="M4249">
        <v>0</v>
      </c>
      <c r="N4249">
        <v>0</v>
      </c>
      <c r="O4249">
        <v>0</v>
      </c>
      <c r="P4249" t="s">
        <v>12</v>
      </c>
      <c r="Q4249">
        <v>3600</v>
      </c>
      <c r="R4249">
        <v>0</v>
      </c>
      <c r="S4249">
        <v>112</v>
      </c>
      <c r="T4249" t="b">
        <v>0</v>
      </c>
      <c r="U4249" t="s">
        <v>0</v>
      </c>
      <c r="V4249" t="s">
        <v>0</v>
      </c>
    </row>
    <row r="4250" spans="1:22" x14ac:dyDescent="0.2">
      <c r="A4250" t="s">
        <v>68</v>
      </c>
      <c r="B4250">
        <v>3</v>
      </c>
      <c r="C4250">
        <v>112</v>
      </c>
      <c r="D4250">
        <v>0.92105263199999998</v>
      </c>
      <c r="E4250">
        <v>1</v>
      </c>
      <c r="F4250">
        <v>66.179301980000005</v>
      </c>
      <c r="G4250">
        <v>0</v>
      </c>
      <c r="H4250">
        <v>112</v>
      </c>
      <c r="I4250">
        <v>0</v>
      </c>
      <c r="J4250">
        <v>0</v>
      </c>
      <c r="K4250">
        <v>0</v>
      </c>
      <c r="L4250">
        <v>0</v>
      </c>
      <c r="M4250">
        <v>0</v>
      </c>
      <c r="N4250">
        <v>0</v>
      </c>
      <c r="O4250">
        <v>0</v>
      </c>
      <c r="P4250" t="s">
        <v>1</v>
      </c>
      <c r="Q4250">
        <v>3600</v>
      </c>
      <c r="R4250">
        <v>15</v>
      </c>
      <c r="S4250">
        <v>112</v>
      </c>
      <c r="T4250" t="b">
        <v>0</v>
      </c>
      <c r="U4250" t="b">
        <v>0</v>
      </c>
      <c r="V4250" t="b">
        <v>0</v>
      </c>
    </row>
    <row r="4251" spans="1:22" x14ac:dyDescent="0.2">
      <c r="A4251" t="s">
        <v>68</v>
      </c>
      <c r="B4251">
        <v>3</v>
      </c>
      <c r="C4251">
        <v>112</v>
      </c>
      <c r="D4251">
        <v>0.97368421100000002</v>
      </c>
      <c r="E4251">
        <v>1</v>
      </c>
      <c r="F4251">
        <v>7.2781689170000003</v>
      </c>
      <c r="G4251">
        <v>0</v>
      </c>
      <c r="H4251">
        <v>112</v>
      </c>
      <c r="I4251">
        <v>0</v>
      </c>
      <c r="J4251">
        <v>0</v>
      </c>
      <c r="K4251">
        <v>0</v>
      </c>
      <c r="L4251">
        <v>0</v>
      </c>
      <c r="M4251">
        <v>0</v>
      </c>
      <c r="N4251">
        <v>0</v>
      </c>
      <c r="O4251">
        <v>0</v>
      </c>
      <c r="P4251" t="s">
        <v>1</v>
      </c>
      <c r="Q4251">
        <v>3600</v>
      </c>
      <c r="R4251">
        <v>89</v>
      </c>
      <c r="S4251">
        <v>112</v>
      </c>
      <c r="T4251" t="b">
        <v>0</v>
      </c>
      <c r="U4251" t="b">
        <v>0</v>
      </c>
      <c r="V4251" t="b">
        <v>0</v>
      </c>
    </row>
    <row r="4252" spans="1:22" x14ac:dyDescent="0.2">
      <c r="A4252" t="s">
        <v>68</v>
      </c>
      <c r="B4252">
        <v>4</v>
      </c>
      <c r="C4252">
        <v>112</v>
      </c>
      <c r="D4252">
        <v>0.94736842099999996</v>
      </c>
      <c r="E4252">
        <v>1</v>
      </c>
      <c r="F4252">
        <v>55.10229588</v>
      </c>
      <c r="G4252">
        <v>0</v>
      </c>
      <c r="H4252">
        <v>112</v>
      </c>
      <c r="I4252">
        <v>0</v>
      </c>
      <c r="J4252">
        <v>0</v>
      </c>
      <c r="K4252">
        <v>0</v>
      </c>
      <c r="L4252">
        <v>0</v>
      </c>
      <c r="M4252">
        <v>0</v>
      </c>
      <c r="N4252">
        <v>0</v>
      </c>
      <c r="O4252">
        <v>0</v>
      </c>
      <c r="P4252" t="s">
        <v>12</v>
      </c>
      <c r="Q4252">
        <v>3600</v>
      </c>
      <c r="R4252">
        <v>15</v>
      </c>
      <c r="S4252">
        <v>112</v>
      </c>
      <c r="T4252" t="b">
        <v>0</v>
      </c>
      <c r="U4252" t="s">
        <v>0</v>
      </c>
      <c r="V4252" t="s">
        <v>0</v>
      </c>
    </row>
    <row r="4253" spans="1:22" x14ac:dyDescent="0.2">
      <c r="A4253" t="s">
        <v>68</v>
      </c>
      <c r="B4253">
        <v>4</v>
      </c>
      <c r="C4253">
        <v>112</v>
      </c>
      <c r="D4253">
        <v>0.97368421100000002</v>
      </c>
      <c r="E4253">
        <v>1</v>
      </c>
      <c r="F4253">
        <v>3.365961075</v>
      </c>
      <c r="G4253">
        <v>0</v>
      </c>
      <c r="H4253">
        <v>112</v>
      </c>
      <c r="I4253">
        <v>0</v>
      </c>
      <c r="J4253">
        <v>0</v>
      </c>
      <c r="K4253">
        <v>0</v>
      </c>
      <c r="L4253">
        <v>0</v>
      </c>
      <c r="M4253">
        <v>0</v>
      </c>
      <c r="N4253">
        <v>0</v>
      </c>
      <c r="O4253">
        <v>0</v>
      </c>
      <c r="P4253" t="s">
        <v>12</v>
      </c>
      <c r="Q4253">
        <v>3600</v>
      </c>
      <c r="R4253">
        <v>138</v>
      </c>
      <c r="S4253">
        <v>112</v>
      </c>
      <c r="T4253" t="b">
        <v>0</v>
      </c>
      <c r="U4253" t="s">
        <v>0</v>
      </c>
      <c r="V4253" t="s">
        <v>0</v>
      </c>
    </row>
    <row r="4254" spans="1:22" x14ac:dyDescent="0.2">
      <c r="A4254" t="s">
        <v>68</v>
      </c>
      <c r="B4254">
        <v>5</v>
      </c>
      <c r="C4254">
        <v>112</v>
      </c>
      <c r="D4254">
        <v>0.86842105300000005</v>
      </c>
      <c r="E4254">
        <v>1</v>
      </c>
      <c r="F4254">
        <v>42.786331179999998</v>
      </c>
      <c r="G4254">
        <v>0</v>
      </c>
      <c r="H4254">
        <v>112</v>
      </c>
      <c r="I4254">
        <v>0</v>
      </c>
      <c r="J4254">
        <v>0</v>
      </c>
      <c r="K4254">
        <v>0</v>
      </c>
      <c r="L4254">
        <v>0</v>
      </c>
      <c r="M4254">
        <v>0</v>
      </c>
      <c r="N4254">
        <v>0</v>
      </c>
      <c r="O4254">
        <v>0</v>
      </c>
      <c r="P4254" t="s">
        <v>12</v>
      </c>
      <c r="Q4254">
        <v>3600</v>
      </c>
      <c r="R4254">
        <v>89</v>
      </c>
      <c r="S4254">
        <v>112</v>
      </c>
      <c r="T4254" t="b">
        <v>0</v>
      </c>
      <c r="U4254" t="s">
        <v>0</v>
      </c>
      <c r="V4254" t="s">
        <v>0</v>
      </c>
    </row>
    <row r="4255" spans="1:22" x14ac:dyDescent="0.2">
      <c r="A4255" t="s">
        <v>68</v>
      </c>
      <c r="B4255">
        <v>5</v>
      </c>
      <c r="C4255">
        <v>112</v>
      </c>
      <c r="D4255">
        <v>1</v>
      </c>
      <c r="E4255">
        <v>1</v>
      </c>
      <c r="F4255">
        <v>25.973417040000001</v>
      </c>
      <c r="G4255">
        <v>0</v>
      </c>
      <c r="H4255">
        <v>112</v>
      </c>
      <c r="I4255">
        <v>0</v>
      </c>
      <c r="J4255">
        <v>0</v>
      </c>
      <c r="K4255">
        <v>0</v>
      </c>
      <c r="L4255">
        <v>0</v>
      </c>
      <c r="M4255">
        <v>0</v>
      </c>
      <c r="N4255">
        <v>0</v>
      </c>
      <c r="O4255">
        <v>0</v>
      </c>
      <c r="P4255" t="s">
        <v>12</v>
      </c>
      <c r="Q4255">
        <v>3600</v>
      </c>
      <c r="R4255">
        <v>42</v>
      </c>
      <c r="S4255">
        <v>112</v>
      </c>
      <c r="T4255" t="b">
        <v>0</v>
      </c>
      <c r="U4255" t="s">
        <v>0</v>
      </c>
      <c r="V4255" t="s">
        <v>0</v>
      </c>
    </row>
    <row r="4256" spans="1:22" x14ac:dyDescent="0.2">
      <c r="A4256" t="s">
        <v>68</v>
      </c>
      <c r="B4256">
        <v>5</v>
      </c>
      <c r="C4256">
        <v>112</v>
      </c>
      <c r="D4256">
        <v>0.84210526299999999</v>
      </c>
      <c r="E4256">
        <v>1</v>
      </c>
      <c r="F4256">
        <v>11.72850013</v>
      </c>
      <c r="G4256">
        <v>0</v>
      </c>
      <c r="H4256">
        <v>112</v>
      </c>
      <c r="I4256">
        <v>0</v>
      </c>
      <c r="J4256">
        <v>0</v>
      </c>
      <c r="K4256">
        <v>0</v>
      </c>
      <c r="L4256">
        <v>0</v>
      </c>
      <c r="M4256">
        <v>0</v>
      </c>
      <c r="N4256">
        <v>0</v>
      </c>
      <c r="O4256">
        <v>0</v>
      </c>
      <c r="P4256" t="s">
        <v>12</v>
      </c>
      <c r="Q4256">
        <v>3600</v>
      </c>
      <c r="R4256">
        <v>0</v>
      </c>
      <c r="S4256">
        <v>112</v>
      </c>
      <c r="T4256" t="b">
        <v>0</v>
      </c>
      <c r="U4256" t="s">
        <v>0</v>
      </c>
      <c r="V4256" t="s">
        <v>0</v>
      </c>
    </row>
    <row r="4257" spans="1:22" x14ac:dyDescent="0.2">
      <c r="A4257" t="s">
        <v>68</v>
      </c>
      <c r="B4257">
        <v>5</v>
      </c>
      <c r="C4257">
        <v>112</v>
      </c>
      <c r="D4257">
        <v>0.94736842099999996</v>
      </c>
      <c r="E4257">
        <v>1</v>
      </c>
      <c r="F4257">
        <v>52.381952050000002</v>
      </c>
      <c r="G4257">
        <v>0</v>
      </c>
      <c r="H4257">
        <v>112</v>
      </c>
      <c r="I4257">
        <v>0</v>
      </c>
      <c r="J4257">
        <v>0</v>
      </c>
      <c r="K4257">
        <v>0</v>
      </c>
      <c r="L4257">
        <v>0</v>
      </c>
      <c r="M4257">
        <v>0</v>
      </c>
      <c r="N4257">
        <v>0</v>
      </c>
      <c r="O4257">
        <v>0</v>
      </c>
      <c r="P4257" t="s">
        <v>12</v>
      </c>
      <c r="Q4257">
        <v>3600</v>
      </c>
      <c r="R4257">
        <v>15</v>
      </c>
      <c r="S4257">
        <v>112</v>
      </c>
      <c r="T4257" t="b">
        <v>0</v>
      </c>
      <c r="U4257" t="s">
        <v>0</v>
      </c>
      <c r="V4257" t="s">
        <v>0</v>
      </c>
    </row>
    <row r="4258" spans="1:22" x14ac:dyDescent="0.2">
      <c r="A4258" t="s">
        <v>68</v>
      </c>
      <c r="B4258">
        <v>5</v>
      </c>
      <c r="C4258">
        <v>112</v>
      </c>
      <c r="D4258">
        <v>0.92105263199999998</v>
      </c>
      <c r="E4258">
        <v>1</v>
      </c>
      <c r="F4258">
        <v>26.95276904</v>
      </c>
      <c r="G4258">
        <v>0</v>
      </c>
      <c r="H4258">
        <v>112</v>
      </c>
      <c r="I4258">
        <v>0</v>
      </c>
      <c r="J4258">
        <v>0</v>
      </c>
      <c r="K4258">
        <v>0</v>
      </c>
      <c r="L4258">
        <v>0</v>
      </c>
      <c r="M4258">
        <v>0</v>
      </c>
      <c r="N4258">
        <v>0</v>
      </c>
      <c r="O4258">
        <v>0</v>
      </c>
      <c r="P4258" t="s">
        <v>12</v>
      </c>
      <c r="Q4258">
        <v>3600</v>
      </c>
      <c r="R4258">
        <v>138</v>
      </c>
      <c r="S4258">
        <v>112</v>
      </c>
      <c r="T4258" t="b">
        <v>0</v>
      </c>
      <c r="U4258" t="s">
        <v>0</v>
      </c>
      <c r="V4258" t="s">
        <v>0</v>
      </c>
    </row>
    <row r="4259" spans="1:22" x14ac:dyDescent="0.2">
      <c r="A4259" t="s">
        <v>68</v>
      </c>
      <c r="B4259">
        <v>2</v>
      </c>
      <c r="C4259">
        <v>112</v>
      </c>
      <c r="D4259">
        <v>0.94736842099999996</v>
      </c>
      <c r="E4259">
        <v>0.95535714299999996</v>
      </c>
      <c r="F4259">
        <v>0.39333295800000001</v>
      </c>
      <c r="G4259">
        <v>0</v>
      </c>
      <c r="H4259">
        <v>107</v>
      </c>
      <c r="I4259">
        <v>0</v>
      </c>
      <c r="J4259">
        <v>0</v>
      </c>
      <c r="K4259">
        <v>0</v>
      </c>
      <c r="L4259">
        <v>0</v>
      </c>
      <c r="M4259">
        <v>0</v>
      </c>
      <c r="N4259">
        <v>0</v>
      </c>
      <c r="O4259">
        <v>0</v>
      </c>
      <c r="P4259" t="s">
        <v>12</v>
      </c>
      <c r="Q4259">
        <v>3600</v>
      </c>
      <c r="R4259">
        <v>138</v>
      </c>
      <c r="S4259">
        <v>107</v>
      </c>
      <c r="T4259" t="b">
        <v>0</v>
      </c>
      <c r="U4259" t="s">
        <v>0</v>
      </c>
      <c r="V4259" t="s">
        <v>0</v>
      </c>
    </row>
    <row r="4260" spans="1:22" x14ac:dyDescent="0.2">
      <c r="A4260" t="s">
        <v>68</v>
      </c>
      <c r="B4260">
        <v>3</v>
      </c>
      <c r="C4260">
        <v>112</v>
      </c>
      <c r="D4260">
        <v>1</v>
      </c>
      <c r="E4260">
        <v>0.98666666700000005</v>
      </c>
      <c r="F4260">
        <v>508.50124979999998</v>
      </c>
      <c r="G4260">
        <v>0</v>
      </c>
      <c r="H4260">
        <v>111.00001159999999</v>
      </c>
      <c r="I4260">
        <v>0</v>
      </c>
      <c r="J4260">
        <v>0</v>
      </c>
      <c r="K4260">
        <v>0</v>
      </c>
      <c r="L4260">
        <v>0</v>
      </c>
      <c r="M4260">
        <v>0</v>
      </c>
      <c r="N4260">
        <v>0</v>
      </c>
      <c r="O4260">
        <v>0</v>
      </c>
      <c r="P4260" t="s">
        <v>1</v>
      </c>
      <c r="Q4260">
        <v>3600</v>
      </c>
      <c r="R4260">
        <v>42</v>
      </c>
      <c r="S4260">
        <v>111.00001159999999</v>
      </c>
      <c r="T4260" t="b">
        <v>0</v>
      </c>
      <c r="U4260" t="b">
        <v>0</v>
      </c>
      <c r="V4260" t="b">
        <v>0</v>
      </c>
    </row>
    <row r="4261" spans="1:22" x14ac:dyDescent="0.2">
      <c r="A4261" t="s">
        <v>68</v>
      </c>
      <c r="B4261">
        <v>3</v>
      </c>
      <c r="C4261">
        <v>112</v>
      </c>
      <c r="D4261">
        <v>0.89473684200000003</v>
      </c>
      <c r="E4261">
        <v>1</v>
      </c>
      <c r="F4261">
        <v>5.4537250999999998</v>
      </c>
      <c r="G4261">
        <v>0</v>
      </c>
      <c r="H4261">
        <v>112</v>
      </c>
      <c r="I4261">
        <v>0</v>
      </c>
      <c r="J4261">
        <v>0</v>
      </c>
      <c r="K4261">
        <v>0</v>
      </c>
      <c r="L4261">
        <v>0</v>
      </c>
      <c r="M4261">
        <v>0</v>
      </c>
      <c r="N4261">
        <v>0</v>
      </c>
      <c r="O4261">
        <v>0</v>
      </c>
      <c r="P4261" t="s">
        <v>1</v>
      </c>
      <c r="Q4261">
        <v>3600</v>
      </c>
      <c r="R4261">
        <v>0</v>
      </c>
      <c r="S4261">
        <v>112</v>
      </c>
      <c r="T4261" t="b">
        <v>0</v>
      </c>
      <c r="U4261" t="b">
        <v>0</v>
      </c>
      <c r="V4261" t="b">
        <v>0</v>
      </c>
    </row>
    <row r="4262" spans="1:22" x14ac:dyDescent="0.2">
      <c r="A4262" t="s">
        <v>68</v>
      </c>
      <c r="B4262">
        <v>4</v>
      </c>
      <c r="C4262">
        <v>112</v>
      </c>
      <c r="D4262">
        <v>0.94736842099999996</v>
      </c>
      <c r="E4262">
        <v>1</v>
      </c>
      <c r="F4262">
        <v>1.353832006</v>
      </c>
      <c r="G4262">
        <v>0</v>
      </c>
      <c r="H4262">
        <v>112</v>
      </c>
      <c r="I4262">
        <v>0</v>
      </c>
      <c r="J4262">
        <v>0</v>
      </c>
      <c r="K4262">
        <v>0</v>
      </c>
      <c r="L4262">
        <v>0</v>
      </c>
      <c r="M4262">
        <v>0</v>
      </c>
      <c r="N4262">
        <v>0</v>
      </c>
      <c r="O4262">
        <v>0</v>
      </c>
      <c r="P4262" t="s">
        <v>1</v>
      </c>
      <c r="Q4262">
        <v>3600</v>
      </c>
      <c r="R4262">
        <v>138</v>
      </c>
      <c r="S4262">
        <v>112</v>
      </c>
      <c r="T4262" t="b">
        <v>0</v>
      </c>
      <c r="U4262" t="b">
        <v>0</v>
      </c>
      <c r="V4262" t="b">
        <v>0</v>
      </c>
    </row>
    <row r="4263" spans="1:22" x14ac:dyDescent="0.2">
      <c r="A4263" t="s">
        <v>68</v>
      </c>
      <c r="B4263">
        <v>4</v>
      </c>
      <c r="C4263">
        <v>112</v>
      </c>
      <c r="D4263">
        <v>0.94736842099999996</v>
      </c>
      <c r="E4263">
        <v>1</v>
      </c>
      <c r="F4263">
        <v>2.33224082</v>
      </c>
      <c r="G4263">
        <v>0</v>
      </c>
      <c r="H4263">
        <v>112</v>
      </c>
      <c r="I4263">
        <v>0</v>
      </c>
      <c r="J4263">
        <v>0</v>
      </c>
      <c r="K4263">
        <v>0</v>
      </c>
      <c r="L4263">
        <v>0</v>
      </c>
      <c r="M4263">
        <v>0</v>
      </c>
      <c r="N4263">
        <v>0</v>
      </c>
      <c r="O4263">
        <v>0</v>
      </c>
      <c r="P4263" t="s">
        <v>1</v>
      </c>
      <c r="Q4263">
        <v>3600</v>
      </c>
      <c r="R4263">
        <v>15</v>
      </c>
      <c r="S4263">
        <v>112</v>
      </c>
      <c r="T4263" t="b">
        <v>0</v>
      </c>
      <c r="U4263" t="b">
        <v>0</v>
      </c>
      <c r="V4263" t="b">
        <v>0</v>
      </c>
    </row>
    <row r="4264" spans="1:22" x14ac:dyDescent="0.2">
      <c r="A4264" t="s">
        <v>68</v>
      </c>
      <c r="B4264">
        <v>4</v>
      </c>
      <c r="C4264">
        <v>112</v>
      </c>
      <c r="D4264">
        <v>0.94736842099999996</v>
      </c>
      <c r="E4264">
        <v>1</v>
      </c>
      <c r="F4264">
        <v>2.7460360530000001</v>
      </c>
      <c r="G4264">
        <v>0</v>
      </c>
      <c r="H4264">
        <v>112</v>
      </c>
      <c r="I4264">
        <v>0</v>
      </c>
      <c r="J4264">
        <v>0</v>
      </c>
      <c r="K4264">
        <v>0</v>
      </c>
      <c r="L4264">
        <v>0</v>
      </c>
      <c r="M4264">
        <v>0</v>
      </c>
      <c r="N4264">
        <v>0</v>
      </c>
      <c r="O4264">
        <v>0</v>
      </c>
      <c r="P4264" t="s">
        <v>1</v>
      </c>
      <c r="Q4264">
        <v>3600</v>
      </c>
      <c r="R4264">
        <v>89</v>
      </c>
      <c r="S4264">
        <v>112</v>
      </c>
      <c r="T4264" t="b">
        <v>0</v>
      </c>
      <c r="U4264" t="b">
        <v>0</v>
      </c>
      <c r="V4264" t="b">
        <v>0</v>
      </c>
    </row>
    <row r="4265" spans="1:22" x14ac:dyDescent="0.2">
      <c r="A4265" t="s">
        <v>68</v>
      </c>
      <c r="B4265">
        <v>4</v>
      </c>
      <c r="C4265">
        <v>112</v>
      </c>
      <c r="D4265">
        <v>1</v>
      </c>
      <c r="E4265">
        <v>1</v>
      </c>
      <c r="F4265">
        <v>1.563952923</v>
      </c>
      <c r="G4265">
        <v>0</v>
      </c>
      <c r="H4265">
        <v>112</v>
      </c>
      <c r="I4265">
        <v>0</v>
      </c>
      <c r="J4265">
        <v>0</v>
      </c>
      <c r="K4265">
        <v>0</v>
      </c>
      <c r="L4265">
        <v>0</v>
      </c>
      <c r="M4265">
        <v>0</v>
      </c>
      <c r="N4265">
        <v>0</v>
      </c>
      <c r="O4265">
        <v>0</v>
      </c>
      <c r="P4265" t="s">
        <v>1</v>
      </c>
      <c r="Q4265">
        <v>3600</v>
      </c>
      <c r="R4265">
        <v>42</v>
      </c>
      <c r="S4265">
        <v>112</v>
      </c>
      <c r="T4265" t="b">
        <v>0</v>
      </c>
      <c r="U4265" t="b">
        <v>0</v>
      </c>
      <c r="V4265" t="b">
        <v>0</v>
      </c>
    </row>
    <row r="4266" spans="1:22" x14ac:dyDescent="0.2">
      <c r="A4266" t="s">
        <v>68</v>
      </c>
      <c r="B4266">
        <v>4</v>
      </c>
      <c r="C4266">
        <v>112</v>
      </c>
      <c r="D4266">
        <v>0.89473684200000003</v>
      </c>
      <c r="E4266">
        <v>1</v>
      </c>
      <c r="F4266">
        <v>0.66064095499999997</v>
      </c>
      <c r="G4266">
        <v>0</v>
      </c>
      <c r="H4266">
        <v>112</v>
      </c>
      <c r="I4266">
        <v>0</v>
      </c>
      <c r="J4266">
        <v>0</v>
      </c>
      <c r="K4266">
        <v>0</v>
      </c>
      <c r="L4266">
        <v>0</v>
      </c>
      <c r="M4266">
        <v>0</v>
      </c>
      <c r="N4266">
        <v>0</v>
      </c>
      <c r="O4266">
        <v>0</v>
      </c>
      <c r="P4266" t="s">
        <v>1</v>
      </c>
      <c r="Q4266">
        <v>3600</v>
      </c>
      <c r="R4266">
        <v>0</v>
      </c>
      <c r="S4266">
        <v>112</v>
      </c>
      <c r="T4266" t="b">
        <v>0</v>
      </c>
      <c r="U4266" t="b">
        <v>0</v>
      </c>
      <c r="V4266" t="b">
        <v>0</v>
      </c>
    </row>
    <row r="4267" spans="1:22" x14ac:dyDescent="0.2">
      <c r="A4267" t="s">
        <v>68</v>
      </c>
      <c r="B4267">
        <v>5</v>
      </c>
      <c r="C4267">
        <v>112</v>
      </c>
      <c r="D4267">
        <v>0.94736842099999996</v>
      </c>
      <c r="E4267">
        <v>1</v>
      </c>
      <c r="F4267">
        <v>1.5653550620000001</v>
      </c>
      <c r="G4267">
        <v>0</v>
      </c>
      <c r="H4267">
        <v>112</v>
      </c>
      <c r="I4267">
        <v>0</v>
      </c>
      <c r="J4267">
        <v>0</v>
      </c>
      <c r="K4267">
        <v>0</v>
      </c>
      <c r="L4267">
        <v>0</v>
      </c>
      <c r="M4267">
        <v>0</v>
      </c>
      <c r="N4267">
        <v>0</v>
      </c>
      <c r="O4267">
        <v>0</v>
      </c>
      <c r="P4267" t="s">
        <v>1</v>
      </c>
      <c r="Q4267">
        <v>3600</v>
      </c>
      <c r="R4267">
        <v>138</v>
      </c>
      <c r="S4267">
        <v>112</v>
      </c>
      <c r="T4267" t="b">
        <v>0</v>
      </c>
      <c r="U4267" t="b">
        <v>0</v>
      </c>
      <c r="V4267" t="b">
        <v>0</v>
      </c>
    </row>
    <row r="4268" spans="1:22" x14ac:dyDescent="0.2">
      <c r="A4268" t="s">
        <v>68</v>
      </c>
      <c r="B4268">
        <v>5</v>
      </c>
      <c r="C4268">
        <v>112</v>
      </c>
      <c r="D4268">
        <v>1</v>
      </c>
      <c r="E4268">
        <v>1</v>
      </c>
      <c r="F4268">
        <v>1.577233076</v>
      </c>
      <c r="G4268">
        <v>0</v>
      </c>
      <c r="H4268">
        <v>112</v>
      </c>
      <c r="I4268">
        <v>0</v>
      </c>
      <c r="J4268">
        <v>0</v>
      </c>
      <c r="K4268">
        <v>0</v>
      </c>
      <c r="L4268">
        <v>0</v>
      </c>
      <c r="M4268">
        <v>0</v>
      </c>
      <c r="N4268">
        <v>0</v>
      </c>
      <c r="O4268">
        <v>0</v>
      </c>
      <c r="P4268" t="s">
        <v>1</v>
      </c>
      <c r="Q4268">
        <v>3600</v>
      </c>
      <c r="R4268">
        <v>15</v>
      </c>
      <c r="S4268">
        <v>112</v>
      </c>
      <c r="T4268" t="b">
        <v>0</v>
      </c>
      <c r="U4268" t="b">
        <v>0</v>
      </c>
      <c r="V4268" t="b">
        <v>0</v>
      </c>
    </row>
    <row r="4269" spans="1:22" x14ac:dyDescent="0.2">
      <c r="A4269" t="s">
        <v>68</v>
      </c>
      <c r="B4269">
        <v>5</v>
      </c>
      <c r="C4269">
        <v>112</v>
      </c>
      <c r="D4269">
        <v>0.92105263199999998</v>
      </c>
      <c r="E4269">
        <v>1</v>
      </c>
      <c r="F4269">
        <v>3.7535398010000001</v>
      </c>
      <c r="G4269">
        <v>0</v>
      </c>
      <c r="H4269">
        <v>112</v>
      </c>
      <c r="I4269">
        <v>0</v>
      </c>
      <c r="J4269">
        <v>0</v>
      </c>
      <c r="K4269">
        <v>0</v>
      </c>
      <c r="L4269">
        <v>0</v>
      </c>
      <c r="M4269">
        <v>0</v>
      </c>
      <c r="N4269">
        <v>0</v>
      </c>
      <c r="O4269">
        <v>0</v>
      </c>
      <c r="P4269" t="s">
        <v>1</v>
      </c>
      <c r="Q4269">
        <v>3600</v>
      </c>
      <c r="R4269">
        <v>89</v>
      </c>
      <c r="S4269">
        <v>112</v>
      </c>
      <c r="T4269" t="b">
        <v>0</v>
      </c>
      <c r="U4269" t="b">
        <v>0</v>
      </c>
      <c r="V4269" t="b">
        <v>0</v>
      </c>
    </row>
    <row r="4270" spans="1:22" x14ac:dyDescent="0.2">
      <c r="A4270" t="s">
        <v>68</v>
      </c>
      <c r="B4270">
        <v>5</v>
      </c>
      <c r="C4270">
        <v>112</v>
      </c>
      <c r="D4270">
        <v>0.97368421100000002</v>
      </c>
      <c r="E4270">
        <v>1</v>
      </c>
      <c r="F4270">
        <v>2.129081964</v>
      </c>
      <c r="G4270">
        <v>0</v>
      </c>
      <c r="H4270">
        <v>112</v>
      </c>
      <c r="I4270">
        <v>0</v>
      </c>
      <c r="J4270">
        <v>0</v>
      </c>
      <c r="K4270">
        <v>0</v>
      </c>
      <c r="L4270">
        <v>0</v>
      </c>
      <c r="M4270">
        <v>0</v>
      </c>
      <c r="N4270">
        <v>0</v>
      </c>
      <c r="O4270">
        <v>0</v>
      </c>
      <c r="P4270" t="s">
        <v>1</v>
      </c>
      <c r="Q4270">
        <v>3600</v>
      </c>
      <c r="R4270">
        <v>42</v>
      </c>
      <c r="S4270">
        <v>112</v>
      </c>
      <c r="T4270" t="b">
        <v>0</v>
      </c>
      <c r="U4270" t="b">
        <v>0</v>
      </c>
      <c r="V4270" t="b">
        <v>0</v>
      </c>
    </row>
    <row r="4271" spans="1:22" x14ac:dyDescent="0.2">
      <c r="A4271" t="s">
        <v>68</v>
      </c>
      <c r="B4271">
        <v>5</v>
      </c>
      <c r="C4271">
        <v>112</v>
      </c>
      <c r="D4271">
        <v>0.89473684200000003</v>
      </c>
      <c r="E4271">
        <v>1</v>
      </c>
      <c r="F4271">
        <v>0.61952495600000002</v>
      </c>
      <c r="G4271">
        <v>0</v>
      </c>
      <c r="H4271">
        <v>112</v>
      </c>
      <c r="I4271">
        <v>0</v>
      </c>
      <c r="J4271">
        <v>0</v>
      </c>
      <c r="K4271">
        <v>0</v>
      </c>
      <c r="L4271">
        <v>0</v>
      </c>
      <c r="M4271">
        <v>0</v>
      </c>
      <c r="N4271">
        <v>0</v>
      </c>
      <c r="O4271">
        <v>0</v>
      </c>
      <c r="P4271" t="s">
        <v>1</v>
      </c>
      <c r="Q4271">
        <v>3600</v>
      </c>
      <c r="R4271">
        <v>0</v>
      </c>
      <c r="S4271">
        <v>112</v>
      </c>
      <c r="T4271" t="b">
        <v>0</v>
      </c>
      <c r="U4271" t="b">
        <v>0</v>
      </c>
      <c r="V4271" t="b">
        <v>0</v>
      </c>
    </row>
    <row r="4272" spans="1:22" x14ac:dyDescent="0.2">
      <c r="A4272" t="s">
        <v>65</v>
      </c>
      <c r="B4272">
        <v>5</v>
      </c>
      <c r="C4272">
        <v>263</v>
      </c>
      <c r="D4272">
        <v>0.80681818199999999</v>
      </c>
      <c r="E4272">
        <v>0.89714285699999996</v>
      </c>
      <c r="F4272">
        <v>3600.0241719999999</v>
      </c>
      <c r="G4272">
        <v>0.12875536500000001</v>
      </c>
      <c r="H4272">
        <v>263</v>
      </c>
      <c r="I4272">
        <v>0</v>
      </c>
      <c r="J4272">
        <v>0</v>
      </c>
      <c r="K4272">
        <v>0</v>
      </c>
      <c r="L4272">
        <v>0</v>
      </c>
      <c r="M4272">
        <v>0</v>
      </c>
      <c r="N4272">
        <v>0</v>
      </c>
      <c r="O4272">
        <v>0</v>
      </c>
      <c r="P4272" t="s">
        <v>1</v>
      </c>
      <c r="Q4272">
        <v>3600</v>
      </c>
      <c r="R4272">
        <v>138</v>
      </c>
      <c r="S4272">
        <v>233</v>
      </c>
      <c r="T4272" t="b">
        <v>0</v>
      </c>
      <c r="U4272" t="b">
        <v>0</v>
      </c>
      <c r="V4272" t="b">
        <v>0</v>
      </c>
    </row>
    <row r="4273" spans="1:22" x14ac:dyDescent="0.2">
      <c r="A4273" t="s">
        <v>67</v>
      </c>
      <c r="B4273">
        <v>5</v>
      </c>
      <c r="C4273">
        <v>405</v>
      </c>
      <c r="D4273">
        <v>0.88148148100000001</v>
      </c>
      <c r="E4273">
        <v>0.95925925899999998</v>
      </c>
      <c r="F4273">
        <v>3602.3671140000001</v>
      </c>
      <c r="G4273">
        <v>4.3814433E-2</v>
      </c>
      <c r="H4273">
        <v>405</v>
      </c>
      <c r="I4273">
        <v>0</v>
      </c>
      <c r="J4273">
        <v>0</v>
      </c>
      <c r="K4273">
        <v>0</v>
      </c>
      <c r="L4273">
        <v>0</v>
      </c>
      <c r="M4273">
        <v>0</v>
      </c>
      <c r="N4273">
        <v>0</v>
      </c>
      <c r="O4273">
        <v>0</v>
      </c>
      <c r="P4273" t="s">
        <v>1</v>
      </c>
      <c r="Q4273">
        <v>3600</v>
      </c>
      <c r="R4273">
        <v>138</v>
      </c>
      <c r="S4273">
        <v>388.00000010000002</v>
      </c>
      <c r="T4273" t="b">
        <v>0</v>
      </c>
      <c r="U4273" t="b">
        <v>0</v>
      </c>
      <c r="V4273" t="b">
        <v>0</v>
      </c>
    </row>
    <row r="4274" spans="1:22" x14ac:dyDescent="0.2">
      <c r="A4274" t="s">
        <v>67</v>
      </c>
      <c r="B4274">
        <v>5</v>
      </c>
      <c r="C4274">
        <v>405</v>
      </c>
      <c r="D4274">
        <v>0.118518519</v>
      </c>
      <c r="E4274">
        <v>8.3950617000000005E-2</v>
      </c>
      <c r="F4274">
        <v>3600.5218329999998</v>
      </c>
      <c r="G4274">
        <v>189.58823530000001</v>
      </c>
      <c r="H4274">
        <v>34</v>
      </c>
      <c r="I4274">
        <v>0</v>
      </c>
      <c r="J4274">
        <v>0</v>
      </c>
      <c r="K4274">
        <v>0</v>
      </c>
      <c r="L4274">
        <v>0</v>
      </c>
      <c r="M4274">
        <v>0</v>
      </c>
      <c r="N4274">
        <v>0</v>
      </c>
      <c r="O4274">
        <v>0</v>
      </c>
      <c r="P4274" t="s">
        <v>12</v>
      </c>
      <c r="Q4274">
        <v>3600</v>
      </c>
      <c r="R4274">
        <v>138</v>
      </c>
      <c r="S4274">
        <v>6480</v>
      </c>
      <c r="T4274" t="b">
        <v>0</v>
      </c>
      <c r="U4274" t="s">
        <v>0</v>
      </c>
      <c r="V4274" t="s">
        <v>0</v>
      </c>
    </row>
    <row r="4275" spans="1:22" x14ac:dyDescent="0.2">
      <c r="A4275" t="s">
        <v>65</v>
      </c>
      <c r="B4275">
        <v>5</v>
      </c>
      <c r="C4275">
        <v>263</v>
      </c>
      <c r="D4275">
        <v>0.88636363600000001</v>
      </c>
      <c r="E4275">
        <v>0.94285714300000001</v>
      </c>
      <c r="F4275">
        <v>3600.1180199999999</v>
      </c>
      <c r="G4275">
        <v>5.6224900000000001E-2</v>
      </c>
      <c r="H4275">
        <v>263</v>
      </c>
      <c r="I4275">
        <v>0</v>
      </c>
      <c r="J4275">
        <v>0</v>
      </c>
      <c r="K4275">
        <v>0</v>
      </c>
      <c r="L4275">
        <v>0</v>
      </c>
      <c r="M4275">
        <v>0</v>
      </c>
      <c r="N4275">
        <v>0</v>
      </c>
      <c r="O4275">
        <v>0</v>
      </c>
      <c r="P4275" t="s">
        <v>1</v>
      </c>
      <c r="Q4275">
        <v>3600</v>
      </c>
      <c r="R4275">
        <v>15</v>
      </c>
      <c r="S4275">
        <v>249</v>
      </c>
      <c r="T4275" t="b">
        <v>0</v>
      </c>
      <c r="U4275" t="b">
        <v>0</v>
      </c>
      <c r="V4275" t="b">
        <v>0</v>
      </c>
    </row>
    <row r="4276" spans="1:22" x14ac:dyDescent="0.2">
      <c r="A4276" t="s">
        <v>67</v>
      </c>
      <c r="B4276">
        <v>5</v>
      </c>
      <c r="C4276">
        <v>405</v>
      </c>
      <c r="D4276">
        <v>0.95555555599999997</v>
      </c>
      <c r="E4276">
        <v>0.94074074100000005</v>
      </c>
      <c r="F4276">
        <v>3600.0911449999999</v>
      </c>
      <c r="G4276">
        <v>4.9222797999999998E-2</v>
      </c>
      <c r="H4276">
        <v>405</v>
      </c>
      <c r="I4276">
        <v>0</v>
      </c>
      <c r="J4276">
        <v>0</v>
      </c>
      <c r="K4276">
        <v>0</v>
      </c>
      <c r="L4276">
        <v>0</v>
      </c>
      <c r="M4276">
        <v>0</v>
      </c>
      <c r="N4276">
        <v>0</v>
      </c>
      <c r="O4276">
        <v>0</v>
      </c>
      <c r="P4276" t="s">
        <v>1</v>
      </c>
      <c r="Q4276">
        <v>3600</v>
      </c>
      <c r="R4276">
        <v>15</v>
      </c>
      <c r="S4276">
        <v>386</v>
      </c>
      <c r="T4276" t="b">
        <v>0</v>
      </c>
      <c r="U4276" t="b">
        <v>0</v>
      </c>
      <c r="V4276" t="b">
        <v>0</v>
      </c>
    </row>
    <row r="4277" spans="1:22" x14ac:dyDescent="0.2">
      <c r="A4277" t="s">
        <v>67</v>
      </c>
      <c r="B4277">
        <v>5</v>
      </c>
      <c r="C4277">
        <v>405</v>
      </c>
      <c r="D4277">
        <v>0.91111111099999997</v>
      </c>
      <c r="E4277">
        <v>0.91604938300000005</v>
      </c>
      <c r="F4277">
        <v>3600.2304199999999</v>
      </c>
      <c r="G4277">
        <v>16.444743939999999</v>
      </c>
      <c r="H4277">
        <v>371</v>
      </c>
      <c r="I4277">
        <v>0</v>
      </c>
      <c r="J4277">
        <v>0</v>
      </c>
      <c r="K4277">
        <v>0</v>
      </c>
      <c r="L4277">
        <v>0</v>
      </c>
      <c r="M4277">
        <v>0</v>
      </c>
      <c r="N4277">
        <v>0</v>
      </c>
      <c r="O4277">
        <v>0</v>
      </c>
      <c r="P4277" t="s">
        <v>12</v>
      </c>
      <c r="Q4277">
        <v>3600</v>
      </c>
      <c r="R4277">
        <v>15</v>
      </c>
      <c r="S4277">
        <v>6472</v>
      </c>
      <c r="T4277" t="b">
        <v>0</v>
      </c>
      <c r="U4277" t="s">
        <v>0</v>
      </c>
      <c r="V4277" t="s">
        <v>0</v>
      </c>
    </row>
    <row r="4278" spans="1:22" x14ac:dyDescent="0.2">
      <c r="A4278" t="s">
        <v>65</v>
      </c>
      <c r="B4278">
        <v>5</v>
      </c>
      <c r="C4278">
        <v>263</v>
      </c>
      <c r="D4278">
        <v>0.86363636399999999</v>
      </c>
      <c r="E4278">
        <v>0.95428571399999995</v>
      </c>
      <c r="F4278">
        <v>3600.0944159999999</v>
      </c>
      <c r="G4278">
        <v>4.7808763999999997E-2</v>
      </c>
      <c r="H4278">
        <v>263</v>
      </c>
      <c r="I4278">
        <v>0</v>
      </c>
      <c r="J4278">
        <v>0</v>
      </c>
      <c r="K4278">
        <v>0</v>
      </c>
      <c r="L4278">
        <v>0</v>
      </c>
      <c r="M4278">
        <v>0</v>
      </c>
      <c r="N4278">
        <v>0</v>
      </c>
      <c r="O4278">
        <v>0</v>
      </c>
      <c r="P4278" t="s">
        <v>1</v>
      </c>
      <c r="Q4278">
        <v>3600</v>
      </c>
      <c r="R4278">
        <v>89</v>
      </c>
      <c r="S4278">
        <v>251.00000009999999</v>
      </c>
      <c r="T4278" t="b">
        <v>0</v>
      </c>
      <c r="U4278" t="b">
        <v>0</v>
      </c>
      <c r="V4278" t="b">
        <v>0</v>
      </c>
    </row>
    <row r="4279" spans="1:22" x14ac:dyDescent="0.2">
      <c r="A4279" t="s">
        <v>67</v>
      </c>
      <c r="B4279">
        <v>5</v>
      </c>
      <c r="C4279">
        <v>405</v>
      </c>
      <c r="D4279">
        <v>0.88148148100000001</v>
      </c>
      <c r="E4279">
        <v>0.94814814800000002</v>
      </c>
      <c r="F4279">
        <v>3600.0141960000001</v>
      </c>
      <c r="G4279">
        <v>4.3814433E-2</v>
      </c>
      <c r="H4279">
        <v>405</v>
      </c>
      <c r="I4279">
        <v>0</v>
      </c>
      <c r="J4279">
        <v>0</v>
      </c>
      <c r="K4279">
        <v>0</v>
      </c>
      <c r="L4279">
        <v>0</v>
      </c>
      <c r="M4279">
        <v>0</v>
      </c>
      <c r="N4279">
        <v>0</v>
      </c>
      <c r="O4279">
        <v>0</v>
      </c>
      <c r="P4279" t="s">
        <v>1</v>
      </c>
      <c r="Q4279">
        <v>3600</v>
      </c>
      <c r="R4279">
        <v>89</v>
      </c>
      <c r="S4279">
        <v>388</v>
      </c>
      <c r="T4279" t="b">
        <v>0</v>
      </c>
      <c r="U4279" t="b">
        <v>0</v>
      </c>
      <c r="V4279" t="b">
        <v>0</v>
      </c>
    </row>
    <row r="4280" spans="1:22" x14ac:dyDescent="0.2">
      <c r="A4280" t="s">
        <v>67</v>
      </c>
      <c r="B4280">
        <v>5</v>
      </c>
      <c r="C4280">
        <v>405</v>
      </c>
      <c r="D4280">
        <v>0.8</v>
      </c>
      <c r="E4280">
        <v>0.84938271600000004</v>
      </c>
      <c r="F4280">
        <v>3600.2093799999998</v>
      </c>
      <c r="G4280">
        <v>17.813953489999999</v>
      </c>
      <c r="H4280">
        <v>344</v>
      </c>
      <c r="I4280">
        <v>0</v>
      </c>
      <c r="J4280">
        <v>0</v>
      </c>
      <c r="K4280">
        <v>0</v>
      </c>
      <c r="L4280">
        <v>0</v>
      </c>
      <c r="M4280">
        <v>0</v>
      </c>
      <c r="N4280">
        <v>0</v>
      </c>
      <c r="O4280">
        <v>0</v>
      </c>
      <c r="P4280" t="s">
        <v>12</v>
      </c>
      <c r="Q4280">
        <v>3600</v>
      </c>
      <c r="R4280">
        <v>89</v>
      </c>
      <c r="S4280">
        <v>6472</v>
      </c>
      <c r="T4280" t="b">
        <v>0</v>
      </c>
      <c r="U4280" t="s">
        <v>0</v>
      </c>
      <c r="V4280" t="s">
        <v>0</v>
      </c>
    </row>
    <row r="4281" spans="1:22" x14ac:dyDescent="0.2">
      <c r="A4281" t="s">
        <v>68</v>
      </c>
      <c r="B4281">
        <v>2</v>
      </c>
      <c r="C4281">
        <v>112</v>
      </c>
      <c r="D4281">
        <v>0.94736842099999996</v>
      </c>
      <c r="E4281">
        <v>0.95535700000000001</v>
      </c>
      <c r="F4281">
        <v>0</v>
      </c>
      <c r="G4281" t="s">
        <v>70</v>
      </c>
      <c r="H4281" t="s">
        <v>70</v>
      </c>
      <c r="I4281" t="s">
        <v>70</v>
      </c>
      <c r="J4281" t="s">
        <v>70</v>
      </c>
      <c r="K4281" t="s">
        <v>70</v>
      </c>
      <c r="L4281" t="s">
        <v>70</v>
      </c>
      <c r="M4281" t="s">
        <v>70</v>
      </c>
      <c r="N4281" t="s">
        <v>70</v>
      </c>
      <c r="O4281" t="s">
        <v>70</v>
      </c>
      <c r="P4281" t="s">
        <v>71</v>
      </c>
      <c r="Q4281">
        <v>3600</v>
      </c>
      <c r="R4281">
        <v>138</v>
      </c>
      <c r="S4281" t="s">
        <v>70</v>
      </c>
      <c r="T4281" t="s">
        <v>70</v>
      </c>
      <c r="U4281" t="s">
        <v>70</v>
      </c>
      <c r="V4281" t="s">
        <v>70</v>
      </c>
    </row>
    <row r="4282" spans="1:22" x14ac:dyDescent="0.2">
      <c r="A4282" t="s">
        <v>68</v>
      </c>
      <c r="B4282">
        <v>2</v>
      </c>
      <c r="C4282">
        <v>112</v>
      </c>
      <c r="D4282">
        <v>0.94736842099999996</v>
      </c>
      <c r="E4282">
        <v>0.95535700000000001</v>
      </c>
      <c r="F4282">
        <v>0.01</v>
      </c>
      <c r="G4282" t="s">
        <v>70</v>
      </c>
      <c r="H4282" t="s">
        <v>70</v>
      </c>
      <c r="I4282" t="s">
        <v>70</v>
      </c>
      <c r="J4282" t="s">
        <v>70</v>
      </c>
      <c r="K4282" t="s">
        <v>70</v>
      </c>
      <c r="L4282" t="s">
        <v>70</v>
      </c>
      <c r="M4282" t="s">
        <v>70</v>
      </c>
      <c r="N4282" t="s">
        <v>70</v>
      </c>
      <c r="O4282" t="s">
        <v>70</v>
      </c>
      <c r="P4282" t="s">
        <v>71</v>
      </c>
      <c r="Q4282">
        <v>3600</v>
      </c>
      <c r="R4282">
        <v>15</v>
      </c>
      <c r="S4282" t="s">
        <v>70</v>
      </c>
      <c r="T4282" t="s">
        <v>70</v>
      </c>
      <c r="U4282" t="s">
        <v>70</v>
      </c>
      <c r="V4282" t="s">
        <v>70</v>
      </c>
    </row>
    <row r="4283" spans="1:22" x14ac:dyDescent="0.2">
      <c r="A4283" t="s">
        <v>68</v>
      </c>
      <c r="B4283">
        <v>2</v>
      </c>
      <c r="C4283">
        <v>112</v>
      </c>
      <c r="D4283">
        <v>0.94736842099999996</v>
      </c>
      <c r="E4283">
        <v>0.96428599999999998</v>
      </c>
      <c r="F4283">
        <v>0</v>
      </c>
      <c r="G4283" t="s">
        <v>70</v>
      </c>
      <c r="H4283" t="s">
        <v>70</v>
      </c>
      <c r="I4283" t="s">
        <v>70</v>
      </c>
      <c r="J4283" t="s">
        <v>70</v>
      </c>
      <c r="K4283" t="s">
        <v>70</v>
      </c>
      <c r="L4283" t="s">
        <v>70</v>
      </c>
      <c r="M4283" t="s">
        <v>70</v>
      </c>
      <c r="N4283" t="s">
        <v>70</v>
      </c>
      <c r="O4283" t="s">
        <v>70</v>
      </c>
      <c r="P4283" t="s">
        <v>71</v>
      </c>
      <c r="Q4283">
        <v>3600</v>
      </c>
      <c r="R4283">
        <v>89</v>
      </c>
      <c r="S4283" t="s">
        <v>70</v>
      </c>
      <c r="T4283" t="s">
        <v>70</v>
      </c>
      <c r="U4283" t="s">
        <v>70</v>
      </c>
      <c r="V4283" t="s">
        <v>70</v>
      </c>
    </row>
    <row r="4284" spans="1:22" x14ac:dyDescent="0.2">
      <c r="A4284" t="s">
        <v>68</v>
      </c>
      <c r="B4284">
        <v>2</v>
      </c>
      <c r="C4284">
        <v>112</v>
      </c>
      <c r="D4284">
        <v>1</v>
      </c>
      <c r="E4284">
        <v>0.94642899999999996</v>
      </c>
      <c r="F4284">
        <v>0</v>
      </c>
      <c r="G4284" t="s">
        <v>70</v>
      </c>
      <c r="H4284" t="s">
        <v>70</v>
      </c>
      <c r="I4284" t="s">
        <v>70</v>
      </c>
      <c r="J4284" t="s">
        <v>70</v>
      </c>
      <c r="K4284" t="s">
        <v>70</v>
      </c>
      <c r="L4284" t="s">
        <v>70</v>
      </c>
      <c r="M4284" t="s">
        <v>70</v>
      </c>
      <c r="N4284" t="s">
        <v>70</v>
      </c>
      <c r="O4284" t="s">
        <v>70</v>
      </c>
      <c r="P4284" t="s">
        <v>71</v>
      </c>
      <c r="Q4284">
        <v>3600</v>
      </c>
      <c r="R4284">
        <v>42</v>
      </c>
      <c r="S4284" t="s">
        <v>70</v>
      </c>
      <c r="T4284" t="s">
        <v>70</v>
      </c>
      <c r="U4284" t="s">
        <v>70</v>
      </c>
      <c r="V4284" t="s">
        <v>70</v>
      </c>
    </row>
    <row r="4285" spans="1:22" x14ac:dyDescent="0.2">
      <c r="A4285" t="s">
        <v>68</v>
      </c>
      <c r="B4285">
        <v>2</v>
      </c>
      <c r="C4285">
        <v>112</v>
      </c>
      <c r="D4285">
        <v>0.89473684200000003</v>
      </c>
      <c r="E4285">
        <v>0.96428599999999998</v>
      </c>
      <c r="F4285">
        <v>0</v>
      </c>
      <c r="G4285" t="s">
        <v>70</v>
      </c>
      <c r="H4285" t="s">
        <v>70</v>
      </c>
      <c r="I4285" t="s">
        <v>70</v>
      </c>
      <c r="J4285" t="s">
        <v>70</v>
      </c>
      <c r="K4285" t="s">
        <v>70</v>
      </c>
      <c r="L4285" t="s">
        <v>70</v>
      </c>
      <c r="M4285" t="s">
        <v>70</v>
      </c>
      <c r="N4285" t="s">
        <v>70</v>
      </c>
      <c r="O4285" t="s">
        <v>70</v>
      </c>
      <c r="P4285" t="s">
        <v>71</v>
      </c>
      <c r="Q4285">
        <v>3600</v>
      </c>
      <c r="R4285">
        <v>0</v>
      </c>
      <c r="S4285" t="s">
        <v>70</v>
      </c>
      <c r="T4285" t="s">
        <v>70</v>
      </c>
      <c r="U4285" t="s">
        <v>70</v>
      </c>
      <c r="V4285" t="s">
        <v>70</v>
      </c>
    </row>
    <row r="4286" spans="1:22" x14ac:dyDescent="0.2">
      <c r="A4286" t="s">
        <v>68</v>
      </c>
      <c r="B4286">
        <v>3</v>
      </c>
      <c r="C4286">
        <v>112</v>
      </c>
      <c r="D4286">
        <v>0.97368421100000002</v>
      </c>
      <c r="E4286">
        <v>1</v>
      </c>
      <c r="F4286">
        <v>0.02</v>
      </c>
      <c r="G4286" t="s">
        <v>70</v>
      </c>
      <c r="H4286" t="s">
        <v>70</v>
      </c>
      <c r="I4286" t="s">
        <v>70</v>
      </c>
      <c r="J4286" t="s">
        <v>70</v>
      </c>
      <c r="K4286" t="s">
        <v>70</v>
      </c>
      <c r="L4286" t="s">
        <v>70</v>
      </c>
      <c r="M4286" t="s">
        <v>70</v>
      </c>
      <c r="N4286" t="s">
        <v>70</v>
      </c>
      <c r="O4286" t="s">
        <v>70</v>
      </c>
      <c r="P4286" t="s">
        <v>71</v>
      </c>
      <c r="Q4286">
        <v>3600</v>
      </c>
      <c r="R4286">
        <v>138</v>
      </c>
      <c r="S4286" t="s">
        <v>70</v>
      </c>
      <c r="T4286" t="s">
        <v>70</v>
      </c>
      <c r="U4286" t="s">
        <v>70</v>
      </c>
      <c r="V4286" t="s">
        <v>70</v>
      </c>
    </row>
    <row r="4287" spans="1:22" x14ac:dyDescent="0.2">
      <c r="A4287" t="s">
        <v>68</v>
      </c>
      <c r="B4287">
        <v>3</v>
      </c>
      <c r="C4287">
        <v>112</v>
      </c>
      <c r="D4287">
        <v>0.97368421100000002</v>
      </c>
      <c r="E4287">
        <v>1</v>
      </c>
      <c r="F4287">
        <v>0.03</v>
      </c>
      <c r="G4287" t="s">
        <v>70</v>
      </c>
      <c r="H4287" t="s">
        <v>70</v>
      </c>
      <c r="I4287" t="s">
        <v>70</v>
      </c>
      <c r="J4287" t="s">
        <v>70</v>
      </c>
      <c r="K4287" t="s">
        <v>70</v>
      </c>
      <c r="L4287" t="s">
        <v>70</v>
      </c>
      <c r="M4287" t="s">
        <v>70</v>
      </c>
      <c r="N4287" t="s">
        <v>70</v>
      </c>
      <c r="O4287" t="s">
        <v>70</v>
      </c>
      <c r="P4287" t="s">
        <v>71</v>
      </c>
      <c r="Q4287">
        <v>3600</v>
      </c>
      <c r="R4287">
        <v>15</v>
      </c>
      <c r="S4287" t="s">
        <v>70</v>
      </c>
      <c r="T4287" t="s">
        <v>70</v>
      </c>
      <c r="U4287" t="s">
        <v>70</v>
      </c>
      <c r="V4287" t="s">
        <v>70</v>
      </c>
    </row>
    <row r="4288" spans="1:22" x14ac:dyDescent="0.2">
      <c r="A4288" t="s">
        <v>68</v>
      </c>
      <c r="B4288">
        <v>3</v>
      </c>
      <c r="C4288">
        <v>112</v>
      </c>
      <c r="D4288">
        <v>0.94736842099999996</v>
      </c>
      <c r="E4288">
        <v>1</v>
      </c>
      <c r="F4288">
        <v>0.03</v>
      </c>
      <c r="G4288" t="s">
        <v>70</v>
      </c>
      <c r="H4288" t="s">
        <v>70</v>
      </c>
      <c r="I4288" t="s">
        <v>70</v>
      </c>
      <c r="J4288" t="s">
        <v>70</v>
      </c>
      <c r="K4288" t="s">
        <v>70</v>
      </c>
      <c r="L4288" t="s">
        <v>70</v>
      </c>
      <c r="M4288" t="s">
        <v>70</v>
      </c>
      <c r="N4288" t="s">
        <v>70</v>
      </c>
      <c r="O4288" t="s">
        <v>70</v>
      </c>
      <c r="P4288" t="s">
        <v>71</v>
      </c>
      <c r="Q4288">
        <v>3600</v>
      </c>
      <c r="R4288">
        <v>89</v>
      </c>
      <c r="S4288" t="s">
        <v>70</v>
      </c>
      <c r="T4288" t="s">
        <v>70</v>
      </c>
      <c r="U4288" t="s">
        <v>70</v>
      </c>
      <c r="V4288" t="s">
        <v>70</v>
      </c>
    </row>
    <row r="4289" spans="1:22" x14ac:dyDescent="0.2">
      <c r="A4289" t="s">
        <v>68</v>
      </c>
      <c r="B4289">
        <v>3</v>
      </c>
      <c r="C4289">
        <v>112</v>
      </c>
      <c r="D4289">
        <v>1</v>
      </c>
      <c r="E4289">
        <v>0.99107100000000004</v>
      </c>
      <c r="F4289">
        <v>7.0000000000000007E-2</v>
      </c>
      <c r="G4289" t="s">
        <v>70</v>
      </c>
      <c r="H4289" t="s">
        <v>70</v>
      </c>
      <c r="I4289" t="s">
        <v>70</v>
      </c>
      <c r="J4289" t="s">
        <v>70</v>
      </c>
      <c r="K4289" t="s">
        <v>70</v>
      </c>
      <c r="L4289" t="s">
        <v>70</v>
      </c>
      <c r="M4289" t="s">
        <v>70</v>
      </c>
      <c r="N4289" t="s">
        <v>70</v>
      </c>
      <c r="O4289" t="s">
        <v>70</v>
      </c>
      <c r="P4289" t="s">
        <v>71</v>
      </c>
      <c r="Q4289">
        <v>3600</v>
      </c>
      <c r="R4289">
        <v>42</v>
      </c>
      <c r="S4289" t="s">
        <v>70</v>
      </c>
      <c r="T4289" t="s">
        <v>70</v>
      </c>
      <c r="U4289" t="s">
        <v>70</v>
      </c>
      <c r="V4289" t="s">
        <v>70</v>
      </c>
    </row>
    <row r="4290" spans="1:22" x14ac:dyDescent="0.2">
      <c r="A4290" t="s">
        <v>68</v>
      </c>
      <c r="B4290">
        <v>3</v>
      </c>
      <c r="C4290">
        <v>112</v>
      </c>
      <c r="D4290">
        <v>0.97368421100000002</v>
      </c>
      <c r="E4290">
        <v>1</v>
      </c>
      <c r="F4290">
        <v>0.03</v>
      </c>
      <c r="G4290" t="s">
        <v>70</v>
      </c>
      <c r="H4290" t="s">
        <v>70</v>
      </c>
      <c r="I4290" t="s">
        <v>70</v>
      </c>
      <c r="J4290" t="s">
        <v>70</v>
      </c>
      <c r="K4290" t="s">
        <v>70</v>
      </c>
      <c r="L4290" t="s">
        <v>70</v>
      </c>
      <c r="M4290" t="s">
        <v>70</v>
      </c>
      <c r="N4290" t="s">
        <v>70</v>
      </c>
      <c r="O4290" t="s">
        <v>70</v>
      </c>
      <c r="P4290" t="s">
        <v>71</v>
      </c>
      <c r="Q4290">
        <v>3600</v>
      </c>
      <c r="R4290">
        <v>0</v>
      </c>
      <c r="S4290" t="s">
        <v>70</v>
      </c>
      <c r="T4290" t="s">
        <v>70</v>
      </c>
      <c r="U4290" t="s">
        <v>70</v>
      </c>
      <c r="V4290" t="s">
        <v>70</v>
      </c>
    </row>
    <row r="4291" spans="1:22" x14ac:dyDescent="0.2">
      <c r="A4291" t="s">
        <v>68</v>
      </c>
      <c r="B4291">
        <v>4</v>
      </c>
      <c r="C4291">
        <v>112</v>
      </c>
      <c r="D4291">
        <v>0.94736842099999996</v>
      </c>
      <c r="E4291">
        <v>1</v>
      </c>
      <c r="F4291">
        <v>0.02</v>
      </c>
      <c r="G4291" t="s">
        <v>70</v>
      </c>
      <c r="H4291" t="s">
        <v>70</v>
      </c>
      <c r="I4291" t="s">
        <v>70</v>
      </c>
      <c r="J4291" t="s">
        <v>70</v>
      </c>
      <c r="K4291" t="s">
        <v>70</v>
      </c>
      <c r="L4291" t="s">
        <v>70</v>
      </c>
      <c r="M4291" t="s">
        <v>70</v>
      </c>
      <c r="N4291" t="s">
        <v>70</v>
      </c>
      <c r="O4291" t="s">
        <v>70</v>
      </c>
      <c r="P4291" t="s">
        <v>71</v>
      </c>
      <c r="Q4291">
        <v>3600</v>
      </c>
      <c r="R4291">
        <v>138</v>
      </c>
      <c r="S4291" t="s">
        <v>70</v>
      </c>
      <c r="T4291" t="s">
        <v>70</v>
      </c>
      <c r="U4291" t="s">
        <v>70</v>
      </c>
      <c r="V4291" t="s">
        <v>70</v>
      </c>
    </row>
    <row r="4292" spans="1:22" x14ac:dyDescent="0.2">
      <c r="A4292" t="s">
        <v>68</v>
      </c>
      <c r="B4292">
        <v>4</v>
      </c>
      <c r="C4292">
        <v>112</v>
      </c>
      <c r="D4292">
        <v>0.92105263199999998</v>
      </c>
      <c r="E4292">
        <v>1</v>
      </c>
      <c r="F4292">
        <v>0.02</v>
      </c>
      <c r="G4292" t="s">
        <v>70</v>
      </c>
      <c r="H4292" t="s">
        <v>70</v>
      </c>
      <c r="I4292" t="s">
        <v>70</v>
      </c>
      <c r="J4292" t="s">
        <v>70</v>
      </c>
      <c r="K4292" t="s">
        <v>70</v>
      </c>
      <c r="L4292" t="s">
        <v>70</v>
      </c>
      <c r="M4292" t="s">
        <v>70</v>
      </c>
      <c r="N4292" t="s">
        <v>70</v>
      </c>
      <c r="O4292" t="s">
        <v>70</v>
      </c>
      <c r="P4292" t="s">
        <v>71</v>
      </c>
      <c r="Q4292">
        <v>3600</v>
      </c>
      <c r="R4292">
        <v>15</v>
      </c>
      <c r="S4292" t="s">
        <v>70</v>
      </c>
      <c r="T4292" t="s">
        <v>70</v>
      </c>
      <c r="U4292" t="s">
        <v>70</v>
      </c>
      <c r="V4292" t="s">
        <v>70</v>
      </c>
    </row>
    <row r="4293" spans="1:22" x14ac:dyDescent="0.2">
      <c r="A4293" t="s">
        <v>68</v>
      </c>
      <c r="B4293">
        <v>4</v>
      </c>
      <c r="C4293">
        <v>112</v>
      </c>
      <c r="D4293">
        <v>0.86842105300000005</v>
      </c>
      <c r="E4293">
        <v>1</v>
      </c>
      <c r="F4293">
        <v>0.03</v>
      </c>
      <c r="G4293" t="s">
        <v>70</v>
      </c>
      <c r="H4293" t="s">
        <v>70</v>
      </c>
      <c r="I4293" t="s">
        <v>70</v>
      </c>
      <c r="J4293" t="s">
        <v>70</v>
      </c>
      <c r="K4293" t="s">
        <v>70</v>
      </c>
      <c r="L4293" t="s">
        <v>70</v>
      </c>
      <c r="M4293" t="s">
        <v>70</v>
      </c>
      <c r="N4293" t="s">
        <v>70</v>
      </c>
      <c r="O4293" t="s">
        <v>70</v>
      </c>
      <c r="P4293" t="s">
        <v>71</v>
      </c>
      <c r="Q4293">
        <v>3600</v>
      </c>
      <c r="R4293">
        <v>89</v>
      </c>
      <c r="S4293" t="s">
        <v>70</v>
      </c>
      <c r="T4293" t="s">
        <v>70</v>
      </c>
      <c r="U4293" t="s">
        <v>70</v>
      </c>
      <c r="V4293" t="s">
        <v>70</v>
      </c>
    </row>
    <row r="4294" spans="1:22" x14ac:dyDescent="0.2">
      <c r="A4294" t="s">
        <v>68</v>
      </c>
      <c r="B4294">
        <v>4</v>
      </c>
      <c r="C4294">
        <v>112</v>
      </c>
      <c r="D4294">
        <v>1</v>
      </c>
      <c r="E4294">
        <v>1</v>
      </c>
      <c r="F4294">
        <v>0.38</v>
      </c>
      <c r="G4294" t="s">
        <v>70</v>
      </c>
      <c r="H4294" t="s">
        <v>70</v>
      </c>
      <c r="I4294" t="s">
        <v>70</v>
      </c>
      <c r="J4294" t="s">
        <v>70</v>
      </c>
      <c r="K4294" t="s">
        <v>70</v>
      </c>
      <c r="L4294" t="s">
        <v>70</v>
      </c>
      <c r="M4294" t="s">
        <v>70</v>
      </c>
      <c r="N4294" t="s">
        <v>70</v>
      </c>
      <c r="O4294" t="s">
        <v>70</v>
      </c>
      <c r="P4294" t="s">
        <v>71</v>
      </c>
      <c r="Q4294">
        <v>3600</v>
      </c>
      <c r="R4294">
        <v>42</v>
      </c>
      <c r="S4294" t="s">
        <v>70</v>
      </c>
      <c r="T4294" t="s">
        <v>70</v>
      </c>
      <c r="U4294" t="s">
        <v>70</v>
      </c>
      <c r="V4294" t="s">
        <v>70</v>
      </c>
    </row>
    <row r="4295" spans="1:22" x14ac:dyDescent="0.2">
      <c r="A4295" t="s">
        <v>68</v>
      </c>
      <c r="B4295">
        <v>4</v>
      </c>
      <c r="C4295">
        <v>112</v>
      </c>
      <c r="D4295">
        <v>0.97368421100000002</v>
      </c>
      <c r="E4295">
        <v>1</v>
      </c>
      <c r="F4295">
        <v>0.03</v>
      </c>
      <c r="G4295" t="s">
        <v>70</v>
      </c>
      <c r="H4295" t="s">
        <v>70</v>
      </c>
      <c r="I4295" t="s">
        <v>70</v>
      </c>
      <c r="J4295" t="s">
        <v>70</v>
      </c>
      <c r="K4295" t="s">
        <v>70</v>
      </c>
      <c r="L4295" t="s">
        <v>70</v>
      </c>
      <c r="M4295" t="s">
        <v>70</v>
      </c>
      <c r="N4295" t="s">
        <v>70</v>
      </c>
      <c r="O4295" t="s">
        <v>70</v>
      </c>
      <c r="P4295" t="s">
        <v>71</v>
      </c>
      <c r="Q4295">
        <v>3600</v>
      </c>
      <c r="R4295">
        <v>0</v>
      </c>
      <c r="S4295" t="s">
        <v>70</v>
      </c>
      <c r="T4295" t="s">
        <v>70</v>
      </c>
      <c r="U4295" t="s">
        <v>70</v>
      </c>
      <c r="V4295" t="s">
        <v>70</v>
      </c>
    </row>
    <row r="4296" spans="1:22" x14ac:dyDescent="0.2">
      <c r="A4296" t="s">
        <v>68</v>
      </c>
      <c r="B4296">
        <v>5</v>
      </c>
      <c r="C4296">
        <v>112</v>
      </c>
      <c r="D4296">
        <v>0.92105263199999998</v>
      </c>
      <c r="E4296">
        <v>1</v>
      </c>
      <c r="F4296">
        <v>0.02</v>
      </c>
      <c r="G4296" t="s">
        <v>70</v>
      </c>
      <c r="H4296" t="s">
        <v>70</v>
      </c>
      <c r="I4296" t="s">
        <v>70</v>
      </c>
      <c r="J4296" t="s">
        <v>70</v>
      </c>
      <c r="K4296" t="s">
        <v>70</v>
      </c>
      <c r="L4296" t="s">
        <v>70</v>
      </c>
      <c r="M4296" t="s">
        <v>70</v>
      </c>
      <c r="N4296" t="s">
        <v>70</v>
      </c>
      <c r="O4296" t="s">
        <v>70</v>
      </c>
      <c r="P4296" t="s">
        <v>71</v>
      </c>
      <c r="Q4296">
        <v>3600</v>
      </c>
      <c r="R4296">
        <v>138</v>
      </c>
      <c r="S4296" t="s">
        <v>70</v>
      </c>
      <c r="T4296" t="s">
        <v>70</v>
      </c>
      <c r="U4296" t="s">
        <v>70</v>
      </c>
      <c r="V4296" t="s">
        <v>70</v>
      </c>
    </row>
    <row r="4297" spans="1:22" x14ac:dyDescent="0.2">
      <c r="A4297" t="s">
        <v>68</v>
      </c>
      <c r="B4297">
        <v>5</v>
      </c>
      <c r="C4297">
        <v>112</v>
      </c>
      <c r="D4297">
        <v>0.94736842099999996</v>
      </c>
      <c r="E4297">
        <v>1</v>
      </c>
      <c r="F4297">
        <v>0.03</v>
      </c>
      <c r="G4297" t="s">
        <v>70</v>
      </c>
      <c r="H4297" t="s">
        <v>70</v>
      </c>
      <c r="I4297" t="s">
        <v>70</v>
      </c>
      <c r="J4297" t="s">
        <v>70</v>
      </c>
      <c r="K4297" t="s">
        <v>70</v>
      </c>
      <c r="L4297" t="s">
        <v>70</v>
      </c>
      <c r="M4297" t="s">
        <v>70</v>
      </c>
      <c r="N4297" t="s">
        <v>70</v>
      </c>
      <c r="O4297" t="s">
        <v>70</v>
      </c>
      <c r="P4297" t="s">
        <v>71</v>
      </c>
      <c r="Q4297">
        <v>3600</v>
      </c>
      <c r="R4297">
        <v>15</v>
      </c>
      <c r="S4297" t="s">
        <v>70</v>
      </c>
      <c r="T4297" t="s">
        <v>70</v>
      </c>
      <c r="U4297" t="s">
        <v>70</v>
      </c>
      <c r="V4297" t="s">
        <v>70</v>
      </c>
    </row>
    <row r="4298" spans="1:22" x14ac:dyDescent="0.2">
      <c r="A4298" t="s">
        <v>68</v>
      </c>
      <c r="B4298">
        <v>5</v>
      </c>
      <c r="C4298">
        <v>112</v>
      </c>
      <c r="D4298">
        <v>0.89473684200000003</v>
      </c>
      <c r="E4298">
        <v>1</v>
      </c>
      <c r="F4298">
        <v>0.02</v>
      </c>
      <c r="G4298" t="s">
        <v>70</v>
      </c>
      <c r="H4298" t="s">
        <v>70</v>
      </c>
      <c r="I4298" t="s">
        <v>70</v>
      </c>
      <c r="J4298" t="s">
        <v>70</v>
      </c>
      <c r="K4298" t="s">
        <v>70</v>
      </c>
      <c r="L4298" t="s">
        <v>70</v>
      </c>
      <c r="M4298" t="s">
        <v>70</v>
      </c>
      <c r="N4298" t="s">
        <v>70</v>
      </c>
      <c r="O4298" t="s">
        <v>70</v>
      </c>
      <c r="P4298" t="s">
        <v>71</v>
      </c>
      <c r="Q4298">
        <v>3600</v>
      </c>
      <c r="R4298">
        <v>89</v>
      </c>
      <c r="S4298" t="s">
        <v>70</v>
      </c>
      <c r="T4298" t="s">
        <v>70</v>
      </c>
      <c r="U4298" t="s">
        <v>70</v>
      </c>
      <c r="V4298" t="s">
        <v>70</v>
      </c>
    </row>
    <row r="4299" spans="1:22" x14ac:dyDescent="0.2">
      <c r="A4299" t="s">
        <v>68</v>
      </c>
      <c r="B4299">
        <v>5</v>
      </c>
      <c r="C4299">
        <v>112</v>
      </c>
      <c r="D4299">
        <v>1</v>
      </c>
      <c r="E4299">
        <v>1</v>
      </c>
      <c r="F4299">
        <v>0.32</v>
      </c>
      <c r="G4299" t="s">
        <v>70</v>
      </c>
      <c r="H4299" t="s">
        <v>70</v>
      </c>
      <c r="I4299" t="s">
        <v>70</v>
      </c>
      <c r="J4299" t="s">
        <v>70</v>
      </c>
      <c r="K4299" t="s">
        <v>70</v>
      </c>
      <c r="L4299" t="s">
        <v>70</v>
      </c>
      <c r="M4299" t="s">
        <v>70</v>
      </c>
      <c r="N4299" t="s">
        <v>70</v>
      </c>
      <c r="O4299" t="s">
        <v>70</v>
      </c>
      <c r="P4299" t="s">
        <v>71</v>
      </c>
      <c r="Q4299">
        <v>3600</v>
      </c>
      <c r="R4299">
        <v>42</v>
      </c>
      <c r="S4299" t="s">
        <v>70</v>
      </c>
      <c r="T4299" t="s">
        <v>70</v>
      </c>
      <c r="U4299" t="s">
        <v>70</v>
      </c>
      <c r="V4299" t="s">
        <v>70</v>
      </c>
    </row>
    <row r="4300" spans="1:22" x14ac:dyDescent="0.2">
      <c r="A4300" t="s">
        <v>68</v>
      </c>
      <c r="B4300">
        <v>5</v>
      </c>
      <c r="C4300">
        <v>112</v>
      </c>
      <c r="D4300">
        <v>0.94736842099999996</v>
      </c>
      <c r="E4300">
        <v>1</v>
      </c>
      <c r="F4300">
        <v>0.02</v>
      </c>
      <c r="G4300" t="s">
        <v>70</v>
      </c>
      <c r="H4300" t="s">
        <v>70</v>
      </c>
      <c r="I4300" t="s">
        <v>70</v>
      </c>
      <c r="J4300" t="s">
        <v>70</v>
      </c>
      <c r="K4300" t="s">
        <v>70</v>
      </c>
      <c r="L4300" t="s">
        <v>70</v>
      </c>
      <c r="M4300" t="s">
        <v>70</v>
      </c>
      <c r="N4300" t="s">
        <v>70</v>
      </c>
      <c r="O4300" t="s">
        <v>70</v>
      </c>
      <c r="P4300" t="s">
        <v>71</v>
      </c>
      <c r="Q4300">
        <v>3600</v>
      </c>
      <c r="R4300">
        <v>0</v>
      </c>
      <c r="S4300" t="s">
        <v>70</v>
      </c>
      <c r="T4300" t="s">
        <v>70</v>
      </c>
      <c r="U4300" t="s">
        <v>70</v>
      </c>
      <c r="V4300" t="s">
        <v>70</v>
      </c>
    </row>
    <row r="4301" spans="1:22" x14ac:dyDescent="0.2">
      <c r="A4301" t="s">
        <v>67</v>
      </c>
      <c r="B4301">
        <v>2</v>
      </c>
      <c r="C4301">
        <v>405</v>
      </c>
      <c r="D4301">
        <v>0.93333333299999999</v>
      </c>
      <c r="E4301">
        <v>0.93827199999999999</v>
      </c>
      <c r="F4301">
        <v>9.7200000000000006</v>
      </c>
      <c r="G4301" t="s">
        <v>70</v>
      </c>
      <c r="H4301" t="s">
        <v>70</v>
      </c>
      <c r="I4301" t="s">
        <v>70</v>
      </c>
      <c r="J4301" t="s">
        <v>70</v>
      </c>
      <c r="K4301" t="s">
        <v>70</v>
      </c>
      <c r="L4301" t="s">
        <v>70</v>
      </c>
      <c r="M4301" t="s">
        <v>70</v>
      </c>
      <c r="N4301" t="s">
        <v>70</v>
      </c>
      <c r="O4301" t="s">
        <v>70</v>
      </c>
      <c r="P4301" t="s">
        <v>71</v>
      </c>
      <c r="Q4301">
        <v>3600</v>
      </c>
      <c r="R4301">
        <v>138</v>
      </c>
      <c r="S4301" t="s">
        <v>70</v>
      </c>
      <c r="T4301" t="s">
        <v>70</v>
      </c>
      <c r="U4301" t="s">
        <v>70</v>
      </c>
      <c r="V4301" t="s">
        <v>70</v>
      </c>
    </row>
    <row r="4302" spans="1:22" x14ac:dyDescent="0.2">
      <c r="A4302" t="s">
        <v>67</v>
      </c>
      <c r="B4302">
        <v>2</v>
      </c>
      <c r="C4302">
        <v>405</v>
      </c>
      <c r="D4302">
        <v>0.94074074100000005</v>
      </c>
      <c r="E4302">
        <v>0.92839499999999997</v>
      </c>
      <c r="F4302">
        <v>9.77</v>
      </c>
      <c r="G4302" t="s">
        <v>70</v>
      </c>
      <c r="H4302" t="s">
        <v>70</v>
      </c>
      <c r="I4302" t="s">
        <v>70</v>
      </c>
      <c r="J4302" t="s">
        <v>70</v>
      </c>
      <c r="K4302" t="s">
        <v>70</v>
      </c>
      <c r="L4302" t="s">
        <v>70</v>
      </c>
      <c r="M4302" t="s">
        <v>70</v>
      </c>
      <c r="N4302" t="s">
        <v>70</v>
      </c>
      <c r="O4302" t="s">
        <v>70</v>
      </c>
      <c r="P4302" t="s">
        <v>71</v>
      </c>
      <c r="Q4302">
        <v>3600</v>
      </c>
      <c r="R4302">
        <v>15</v>
      </c>
      <c r="S4302" t="s">
        <v>70</v>
      </c>
      <c r="T4302" t="s">
        <v>70</v>
      </c>
      <c r="U4302" t="s">
        <v>70</v>
      </c>
      <c r="V4302" t="s">
        <v>70</v>
      </c>
    </row>
    <row r="4303" spans="1:22" x14ac:dyDescent="0.2">
      <c r="A4303" t="s">
        <v>67</v>
      </c>
      <c r="B4303">
        <v>2</v>
      </c>
      <c r="C4303">
        <v>405</v>
      </c>
      <c r="D4303">
        <v>0.91111111099999997</v>
      </c>
      <c r="E4303">
        <v>0.94814799999999999</v>
      </c>
      <c r="F4303">
        <v>9.4600000000000009</v>
      </c>
      <c r="G4303" t="s">
        <v>70</v>
      </c>
      <c r="H4303" t="s">
        <v>70</v>
      </c>
      <c r="I4303" t="s">
        <v>70</v>
      </c>
      <c r="J4303" t="s">
        <v>70</v>
      </c>
      <c r="K4303" t="s">
        <v>70</v>
      </c>
      <c r="L4303" t="s">
        <v>70</v>
      </c>
      <c r="M4303" t="s">
        <v>70</v>
      </c>
      <c r="N4303" t="s">
        <v>70</v>
      </c>
      <c r="O4303" t="s">
        <v>70</v>
      </c>
      <c r="P4303" t="s">
        <v>71</v>
      </c>
      <c r="Q4303">
        <v>3600</v>
      </c>
      <c r="R4303">
        <v>89</v>
      </c>
      <c r="S4303" t="s">
        <v>70</v>
      </c>
      <c r="T4303" t="s">
        <v>70</v>
      </c>
      <c r="U4303" t="s">
        <v>70</v>
      </c>
      <c r="V4303" t="s">
        <v>70</v>
      </c>
    </row>
    <row r="4304" spans="1:22" x14ac:dyDescent="0.2">
      <c r="A4304" t="s">
        <v>67</v>
      </c>
      <c r="B4304">
        <v>2</v>
      </c>
      <c r="C4304">
        <v>405</v>
      </c>
      <c r="D4304">
        <v>0.92592592600000001</v>
      </c>
      <c r="E4304">
        <v>0.94074100000000005</v>
      </c>
      <c r="F4304">
        <v>9.65</v>
      </c>
      <c r="G4304" t="s">
        <v>70</v>
      </c>
      <c r="H4304" t="s">
        <v>70</v>
      </c>
      <c r="I4304" t="s">
        <v>70</v>
      </c>
      <c r="J4304" t="s">
        <v>70</v>
      </c>
      <c r="K4304" t="s">
        <v>70</v>
      </c>
      <c r="L4304" t="s">
        <v>70</v>
      </c>
      <c r="M4304" t="s">
        <v>70</v>
      </c>
      <c r="N4304" t="s">
        <v>70</v>
      </c>
      <c r="O4304" t="s">
        <v>70</v>
      </c>
      <c r="P4304" t="s">
        <v>71</v>
      </c>
      <c r="Q4304">
        <v>3600</v>
      </c>
      <c r="R4304">
        <v>42</v>
      </c>
      <c r="S4304" t="s">
        <v>70</v>
      </c>
      <c r="T4304" t="s">
        <v>70</v>
      </c>
      <c r="U4304" t="s">
        <v>70</v>
      </c>
      <c r="V4304" t="s">
        <v>70</v>
      </c>
    </row>
    <row r="4305" spans="1:22" x14ac:dyDescent="0.2">
      <c r="A4305" t="s">
        <v>67</v>
      </c>
      <c r="B4305">
        <v>2</v>
      </c>
      <c r="C4305">
        <v>405</v>
      </c>
      <c r="D4305">
        <v>0.94074074100000005</v>
      </c>
      <c r="E4305">
        <v>0.93827199999999999</v>
      </c>
      <c r="F4305">
        <v>9.7899999999999991</v>
      </c>
      <c r="G4305" t="s">
        <v>70</v>
      </c>
      <c r="H4305" t="s">
        <v>70</v>
      </c>
      <c r="I4305" t="s">
        <v>70</v>
      </c>
      <c r="J4305" t="s">
        <v>70</v>
      </c>
      <c r="K4305" t="s">
        <v>70</v>
      </c>
      <c r="L4305" t="s">
        <v>70</v>
      </c>
      <c r="M4305" t="s">
        <v>70</v>
      </c>
      <c r="N4305" t="s">
        <v>70</v>
      </c>
      <c r="O4305" t="s">
        <v>70</v>
      </c>
      <c r="P4305" t="s">
        <v>71</v>
      </c>
      <c r="Q4305">
        <v>3600</v>
      </c>
      <c r="R4305">
        <v>0</v>
      </c>
      <c r="S4305" t="s">
        <v>70</v>
      </c>
      <c r="T4305" t="s">
        <v>70</v>
      </c>
      <c r="U4305" t="s">
        <v>70</v>
      </c>
      <c r="V4305" t="s">
        <v>70</v>
      </c>
    </row>
    <row r="4306" spans="1:22" x14ac:dyDescent="0.2">
      <c r="A4306" t="s">
        <v>65</v>
      </c>
      <c r="B4306">
        <v>5</v>
      </c>
      <c r="C4306">
        <v>263</v>
      </c>
      <c r="D4306">
        <v>0.89772727299999999</v>
      </c>
      <c r="E4306">
        <v>0.88</v>
      </c>
      <c r="F4306">
        <v>3600.7846070000001</v>
      </c>
      <c r="G4306">
        <v>0.123931624</v>
      </c>
      <c r="H4306">
        <v>263</v>
      </c>
      <c r="I4306">
        <v>0</v>
      </c>
      <c r="J4306">
        <v>0</v>
      </c>
      <c r="K4306">
        <v>0</v>
      </c>
      <c r="L4306">
        <v>0</v>
      </c>
      <c r="M4306">
        <v>0</v>
      </c>
      <c r="N4306">
        <v>0</v>
      </c>
      <c r="O4306">
        <v>0</v>
      </c>
      <c r="P4306" t="s">
        <v>1</v>
      </c>
      <c r="Q4306">
        <v>3600</v>
      </c>
      <c r="R4306">
        <v>42</v>
      </c>
      <c r="S4306">
        <v>234</v>
      </c>
      <c r="T4306" t="b">
        <v>0</v>
      </c>
      <c r="U4306" t="b">
        <v>0</v>
      </c>
      <c r="V4306" t="b">
        <v>0</v>
      </c>
    </row>
    <row r="4307" spans="1:22" x14ac:dyDescent="0.2">
      <c r="A4307" t="s">
        <v>67</v>
      </c>
      <c r="B4307">
        <v>5</v>
      </c>
      <c r="C4307">
        <v>405</v>
      </c>
      <c r="D4307">
        <v>0.86666666699999995</v>
      </c>
      <c r="E4307">
        <v>0.97407407400000001</v>
      </c>
      <c r="F4307">
        <v>3600.0664780000002</v>
      </c>
      <c r="G4307">
        <v>2.5316456000000001E-2</v>
      </c>
      <c r="H4307">
        <v>405</v>
      </c>
      <c r="I4307">
        <v>0</v>
      </c>
      <c r="J4307">
        <v>0</v>
      </c>
      <c r="K4307">
        <v>0</v>
      </c>
      <c r="L4307">
        <v>0</v>
      </c>
      <c r="M4307">
        <v>0</v>
      </c>
      <c r="N4307">
        <v>0</v>
      </c>
      <c r="O4307">
        <v>0</v>
      </c>
      <c r="P4307" t="s">
        <v>1</v>
      </c>
      <c r="Q4307">
        <v>3600</v>
      </c>
      <c r="R4307">
        <v>42</v>
      </c>
      <c r="S4307">
        <v>395</v>
      </c>
      <c r="T4307" t="b">
        <v>0</v>
      </c>
      <c r="U4307" t="b">
        <v>0</v>
      </c>
      <c r="V4307" t="b">
        <v>0</v>
      </c>
    </row>
    <row r="4308" spans="1:22" x14ac:dyDescent="0.2">
      <c r="A4308" t="s">
        <v>67</v>
      </c>
      <c r="B4308">
        <v>5</v>
      </c>
      <c r="C4308">
        <v>405</v>
      </c>
      <c r="D4308">
        <v>0.35555555599999999</v>
      </c>
      <c r="E4308">
        <v>0.33580246899999999</v>
      </c>
      <c r="F4308">
        <v>3600.4710409999998</v>
      </c>
      <c r="G4308">
        <v>46.647058819999998</v>
      </c>
      <c r="H4308">
        <v>136</v>
      </c>
      <c r="I4308">
        <v>0</v>
      </c>
      <c r="J4308">
        <v>0</v>
      </c>
      <c r="K4308">
        <v>0</v>
      </c>
      <c r="L4308">
        <v>0</v>
      </c>
      <c r="M4308">
        <v>0</v>
      </c>
      <c r="N4308">
        <v>0</v>
      </c>
      <c r="O4308">
        <v>0</v>
      </c>
      <c r="P4308" t="s">
        <v>12</v>
      </c>
      <c r="Q4308">
        <v>3600</v>
      </c>
      <c r="R4308">
        <v>42</v>
      </c>
      <c r="S4308">
        <v>6480</v>
      </c>
      <c r="T4308" t="b">
        <v>0</v>
      </c>
      <c r="U4308" t="s">
        <v>0</v>
      </c>
      <c r="V4308" t="s">
        <v>0</v>
      </c>
    </row>
    <row r="4309" spans="1:22" x14ac:dyDescent="0.2">
      <c r="A4309" t="s">
        <v>64</v>
      </c>
      <c r="B4309">
        <v>2</v>
      </c>
      <c r="C4309">
        <v>560</v>
      </c>
      <c r="D4309">
        <v>0.77005347599999996</v>
      </c>
      <c r="E4309">
        <v>0.77857100000000001</v>
      </c>
      <c r="F4309">
        <v>7.0000000000000007E-2</v>
      </c>
      <c r="G4309" t="s">
        <v>70</v>
      </c>
      <c r="H4309" t="s">
        <v>70</v>
      </c>
      <c r="I4309" t="s">
        <v>70</v>
      </c>
      <c r="J4309" t="s">
        <v>70</v>
      </c>
      <c r="K4309" t="s">
        <v>70</v>
      </c>
      <c r="L4309" t="s">
        <v>70</v>
      </c>
      <c r="M4309" t="s">
        <v>70</v>
      </c>
      <c r="N4309" t="s">
        <v>70</v>
      </c>
      <c r="O4309" t="s">
        <v>70</v>
      </c>
      <c r="P4309" t="s">
        <v>71</v>
      </c>
      <c r="Q4309">
        <v>3600</v>
      </c>
      <c r="R4309">
        <v>138</v>
      </c>
      <c r="S4309" t="s">
        <v>70</v>
      </c>
      <c r="T4309" t="s">
        <v>70</v>
      </c>
      <c r="U4309" t="s">
        <v>70</v>
      </c>
      <c r="V4309" t="s">
        <v>70</v>
      </c>
    </row>
    <row r="4310" spans="1:22" x14ac:dyDescent="0.2">
      <c r="A4310" t="s">
        <v>64</v>
      </c>
      <c r="B4310">
        <v>2</v>
      </c>
      <c r="C4310">
        <v>560</v>
      </c>
      <c r="D4310">
        <v>0.75401069499999995</v>
      </c>
      <c r="E4310">
        <v>0.78035699999999997</v>
      </c>
      <c r="F4310">
        <v>0.04</v>
      </c>
      <c r="G4310" t="s">
        <v>70</v>
      </c>
      <c r="H4310" t="s">
        <v>70</v>
      </c>
      <c r="I4310" t="s">
        <v>70</v>
      </c>
      <c r="J4310" t="s">
        <v>70</v>
      </c>
      <c r="K4310" t="s">
        <v>70</v>
      </c>
      <c r="L4310" t="s">
        <v>70</v>
      </c>
      <c r="M4310" t="s">
        <v>70</v>
      </c>
      <c r="N4310" t="s">
        <v>70</v>
      </c>
      <c r="O4310" t="s">
        <v>70</v>
      </c>
      <c r="P4310" t="s">
        <v>71</v>
      </c>
      <c r="Q4310">
        <v>3600</v>
      </c>
      <c r="R4310">
        <v>15</v>
      </c>
      <c r="S4310" t="s">
        <v>70</v>
      </c>
      <c r="T4310" t="s">
        <v>70</v>
      </c>
      <c r="U4310" t="s">
        <v>70</v>
      </c>
      <c r="V4310" t="s">
        <v>70</v>
      </c>
    </row>
    <row r="4311" spans="1:22" x14ac:dyDescent="0.2">
      <c r="A4311" t="s">
        <v>64</v>
      </c>
      <c r="B4311">
        <v>2</v>
      </c>
      <c r="C4311">
        <v>560</v>
      </c>
      <c r="D4311">
        <v>0.79679144400000002</v>
      </c>
      <c r="E4311">
        <v>0.77321399999999996</v>
      </c>
      <c r="F4311">
        <v>0.05</v>
      </c>
      <c r="G4311" t="s">
        <v>70</v>
      </c>
      <c r="H4311" t="s">
        <v>70</v>
      </c>
      <c r="I4311" t="s">
        <v>70</v>
      </c>
      <c r="J4311" t="s">
        <v>70</v>
      </c>
      <c r="K4311" t="s">
        <v>70</v>
      </c>
      <c r="L4311" t="s">
        <v>70</v>
      </c>
      <c r="M4311" t="s">
        <v>70</v>
      </c>
      <c r="N4311" t="s">
        <v>70</v>
      </c>
      <c r="O4311" t="s">
        <v>70</v>
      </c>
      <c r="P4311" t="s">
        <v>71</v>
      </c>
      <c r="Q4311">
        <v>3600</v>
      </c>
      <c r="R4311">
        <v>89</v>
      </c>
      <c r="S4311" t="s">
        <v>70</v>
      </c>
      <c r="T4311" t="s">
        <v>70</v>
      </c>
      <c r="U4311" t="s">
        <v>70</v>
      </c>
      <c r="V4311" t="s">
        <v>70</v>
      </c>
    </row>
    <row r="4312" spans="1:22" x14ac:dyDescent="0.2">
      <c r="A4312" t="s">
        <v>64</v>
      </c>
      <c r="B4312">
        <v>2</v>
      </c>
      <c r="C4312">
        <v>560</v>
      </c>
      <c r="D4312">
        <v>0.764705882</v>
      </c>
      <c r="E4312">
        <v>0.77678599999999998</v>
      </c>
      <c r="F4312">
        <v>0.06</v>
      </c>
      <c r="G4312" t="s">
        <v>70</v>
      </c>
      <c r="H4312" t="s">
        <v>70</v>
      </c>
      <c r="I4312" t="s">
        <v>70</v>
      </c>
      <c r="J4312" t="s">
        <v>70</v>
      </c>
      <c r="K4312" t="s">
        <v>70</v>
      </c>
      <c r="L4312" t="s">
        <v>70</v>
      </c>
      <c r="M4312" t="s">
        <v>70</v>
      </c>
      <c r="N4312" t="s">
        <v>70</v>
      </c>
      <c r="O4312" t="s">
        <v>70</v>
      </c>
      <c r="P4312" t="s">
        <v>71</v>
      </c>
      <c r="Q4312">
        <v>3600</v>
      </c>
      <c r="R4312">
        <v>42</v>
      </c>
      <c r="S4312" t="s">
        <v>70</v>
      </c>
      <c r="T4312" t="s">
        <v>70</v>
      </c>
      <c r="U4312" t="s">
        <v>70</v>
      </c>
      <c r="V4312" t="s">
        <v>70</v>
      </c>
    </row>
    <row r="4313" spans="1:22" x14ac:dyDescent="0.2">
      <c r="A4313" t="s">
        <v>64</v>
      </c>
      <c r="B4313">
        <v>2</v>
      </c>
      <c r="C4313">
        <v>560</v>
      </c>
      <c r="D4313">
        <v>0.73262032099999996</v>
      </c>
      <c r="E4313">
        <v>0.78214300000000003</v>
      </c>
      <c r="F4313">
        <v>0.05</v>
      </c>
      <c r="G4313" t="s">
        <v>70</v>
      </c>
      <c r="H4313" t="s">
        <v>70</v>
      </c>
      <c r="I4313" t="s">
        <v>70</v>
      </c>
      <c r="J4313" t="s">
        <v>70</v>
      </c>
      <c r="K4313" t="s">
        <v>70</v>
      </c>
      <c r="L4313" t="s">
        <v>70</v>
      </c>
      <c r="M4313" t="s">
        <v>70</v>
      </c>
      <c r="N4313" t="s">
        <v>70</v>
      </c>
      <c r="O4313" t="s">
        <v>70</v>
      </c>
      <c r="P4313" t="s">
        <v>71</v>
      </c>
      <c r="Q4313">
        <v>3600</v>
      </c>
      <c r="R4313">
        <v>0</v>
      </c>
      <c r="S4313" t="s">
        <v>70</v>
      </c>
      <c r="T4313" t="s">
        <v>70</v>
      </c>
      <c r="U4313" t="s">
        <v>70</v>
      </c>
      <c r="V4313" t="s">
        <v>70</v>
      </c>
    </row>
    <row r="4314" spans="1:22" x14ac:dyDescent="0.2">
      <c r="A4314" t="s">
        <v>64</v>
      </c>
      <c r="B4314">
        <v>3</v>
      </c>
      <c r="C4314">
        <v>560</v>
      </c>
      <c r="D4314">
        <v>0.79144384999999995</v>
      </c>
      <c r="E4314">
        <v>0.8125</v>
      </c>
      <c r="F4314">
        <v>5.15</v>
      </c>
      <c r="G4314" t="s">
        <v>70</v>
      </c>
      <c r="H4314" t="s">
        <v>70</v>
      </c>
      <c r="I4314" t="s">
        <v>70</v>
      </c>
      <c r="J4314" t="s">
        <v>70</v>
      </c>
      <c r="K4314" t="s">
        <v>70</v>
      </c>
      <c r="L4314" t="s">
        <v>70</v>
      </c>
      <c r="M4314" t="s">
        <v>70</v>
      </c>
      <c r="N4314" t="s">
        <v>70</v>
      </c>
      <c r="O4314" t="s">
        <v>70</v>
      </c>
      <c r="P4314" t="s">
        <v>71</v>
      </c>
      <c r="Q4314">
        <v>3600</v>
      </c>
      <c r="R4314">
        <v>138</v>
      </c>
      <c r="S4314" t="s">
        <v>70</v>
      </c>
      <c r="T4314" t="s">
        <v>70</v>
      </c>
      <c r="U4314" t="s">
        <v>70</v>
      </c>
      <c r="V4314" t="s">
        <v>70</v>
      </c>
    </row>
    <row r="4315" spans="1:22" x14ac:dyDescent="0.2">
      <c r="A4315" t="s">
        <v>64</v>
      </c>
      <c r="B4315">
        <v>3</v>
      </c>
      <c r="C4315">
        <v>560</v>
      </c>
      <c r="D4315">
        <v>0.78074866300000001</v>
      </c>
      <c r="E4315">
        <v>0.8125</v>
      </c>
      <c r="F4315">
        <v>5.1100000000000003</v>
      </c>
      <c r="G4315" t="s">
        <v>70</v>
      </c>
      <c r="H4315" t="s">
        <v>70</v>
      </c>
      <c r="I4315" t="s">
        <v>70</v>
      </c>
      <c r="J4315" t="s">
        <v>70</v>
      </c>
      <c r="K4315" t="s">
        <v>70</v>
      </c>
      <c r="L4315" t="s">
        <v>70</v>
      </c>
      <c r="M4315" t="s">
        <v>70</v>
      </c>
      <c r="N4315" t="s">
        <v>70</v>
      </c>
      <c r="O4315" t="s">
        <v>70</v>
      </c>
      <c r="P4315" t="s">
        <v>71</v>
      </c>
      <c r="Q4315">
        <v>3600</v>
      </c>
      <c r="R4315">
        <v>15</v>
      </c>
      <c r="S4315" t="s">
        <v>70</v>
      </c>
      <c r="T4315" t="s">
        <v>70</v>
      </c>
      <c r="U4315" t="s">
        <v>70</v>
      </c>
      <c r="V4315" t="s">
        <v>70</v>
      </c>
    </row>
    <row r="4316" spans="1:22" x14ac:dyDescent="0.2">
      <c r="A4316" t="s">
        <v>64</v>
      </c>
      <c r="B4316">
        <v>3</v>
      </c>
      <c r="C4316">
        <v>560</v>
      </c>
      <c r="D4316">
        <v>0.83422459900000001</v>
      </c>
      <c r="E4316">
        <v>0.79821399999999998</v>
      </c>
      <c r="F4316">
        <v>5.09</v>
      </c>
      <c r="G4316" t="s">
        <v>70</v>
      </c>
      <c r="H4316" t="s">
        <v>70</v>
      </c>
      <c r="I4316" t="s">
        <v>70</v>
      </c>
      <c r="J4316" t="s">
        <v>70</v>
      </c>
      <c r="K4316" t="s">
        <v>70</v>
      </c>
      <c r="L4316" t="s">
        <v>70</v>
      </c>
      <c r="M4316" t="s">
        <v>70</v>
      </c>
      <c r="N4316" t="s">
        <v>70</v>
      </c>
      <c r="O4316" t="s">
        <v>70</v>
      </c>
      <c r="P4316" t="s">
        <v>71</v>
      </c>
      <c r="Q4316">
        <v>3600</v>
      </c>
      <c r="R4316">
        <v>89</v>
      </c>
      <c r="S4316" t="s">
        <v>70</v>
      </c>
      <c r="T4316" t="s">
        <v>70</v>
      </c>
      <c r="U4316" t="s">
        <v>70</v>
      </c>
      <c r="V4316" t="s">
        <v>70</v>
      </c>
    </row>
    <row r="4317" spans="1:22" x14ac:dyDescent="0.2">
      <c r="A4317" t="s">
        <v>64</v>
      </c>
      <c r="B4317">
        <v>3</v>
      </c>
      <c r="C4317">
        <v>560</v>
      </c>
      <c r="D4317">
        <v>0.78074866300000001</v>
      </c>
      <c r="E4317">
        <v>0.81607099999999999</v>
      </c>
      <c r="F4317">
        <v>5.17</v>
      </c>
      <c r="G4317" t="s">
        <v>70</v>
      </c>
      <c r="H4317" t="s">
        <v>70</v>
      </c>
      <c r="I4317" t="s">
        <v>70</v>
      </c>
      <c r="J4317" t="s">
        <v>70</v>
      </c>
      <c r="K4317" t="s">
        <v>70</v>
      </c>
      <c r="L4317" t="s">
        <v>70</v>
      </c>
      <c r="M4317" t="s">
        <v>70</v>
      </c>
      <c r="N4317" t="s">
        <v>70</v>
      </c>
      <c r="O4317" t="s">
        <v>70</v>
      </c>
      <c r="P4317" t="s">
        <v>71</v>
      </c>
      <c r="Q4317">
        <v>3600</v>
      </c>
      <c r="R4317">
        <v>42</v>
      </c>
      <c r="S4317" t="s">
        <v>70</v>
      </c>
      <c r="T4317" t="s">
        <v>70</v>
      </c>
      <c r="U4317" t="s">
        <v>70</v>
      </c>
      <c r="V4317" t="s">
        <v>70</v>
      </c>
    </row>
    <row r="4318" spans="1:22" x14ac:dyDescent="0.2">
      <c r="A4318" t="s">
        <v>64</v>
      </c>
      <c r="B4318">
        <v>3</v>
      </c>
      <c r="C4318">
        <v>560</v>
      </c>
      <c r="D4318">
        <v>0.74331550800000001</v>
      </c>
      <c r="E4318">
        <v>0.81071400000000005</v>
      </c>
      <c r="F4318">
        <v>5.0199999999999996</v>
      </c>
      <c r="G4318" t="s">
        <v>70</v>
      </c>
      <c r="H4318" t="s">
        <v>70</v>
      </c>
      <c r="I4318" t="s">
        <v>70</v>
      </c>
      <c r="J4318" t="s">
        <v>70</v>
      </c>
      <c r="K4318" t="s">
        <v>70</v>
      </c>
      <c r="L4318" t="s">
        <v>70</v>
      </c>
      <c r="M4318" t="s">
        <v>70</v>
      </c>
      <c r="N4318" t="s">
        <v>70</v>
      </c>
      <c r="O4318" t="s">
        <v>70</v>
      </c>
      <c r="P4318" t="s">
        <v>71</v>
      </c>
      <c r="Q4318">
        <v>3600</v>
      </c>
      <c r="R4318">
        <v>0</v>
      </c>
      <c r="S4318" t="s">
        <v>70</v>
      </c>
      <c r="T4318" t="s">
        <v>70</v>
      </c>
      <c r="U4318" t="s">
        <v>70</v>
      </c>
      <c r="V4318" t="s">
        <v>70</v>
      </c>
    </row>
    <row r="4319" spans="1:22" x14ac:dyDescent="0.2">
      <c r="A4319" t="s">
        <v>65</v>
      </c>
      <c r="B4319">
        <v>2</v>
      </c>
      <c r="C4319">
        <v>263</v>
      </c>
      <c r="D4319">
        <v>0.85227272700000001</v>
      </c>
      <c r="E4319">
        <v>0.90494300000000005</v>
      </c>
      <c r="F4319">
        <v>15.28</v>
      </c>
      <c r="G4319" t="s">
        <v>70</v>
      </c>
      <c r="H4319" t="s">
        <v>70</v>
      </c>
      <c r="I4319" t="s">
        <v>70</v>
      </c>
      <c r="J4319" t="s">
        <v>70</v>
      </c>
      <c r="K4319" t="s">
        <v>70</v>
      </c>
      <c r="L4319" t="s">
        <v>70</v>
      </c>
      <c r="M4319" t="s">
        <v>70</v>
      </c>
      <c r="N4319" t="s">
        <v>70</v>
      </c>
      <c r="O4319" t="s">
        <v>70</v>
      </c>
      <c r="P4319" t="s">
        <v>71</v>
      </c>
      <c r="Q4319">
        <v>600</v>
      </c>
      <c r="R4319">
        <v>138</v>
      </c>
      <c r="S4319" t="s">
        <v>70</v>
      </c>
      <c r="T4319" t="s">
        <v>70</v>
      </c>
      <c r="U4319" t="s">
        <v>70</v>
      </c>
      <c r="V4319" t="s">
        <v>70</v>
      </c>
    </row>
    <row r="4320" spans="1:22" x14ac:dyDescent="0.2">
      <c r="A4320" t="s">
        <v>65</v>
      </c>
      <c r="B4320">
        <v>2</v>
      </c>
      <c r="C4320">
        <v>263</v>
      </c>
      <c r="D4320">
        <v>0.80681818199999999</v>
      </c>
      <c r="E4320">
        <v>0.89733799999999997</v>
      </c>
      <c r="F4320">
        <v>16.110001</v>
      </c>
      <c r="G4320" t="s">
        <v>70</v>
      </c>
      <c r="H4320" t="s">
        <v>70</v>
      </c>
      <c r="I4320" t="s">
        <v>70</v>
      </c>
      <c r="J4320" t="s">
        <v>70</v>
      </c>
      <c r="K4320" t="s">
        <v>70</v>
      </c>
      <c r="L4320" t="s">
        <v>70</v>
      </c>
      <c r="M4320" t="s">
        <v>70</v>
      </c>
      <c r="N4320" t="s">
        <v>70</v>
      </c>
      <c r="O4320" t="s">
        <v>70</v>
      </c>
      <c r="P4320" t="s">
        <v>71</v>
      </c>
      <c r="Q4320">
        <v>600</v>
      </c>
      <c r="R4320">
        <v>15</v>
      </c>
      <c r="S4320" t="s">
        <v>70</v>
      </c>
      <c r="T4320" t="s">
        <v>70</v>
      </c>
      <c r="U4320" t="s">
        <v>70</v>
      </c>
      <c r="V4320" t="s">
        <v>70</v>
      </c>
    </row>
    <row r="4321" spans="1:22" x14ac:dyDescent="0.2">
      <c r="A4321" t="s">
        <v>65</v>
      </c>
      <c r="B4321">
        <v>2</v>
      </c>
      <c r="C4321">
        <v>263</v>
      </c>
      <c r="D4321">
        <v>0.79545454500000001</v>
      </c>
      <c r="E4321">
        <v>0.90494300000000005</v>
      </c>
      <c r="F4321">
        <v>15.77</v>
      </c>
      <c r="G4321" t="s">
        <v>70</v>
      </c>
      <c r="H4321" t="s">
        <v>70</v>
      </c>
      <c r="I4321" t="s">
        <v>70</v>
      </c>
      <c r="J4321" t="s">
        <v>70</v>
      </c>
      <c r="K4321" t="s">
        <v>70</v>
      </c>
      <c r="L4321" t="s">
        <v>70</v>
      </c>
      <c r="M4321" t="s">
        <v>70</v>
      </c>
      <c r="N4321" t="s">
        <v>70</v>
      </c>
      <c r="O4321" t="s">
        <v>70</v>
      </c>
      <c r="P4321" t="s">
        <v>71</v>
      </c>
      <c r="Q4321">
        <v>600</v>
      </c>
      <c r="R4321">
        <v>89</v>
      </c>
      <c r="S4321" t="s">
        <v>70</v>
      </c>
      <c r="T4321" t="s">
        <v>70</v>
      </c>
      <c r="U4321" t="s">
        <v>70</v>
      </c>
      <c r="V4321" t="s">
        <v>70</v>
      </c>
    </row>
    <row r="4322" spans="1:22" x14ac:dyDescent="0.2">
      <c r="A4322" t="s">
        <v>65</v>
      </c>
      <c r="B4322">
        <v>2</v>
      </c>
      <c r="C4322">
        <v>263</v>
      </c>
      <c r="D4322">
        <v>0.92045454500000001</v>
      </c>
      <c r="E4322">
        <v>0.88212900000000005</v>
      </c>
      <c r="F4322">
        <v>17.98</v>
      </c>
      <c r="G4322" t="s">
        <v>70</v>
      </c>
      <c r="H4322" t="s">
        <v>70</v>
      </c>
      <c r="I4322" t="s">
        <v>70</v>
      </c>
      <c r="J4322" t="s">
        <v>70</v>
      </c>
      <c r="K4322" t="s">
        <v>70</v>
      </c>
      <c r="L4322" t="s">
        <v>70</v>
      </c>
      <c r="M4322" t="s">
        <v>70</v>
      </c>
      <c r="N4322" t="s">
        <v>70</v>
      </c>
      <c r="O4322" t="s">
        <v>70</v>
      </c>
      <c r="P4322" t="s">
        <v>71</v>
      </c>
      <c r="Q4322">
        <v>600</v>
      </c>
      <c r="R4322">
        <v>42</v>
      </c>
      <c r="S4322" t="s">
        <v>70</v>
      </c>
      <c r="T4322" t="s">
        <v>70</v>
      </c>
      <c r="U4322" t="s">
        <v>70</v>
      </c>
      <c r="V4322" t="s">
        <v>70</v>
      </c>
    </row>
    <row r="4323" spans="1:22" x14ac:dyDescent="0.2">
      <c r="A4323" t="s">
        <v>65</v>
      </c>
      <c r="B4323">
        <v>2</v>
      </c>
      <c r="C4323">
        <v>263</v>
      </c>
      <c r="D4323">
        <v>0.81818181800000001</v>
      </c>
      <c r="E4323">
        <v>0.893536</v>
      </c>
      <c r="F4323">
        <v>17.27</v>
      </c>
      <c r="G4323" t="s">
        <v>70</v>
      </c>
      <c r="H4323" t="s">
        <v>70</v>
      </c>
      <c r="I4323" t="s">
        <v>70</v>
      </c>
      <c r="J4323" t="s">
        <v>70</v>
      </c>
      <c r="K4323" t="s">
        <v>70</v>
      </c>
      <c r="L4323" t="s">
        <v>70</v>
      </c>
      <c r="M4323" t="s">
        <v>70</v>
      </c>
      <c r="N4323" t="s">
        <v>70</v>
      </c>
      <c r="O4323" t="s">
        <v>70</v>
      </c>
      <c r="P4323" t="s">
        <v>71</v>
      </c>
      <c r="Q4323">
        <v>600</v>
      </c>
      <c r="R4323">
        <v>0</v>
      </c>
      <c r="S4323" t="s">
        <v>70</v>
      </c>
      <c r="T4323" t="s">
        <v>70</v>
      </c>
      <c r="U4323" t="s">
        <v>70</v>
      </c>
      <c r="V4323" t="s">
        <v>70</v>
      </c>
    </row>
    <row r="4324" spans="1:22" x14ac:dyDescent="0.2">
      <c r="A4324" t="s">
        <v>64</v>
      </c>
      <c r="B4324">
        <v>4</v>
      </c>
      <c r="C4324">
        <v>560</v>
      </c>
      <c r="D4324">
        <v>0.75935828900000002</v>
      </c>
      <c r="E4324">
        <v>0.83750000000000002</v>
      </c>
      <c r="F4324">
        <v>312.32998700000002</v>
      </c>
      <c r="G4324" t="s">
        <v>70</v>
      </c>
      <c r="H4324" t="s">
        <v>70</v>
      </c>
      <c r="I4324" t="s">
        <v>70</v>
      </c>
      <c r="J4324" t="s">
        <v>70</v>
      </c>
      <c r="K4324" t="s">
        <v>70</v>
      </c>
      <c r="L4324" t="s">
        <v>70</v>
      </c>
      <c r="M4324" t="s">
        <v>70</v>
      </c>
      <c r="N4324" t="s">
        <v>70</v>
      </c>
      <c r="O4324" t="s">
        <v>70</v>
      </c>
      <c r="P4324" t="s">
        <v>71</v>
      </c>
      <c r="Q4324">
        <v>600</v>
      </c>
      <c r="R4324">
        <v>138</v>
      </c>
      <c r="S4324" t="s">
        <v>70</v>
      </c>
      <c r="T4324" t="s">
        <v>70</v>
      </c>
      <c r="U4324" t="s">
        <v>70</v>
      </c>
      <c r="V4324" t="s">
        <v>70</v>
      </c>
    </row>
    <row r="4325" spans="1:22" x14ac:dyDescent="0.2">
      <c r="A4325" t="s">
        <v>64</v>
      </c>
      <c r="B4325">
        <v>5</v>
      </c>
      <c r="C4325">
        <v>560</v>
      </c>
      <c r="D4325">
        <v>0.74866310199999997</v>
      </c>
      <c r="E4325">
        <v>0.84285699999999997</v>
      </c>
      <c r="F4325">
        <v>600</v>
      </c>
      <c r="G4325" t="s">
        <v>70</v>
      </c>
      <c r="H4325" t="s">
        <v>70</v>
      </c>
      <c r="I4325" t="s">
        <v>70</v>
      </c>
      <c r="J4325" t="s">
        <v>70</v>
      </c>
      <c r="K4325" t="s">
        <v>70</v>
      </c>
      <c r="L4325" t="s">
        <v>70</v>
      </c>
      <c r="M4325" t="s">
        <v>70</v>
      </c>
      <c r="N4325" t="s">
        <v>70</v>
      </c>
      <c r="O4325" t="s">
        <v>70</v>
      </c>
      <c r="P4325" t="s">
        <v>71</v>
      </c>
      <c r="Q4325">
        <v>600</v>
      </c>
      <c r="R4325">
        <v>138</v>
      </c>
      <c r="S4325" t="s">
        <v>70</v>
      </c>
      <c r="T4325" t="s">
        <v>70</v>
      </c>
      <c r="U4325" t="s">
        <v>70</v>
      </c>
      <c r="V4325" t="s">
        <v>70</v>
      </c>
    </row>
    <row r="4326" spans="1:22" x14ac:dyDescent="0.2">
      <c r="A4326" t="s">
        <v>64</v>
      </c>
      <c r="B4326">
        <v>4</v>
      </c>
      <c r="C4326">
        <v>560</v>
      </c>
      <c r="D4326">
        <v>0.75401069499999995</v>
      </c>
      <c r="E4326">
        <v>0.83750000000000002</v>
      </c>
      <c r="F4326">
        <v>279.16000400000001</v>
      </c>
      <c r="G4326" t="s">
        <v>70</v>
      </c>
      <c r="H4326" t="s">
        <v>70</v>
      </c>
      <c r="I4326" t="s">
        <v>70</v>
      </c>
      <c r="J4326" t="s">
        <v>70</v>
      </c>
      <c r="K4326" t="s">
        <v>70</v>
      </c>
      <c r="L4326" t="s">
        <v>70</v>
      </c>
      <c r="M4326" t="s">
        <v>70</v>
      </c>
      <c r="N4326" t="s">
        <v>70</v>
      </c>
      <c r="O4326" t="s">
        <v>70</v>
      </c>
      <c r="P4326" t="s">
        <v>71</v>
      </c>
      <c r="Q4326">
        <v>600</v>
      </c>
      <c r="R4326">
        <v>15</v>
      </c>
      <c r="S4326" t="s">
        <v>70</v>
      </c>
      <c r="T4326" t="s">
        <v>70</v>
      </c>
      <c r="U4326" t="s">
        <v>70</v>
      </c>
      <c r="V4326" t="s">
        <v>70</v>
      </c>
    </row>
    <row r="4327" spans="1:22" x14ac:dyDescent="0.2">
      <c r="A4327" t="s">
        <v>64</v>
      </c>
      <c r="B4327">
        <v>4</v>
      </c>
      <c r="C4327">
        <v>560</v>
      </c>
      <c r="D4327">
        <v>0.79144384999999995</v>
      </c>
      <c r="E4327">
        <v>0.82142899999999996</v>
      </c>
      <c r="F4327">
        <v>289.870026</v>
      </c>
      <c r="G4327" t="s">
        <v>70</v>
      </c>
      <c r="H4327" t="s">
        <v>70</v>
      </c>
      <c r="I4327" t="s">
        <v>70</v>
      </c>
      <c r="J4327" t="s">
        <v>70</v>
      </c>
      <c r="K4327" t="s">
        <v>70</v>
      </c>
      <c r="L4327" t="s">
        <v>70</v>
      </c>
      <c r="M4327" t="s">
        <v>70</v>
      </c>
      <c r="N4327" t="s">
        <v>70</v>
      </c>
      <c r="O4327" t="s">
        <v>70</v>
      </c>
      <c r="P4327" t="s">
        <v>71</v>
      </c>
      <c r="Q4327">
        <v>600</v>
      </c>
      <c r="R4327">
        <v>89</v>
      </c>
      <c r="S4327" t="s">
        <v>70</v>
      </c>
      <c r="T4327" t="s">
        <v>70</v>
      </c>
      <c r="U4327" t="s">
        <v>70</v>
      </c>
      <c r="V4327" t="s">
        <v>70</v>
      </c>
    </row>
    <row r="4328" spans="1:22" x14ac:dyDescent="0.2">
      <c r="A4328" t="s">
        <v>64</v>
      </c>
      <c r="B4328">
        <v>5</v>
      </c>
      <c r="C4328">
        <v>560</v>
      </c>
      <c r="D4328">
        <v>0.764705882</v>
      </c>
      <c r="E4328">
        <v>0.84285699999999997</v>
      </c>
      <c r="F4328">
        <v>600</v>
      </c>
      <c r="G4328" t="s">
        <v>70</v>
      </c>
      <c r="H4328" t="s">
        <v>70</v>
      </c>
      <c r="I4328" t="s">
        <v>70</v>
      </c>
      <c r="J4328" t="s">
        <v>70</v>
      </c>
      <c r="K4328" t="s">
        <v>70</v>
      </c>
      <c r="L4328" t="s">
        <v>70</v>
      </c>
      <c r="M4328" t="s">
        <v>70</v>
      </c>
      <c r="N4328" t="s">
        <v>70</v>
      </c>
      <c r="O4328" t="s">
        <v>70</v>
      </c>
      <c r="P4328" t="s">
        <v>71</v>
      </c>
      <c r="Q4328">
        <v>600</v>
      </c>
      <c r="R4328">
        <v>15</v>
      </c>
      <c r="S4328" t="s">
        <v>70</v>
      </c>
      <c r="T4328" t="s">
        <v>70</v>
      </c>
      <c r="U4328" t="s">
        <v>70</v>
      </c>
      <c r="V4328" t="s">
        <v>70</v>
      </c>
    </row>
    <row r="4329" spans="1:22" x14ac:dyDescent="0.2">
      <c r="A4329" t="s">
        <v>64</v>
      </c>
      <c r="B4329">
        <v>4</v>
      </c>
      <c r="C4329">
        <v>560</v>
      </c>
      <c r="D4329">
        <v>0.75935828900000002</v>
      </c>
      <c r="E4329">
        <v>0.83928599999999998</v>
      </c>
      <c r="F4329">
        <v>299.67001299999998</v>
      </c>
      <c r="G4329" t="s">
        <v>70</v>
      </c>
      <c r="H4329" t="s">
        <v>70</v>
      </c>
      <c r="I4329" t="s">
        <v>70</v>
      </c>
      <c r="J4329" t="s">
        <v>70</v>
      </c>
      <c r="K4329" t="s">
        <v>70</v>
      </c>
      <c r="L4329" t="s">
        <v>70</v>
      </c>
      <c r="M4329" t="s">
        <v>70</v>
      </c>
      <c r="N4329" t="s">
        <v>70</v>
      </c>
      <c r="O4329" t="s">
        <v>70</v>
      </c>
      <c r="P4329" t="s">
        <v>71</v>
      </c>
      <c r="Q4329">
        <v>600</v>
      </c>
      <c r="R4329">
        <v>42</v>
      </c>
      <c r="S4329" t="s">
        <v>70</v>
      </c>
      <c r="T4329" t="s">
        <v>70</v>
      </c>
      <c r="U4329" t="s">
        <v>70</v>
      </c>
      <c r="V4329" t="s">
        <v>70</v>
      </c>
    </row>
    <row r="4330" spans="1:22" x14ac:dyDescent="0.2">
      <c r="A4330" t="s">
        <v>64</v>
      </c>
      <c r="B4330">
        <v>4</v>
      </c>
      <c r="C4330">
        <v>560</v>
      </c>
      <c r="D4330">
        <v>0.73262032099999996</v>
      </c>
      <c r="E4330">
        <v>0.83035700000000001</v>
      </c>
      <c r="F4330">
        <v>280.40997299999998</v>
      </c>
      <c r="G4330" t="s">
        <v>70</v>
      </c>
      <c r="H4330" t="s">
        <v>70</v>
      </c>
      <c r="I4330" t="s">
        <v>70</v>
      </c>
      <c r="J4330" t="s">
        <v>70</v>
      </c>
      <c r="K4330" t="s">
        <v>70</v>
      </c>
      <c r="L4330" t="s">
        <v>70</v>
      </c>
      <c r="M4330" t="s">
        <v>70</v>
      </c>
      <c r="N4330" t="s">
        <v>70</v>
      </c>
      <c r="O4330" t="s">
        <v>70</v>
      </c>
      <c r="P4330" t="s">
        <v>71</v>
      </c>
      <c r="Q4330">
        <v>600</v>
      </c>
      <c r="R4330">
        <v>0</v>
      </c>
      <c r="S4330" t="s">
        <v>70</v>
      </c>
      <c r="T4330" t="s">
        <v>70</v>
      </c>
      <c r="U4330" t="s">
        <v>70</v>
      </c>
      <c r="V4330" t="s">
        <v>70</v>
      </c>
    </row>
    <row r="4331" spans="1:22" x14ac:dyDescent="0.2">
      <c r="A4331" t="s">
        <v>64</v>
      </c>
      <c r="B4331">
        <v>5</v>
      </c>
      <c r="C4331">
        <v>560</v>
      </c>
      <c r="D4331">
        <v>0.79679144400000002</v>
      </c>
      <c r="E4331">
        <v>0.82142899999999996</v>
      </c>
      <c r="F4331">
        <v>600</v>
      </c>
      <c r="G4331" t="s">
        <v>70</v>
      </c>
      <c r="H4331" t="s">
        <v>70</v>
      </c>
      <c r="I4331" t="s">
        <v>70</v>
      </c>
      <c r="J4331" t="s">
        <v>70</v>
      </c>
      <c r="K4331" t="s">
        <v>70</v>
      </c>
      <c r="L4331" t="s">
        <v>70</v>
      </c>
      <c r="M4331" t="s">
        <v>70</v>
      </c>
      <c r="N4331" t="s">
        <v>70</v>
      </c>
      <c r="O4331" t="s">
        <v>70</v>
      </c>
      <c r="P4331" t="s">
        <v>71</v>
      </c>
      <c r="Q4331">
        <v>600</v>
      </c>
      <c r="R4331">
        <v>89</v>
      </c>
      <c r="S4331" t="s">
        <v>70</v>
      </c>
      <c r="T4331" t="s">
        <v>70</v>
      </c>
      <c r="U4331" t="s">
        <v>70</v>
      </c>
      <c r="V4331" t="s">
        <v>70</v>
      </c>
    </row>
    <row r="4332" spans="1:22" x14ac:dyDescent="0.2">
      <c r="A4332" t="s">
        <v>64</v>
      </c>
      <c r="B4332">
        <v>5</v>
      </c>
      <c r="C4332">
        <v>560</v>
      </c>
      <c r="D4332">
        <v>0.75935828900000002</v>
      </c>
      <c r="E4332">
        <v>0.84285699999999997</v>
      </c>
      <c r="F4332">
        <v>600</v>
      </c>
      <c r="G4332" t="s">
        <v>70</v>
      </c>
      <c r="H4332" t="s">
        <v>70</v>
      </c>
      <c r="I4332" t="s">
        <v>70</v>
      </c>
      <c r="J4332" t="s">
        <v>70</v>
      </c>
      <c r="K4332" t="s">
        <v>70</v>
      </c>
      <c r="L4332" t="s">
        <v>70</v>
      </c>
      <c r="M4332" t="s">
        <v>70</v>
      </c>
      <c r="N4332" t="s">
        <v>70</v>
      </c>
      <c r="O4332" t="s">
        <v>70</v>
      </c>
      <c r="P4332" t="s">
        <v>71</v>
      </c>
      <c r="Q4332">
        <v>600</v>
      </c>
      <c r="R4332">
        <v>42</v>
      </c>
      <c r="S4332" t="s">
        <v>70</v>
      </c>
      <c r="T4332" t="s">
        <v>70</v>
      </c>
      <c r="U4332" t="s">
        <v>70</v>
      </c>
      <c r="V4332" t="s">
        <v>70</v>
      </c>
    </row>
    <row r="4333" spans="1:22" x14ac:dyDescent="0.2">
      <c r="A4333" t="s">
        <v>64</v>
      </c>
      <c r="B4333">
        <v>5</v>
      </c>
      <c r="C4333">
        <v>560</v>
      </c>
      <c r="D4333">
        <v>0.72727272700000001</v>
      </c>
      <c r="E4333">
        <v>0.83392900000000003</v>
      </c>
      <c r="F4333">
        <v>600</v>
      </c>
      <c r="G4333" t="s">
        <v>70</v>
      </c>
      <c r="H4333" t="s">
        <v>70</v>
      </c>
      <c r="I4333" t="s">
        <v>70</v>
      </c>
      <c r="J4333" t="s">
        <v>70</v>
      </c>
      <c r="K4333" t="s">
        <v>70</v>
      </c>
      <c r="L4333" t="s">
        <v>70</v>
      </c>
      <c r="M4333" t="s">
        <v>70</v>
      </c>
      <c r="N4333" t="s">
        <v>70</v>
      </c>
      <c r="O4333" t="s">
        <v>70</v>
      </c>
      <c r="P4333" t="s">
        <v>71</v>
      </c>
      <c r="Q4333">
        <v>600</v>
      </c>
      <c r="R4333">
        <v>0</v>
      </c>
      <c r="S4333" t="s">
        <v>70</v>
      </c>
      <c r="T4333" t="s">
        <v>70</v>
      </c>
      <c r="U4333" t="s">
        <v>70</v>
      </c>
      <c r="V4333" t="s">
        <v>70</v>
      </c>
    </row>
    <row r="4334" spans="1:22" x14ac:dyDescent="0.2">
      <c r="A4334" t="s">
        <v>64</v>
      </c>
      <c r="B4334">
        <v>2</v>
      </c>
      <c r="C4334">
        <v>560</v>
      </c>
      <c r="D4334">
        <v>0.78074866300000001</v>
      </c>
      <c r="E4334">
        <v>0.77857142899999998</v>
      </c>
      <c r="F4334">
        <v>4.782879114</v>
      </c>
      <c r="G4334" t="s">
        <v>70</v>
      </c>
      <c r="H4334" t="s">
        <v>70</v>
      </c>
      <c r="I4334" t="s">
        <v>70</v>
      </c>
      <c r="J4334" t="s">
        <v>70</v>
      </c>
      <c r="K4334" t="s">
        <v>70</v>
      </c>
      <c r="L4334" t="s">
        <v>70</v>
      </c>
      <c r="M4334" t="s">
        <v>70</v>
      </c>
      <c r="N4334" t="s">
        <v>70</v>
      </c>
      <c r="O4334" t="s">
        <v>70</v>
      </c>
      <c r="P4334" t="s">
        <v>72</v>
      </c>
      <c r="Q4334">
        <v>600</v>
      </c>
      <c r="R4334">
        <v>138</v>
      </c>
      <c r="S4334" t="s">
        <v>70</v>
      </c>
      <c r="T4334" t="s">
        <v>70</v>
      </c>
      <c r="U4334" t="s">
        <v>70</v>
      </c>
      <c r="V4334" t="s">
        <v>70</v>
      </c>
    </row>
    <row r="4335" spans="1:22" x14ac:dyDescent="0.2">
      <c r="A4335" t="s">
        <v>64</v>
      </c>
      <c r="B4335">
        <v>2</v>
      </c>
      <c r="C4335">
        <v>560</v>
      </c>
      <c r="D4335">
        <v>0.75401069499999995</v>
      </c>
      <c r="E4335">
        <v>0.77500000000000002</v>
      </c>
      <c r="F4335">
        <v>1.46936512</v>
      </c>
      <c r="G4335" t="s">
        <v>70</v>
      </c>
      <c r="H4335" t="s">
        <v>70</v>
      </c>
      <c r="I4335" t="s">
        <v>70</v>
      </c>
      <c r="J4335" t="s">
        <v>70</v>
      </c>
      <c r="K4335" t="s">
        <v>70</v>
      </c>
      <c r="L4335" t="s">
        <v>70</v>
      </c>
      <c r="M4335" t="s">
        <v>70</v>
      </c>
      <c r="N4335" t="s">
        <v>70</v>
      </c>
      <c r="O4335" t="s">
        <v>70</v>
      </c>
      <c r="P4335" t="s">
        <v>72</v>
      </c>
      <c r="Q4335">
        <v>600</v>
      </c>
      <c r="R4335">
        <v>15</v>
      </c>
      <c r="S4335" t="s">
        <v>70</v>
      </c>
      <c r="T4335" t="s">
        <v>70</v>
      </c>
      <c r="U4335" t="s">
        <v>70</v>
      </c>
      <c r="V4335" t="s">
        <v>70</v>
      </c>
    </row>
    <row r="4336" spans="1:22" x14ac:dyDescent="0.2">
      <c r="A4336" t="s">
        <v>64</v>
      </c>
      <c r="B4336">
        <v>2</v>
      </c>
      <c r="C4336">
        <v>560</v>
      </c>
      <c r="D4336">
        <v>0.74866310199999997</v>
      </c>
      <c r="E4336">
        <v>0.78392857100000002</v>
      </c>
      <c r="F4336">
        <v>1.5174160000000001</v>
      </c>
      <c r="G4336" t="s">
        <v>70</v>
      </c>
      <c r="H4336" t="s">
        <v>70</v>
      </c>
      <c r="I4336" t="s">
        <v>70</v>
      </c>
      <c r="J4336" t="s">
        <v>70</v>
      </c>
      <c r="K4336" t="s">
        <v>70</v>
      </c>
      <c r="L4336" t="s">
        <v>70</v>
      </c>
      <c r="M4336" t="s">
        <v>70</v>
      </c>
      <c r="N4336" t="s">
        <v>70</v>
      </c>
      <c r="O4336" t="s">
        <v>70</v>
      </c>
      <c r="P4336" t="s">
        <v>72</v>
      </c>
      <c r="Q4336">
        <v>600</v>
      </c>
      <c r="R4336">
        <v>89</v>
      </c>
      <c r="S4336" t="s">
        <v>70</v>
      </c>
      <c r="T4336" t="s">
        <v>70</v>
      </c>
      <c r="U4336" t="s">
        <v>70</v>
      </c>
      <c r="V4336" t="s">
        <v>70</v>
      </c>
    </row>
    <row r="4337" spans="1:22" x14ac:dyDescent="0.2">
      <c r="A4337" t="s">
        <v>64</v>
      </c>
      <c r="B4337">
        <v>2</v>
      </c>
      <c r="C4337">
        <v>560</v>
      </c>
      <c r="D4337">
        <v>0.72192513400000002</v>
      </c>
      <c r="E4337">
        <v>0.78749999999999998</v>
      </c>
      <c r="F4337">
        <v>1.448557138</v>
      </c>
      <c r="G4337" t="s">
        <v>70</v>
      </c>
      <c r="H4337" t="s">
        <v>70</v>
      </c>
      <c r="I4337" t="s">
        <v>70</v>
      </c>
      <c r="J4337" t="s">
        <v>70</v>
      </c>
      <c r="K4337" t="s">
        <v>70</v>
      </c>
      <c r="L4337" t="s">
        <v>70</v>
      </c>
      <c r="M4337" t="s">
        <v>70</v>
      </c>
      <c r="N4337" t="s">
        <v>70</v>
      </c>
      <c r="O4337" t="s">
        <v>70</v>
      </c>
      <c r="P4337" t="s">
        <v>72</v>
      </c>
      <c r="Q4337">
        <v>600</v>
      </c>
      <c r="R4337">
        <v>42</v>
      </c>
      <c r="S4337" t="s">
        <v>70</v>
      </c>
      <c r="T4337" t="s">
        <v>70</v>
      </c>
      <c r="U4337" t="s">
        <v>70</v>
      </c>
      <c r="V4337" t="s">
        <v>70</v>
      </c>
    </row>
    <row r="4338" spans="1:22" x14ac:dyDescent="0.2">
      <c r="A4338" t="s">
        <v>64</v>
      </c>
      <c r="B4338">
        <v>2</v>
      </c>
      <c r="C4338">
        <v>560</v>
      </c>
      <c r="D4338">
        <v>0.74866310199999997</v>
      </c>
      <c r="E4338">
        <v>0.78928571400000003</v>
      </c>
      <c r="F4338">
        <v>1.4728789330000001</v>
      </c>
      <c r="G4338" t="s">
        <v>70</v>
      </c>
      <c r="H4338" t="s">
        <v>70</v>
      </c>
      <c r="I4338" t="s">
        <v>70</v>
      </c>
      <c r="J4338" t="s">
        <v>70</v>
      </c>
      <c r="K4338" t="s">
        <v>70</v>
      </c>
      <c r="L4338" t="s">
        <v>70</v>
      </c>
      <c r="M4338" t="s">
        <v>70</v>
      </c>
      <c r="N4338" t="s">
        <v>70</v>
      </c>
      <c r="O4338" t="s">
        <v>70</v>
      </c>
      <c r="P4338" t="s">
        <v>72</v>
      </c>
      <c r="Q4338">
        <v>600</v>
      </c>
      <c r="R4338">
        <v>0</v>
      </c>
      <c r="S4338" t="s">
        <v>70</v>
      </c>
      <c r="T4338" t="s">
        <v>70</v>
      </c>
      <c r="U4338" t="s">
        <v>70</v>
      </c>
      <c r="V4338" t="s">
        <v>70</v>
      </c>
    </row>
    <row r="4339" spans="1:22" x14ac:dyDescent="0.2">
      <c r="A4339" t="s">
        <v>68</v>
      </c>
      <c r="B4339">
        <v>2</v>
      </c>
      <c r="C4339">
        <v>112</v>
      </c>
      <c r="D4339">
        <v>0.92105263199999998</v>
      </c>
      <c r="E4339">
        <v>0.97321428600000004</v>
      </c>
      <c r="F4339">
        <v>3.9045531750000002</v>
      </c>
      <c r="G4339" t="s">
        <v>70</v>
      </c>
      <c r="H4339" t="s">
        <v>70</v>
      </c>
      <c r="I4339" t="s">
        <v>70</v>
      </c>
      <c r="J4339" t="s">
        <v>70</v>
      </c>
      <c r="K4339" t="s">
        <v>70</v>
      </c>
      <c r="L4339" t="s">
        <v>70</v>
      </c>
      <c r="M4339" t="s">
        <v>70</v>
      </c>
      <c r="N4339" t="s">
        <v>70</v>
      </c>
      <c r="O4339" t="s">
        <v>70</v>
      </c>
      <c r="P4339" t="s">
        <v>72</v>
      </c>
      <c r="Q4339">
        <v>600</v>
      </c>
      <c r="R4339">
        <v>138</v>
      </c>
      <c r="S4339" t="s">
        <v>70</v>
      </c>
      <c r="T4339" t="s">
        <v>70</v>
      </c>
      <c r="U4339" t="s">
        <v>70</v>
      </c>
      <c r="V4339" t="s">
        <v>70</v>
      </c>
    </row>
    <row r="4340" spans="1:22" x14ac:dyDescent="0.2">
      <c r="A4340" t="s">
        <v>68</v>
      </c>
      <c r="B4340">
        <v>2</v>
      </c>
      <c r="C4340">
        <v>112</v>
      </c>
      <c r="D4340">
        <v>0.92105263199999998</v>
      </c>
      <c r="E4340">
        <v>0.96428571399999996</v>
      </c>
      <c r="F4340">
        <v>7.5054169000000004E-2</v>
      </c>
      <c r="G4340" t="s">
        <v>70</v>
      </c>
      <c r="H4340" t="s">
        <v>70</v>
      </c>
      <c r="I4340" t="s">
        <v>70</v>
      </c>
      <c r="J4340" t="s">
        <v>70</v>
      </c>
      <c r="K4340" t="s">
        <v>70</v>
      </c>
      <c r="L4340" t="s">
        <v>70</v>
      </c>
      <c r="M4340" t="s">
        <v>70</v>
      </c>
      <c r="N4340" t="s">
        <v>70</v>
      </c>
      <c r="O4340" t="s">
        <v>70</v>
      </c>
      <c r="P4340" t="s">
        <v>72</v>
      </c>
      <c r="Q4340">
        <v>600</v>
      </c>
      <c r="R4340">
        <v>15</v>
      </c>
      <c r="S4340" t="s">
        <v>70</v>
      </c>
      <c r="T4340" t="s">
        <v>70</v>
      </c>
      <c r="U4340" t="s">
        <v>70</v>
      </c>
      <c r="V4340" t="s">
        <v>70</v>
      </c>
    </row>
    <row r="4341" spans="1:22" x14ac:dyDescent="0.2">
      <c r="A4341" t="s">
        <v>68</v>
      </c>
      <c r="B4341">
        <v>2</v>
      </c>
      <c r="C4341">
        <v>112</v>
      </c>
      <c r="D4341">
        <v>0.97368421100000002</v>
      </c>
      <c r="E4341">
        <v>0.95535714299999996</v>
      </c>
      <c r="F4341">
        <v>5.7677984000000002E-2</v>
      </c>
      <c r="G4341" t="s">
        <v>70</v>
      </c>
      <c r="H4341" t="s">
        <v>70</v>
      </c>
      <c r="I4341" t="s">
        <v>70</v>
      </c>
      <c r="J4341" t="s">
        <v>70</v>
      </c>
      <c r="K4341" t="s">
        <v>70</v>
      </c>
      <c r="L4341" t="s">
        <v>70</v>
      </c>
      <c r="M4341" t="s">
        <v>70</v>
      </c>
      <c r="N4341" t="s">
        <v>70</v>
      </c>
      <c r="O4341" t="s">
        <v>70</v>
      </c>
      <c r="P4341" t="s">
        <v>72</v>
      </c>
      <c r="Q4341">
        <v>600</v>
      </c>
      <c r="R4341">
        <v>89</v>
      </c>
      <c r="S4341" t="s">
        <v>70</v>
      </c>
      <c r="T4341" t="s">
        <v>70</v>
      </c>
      <c r="U4341" t="s">
        <v>70</v>
      </c>
      <c r="V4341" t="s">
        <v>70</v>
      </c>
    </row>
    <row r="4342" spans="1:22" x14ac:dyDescent="0.2">
      <c r="A4342" t="s">
        <v>68</v>
      </c>
      <c r="B4342">
        <v>2</v>
      </c>
      <c r="C4342">
        <v>112</v>
      </c>
      <c r="D4342">
        <v>0.94736842099999996</v>
      </c>
      <c r="E4342">
        <v>0.95535714299999996</v>
      </c>
      <c r="F4342">
        <v>6.0195922999999998E-2</v>
      </c>
      <c r="G4342" t="s">
        <v>70</v>
      </c>
      <c r="H4342" t="s">
        <v>70</v>
      </c>
      <c r="I4342" t="s">
        <v>70</v>
      </c>
      <c r="J4342" t="s">
        <v>70</v>
      </c>
      <c r="K4342" t="s">
        <v>70</v>
      </c>
      <c r="L4342" t="s">
        <v>70</v>
      </c>
      <c r="M4342" t="s">
        <v>70</v>
      </c>
      <c r="N4342" t="s">
        <v>70</v>
      </c>
      <c r="O4342" t="s">
        <v>70</v>
      </c>
      <c r="P4342" t="s">
        <v>72</v>
      </c>
      <c r="Q4342">
        <v>600</v>
      </c>
      <c r="R4342">
        <v>42</v>
      </c>
      <c r="S4342" t="s">
        <v>70</v>
      </c>
      <c r="T4342" t="s">
        <v>70</v>
      </c>
      <c r="U4342" t="s">
        <v>70</v>
      </c>
      <c r="V4342" t="s">
        <v>70</v>
      </c>
    </row>
    <row r="4343" spans="1:22" x14ac:dyDescent="0.2">
      <c r="A4343" t="s">
        <v>68</v>
      </c>
      <c r="B4343">
        <v>2</v>
      </c>
      <c r="C4343">
        <v>112</v>
      </c>
      <c r="D4343">
        <v>0.89473684200000003</v>
      </c>
      <c r="E4343">
        <v>0.97321428600000004</v>
      </c>
      <c r="F4343">
        <v>6.2402010000000001E-2</v>
      </c>
      <c r="G4343" t="s">
        <v>70</v>
      </c>
      <c r="H4343" t="s">
        <v>70</v>
      </c>
      <c r="I4343" t="s">
        <v>70</v>
      </c>
      <c r="J4343" t="s">
        <v>70</v>
      </c>
      <c r="K4343" t="s">
        <v>70</v>
      </c>
      <c r="L4343" t="s">
        <v>70</v>
      </c>
      <c r="M4343" t="s">
        <v>70</v>
      </c>
      <c r="N4343" t="s">
        <v>70</v>
      </c>
      <c r="O4343" t="s">
        <v>70</v>
      </c>
      <c r="P4343" t="s">
        <v>72</v>
      </c>
      <c r="Q4343">
        <v>600</v>
      </c>
      <c r="R4343">
        <v>0</v>
      </c>
      <c r="S4343" t="s">
        <v>70</v>
      </c>
      <c r="T4343" t="s">
        <v>70</v>
      </c>
      <c r="U4343" t="s">
        <v>70</v>
      </c>
      <c r="V4343" t="s">
        <v>70</v>
      </c>
    </row>
    <row r="4344" spans="1:22" x14ac:dyDescent="0.2">
      <c r="A4344" t="s">
        <v>68</v>
      </c>
      <c r="B4344">
        <v>3</v>
      </c>
      <c r="C4344">
        <v>112</v>
      </c>
      <c r="D4344">
        <v>0.94736842099999996</v>
      </c>
      <c r="E4344">
        <v>1</v>
      </c>
      <c r="F4344">
        <v>2.913854122</v>
      </c>
      <c r="G4344" t="s">
        <v>70</v>
      </c>
      <c r="H4344" t="s">
        <v>70</v>
      </c>
      <c r="I4344" t="s">
        <v>70</v>
      </c>
      <c r="J4344" t="s">
        <v>70</v>
      </c>
      <c r="K4344" t="s">
        <v>70</v>
      </c>
      <c r="L4344" t="s">
        <v>70</v>
      </c>
      <c r="M4344" t="s">
        <v>70</v>
      </c>
      <c r="N4344" t="s">
        <v>70</v>
      </c>
      <c r="O4344" t="s">
        <v>70</v>
      </c>
      <c r="P4344" t="s">
        <v>72</v>
      </c>
      <c r="Q4344">
        <v>600</v>
      </c>
      <c r="R4344">
        <v>138</v>
      </c>
      <c r="S4344" t="s">
        <v>70</v>
      </c>
      <c r="T4344" t="s">
        <v>70</v>
      </c>
      <c r="U4344" t="s">
        <v>70</v>
      </c>
      <c r="V4344" t="s">
        <v>70</v>
      </c>
    </row>
    <row r="4345" spans="1:22" x14ac:dyDescent="0.2">
      <c r="A4345" t="s">
        <v>68</v>
      </c>
      <c r="B4345">
        <v>3</v>
      </c>
      <c r="C4345">
        <v>112</v>
      </c>
      <c r="D4345">
        <v>0.92105263199999998</v>
      </c>
      <c r="E4345">
        <v>1</v>
      </c>
      <c r="F4345">
        <v>1.670449018</v>
      </c>
      <c r="G4345" t="s">
        <v>70</v>
      </c>
      <c r="H4345" t="s">
        <v>70</v>
      </c>
      <c r="I4345" t="s">
        <v>70</v>
      </c>
      <c r="J4345" t="s">
        <v>70</v>
      </c>
      <c r="K4345" t="s">
        <v>70</v>
      </c>
      <c r="L4345" t="s">
        <v>70</v>
      </c>
      <c r="M4345" t="s">
        <v>70</v>
      </c>
      <c r="N4345" t="s">
        <v>70</v>
      </c>
      <c r="O4345" t="s">
        <v>70</v>
      </c>
      <c r="P4345" t="s">
        <v>72</v>
      </c>
      <c r="Q4345">
        <v>600</v>
      </c>
      <c r="R4345">
        <v>15</v>
      </c>
      <c r="S4345" t="s">
        <v>70</v>
      </c>
      <c r="T4345" t="s">
        <v>70</v>
      </c>
      <c r="U4345" t="s">
        <v>70</v>
      </c>
      <c r="V4345" t="s">
        <v>70</v>
      </c>
    </row>
    <row r="4346" spans="1:22" x14ac:dyDescent="0.2">
      <c r="A4346" t="s">
        <v>68</v>
      </c>
      <c r="B4346">
        <v>3</v>
      </c>
      <c r="C4346">
        <v>112</v>
      </c>
      <c r="D4346">
        <v>0.97368421100000002</v>
      </c>
      <c r="E4346">
        <v>0.991071429</v>
      </c>
      <c r="F4346">
        <v>1.674200058</v>
      </c>
      <c r="G4346" t="s">
        <v>70</v>
      </c>
      <c r="H4346" t="s">
        <v>70</v>
      </c>
      <c r="I4346" t="s">
        <v>70</v>
      </c>
      <c r="J4346" t="s">
        <v>70</v>
      </c>
      <c r="K4346" t="s">
        <v>70</v>
      </c>
      <c r="L4346" t="s">
        <v>70</v>
      </c>
      <c r="M4346" t="s">
        <v>70</v>
      </c>
      <c r="N4346" t="s">
        <v>70</v>
      </c>
      <c r="O4346" t="s">
        <v>70</v>
      </c>
      <c r="P4346" t="s">
        <v>72</v>
      </c>
      <c r="Q4346">
        <v>600</v>
      </c>
      <c r="R4346">
        <v>89</v>
      </c>
      <c r="S4346" t="s">
        <v>70</v>
      </c>
      <c r="T4346" t="s">
        <v>70</v>
      </c>
      <c r="U4346" t="s">
        <v>70</v>
      </c>
      <c r="V4346" t="s">
        <v>70</v>
      </c>
    </row>
    <row r="4347" spans="1:22" x14ac:dyDescent="0.2">
      <c r="A4347" t="s">
        <v>68</v>
      </c>
      <c r="B4347">
        <v>3</v>
      </c>
      <c r="C4347">
        <v>112</v>
      </c>
      <c r="D4347">
        <v>0.92105263199999998</v>
      </c>
      <c r="E4347">
        <v>1</v>
      </c>
      <c r="F4347">
        <v>1.6849570270000001</v>
      </c>
      <c r="G4347" t="s">
        <v>70</v>
      </c>
      <c r="H4347" t="s">
        <v>70</v>
      </c>
      <c r="I4347" t="s">
        <v>70</v>
      </c>
      <c r="J4347" t="s">
        <v>70</v>
      </c>
      <c r="K4347" t="s">
        <v>70</v>
      </c>
      <c r="L4347" t="s">
        <v>70</v>
      </c>
      <c r="M4347" t="s">
        <v>70</v>
      </c>
      <c r="N4347" t="s">
        <v>70</v>
      </c>
      <c r="O4347" t="s">
        <v>70</v>
      </c>
      <c r="P4347" t="s">
        <v>72</v>
      </c>
      <c r="Q4347">
        <v>600</v>
      </c>
      <c r="R4347">
        <v>42</v>
      </c>
      <c r="S4347" t="s">
        <v>70</v>
      </c>
      <c r="T4347" t="s">
        <v>70</v>
      </c>
      <c r="U4347" t="s">
        <v>70</v>
      </c>
      <c r="V4347" t="s">
        <v>70</v>
      </c>
    </row>
    <row r="4348" spans="1:22" x14ac:dyDescent="0.2">
      <c r="A4348" t="s">
        <v>64</v>
      </c>
      <c r="B4348">
        <v>3</v>
      </c>
      <c r="C4348">
        <v>560</v>
      </c>
      <c r="D4348">
        <v>0.80748663099999995</v>
      </c>
      <c r="E4348">
        <v>0.80535714300000005</v>
      </c>
      <c r="F4348">
        <v>90.153559920000006</v>
      </c>
      <c r="G4348" t="s">
        <v>70</v>
      </c>
      <c r="H4348" t="s">
        <v>70</v>
      </c>
      <c r="I4348" t="s">
        <v>70</v>
      </c>
      <c r="J4348" t="s">
        <v>70</v>
      </c>
      <c r="K4348" t="s">
        <v>70</v>
      </c>
      <c r="L4348" t="s">
        <v>70</v>
      </c>
      <c r="M4348" t="s">
        <v>70</v>
      </c>
      <c r="N4348" t="s">
        <v>70</v>
      </c>
      <c r="O4348" t="s">
        <v>70</v>
      </c>
      <c r="P4348" t="s">
        <v>72</v>
      </c>
      <c r="Q4348">
        <v>600</v>
      </c>
      <c r="R4348">
        <v>138</v>
      </c>
      <c r="S4348" t="s">
        <v>70</v>
      </c>
      <c r="T4348" t="s">
        <v>70</v>
      </c>
      <c r="U4348" t="s">
        <v>70</v>
      </c>
      <c r="V4348" t="s">
        <v>70</v>
      </c>
    </row>
    <row r="4349" spans="1:22" x14ac:dyDescent="0.2">
      <c r="A4349" t="s">
        <v>64</v>
      </c>
      <c r="B4349">
        <v>3</v>
      </c>
      <c r="C4349">
        <v>560</v>
      </c>
      <c r="D4349">
        <v>0.79144384999999995</v>
      </c>
      <c r="E4349">
        <v>0.81071428599999995</v>
      </c>
      <c r="F4349">
        <v>83.902272940000003</v>
      </c>
      <c r="G4349" t="s">
        <v>70</v>
      </c>
      <c r="H4349" t="s">
        <v>70</v>
      </c>
      <c r="I4349" t="s">
        <v>70</v>
      </c>
      <c r="J4349" t="s">
        <v>70</v>
      </c>
      <c r="K4349" t="s">
        <v>70</v>
      </c>
      <c r="L4349" t="s">
        <v>70</v>
      </c>
      <c r="M4349" t="s">
        <v>70</v>
      </c>
      <c r="N4349" t="s">
        <v>70</v>
      </c>
      <c r="O4349" t="s">
        <v>70</v>
      </c>
      <c r="P4349" t="s">
        <v>72</v>
      </c>
      <c r="Q4349">
        <v>600</v>
      </c>
      <c r="R4349">
        <v>15</v>
      </c>
      <c r="S4349" t="s">
        <v>70</v>
      </c>
      <c r="T4349" t="s">
        <v>70</v>
      </c>
      <c r="U4349" t="s">
        <v>70</v>
      </c>
      <c r="V4349" t="s">
        <v>70</v>
      </c>
    </row>
    <row r="4350" spans="1:22" x14ac:dyDescent="0.2">
      <c r="A4350" t="s">
        <v>67</v>
      </c>
      <c r="B4350">
        <v>2</v>
      </c>
      <c r="C4350">
        <v>405</v>
      </c>
      <c r="D4350">
        <v>0.88148148100000001</v>
      </c>
      <c r="E4350">
        <v>0.95555555599999997</v>
      </c>
      <c r="F4350">
        <v>218.52676299999999</v>
      </c>
      <c r="G4350" t="s">
        <v>70</v>
      </c>
      <c r="H4350" t="s">
        <v>70</v>
      </c>
      <c r="I4350" t="s">
        <v>70</v>
      </c>
      <c r="J4350" t="s">
        <v>70</v>
      </c>
      <c r="K4350" t="s">
        <v>70</v>
      </c>
      <c r="L4350" t="s">
        <v>70</v>
      </c>
      <c r="M4350" t="s">
        <v>70</v>
      </c>
      <c r="N4350" t="s">
        <v>70</v>
      </c>
      <c r="O4350" t="s">
        <v>70</v>
      </c>
      <c r="P4350" t="s">
        <v>72</v>
      </c>
      <c r="Q4350">
        <v>600</v>
      </c>
      <c r="R4350">
        <v>138</v>
      </c>
      <c r="S4350" t="s">
        <v>70</v>
      </c>
      <c r="T4350" t="s">
        <v>70</v>
      </c>
      <c r="U4350" t="s">
        <v>70</v>
      </c>
      <c r="V4350" t="s">
        <v>70</v>
      </c>
    </row>
    <row r="4351" spans="1:22" x14ac:dyDescent="0.2">
      <c r="A4351" t="s">
        <v>64</v>
      </c>
      <c r="B4351">
        <v>3</v>
      </c>
      <c r="C4351">
        <v>560</v>
      </c>
      <c r="D4351">
        <v>0.802139037</v>
      </c>
      <c r="E4351">
        <v>0.80714285699999999</v>
      </c>
      <c r="F4351">
        <v>86.304449079999998</v>
      </c>
      <c r="G4351" t="s">
        <v>70</v>
      </c>
      <c r="H4351" t="s">
        <v>70</v>
      </c>
      <c r="I4351" t="s">
        <v>70</v>
      </c>
      <c r="J4351" t="s">
        <v>70</v>
      </c>
      <c r="K4351" t="s">
        <v>70</v>
      </c>
      <c r="L4351" t="s">
        <v>70</v>
      </c>
      <c r="M4351" t="s">
        <v>70</v>
      </c>
      <c r="N4351" t="s">
        <v>70</v>
      </c>
      <c r="O4351" t="s">
        <v>70</v>
      </c>
      <c r="P4351" t="s">
        <v>72</v>
      </c>
      <c r="Q4351">
        <v>600</v>
      </c>
      <c r="R4351">
        <v>89</v>
      </c>
      <c r="S4351" t="s">
        <v>70</v>
      </c>
      <c r="T4351" t="s">
        <v>70</v>
      </c>
      <c r="U4351" t="s">
        <v>70</v>
      </c>
      <c r="V4351" t="s">
        <v>70</v>
      </c>
    </row>
    <row r="4352" spans="1:22" x14ac:dyDescent="0.2">
      <c r="A4352" t="s">
        <v>64</v>
      </c>
      <c r="B4352">
        <v>3</v>
      </c>
      <c r="C4352">
        <v>560</v>
      </c>
      <c r="D4352">
        <v>0.78609625699999996</v>
      </c>
      <c r="E4352">
        <v>0.81428571400000005</v>
      </c>
      <c r="F4352">
        <v>82.267688039999996</v>
      </c>
      <c r="G4352" t="s">
        <v>70</v>
      </c>
      <c r="H4352" t="s">
        <v>70</v>
      </c>
      <c r="I4352" t="s">
        <v>70</v>
      </c>
      <c r="J4352" t="s">
        <v>70</v>
      </c>
      <c r="K4352" t="s">
        <v>70</v>
      </c>
      <c r="L4352" t="s">
        <v>70</v>
      </c>
      <c r="M4352" t="s">
        <v>70</v>
      </c>
      <c r="N4352" t="s">
        <v>70</v>
      </c>
      <c r="O4352" t="s">
        <v>70</v>
      </c>
      <c r="P4352" t="s">
        <v>72</v>
      </c>
      <c r="Q4352">
        <v>600</v>
      </c>
      <c r="R4352">
        <v>42</v>
      </c>
      <c r="S4352" t="s">
        <v>70</v>
      </c>
      <c r="T4352" t="s">
        <v>70</v>
      </c>
      <c r="U4352" t="s">
        <v>70</v>
      </c>
      <c r="V4352" t="s">
        <v>70</v>
      </c>
    </row>
    <row r="4353" spans="1:22" x14ac:dyDescent="0.2">
      <c r="A4353" t="s">
        <v>64</v>
      </c>
      <c r="B4353">
        <v>3</v>
      </c>
      <c r="C4353">
        <v>560</v>
      </c>
      <c r="D4353">
        <v>0.78074866300000001</v>
      </c>
      <c r="E4353">
        <v>0.81607142899999996</v>
      </c>
      <c r="F4353">
        <v>85.605510949999996</v>
      </c>
      <c r="G4353" t="s">
        <v>70</v>
      </c>
      <c r="H4353" t="s">
        <v>70</v>
      </c>
      <c r="I4353" t="s">
        <v>70</v>
      </c>
      <c r="J4353" t="s">
        <v>70</v>
      </c>
      <c r="K4353" t="s">
        <v>70</v>
      </c>
      <c r="L4353" t="s">
        <v>70</v>
      </c>
      <c r="M4353" t="s">
        <v>70</v>
      </c>
      <c r="N4353" t="s">
        <v>70</v>
      </c>
      <c r="O4353" t="s">
        <v>70</v>
      </c>
      <c r="P4353" t="s">
        <v>72</v>
      </c>
      <c r="Q4353">
        <v>600</v>
      </c>
      <c r="R4353">
        <v>0</v>
      </c>
      <c r="S4353" t="s">
        <v>70</v>
      </c>
      <c r="T4353" t="s">
        <v>70</v>
      </c>
      <c r="U4353" t="s">
        <v>70</v>
      </c>
      <c r="V4353" t="s">
        <v>70</v>
      </c>
    </row>
    <row r="4354" spans="1:22" x14ac:dyDescent="0.2">
      <c r="A4354" t="s">
        <v>67</v>
      </c>
      <c r="B4354">
        <v>2</v>
      </c>
      <c r="C4354">
        <v>405</v>
      </c>
      <c r="D4354">
        <v>0.91851851900000003</v>
      </c>
      <c r="E4354">
        <v>0.94320987700000003</v>
      </c>
      <c r="F4354">
        <v>219.33420709999999</v>
      </c>
      <c r="G4354" t="s">
        <v>70</v>
      </c>
      <c r="H4354" t="s">
        <v>70</v>
      </c>
      <c r="I4354" t="s">
        <v>70</v>
      </c>
      <c r="J4354" t="s">
        <v>70</v>
      </c>
      <c r="K4354" t="s">
        <v>70</v>
      </c>
      <c r="L4354" t="s">
        <v>70</v>
      </c>
      <c r="M4354" t="s">
        <v>70</v>
      </c>
      <c r="N4354" t="s">
        <v>70</v>
      </c>
      <c r="O4354" t="s">
        <v>70</v>
      </c>
      <c r="P4354" t="s">
        <v>72</v>
      </c>
      <c r="Q4354">
        <v>600</v>
      </c>
      <c r="R4354">
        <v>15</v>
      </c>
      <c r="S4354" t="s">
        <v>70</v>
      </c>
      <c r="T4354" t="s">
        <v>70</v>
      </c>
      <c r="U4354" t="s">
        <v>70</v>
      </c>
      <c r="V4354" t="s">
        <v>70</v>
      </c>
    </row>
    <row r="4355" spans="1:22" x14ac:dyDescent="0.2">
      <c r="A4355" t="s">
        <v>65</v>
      </c>
      <c r="B4355">
        <v>2</v>
      </c>
      <c r="C4355">
        <v>263</v>
      </c>
      <c r="D4355">
        <v>0.875</v>
      </c>
      <c r="E4355">
        <v>0.89733840300000001</v>
      </c>
      <c r="F4355">
        <v>461.46318509999998</v>
      </c>
      <c r="G4355" t="s">
        <v>70</v>
      </c>
      <c r="H4355" t="s">
        <v>70</v>
      </c>
      <c r="I4355" t="s">
        <v>70</v>
      </c>
      <c r="J4355" t="s">
        <v>70</v>
      </c>
      <c r="K4355" t="s">
        <v>70</v>
      </c>
      <c r="L4355" t="s">
        <v>70</v>
      </c>
      <c r="M4355" t="s">
        <v>70</v>
      </c>
      <c r="N4355" t="s">
        <v>70</v>
      </c>
      <c r="O4355" t="s">
        <v>70</v>
      </c>
      <c r="P4355" t="s">
        <v>72</v>
      </c>
      <c r="Q4355">
        <v>600</v>
      </c>
      <c r="R4355">
        <v>138</v>
      </c>
      <c r="S4355" t="s">
        <v>70</v>
      </c>
      <c r="T4355" t="s">
        <v>70</v>
      </c>
      <c r="U4355" t="s">
        <v>70</v>
      </c>
      <c r="V4355" t="s">
        <v>70</v>
      </c>
    </row>
    <row r="4356" spans="1:22" x14ac:dyDescent="0.2">
      <c r="A4356" t="s">
        <v>67</v>
      </c>
      <c r="B4356">
        <v>2</v>
      </c>
      <c r="C4356">
        <v>405</v>
      </c>
      <c r="D4356">
        <v>0.95555555599999997</v>
      </c>
      <c r="E4356">
        <v>0.93333333299999999</v>
      </c>
      <c r="F4356">
        <v>206.29433080000001</v>
      </c>
      <c r="G4356" t="s">
        <v>70</v>
      </c>
      <c r="H4356" t="s">
        <v>70</v>
      </c>
      <c r="I4356" t="s">
        <v>70</v>
      </c>
      <c r="J4356" t="s">
        <v>70</v>
      </c>
      <c r="K4356" t="s">
        <v>70</v>
      </c>
      <c r="L4356" t="s">
        <v>70</v>
      </c>
      <c r="M4356" t="s">
        <v>70</v>
      </c>
      <c r="N4356" t="s">
        <v>70</v>
      </c>
      <c r="O4356" t="s">
        <v>70</v>
      </c>
      <c r="P4356" t="s">
        <v>72</v>
      </c>
      <c r="Q4356">
        <v>600</v>
      </c>
      <c r="R4356">
        <v>89</v>
      </c>
      <c r="S4356" t="s">
        <v>70</v>
      </c>
      <c r="T4356" t="s">
        <v>70</v>
      </c>
      <c r="U4356" t="s">
        <v>70</v>
      </c>
      <c r="V4356" t="s">
        <v>70</v>
      </c>
    </row>
    <row r="4357" spans="1:22" x14ac:dyDescent="0.2">
      <c r="A4357" t="s">
        <v>67</v>
      </c>
      <c r="B4357">
        <v>2</v>
      </c>
      <c r="C4357">
        <v>405</v>
      </c>
      <c r="D4357">
        <v>0.88148148100000001</v>
      </c>
      <c r="E4357">
        <v>0.94320987700000003</v>
      </c>
      <c r="F4357">
        <v>211.36940720000001</v>
      </c>
      <c r="G4357" t="s">
        <v>70</v>
      </c>
      <c r="H4357" t="s">
        <v>70</v>
      </c>
      <c r="I4357" t="s">
        <v>70</v>
      </c>
      <c r="J4357" t="s">
        <v>70</v>
      </c>
      <c r="K4357" t="s">
        <v>70</v>
      </c>
      <c r="L4357" t="s">
        <v>70</v>
      </c>
      <c r="M4357" t="s">
        <v>70</v>
      </c>
      <c r="N4357" t="s">
        <v>70</v>
      </c>
      <c r="O4357" t="s">
        <v>70</v>
      </c>
      <c r="P4357" t="s">
        <v>72</v>
      </c>
      <c r="Q4357">
        <v>600</v>
      </c>
      <c r="R4357">
        <v>42</v>
      </c>
      <c r="S4357" t="s">
        <v>70</v>
      </c>
      <c r="T4357" t="s">
        <v>70</v>
      </c>
      <c r="U4357" t="s">
        <v>70</v>
      </c>
      <c r="V4357" t="s">
        <v>70</v>
      </c>
    </row>
    <row r="4358" spans="1:22" x14ac:dyDescent="0.2">
      <c r="A4358" t="s">
        <v>65</v>
      </c>
      <c r="B4358">
        <v>2</v>
      </c>
      <c r="C4358">
        <v>263</v>
      </c>
      <c r="D4358">
        <v>0.80681818199999999</v>
      </c>
      <c r="E4358">
        <v>0.90114068400000003</v>
      </c>
      <c r="F4358">
        <v>444.0134041</v>
      </c>
      <c r="G4358" t="s">
        <v>70</v>
      </c>
      <c r="H4358" t="s">
        <v>70</v>
      </c>
      <c r="I4358" t="s">
        <v>70</v>
      </c>
      <c r="J4358" t="s">
        <v>70</v>
      </c>
      <c r="K4358" t="s">
        <v>70</v>
      </c>
      <c r="L4358" t="s">
        <v>70</v>
      </c>
      <c r="M4358" t="s">
        <v>70</v>
      </c>
      <c r="N4358" t="s">
        <v>70</v>
      </c>
      <c r="O4358" t="s">
        <v>70</v>
      </c>
      <c r="P4358" t="s">
        <v>72</v>
      </c>
      <c r="Q4358">
        <v>600</v>
      </c>
      <c r="R4358">
        <v>15</v>
      </c>
      <c r="S4358" t="s">
        <v>70</v>
      </c>
      <c r="T4358" t="s">
        <v>70</v>
      </c>
      <c r="U4358" t="s">
        <v>70</v>
      </c>
      <c r="V4358" t="s">
        <v>70</v>
      </c>
    </row>
    <row r="4359" spans="1:22" x14ac:dyDescent="0.2">
      <c r="A4359" t="s">
        <v>67</v>
      </c>
      <c r="B4359">
        <v>2</v>
      </c>
      <c r="C4359">
        <v>405</v>
      </c>
      <c r="D4359">
        <v>0.903703704</v>
      </c>
      <c r="E4359">
        <v>0.93827160499999995</v>
      </c>
      <c r="F4359">
        <v>202.61447219999999</v>
      </c>
      <c r="G4359" t="s">
        <v>70</v>
      </c>
      <c r="H4359" t="s">
        <v>70</v>
      </c>
      <c r="I4359" t="s">
        <v>70</v>
      </c>
      <c r="J4359" t="s">
        <v>70</v>
      </c>
      <c r="K4359" t="s">
        <v>70</v>
      </c>
      <c r="L4359" t="s">
        <v>70</v>
      </c>
      <c r="M4359" t="s">
        <v>70</v>
      </c>
      <c r="N4359" t="s">
        <v>70</v>
      </c>
      <c r="O4359" t="s">
        <v>70</v>
      </c>
      <c r="P4359" t="s">
        <v>72</v>
      </c>
      <c r="Q4359">
        <v>600</v>
      </c>
      <c r="R4359">
        <v>0</v>
      </c>
      <c r="S4359" t="s">
        <v>70</v>
      </c>
      <c r="T4359" t="s">
        <v>70</v>
      </c>
      <c r="U4359" t="s">
        <v>70</v>
      </c>
      <c r="V4359" t="s">
        <v>70</v>
      </c>
    </row>
    <row r="4360" spans="1:22" x14ac:dyDescent="0.2">
      <c r="A4360" t="s">
        <v>65</v>
      </c>
      <c r="B4360">
        <v>2</v>
      </c>
      <c r="C4360">
        <v>263</v>
      </c>
      <c r="D4360">
        <v>0.81818181800000001</v>
      </c>
      <c r="E4360">
        <v>0.90114068400000003</v>
      </c>
      <c r="F4360">
        <v>647.04382399999997</v>
      </c>
      <c r="G4360" t="s">
        <v>70</v>
      </c>
      <c r="H4360" t="s">
        <v>70</v>
      </c>
      <c r="I4360" t="s">
        <v>70</v>
      </c>
      <c r="J4360" t="s">
        <v>70</v>
      </c>
      <c r="K4360" t="s">
        <v>70</v>
      </c>
      <c r="L4360" t="s">
        <v>70</v>
      </c>
      <c r="M4360" t="s">
        <v>70</v>
      </c>
      <c r="N4360" t="s">
        <v>70</v>
      </c>
      <c r="O4360" t="s">
        <v>70</v>
      </c>
      <c r="P4360" t="s">
        <v>72</v>
      </c>
      <c r="Q4360">
        <v>600</v>
      </c>
      <c r="R4360">
        <v>89</v>
      </c>
      <c r="S4360" t="s">
        <v>70</v>
      </c>
      <c r="T4360" t="s">
        <v>70</v>
      </c>
      <c r="U4360" t="s">
        <v>70</v>
      </c>
      <c r="V4360" t="s">
        <v>70</v>
      </c>
    </row>
    <row r="4361" spans="1:22" x14ac:dyDescent="0.2">
      <c r="A4361" t="s">
        <v>65</v>
      </c>
      <c r="B4361">
        <v>2</v>
      </c>
      <c r="C4361">
        <v>263</v>
      </c>
      <c r="D4361">
        <v>0.89772727299999999</v>
      </c>
      <c r="E4361">
        <v>0.88973384</v>
      </c>
      <c r="F4361">
        <v>436.22026010000002</v>
      </c>
      <c r="G4361" t="s">
        <v>70</v>
      </c>
      <c r="H4361" t="s">
        <v>70</v>
      </c>
      <c r="I4361" t="s">
        <v>70</v>
      </c>
      <c r="J4361" t="s">
        <v>70</v>
      </c>
      <c r="K4361" t="s">
        <v>70</v>
      </c>
      <c r="L4361" t="s">
        <v>70</v>
      </c>
      <c r="M4361" t="s">
        <v>70</v>
      </c>
      <c r="N4361" t="s">
        <v>70</v>
      </c>
      <c r="O4361" t="s">
        <v>70</v>
      </c>
      <c r="P4361" t="s">
        <v>72</v>
      </c>
      <c r="Q4361">
        <v>600</v>
      </c>
      <c r="R4361">
        <v>42</v>
      </c>
      <c r="S4361" t="s">
        <v>70</v>
      </c>
      <c r="T4361" t="s">
        <v>70</v>
      </c>
      <c r="U4361" t="s">
        <v>70</v>
      </c>
      <c r="V4361" t="s">
        <v>70</v>
      </c>
    </row>
    <row r="4362" spans="1:22" x14ac:dyDescent="0.2">
      <c r="A4362" t="s">
        <v>65</v>
      </c>
      <c r="B4362">
        <v>2</v>
      </c>
      <c r="C4362">
        <v>263</v>
      </c>
      <c r="D4362">
        <v>0.875</v>
      </c>
      <c r="E4362">
        <v>0.89733840300000001</v>
      </c>
      <c r="F4362">
        <v>434.14166399999999</v>
      </c>
      <c r="G4362" t="s">
        <v>70</v>
      </c>
      <c r="H4362" t="s">
        <v>70</v>
      </c>
      <c r="I4362" t="s">
        <v>70</v>
      </c>
      <c r="J4362" t="s">
        <v>70</v>
      </c>
      <c r="K4362" t="s">
        <v>70</v>
      </c>
      <c r="L4362" t="s">
        <v>70</v>
      </c>
      <c r="M4362" t="s">
        <v>70</v>
      </c>
      <c r="N4362" t="s">
        <v>70</v>
      </c>
      <c r="O4362" t="s">
        <v>70</v>
      </c>
      <c r="P4362" t="s">
        <v>72</v>
      </c>
      <c r="Q4362">
        <v>600</v>
      </c>
      <c r="R4362">
        <v>0</v>
      </c>
      <c r="S4362" t="s">
        <v>70</v>
      </c>
      <c r="T4362" t="s">
        <v>70</v>
      </c>
      <c r="U4362" t="s">
        <v>70</v>
      </c>
      <c r="V4362" t="s">
        <v>70</v>
      </c>
    </row>
    <row r="4363" spans="1:22" x14ac:dyDescent="0.2">
      <c r="A4363" t="s">
        <v>68</v>
      </c>
      <c r="B4363">
        <v>2</v>
      </c>
      <c r="C4363">
        <v>112</v>
      </c>
      <c r="D4363">
        <v>0.94736842105263097</v>
      </c>
      <c r="E4363">
        <v>0.95535714285714202</v>
      </c>
      <c r="F4363">
        <v>0.48866319656371998</v>
      </c>
      <c r="G4363">
        <v>0</v>
      </c>
      <c r="H4363">
        <v>107</v>
      </c>
      <c r="I4363">
        <v>10</v>
      </c>
      <c r="J4363">
        <v>0</v>
      </c>
      <c r="K4363">
        <v>0</v>
      </c>
      <c r="L4363">
        <v>9.8122134804725595E-3</v>
      </c>
      <c r="M4363">
        <v>0</v>
      </c>
      <c r="N4363">
        <v>9.8122134804725595E-3</v>
      </c>
      <c r="O4363">
        <v>-4</v>
      </c>
      <c r="P4363" t="s">
        <v>4</v>
      </c>
      <c r="Q4363">
        <v>3600</v>
      </c>
      <c r="R4363">
        <v>138</v>
      </c>
      <c r="S4363">
        <v>107</v>
      </c>
      <c r="T4363" t="b">
        <v>0</v>
      </c>
      <c r="U4363" t="s">
        <v>0</v>
      </c>
      <c r="V4363" t="s">
        <v>0</v>
      </c>
    </row>
    <row r="4364" spans="1:22" x14ac:dyDescent="0.2">
      <c r="A4364" t="s">
        <v>68</v>
      </c>
      <c r="B4364">
        <v>2</v>
      </c>
      <c r="C4364">
        <v>112</v>
      </c>
      <c r="D4364">
        <v>0.94736842105263097</v>
      </c>
      <c r="E4364">
        <v>0.95535714285714202</v>
      </c>
      <c r="F4364">
        <v>0.48726391792297302</v>
      </c>
      <c r="G4364">
        <v>0</v>
      </c>
      <c r="H4364">
        <v>107</v>
      </c>
      <c r="I4364">
        <v>10</v>
      </c>
      <c r="J4364">
        <v>0</v>
      </c>
      <c r="K4364">
        <v>0</v>
      </c>
      <c r="L4364">
        <v>9.4449780881404807E-3</v>
      </c>
      <c r="M4364">
        <v>0</v>
      </c>
      <c r="N4364">
        <v>9.4449780881404807E-3</v>
      </c>
      <c r="O4364">
        <v>-4</v>
      </c>
      <c r="P4364" t="s">
        <v>5</v>
      </c>
      <c r="Q4364">
        <v>3600</v>
      </c>
      <c r="R4364">
        <v>138</v>
      </c>
      <c r="S4364">
        <v>107</v>
      </c>
      <c r="T4364" t="b">
        <v>0</v>
      </c>
      <c r="U4364" t="s">
        <v>0</v>
      </c>
      <c r="V4364" t="s">
        <v>0</v>
      </c>
    </row>
    <row r="4365" spans="1:22" x14ac:dyDescent="0.2">
      <c r="A4365" t="s">
        <v>68</v>
      </c>
      <c r="B4365">
        <v>2</v>
      </c>
      <c r="C4365">
        <v>112</v>
      </c>
      <c r="D4365">
        <v>0.94736842105263097</v>
      </c>
      <c r="E4365">
        <v>0.95535714285714202</v>
      </c>
      <c r="F4365">
        <v>0.48560786247253401</v>
      </c>
      <c r="G4365">
        <v>0</v>
      </c>
      <c r="H4365">
        <v>107</v>
      </c>
      <c r="I4365">
        <v>10</v>
      </c>
      <c r="J4365">
        <v>0</v>
      </c>
      <c r="K4365">
        <v>0</v>
      </c>
      <c r="L4365">
        <v>9.7221266478300095E-3</v>
      </c>
      <c r="M4365">
        <v>0</v>
      </c>
      <c r="N4365">
        <v>9.7221266478300095E-3</v>
      </c>
      <c r="O4365">
        <v>-4</v>
      </c>
      <c r="P4365" t="s">
        <v>6</v>
      </c>
      <c r="Q4365">
        <v>3600</v>
      </c>
      <c r="R4365">
        <v>138</v>
      </c>
      <c r="S4365">
        <v>107</v>
      </c>
      <c r="T4365" t="b">
        <v>0</v>
      </c>
      <c r="U4365" t="s">
        <v>0</v>
      </c>
      <c r="V4365" t="s">
        <v>0</v>
      </c>
    </row>
    <row r="4366" spans="1:22" x14ac:dyDescent="0.2">
      <c r="A4366" t="s">
        <v>68</v>
      </c>
      <c r="B4366">
        <v>2</v>
      </c>
      <c r="C4366">
        <v>112</v>
      </c>
      <c r="D4366">
        <v>0.97368421052631504</v>
      </c>
      <c r="E4366">
        <v>0.95535714285714202</v>
      </c>
      <c r="F4366">
        <v>0.34594798088073703</v>
      </c>
      <c r="G4366">
        <v>0</v>
      </c>
      <c r="H4366">
        <v>107</v>
      </c>
      <c r="I4366">
        <v>7</v>
      </c>
      <c r="J4366">
        <v>0</v>
      </c>
      <c r="K4366">
        <v>0</v>
      </c>
      <c r="L4366">
        <v>9.4211511313915201E-3</v>
      </c>
      <c r="M4366">
        <v>0</v>
      </c>
      <c r="N4366">
        <v>9.4211511313915201E-3</v>
      </c>
      <c r="O4366">
        <v>-4</v>
      </c>
      <c r="P4366" t="s">
        <v>9</v>
      </c>
      <c r="Q4366">
        <v>3600</v>
      </c>
      <c r="R4366">
        <v>138</v>
      </c>
      <c r="S4366">
        <v>107</v>
      </c>
      <c r="T4366" t="b">
        <v>0</v>
      </c>
      <c r="U4366" t="s">
        <v>0</v>
      </c>
      <c r="V4366" t="s">
        <v>0</v>
      </c>
    </row>
    <row r="4367" spans="1:22" x14ac:dyDescent="0.2">
      <c r="A4367" t="s">
        <v>68</v>
      </c>
      <c r="B4367">
        <v>2</v>
      </c>
      <c r="C4367">
        <v>112</v>
      </c>
      <c r="D4367">
        <v>0.97368421052631504</v>
      </c>
      <c r="E4367">
        <v>0.95535714285714202</v>
      </c>
      <c r="F4367">
        <v>0.34265589714050199</v>
      </c>
      <c r="G4367">
        <v>0</v>
      </c>
      <c r="H4367">
        <v>107</v>
      </c>
      <c r="I4367">
        <v>7</v>
      </c>
      <c r="J4367">
        <v>0</v>
      </c>
      <c r="K4367">
        <v>0</v>
      </c>
      <c r="L4367">
        <v>9.0780500322580303E-3</v>
      </c>
      <c r="M4367">
        <v>0</v>
      </c>
      <c r="N4367">
        <v>9.0780500322580303E-3</v>
      </c>
      <c r="O4367">
        <v>-4</v>
      </c>
      <c r="P4367" t="s">
        <v>10</v>
      </c>
      <c r="Q4367">
        <v>3600</v>
      </c>
      <c r="R4367">
        <v>138</v>
      </c>
      <c r="S4367">
        <v>107</v>
      </c>
      <c r="T4367" t="b">
        <v>0</v>
      </c>
      <c r="U4367" t="s">
        <v>0</v>
      </c>
      <c r="V4367" t="s">
        <v>0</v>
      </c>
    </row>
    <row r="4368" spans="1:22" x14ac:dyDescent="0.2">
      <c r="A4368" t="s">
        <v>68</v>
      </c>
      <c r="B4368">
        <v>2</v>
      </c>
      <c r="C4368">
        <v>112</v>
      </c>
      <c r="D4368">
        <v>0.97368421052631504</v>
      </c>
      <c r="E4368">
        <v>0.95535714285714202</v>
      </c>
      <c r="F4368">
        <v>0.34313488006591703</v>
      </c>
      <c r="G4368">
        <v>0</v>
      </c>
      <c r="H4368">
        <v>107</v>
      </c>
      <c r="I4368">
        <v>7</v>
      </c>
      <c r="J4368">
        <v>0</v>
      </c>
      <c r="K4368">
        <v>0</v>
      </c>
      <c r="L4368">
        <v>9.2638451606035198E-3</v>
      </c>
      <c r="M4368">
        <v>0</v>
      </c>
      <c r="N4368">
        <v>9.2638451606035198E-3</v>
      </c>
      <c r="O4368">
        <v>-4</v>
      </c>
      <c r="P4368" t="s">
        <v>11</v>
      </c>
      <c r="Q4368">
        <v>3600</v>
      </c>
      <c r="R4368">
        <v>138</v>
      </c>
      <c r="S4368">
        <v>107</v>
      </c>
      <c r="T4368" t="b">
        <v>0</v>
      </c>
      <c r="U4368" t="s">
        <v>0</v>
      </c>
      <c r="V4368" t="s">
        <v>0</v>
      </c>
    </row>
    <row r="4369" spans="1:22" x14ac:dyDescent="0.2">
      <c r="A4369" t="s">
        <v>68</v>
      </c>
      <c r="B4369">
        <v>2</v>
      </c>
      <c r="C4369">
        <v>112</v>
      </c>
      <c r="D4369">
        <v>0.89473684210526305</v>
      </c>
      <c r="E4369">
        <v>0.96428571428571397</v>
      </c>
      <c r="F4369">
        <v>0.33381414413452098</v>
      </c>
      <c r="G4369">
        <v>0</v>
      </c>
      <c r="H4369">
        <v>108</v>
      </c>
      <c r="I4369">
        <v>5</v>
      </c>
      <c r="J4369">
        <v>0</v>
      </c>
      <c r="K4369">
        <v>0</v>
      </c>
      <c r="L4369">
        <v>4.9578472971916199E-3</v>
      </c>
      <c r="M4369">
        <v>0</v>
      </c>
      <c r="N4369">
        <v>4.9578472971916199E-3</v>
      </c>
      <c r="O4369">
        <v>-4</v>
      </c>
      <c r="P4369" t="s">
        <v>4</v>
      </c>
      <c r="Q4369">
        <v>3600</v>
      </c>
      <c r="R4369">
        <v>15</v>
      </c>
      <c r="S4369">
        <v>108</v>
      </c>
      <c r="T4369" t="b">
        <v>0</v>
      </c>
      <c r="U4369" t="s">
        <v>0</v>
      </c>
      <c r="V4369" t="s">
        <v>0</v>
      </c>
    </row>
    <row r="4370" spans="1:22" x14ac:dyDescent="0.2">
      <c r="A4370" t="s">
        <v>68</v>
      </c>
      <c r="B4370">
        <v>2</v>
      </c>
      <c r="C4370">
        <v>112</v>
      </c>
      <c r="D4370">
        <v>0.89473684210526305</v>
      </c>
      <c r="E4370">
        <v>0.96428571428571397</v>
      </c>
      <c r="F4370">
        <v>0.33251190185546797</v>
      </c>
      <c r="G4370">
        <v>0</v>
      </c>
      <c r="H4370">
        <v>108</v>
      </c>
      <c r="I4370">
        <v>5</v>
      </c>
      <c r="J4370">
        <v>0</v>
      </c>
      <c r="K4370">
        <v>0</v>
      </c>
      <c r="L4370">
        <v>5.0411168485879898E-3</v>
      </c>
      <c r="M4370">
        <v>0</v>
      </c>
      <c r="N4370">
        <v>5.0411168485879898E-3</v>
      </c>
      <c r="O4370">
        <v>-4</v>
      </c>
      <c r="P4370" t="s">
        <v>5</v>
      </c>
      <c r="Q4370">
        <v>3600</v>
      </c>
      <c r="R4370">
        <v>15</v>
      </c>
      <c r="S4370">
        <v>108</v>
      </c>
      <c r="T4370" t="b">
        <v>0</v>
      </c>
      <c r="U4370" t="s">
        <v>0</v>
      </c>
      <c r="V4370" t="s">
        <v>0</v>
      </c>
    </row>
    <row r="4371" spans="1:22" x14ac:dyDescent="0.2">
      <c r="A4371" t="s">
        <v>68</v>
      </c>
      <c r="B4371">
        <v>2</v>
      </c>
      <c r="C4371">
        <v>112</v>
      </c>
      <c r="D4371">
        <v>0.89473684210526305</v>
      </c>
      <c r="E4371">
        <v>0.96428571428571397</v>
      </c>
      <c r="F4371">
        <v>0.33095598220825101</v>
      </c>
      <c r="G4371">
        <v>0</v>
      </c>
      <c r="H4371">
        <v>108</v>
      </c>
      <c r="I4371">
        <v>5</v>
      </c>
      <c r="J4371">
        <v>0</v>
      </c>
      <c r="K4371">
        <v>0</v>
      </c>
      <c r="L4371">
        <v>4.9409642815589896E-3</v>
      </c>
      <c r="M4371">
        <v>0</v>
      </c>
      <c r="N4371">
        <v>4.9409642815589896E-3</v>
      </c>
      <c r="O4371">
        <v>-4</v>
      </c>
      <c r="P4371" t="s">
        <v>6</v>
      </c>
      <c r="Q4371">
        <v>3600</v>
      </c>
      <c r="R4371">
        <v>15</v>
      </c>
      <c r="S4371">
        <v>108</v>
      </c>
      <c r="T4371" t="b">
        <v>0</v>
      </c>
      <c r="U4371" t="s">
        <v>0</v>
      </c>
      <c r="V4371" t="s">
        <v>0</v>
      </c>
    </row>
    <row r="4372" spans="1:22" x14ac:dyDescent="0.2">
      <c r="A4372" t="s">
        <v>68</v>
      </c>
      <c r="B4372">
        <v>2</v>
      </c>
      <c r="C4372">
        <v>112</v>
      </c>
      <c r="D4372">
        <v>0.89473684210526305</v>
      </c>
      <c r="E4372">
        <v>0.96428571428571397</v>
      </c>
      <c r="F4372">
        <v>0.42015099525451599</v>
      </c>
      <c r="G4372">
        <v>0</v>
      </c>
      <c r="H4372">
        <v>108</v>
      </c>
      <c r="I4372">
        <v>9</v>
      </c>
      <c r="J4372">
        <v>0</v>
      </c>
      <c r="K4372">
        <v>0</v>
      </c>
      <c r="L4372">
        <v>1.17657706141471E-2</v>
      </c>
      <c r="M4372">
        <v>0</v>
      </c>
      <c r="N4372">
        <v>1.17657706141471E-2</v>
      </c>
      <c r="O4372">
        <v>-4</v>
      </c>
      <c r="P4372" t="s">
        <v>9</v>
      </c>
      <c r="Q4372">
        <v>3600</v>
      </c>
      <c r="R4372">
        <v>15</v>
      </c>
      <c r="S4372">
        <v>108</v>
      </c>
      <c r="T4372" t="b">
        <v>0</v>
      </c>
      <c r="U4372" t="s">
        <v>0</v>
      </c>
      <c r="V4372" t="s">
        <v>0</v>
      </c>
    </row>
    <row r="4373" spans="1:22" x14ac:dyDescent="0.2">
      <c r="A4373" t="s">
        <v>68</v>
      </c>
      <c r="B4373">
        <v>2</v>
      </c>
      <c r="C4373">
        <v>112</v>
      </c>
      <c r="D4373">
        <v>0.89473684210526305</v>
      </c>
      <c r="E4373">
        <v>0.96428571428571397</v>
      </c>
      <c r="F4373">
        <v>0.41762804985046298</v>
      </c>
      <c r="G4373">
        <v>0</v>
      </c>
      <c r="H4373">
        <v>108</v>
      </c>
      <c r="I4373">
        <v>9</v>
      </c>
      <c r="J4373">
        <v>0</v>
      </c>
      <c r="K4373">
        <v>0</v>
      </c>
      <c r="L4373">
        <v>1.16699673235416E-2</v>
      </c>
      <c r="M4373">
        <v>0</v>
      </c>
      <c r="N4373">
        <v>1.16699673235416E-2</v>
      </c>
      <c r="O4373">
        <v>-4</v>
      </c>
      <c r="P4373" t="s">
        <v>10</v>
      </c>
      <c r="Q4373">
        <v>3600</v>
      </c>
      <c r="R4373">
        <v>15</v>
      </c>
      <c r="S4373">
        <v>108</v>
      </c>
      <c r="T4373" t="b">
        <v>0</v>
      </c>
      <c r="U4373" t="s">
        <v>0</v>
      </c>
      <c r="V4373" t="s">
        <v>0</v>
      </c>
    </row>
    <row r="4374" spans="1:22" x14ac:dyDescent="0.2">
      <c r="A4374" t="s">
        <v>68</v>
      </c>
      <c r="B4374">
        <v>2</v>
      </c>
      <c r="C4374">
        <v>112</v>
      </c>
      <c r="D4374">
        <v>0.89473684210526305</v>
      </c>
      <c r="E4374">
        <v>0.96428571428571397</v>
      </c>
      <c r="F4374">
        <v>0.41939806938171298</v>
      </c>
      <c r="G4374">
        <v>0</v>
      </c>
      <c r="H4374">
        <v>108</v>
      </c>
      <c r="I4374">
        <v>9</v>
      </c>
      <c r="J4374">
        <v>0</v>
      </c>
      <c r="K4374">
        <v>0</v>
      </c>
      <c r="L4374">
        <v>1.16928424686193E-2</v>
      </c>
      <c r="M4374">
        <v>0</v>
      </c>
      <c r="N4374">
        <v>1.16928424686193E-2</v>
      </c>
      <c r="O4374">
        <v>-4</v>
      </c>
      <c r="P4374" t="s">
        <v>11</v>
      </c>
      <c r="Q4374">
        <v>3600</v>
      </c>
      <c r="R4374">
        <v>15</v>
      </c>
      <c r="S4374">
        <v>108</v>
      </c>
      <c r="T4374" t="b">
        <v>0</v>
      </c>
      <c r="U4374" t="s">
        <v>0</v>
      </c>
      <c r="V4374" t="s">
        <v>0</v>
      </c>
    </row>
    <row r="4375" spans="1:22" x14ac:dyDescent="0.2">
      <c r="A4375" t="s">
        <v>68</v>
      </c>
      <c r="B4375">
        <v>2</v>
      </c>
      <c r="C4375">
        <v>112</v>
      </c>
      <c r="D4375">
        <v>0.94736842105263097</v>
      </c>
      <c r="E4375">
        <v>0.96428571428571397</v>
      </c>
      <c r="F4375">
        <v>0.32800197601318298</v>
      </c>
      <c r="G4375">
        <v>0</v>
      </c>
      <c r="H4375">
        <v>108</v>
      </c>
      <c r="I4375">
        <v>6</v>
      </c>
      <c r="J4375">
        <v>0</v>
      </c>
      <c r="K4375">
        <v>0</v>
      </c>
      <c r="L4375">
        <v>5.8754030615091298E-3</v>
      </c>
      <c r="M4375">
        <v>0</v>
      </c>
      <c r="N4375">
        <v>5.8754030615091298E-3</v>
      </c>
      <c r="O4375">
        <v>-4</v>
      </c>
      <c r="P4375" t="s">
        <v>4</v>
      </c>
      <c r="Q4375">
        <v>3600</v>
      </c>
      <c r="R4375">
        <v>89</v>
      </c>
      <c r="S4375">
        <v>108</v>
      </c>
      <c r="T4375" t="b">
        <v>0</v>
      </c>
      <c r="U4375" t="s">
        <v>0</v>
      </c>
      <c r="V4375" t="s">
        <v>0</v>
      </c>
    </row>
    <row r="4376" spans="1:22" x14ac:dyDescent="0.2">
      <c r="A4376" t="s">
        <v>68</v>
      </c>
      <c r="B4376">
        <v>2</v>
      </c>
      <c r="C4376">
        <v>112</v>
      </c>
      <c r="D4376">
        <v>0.94736842105263097</v>
      </c>
      <c r="E4376">
        <v>0.96428571428571397</v>
      </c>
      <c r="F4376">
        <v>0.329145908355712</v>
      </c>
      <c r="G4376">
        <v>0</v>
      </c>
      <c r="H4376">
        <v>108</v>
      </c>
      <c r="I4376">
        <v>6</v>
      </c>
      <c r="J4376">
        <v>0</v>
      </c>
      <c r="K4376">
        <v>0</v>
      </c>
      <c r="L4376">
        <v>5.9214476495981199E-3</v>
      </c>
      <c r="M4376">
        <v>0</v>
      </c>
      <c r="N4376">
        <v>5.9214476495981199E-3</v>
      </c>
      <c r="O4376">
        <v>-4</v>
      </c>
      <c r="P4376" t="s">
        <v>5</v>
      </c>
      <c r="Q4376">
        <v>3600</v>
      </c>
      <c r="R4376">
        <v>89</v>
      </c>
      <c r="S4376">
        <v>108</v>
      </c>
      <c r="T4376" t="b">
        <v>0</v>
      </c>
      <c r="U4376" t="s">
        <v>0</v>
      </c>
      <c r="V4376" t="s">
        <v>0</v>
      </c>
    </row>
    <row r="4377" spans="1:22" x14ac:dyDescent="0.2">
      <c r="A4377" t="s">
        <v>68</v>
      </c>
      <c r="B4377">
        <v>2</v>
      </c>
      <c r="C4377">
        <v>112</v>
      </c>
      <c r="D4377">
        <v>0.94736842105263097</v>
      </c>
      <c r="E4377">
        <v>0.96428571428571397</v>
      </c>
      <c r="F4377">
        <v>0.32940697669982899</v>
      </c>
      <c r="G4377">
        <v>0</v>
      </c>
      <c r="H4377">
        <v>108</v>
      </c>
      <c r="I4377">
        <v>6</v>
      </c>
      <c r="J4377">
        <v>0</v>
      </c>
      <c r="K4377">
        <v>0</v>
      </c>
      <c r="L4377">
        <v>5.9253014624118796E-3</v>
      </c>
      <c r="M4377">
        <v>0</v>
      </c>
      <c r="N4377">
        <v>5.9253014624118796E-3</v>
      </c>
      <c r="O4377">
        <v>-4</v>
      </c>
      <c r="P4377" t="s">
        <v>6</v>
      </c>
      <c r="Q4377">
        <v>3600</v>
      </c>
      <c r="R4377">
        <v>89</v>
      </c>
      <c r="S4377">
        <v>108</v>
      </c>
      <c r="T4377" t="b">
        <v>0</v>
      </c>
      <c r="U4377" t="s">
        <v>0</v>
      </c>
      <c r="V4377" t="s">
        <v>0</v>
      </c>
    </row>
    <row r="4378" spans="1:22" x14ac:dyDescent="0.2">
      <c r="A4378" t="s">
        <v>68</v>
      </c>
      <c r="B4378">
        <v>2</v>
      </c>
      <c r="C4378">
        <v>112</v>
      </c>
      <c r="D4378">
        <v>0.94736842105263097</v>
      </c>
      <c r="E4378">
        <v>0.96428571428571397</v>
      </c>
      <c r="F4378">
        <v>0.33636498451232899</v>
      </c>
      <c r="G4378">
        <v>0</v>
      </c>
      <c r="H4378">
        <v>108</v>
      </c>
      <c r="I4378">
        <v>7</v>
      </c>
      <c r="J4378">
        <v>0</v>
      </c>
      <c r="K4378">
        <v>0</v>
      </c>
      <c r="L4378">
        <v>9.4932112842798198E-3</v>
      </c>
      <c r="M4378">
        <v>0</v>
      </c>
      <c r="N4378">
        <v>9.4932112842798198E-3</v>
      </c>
      <c r="O4378">
        <v>-4</v>
      </c>
      <c r="P4378" t="s">
        <v>9</v>
      </c>
      <c r="Q4378">
        <v>3600</v>
      </c>
      <c r="R4378">
        <v>89</v>
      </c>
      <c r="S4378">
        <v>108</v>
      </c>
      <c r="T4378" t="b">
        <v>0</v>
      </c>
      <c r="U4378" t="s">
        <v>0</v>
      </c>
      <c r="V4378" t="s">
        <v>0</v>
      </c>
    </row>
    <row r="4379" spans="1:22" x14ac:dyDescent="0.2">
      <c r="A4379" t="s">
        <v>68</v>
      </c>
      <c r="B4379">
        <v>2</v>
      </c>
      <c r="C4379">
        <v>112</v>
      </c>
      <c r="D4379">
        <v>0.94736842105263097</v>
      </c>
      <c r="E4379">
        <v>0.96428571428571397</v>
      </c>
      <c r="F4379">
        <v>0.33663511276245101</v>
      </c>
      <c r="G4379">
        <v>0</v>
      </c>
      <c r="H4379">
        <v>108</v>
      </c>
      <c r="I4379">
        <v>7</v>
      </c>
      <c r="J4379">
        <v>0</v>
      </c>
      <c r="K4379">
        <v>0</v>
      </c>
      <c r="L4379">
        <v>9.1694463044404897E-3</v>
      </c>
      <c r="M4379">
        <v>0</v>
      </c>
      <c r="N4379">
        <v>9.1694463044404897E-3</v>
      </c>
      <c r="O4379">
        <v>-4</v>
      </c>
      <c r="P4379" t="s">
        <v>10</v>
      </c>
      <c r="Q4379">
        <v>3600</v>
      </c>
      <c r="R4379">
        <v>89</v>
      </c>
      <c r="S4379">
        <v>108</v>
      </c>
      <c r="T4379" t="b">
        <v>0</v>
      </c>
      <c r="U4379" t="s">
        <v>0</v>
      </c>
      <c r="V4379" t="s">
        <v>0</v>
      </c>
    </row>
    <row r="4380" spans="1:22" x14ac:dyDescent="0.2">
      <c r="A4380" t="s">
        <v>68</v>
      </c>
      <c r="B4380">
        <v>2</v>
      </c>
      <c r="C4380">
        <v>112</v>
      </c>
      <c r="D4380">
        <v>0.94736842105263097</v>
      </c>
      <c r="E4380">
        <v>0.96428571428571397</v>
      </c>
      <c r="F4380">
        <v>0.33601403236389099</v>
      </c>
      <c r="G4380">
        <v>0</v>
      </c>
      <c r="H4380">
        <v>108</v>
      </c>
      <c r="I4380">
        <v>7</v>
      </c>
      <c r="J4380">
        <v>0</v>
      </c>
      <c r="K4380">
        <v>0</v>
      </c>
      <c r="L4380">
        <v>9.2687774449586799E-3</v>
      </c>
      <c r="M4380">
        <v>0</v>
      </c>
      <c r="N4380">
        <v>9.2687774449586799E-3</v>
      </c>
      <c r="O4380">
        <v>-4</v>
      </c>
      <c r="P4380" t="s">
        <v>11</v>
      </c>
      <c r="Q4380">
        <v>3600</v>
      </c>
      <c r="R4380">
        <v>89</v>
      </c>
      <c r="S4380">
        <v>108</v>
      </c>
      <c r="T4380" t="b">
        <v>0</v>
      </c>
      <c r="U4380" t="s">
        <v>0</v>
      </c>
      <c r="V4380" t="s">
        <v>0</v>
      </c>
    </row>
    <row r="4381" spans="1:22" x14ac:dyDescent="0.2">
      <c r="A4381" t="s">
        <v>68</v>
      </c>
      <c r="B4381">
        <v>2</v>
      </c>
      <c r="C4381">
        <v>112</v>
      </c>
      <c r="D4381">
        <v>1</v>
      </c>
      <c r="E4381">
        <v>0.94642857142857095</v>
      </c>
      <c r="F4381">
        <v>0.56259179115295399</v>
      </c>
      <c r="G4381">
        <v>0</v>
      </c>
      <c r="H4381">
        <v>106</v>
      </c>
      <c r="I4381">
        <v>10</v>
      </c>
      <c r="J4381">
        <v>0</v>
      </c>
      <c r="K4381">
        <v>0</v>
      </c>
      <c r="L4381">
        <v>9.5806811004877004E-3</v>
      </c>
      <c r="M4381">
        <v>0</v>
      </c>
      <c r="N4381">
        <v>9.5806811004877004E-3</v>
      </c>
      <c r="O4381">
        <v>-4</v>
      </c>
      <c r="P4381" t="s">
        <v>4</v>
      </c>
      <c r="Q4381">
        <v>3600</v>
      </c>
      <c r="R4381">
        <v>42</v>
      </c>
      <c r="S4381">
        <v>106</v>
      </c>
      <c r="T4381" t="b">
        <v>0</v>
      </c>
      <c r="U4381" t="s">
        <v>0</v>
      </c>
      <c r="V4381" t="s">
        <v>0</v>
      </c>
    </row>
    <row r="4382" spans="1:22" x14ac:dyDescent="0.2">
      <c r="A4382" t="s">
        <v>68</v>
      </c>
      <c r="B4382">
        <v>2</v>
      </c>
      <c r="C4382">
        <v>112</v>
      </c>
      <c r="D4382">
        <v>1</v>
      </c>
      <c r="E4382">
        <v>0.94642857142857095</v>
      </c>
      <c r="F4382">
        <v>0.56397700309753396</v>
      </c>
      <c r="G4382">
        <v>0</v>
      </c>
      <c r="H4382">
        <v>106</v>
      </c>
      <c r="I4382">
        <v>10</v>
      </c>
      <c r="J4382">
        <v>0</v>
      </c>
      <c r="K4382">
        <v>0</v>
      </c>
      <c r="L4382">
        <v>9.5626171678304603E-3</v>
      </c>
      <c r="M4382">
        <v>0</v>
      </c>
      <c r="N4382">
        <v>9.5626171678304603E-3</v>
      </c>
      <c r="O4382">
        <v>-4</v>
      </c>
      <c r="P4382" t="s">
        <v>5</v>
      </c>
      <c r="Q4382">
        <v>3600</v>
      </c>
      <c r="R4382">
        <v>42</v>
      </c>
      <c r="S4382">
        <v>106</v>
      </c>
      <c r="T4382" t="b">
        <v>0</v>
      </c>
      <c r="U4382" t="s">
        <v>0</v>
      </c>
      <c r="V4382" t="s">
        <v>0</v>
      </c>
    </row>
    <row r="4383" spans="1:22" x14ac:dyDescent="0.2">
      <c r="A4383" t="s">
        <v>68</v>
      </c>
      <c r="B4383">
        <v>2</v>
      </c>
      <c r="C4383">
        <v>112</v>
      </c>
      <c r="D4383">
        <v>1</v>
      </c>
      <c r="E4383">
        <v>0.94642857142857095</v>
      </c>
      <c r="F4383">
        <v>0.56539201736450195</v>
      </c>
      <c r="G4383">
        <v>0</v>
      </c>
      <c r="H4383">
        <v>106</v>
      </c>
      <c r="I4383">
        <v>10</v>
      </c>
      <c r="J4383">
        <v>0</v>
      </c>
      <c r="K4383">
        <v>0</v>
      </c>
      <c r="L4383">
        <v>9.5568038523197105E-3</v>
      </c>
      <c r="M4383">
        <v>0</v>
      </c>
      <c r="N4383">
        <v>9.5568038523197105E-3</v>
      </c>
      <c r="O4383">
        <v>-4</v>
      </c>
      <c r="P4383" t="s">
        <v>6</v>
      </c>
      <c r="Q4383">
        <v>3600</v>
      </c>
      <c r="R4383">
        <v>42</v>
      </c>
      <c r="S4383">
        <v>106</v>
      </c>
      <c r="T4383" t="b">
        <v>0</v>
      </c>
      <c r="U4383" t="s">
        <v>0</v>
      </c>
      <c r="V4383" t="s">
        <v>0</v>
      </c>
    </row>
    <row r="4384" spans="1:22" x14ac:dyDescent="0.2">
      <c r="A4384" t="s">
        <v>68</v>
      </c>
      <c r="B4384">
        <v>2</v>
      </c>
      <c r="C4384">
        <v>112</v>
      </c>
      <c r="D4384">
        <v>1</v>
      </c>
      <c r="E4384">
        <v>0.94642857142857095</v>
      </c>
      <c r="F4384">
        <v>0.45183396339416498</v>
      </c>
      <c r="G4384">
        <v>0</v>
      </c>
      <c r="H4384">
        <v>106</v>
      </c>
      <c r="I4384">
        <v>8</v>
      </c>
      <c r="J4384">
        <v>0</v>
      </c>
      <c r="K4384">
        <v>0</v>
      </c>
      <c r="L4384">
        <v>1.0465092957019801E-2</v>
      </c>
      <c r="M4384">
        <v>0</v>
      </c>
      <c r="N4384">
        <v>1.0465092957019801E-2</v>
      </c>
      <c r="O4384">
        <v>-4</v>
      </c>
      <c r="P4384" t="s">
        <v>9</v>
      </c>
      <c r="Q4384">
        <v>3600</v>
      </c>
      <c r="R4384">
        <v>42</v>
      </c>
      <c r="S4384">
        <v>106</v>
      </c>
      <c r="T4384" t="b">
        <v>0</v>
      </c>
      <c r="U4384" t="s">
        <v>0</v>
      </c>
      <c r="V4384" t="s">
        <v>0</v>
      </c>
    </row>
    <row r="4385" spans="1:22" x14ac:dyDescent="0.2">
      <c r="A4385" t="s">
        <v>68</v>
      </c>
      <c r="B4385">
        <v>2</v>
      </c>
      <c r="C4385">
        <v>112</v>
      </c>
      <c r="D4385">
        <v>1</v>
      </c>
      <c r="E4385">
        <v>0.94642857142857095</v>
      </c>
      <c r="F4385">
        <v>0.45190596580505299</v>
      </c>
      <c r="G4385">
        <v>0</v>
      </c>
      <c r="H4385">
        <v>106</v>
      </c>
      <c r="I4385">
        <v>8</v>
      </c>
      <c r="J4385">
        <v>0</v>
      </c>
      <c r="K4385">
        <v>0</v>
      </c>
      <c r="L4385">
        <v>1.07168648391962E-2</v>
      </c>
      <c r="M4385">
        <v>0</v>
      </c>
      <c r="N4385">
        <v>1.07168648391962E-2</v>
      </c>
      <c r="O4385">
        <v>-4</v>
      </c>
      <c r="P4385" t="s">
        <v>10</v>
      </c>
      <c r="Q4385">
        <v>3600</v>
      </c>
      <c r="R4385">
        <v>42</v>
      </c>
      <c r="S4385">
        <v>106</v>
      </c>
      <c r="T4385" t="b">
        <v>0</v>
      </c>
      <c r="U4385" t="s">
        <v>0</v>
      </c>
      <c r="V4385" t="s">
        <v>0</v>
      </c>
    </row>
    <row r="4386" spans="1:22" x14ac:dyDescent="0.2">
      <c r="A4386" t="s">
        <v>68</v>
      </c>
      <c r="B4386">
        <v>2</v>
      </c>
      <c r="C4386">
        <v>112</v>
      </c>
      <c r="D4386">
        <v>1</v>
      </c>
      <c r="E4386">
        <v>0.94642857142857095</v>
      </c>
      <c r="F4386">
        <v>0.45182299613952598</v>
      </c>
      <c r="G4386">
        <v>0</v>
      </c>
      <c r="H4386">
        <v>106</v>
      </c>
      <c r="I4386">
        <v>8</v>
      </c>
      <c r="J4386">
        <v>0</v>
      </c>
      <c r="K4386">
        <v>0</v>
      </c>
      <c r="L4386">
        <v>1.04425773024559E-2</v>
      </c>
      <c r="M4386">
        <v>0</v>
      </c>
      <c r="N4386">
        <v>1.04425773024559E-2</v>
      </c>
      <c r="O4386">
        <v>-4</v>
      </c>
      <c r="P4386" t="s">
        <v>11</v>
      </c>
      <c r="Q4386">
        <v>3600</v>
      </c>
      <c r="R4386">
        <v>42</v>
      </c>
      <c r="S4386">
        <v>106</v>
      </c>
      <c r="T4386" t="b">
        <v>0</v>
      </c>
      <c r="U4386" t="s">
        <v>0</v>
      </c>
      <c r="V4386" t="s">
        <v>0</v>
      </c>
    </row>
    <row r="4387" spans="1:22" x14ac:dyDescent="0.2">
      <c r="A4387" t="s">
        <v>68</v>
      </c>
      <c r="B4387">
        <v>2</v>
      </c>
      <c r="C4387">
        <v>112</v>
      </c>
      <c r="D4387">
        <v>0.89473684210526305</v>
      </c>
      <c r="E4387">
        <v>0.98214285714285698</v>
      </c>
      <c r="F4387">
        <v>0.317491054534912</v>
      </c>
      <c r="G4387">
        <v>0</v>
      </c>
      <c r="H4387">
        <v>110</v>
      </c>
      <c r="I4387">
        <v>6</v>
      </c>
      <c r="J4387">
        <v>0</v>
      </c>
      <c r="K4387">
        <v>0</v>
      </c>
      <c r="L4387">
        <v>5.8661848306655797E-3</v>
      </c>
      <c r="M4387">
        <v>0</v>
      </c>
      <c r="N4387">
        <v>5.8661848306655797E-3</v>
      </c>
      <c r="O4387">
        <v>-4</v>
      </c>
      <c r="P4387" t="s">
        <v>4</v>
      </c>
      <c r="Q4387">
        <v>3600</v>
      </c>
      <c r="R4387">
        <v>0</v>
      </c>
      <c r="S4387">
        <v>110</v>
      </c>
      <c r="T4387" t="b">
        <v>0</v>
      </c>
      <c r="U4387" t="s">
        <v>0</v>
      </c>
      <c r="V4387" t="s">
        <v>0</v>
      </c>
    </row>
    <row r="4388" spans="1:22" x14ac:dyDescent="0.2">
      <c r="A4388" t="s">
        <v>68</v>
      </c>
      <c r="B4388">
        <v>2</v>
      </c>
      <c r="C4388">
        <v>112</v>
      </c>
      <c r="D4388">
        <v>0.89473684210526305</v>
      </c>
      <c r="E4388">
        <v>0.98214285714285698</v>
      </c>
      <c r="F4388">
        <v>0.31730294227600098</v>
      </c>
      <c r="G4388">
        <v>0</v>
      </c>
      <c r="H4388">
        <v>110</v>
      </c>
      <c r="I4388">
        <v>6</v>
      </c>
      <c r="J4388">
        <v>0</v>
      </c>
      <c r="K4388">
        <v>0</v>
      </c>
      <c r="L4388">
        <v>5.8739278465509397E-3</v>
      </c>
      <c r="M4388">
        <v>0</v>
      </c>
      <c r="N4388">
        <v>5.8739278465509397E-3</v>
      </c>
      <c r="O4388">
        <v>-4</v>
      </c>
      <c r="P4388" t="s">
        <v>5</v>
      </c>
      <c r="Q4388">
        <v>3600</v>
      </c>
      <c r="R4388">
        <v>0</v>
      </c>
      <c r="S4388">
        <v>110</v>
      </c>
      <c r="T4388" t="b">
        <v>0</v>
      </c>
      <c r="U4388" t="s">
        <v>0</v>
      </c>
      <c r="V4388" t="s">
        <v>0</v>
      </c>
    </row>
    <row r="4389" spans="1:22" x14ac:dyDescent="0.2">
      <c r="A4389" t="s">
        <v>68</v>
      </c>
      <c r="B4389">
        <v>2</v>
      </c>
      <c r="C4389">
        <v>112</v>
      </c>
      <c r="D4389">
        <v>0.89473684210526305</v>
      </c>
      <c r="E4389">
        <v>0.98214285714285698</v>
      </c>
      <c r="F4389">
        <v>0.31710410118103</v>
      </c>
      <c r="G4389">
        <v>0</v>
      </c>
      <c r="H4389">
        <v>110</v>
      </c>
      <c r="I4389">
        <v>6</v>
      </c>
      <c r="J4389">
        <v>0</v>
      </c>
      <c r="K4389">
        <v>0</v>
      </c>
      <c r="L4389">
        <v>5.8242846280336302E-3</v>
      </c>
      <c r="M4389">
        <v>0</v>
      </c>
      <c r="N4389">
        <v>5.8242846280336302E-3</v>
      </c>
      <c r="O4389">
        <v>-4</v>
      </c>
      <c r="P4389" t="s">
        <v>6</v>
      </c>
      <c r="Q4389">
        <v>3600</v>
      </c>
      <c r="R4389">
        <v>0</v>
      </c>
      <c r="S4389">
        <v>110</v>
      </c>
      <c r="T4389" t="b">
        <v>0</v>
      </c>
      <c r="U4389" t="s">
        <v>0</v>
      </c>
      <c r="V4389" t="s">
        <v>0</v>
      </c>
    </row>
    <row r="4390" spans="1:22" x14ac:dyDescent="0.2">
      <c r="A4390" t="s">
        <v>68</v>
      </c>
      <c r="B4390">
        <v>2</v>
      </c>
      <c r="C4390">
        <v>112</v>
      </c>
      <c r="D4390">
        <v>0.89473684210526305</v>
      </c>
      <c r="E4390">
        <v>0.98214285714285698</v>
      </c>
      <c r="F4390">
        <v>0.38997483253478998</v>
      </c>
      <c r="G4390">
        <v>0</v>
      </c>
      <c r="H4390">
        <v>110</v>
      </c>
      <c r="I4390">
        <v>10</v>
      </c>
      <c r="J4390">
        <v>0</v>
      </c>
      <c r="K4390">
        <v>0</v>
      </c>
      <c r="L4390">
        <v>1.30259562283754E-2</v>
      </c>
      <c r="M4390">
        <v>0</v>
      </c>
      <c r="N4390">
        <v>1.30259562283754E-2</v>
      </c>
      <c r="O4390">
        <v>-4</v>
      </c>
      <c r="P4390" t="s">
        <v>9</v>
      </c>
      <c r="Q4390">
        <v>3600</v>
      </c>
      <c r="R4390">
        <v>0</v>
      </c>
      <c r="S4390">
        <v>110</v>
      </c>
      <c r="T4390" t="b">
        <v>0</v>
      </c>
      <c r="U4390" t="s">
        <v>0</v>
      </c>
      <c r="V4390" t="s">
        <v>0</v>
      </c>
    </row>
    <row r="4391" spans="1:22" x14ac:dyDescent="0.2">
      <c r="A4391" t="s">
        <v>68</v>
      </c>
      <c r="B4391">
        <v>2</v>
      </c>
      <c r="C4391">
        <v>112</v>
      </c>
      <c r="D4391">
        <v>0.89473684210526305</v>
      </c>
      <c r="E4391">
        <v>0.98214285714285698</v>
      </c>
      <c r="F4391">
        <v>0.39363694190978998</v>
      </c>
      <c r="G4391">
        <v>0</v>
      </c>
      <c r="H4391">
        <v>110</v>
      </c>
      <c r="I4391">
        <v>10</v>
      </c>
      <c r="J4391">
        <v>0</v>
      </c>
      <c r="K4391">
        <v>0</v>
      </c>
      <c r="L4391">
        <v>1.30892787128686E-2</v>
      </c>
      <c r="M4391">
        <v>0</v>
      </c>
      <c r="N4391">
        <v>1.30892787128686E-2</v>
      </c>
      <c r="O4391">
        <v>-4</v>
      </c>
      <c r="P4391" t="s">
        <v>10</v>
      </c>
      <c r="Q4391">
        <v>3600</v>
      </c>
      <c r="R4391">
        <v>0</v>
      </c>
      <c r="S4391">
        <v>110</v>
      </c>
      <c r="T4391" t="b">
        <v>0</v>
      </c>
      <c r="U4391" t="s">
        <v>0</v>
      </c>
      <c r="V4391" t="s">
        <v>0</v>
      </c>
    </row>
    <row r="4392" spans="1:22" x14ac:dyDescent="0.2">
      <c r="A4392" t="s">
        <v>68</v>
      </c>
      <c r="B4392">
        <v>2</v>
      </c>
      <c r="C4392">
        <v>112</v>
      </c>
      <c r="D4392">
        <v>0.89473684210526305</v>
      </c>
      <c r="E4392">
        <v>0.98214285714285698</v>
      </c>
      <c r="F4392">
        <v>0.39318799972534102</v>
      </c>
      <c r="G4392">
        <v>0</v>
      </c>
      <c r="H4392">
        <v>110</v>
      </c>
      <c r="I4392">
        <v>10</v>
      </c>
      <c r="J4392">
        <v>0</v>
      </c>
      <c r="K4392">
        <v>0</v>
      </c>
      <c r="L4392">
        <v>1.31535753607749E-2</v>
      </c>
      <c r="M4392">
        <v>0</v>
      </c>
      <c r="N4392">
        <v>1.31535753607749E-2</v>
      </c>
      <c r="O4392">
        <v>-4</v>
      </c>
      <c r="P4392" t="s">
        <v>11</v>
      </c>
      <c r="Q4392">
        <v>3600</v>
      </c>
      <c r="R4392">
        <v>0</v>
      </c>
      <c r="S4392">
        <v>110</v>
      </c>
      <c r="T4392" t="b">
        <v>0</v>
      </c>
      <c r="U4392" t="s">
        <v>0</v>
      </c>
      <c r="V4392" t="s">
        <v>0</v>
      </c>
    </row>
    <row r="4393" spans="1:22" x14ac:dyDescent="0.2">
      <c r="A4393" t="s">
        <v>68</v>
      </c>
      <c r="B4393">
        <v>3</v>
      </c>
      <c r="C4393">
        <v>112</v>
      </c>
      <c r="D4393">
        <v>0.97368421052631504</v>
      </c>
      <c r="E4393">
        <v>1</v>
      </c>
      <c r="F4393">
        <v>5.7072401046752903</v>
      </c>
      <c r="G4393">
        <v>0</v>
      </c>
      <c r="H4393">
        <v>112</v>
      </c>
      <c r="I4393">
        <v>7</v>
      </c>
      <c r="J4393">
        <v>0</v>
      </c>
      <c r="K4393">
        <v>0</v>
      </c>
      <c r="L4393">
        <v>1.7347056418657299E-2</v>
      </c>
      <c r="M4393">
        <v>0</v>
      </c>
      <c r="N4393">
        <v>1.7347056418657299E-2</v>
      </c>
      <c r="O4393">
        <v>-4</v>
      </c>
      <c r="P4393" t="s">
        <v>4</v>
      </c>
      <c r="Q4393">
        <v>3600</v>
      </c>
      <c r="R4393">
        <v>138</v>
      </c>
      <c r="S4393">
        <v>112</v>
      </c>
      <c r="T4393" t="b">
        <v>0</v>
      </c>
      <c r="U4393" t="s">
        <v>0</v>
      </c>
      <c r="V4393" t="s">
        <v>0</v>
      </c>
    </row>
    <row r="4394" spans="1:22" x14ac:dyDescent="0.2">
      <c r="A4394" t="s">
        <v>68</v>
      </c>
      <c r="B4394">
        <v>3</v>
      </c>
      <c r="C4394">
        <v>112</v>
      </c>
      <c r="D4394">
        <v>0.97368421052631504</v>
      </c>
      <c r="E4394">
        <v>1</v>
      </c>
      <c r="F4394">
        <v>5.7569298744201598</v>
      </c>
      <c r="G4394">
        <v>0</v>
      </c>
      <c r="H4394">
        <v>112</v>
      </c>
      <c r="I4394">
        <v>7</v>
      </c>
      <c r="J4394">
        <v>0</v>
      </c>
      <c r="K4394">
        <v>0</v>
      </c>
      <c r="L4394">
        <v>1.7796428874135E-2</v>
      </c>
      <c r="M4394">
        <v>0</v>
      </c>
      <c r="N4394">
        <v>1.7796428874135E-2</v>
      </c>
      <c r="O4394">
        <v>-4</v>
      </c>
      <c r="P4394" t="s">
        <v>5</v>
      </c>
      <c r="Q4394">
        <v>3600</v>
      </c>
      <c r="R4394">
        <v>138</v>
      </c>
      <c r="S4394">
        <v>112</v>
      </c>
      <c r="T4394" t="b">
        <v>0</v>
      </c>
      <c r="U4394" t="s">
        <v>0</v>
      </c>
      <c r="V4394" t="s">
        <v>0</v>
      </c>
    </row>
    <row r="4395" spans="1:22" x14ac:dyDescent="0.2">
      <c r="A4395" t="s">
        <v>68</v>
      </c>
      <c r="B4395">
        <v>3</v>
      </c>
      <c r="C4395">
        <v>112</v>
      </c>
      <c r="D4395">
        <v>0.97368421052631504</v>
      </c>
      <c r="E4395">
        <v>1</v>
      </c>
      <c r="F4395">
        <v>5.9193780422210596</v>
      </c>
      <c r="G4395">
        <v>0</v>
      </c>
      <c r="H4395">
        <v>112</v>
      </c>
      <c r="I4395">
        <v>7</v>
      </c>
      <c r="J4395">
        <v>0</v>
      </c>
      <c r="K4395">
        <v>0</v>
      </c>
      <c r="L4395">
        <v>1.9010404124855902E-2</v>
      </c>
      <c r="M4395">
        <v>0</v>
      </c>
      <c r="N4395">
        <v>1.9010404124855902E-2</v>
      </c>
      <c r="O4395">
        <v>-4</v>
      </c>
      <c r="P4395" t="s">
        <v>6</v>
      </c>
      <c r="Q4395">
        <v>3600</v>
      </c>
      <c r="R4395">
        <v>138</v>
      </c>
      <c r="S4395">
        <v>112</v>
      </c>
      <c r="T4395" t="b">
        <v>0</v>
      </c>
      <c r="U4395" t="s">
        <v>0</v>
      </c>
      <c r="V4395" t="s">
        <v>0</v>
      </c>
    </row>
    <row r="4396" spans="1:22" x14ac:dyDescent="0.2">
      <c r="A4396" t="s">
        <v>68</v>
      </c>
      <c r="B4396">
        <v>3</v>
      </c>
      <c r="C4396">
        <v>112</v>
      </c>
      <c r="D4396">
        <v>0.94736842105263097</v>
      </c>
      <c r="E4396">
        <v>1</v>
      </c>
      <c r="F4396">
        <v>7.2893509864807102</v>
      </c>
      <c r="G4396">
        <v>0</v>
      </c>
      <c r="H4396">
        <v>112</v>
      </c>
      <c r="I4396">
        <v>11</v>
      </c>
      <c r="J4396">
        <v>0</v>
      </c>
      <c r="K4396">
        <v>0</v>
      </c>
      <c r="L4396">
        <v>4.5899098739027901E-2</v>
      </c>
      <c r="M4396">
        <v>0</v>
      </c>
      <c r="N4396">
        <v>4.5899098739027901E-2</v>
      </c>
      <c r="O4396">
        <v>-4</v>
      </c>
      <c r="P4396" t="s">
        <v>9</v>
      </c>
      <c r="Q4396">
        <v>3600</v>
      </c>
      <c r="R4396">
        <v>138</v>
      </c>
      <c r="S4396">
        <v>112</v>
      </c>
      <c r="T4396" t="b">
        <v>0</v>
      </c>
      <c r="U4396" t="s">
        <v>0</v>
      </c>
      <c r="V4396" t="s">
        <v>0</v>
      </c>
    </row>
    <row r="4397" spans="1:22" x14ac:dyDescent="0.2">
      <c r="A4397" t="s">
        <v>68</v>
      </c>
      <c r="B4397">
        <v>3</v>
      </c>
      <c r="C4397">
        <v>112</v>
      </c>
      <c r="D4397">
        <v>0.94736842105263097</v>
      </c>
      <c r="E4397">
        <v>1</v>
      </c>
      <c r="F4397">
        <v>7.2828888893127397</v>
      </c>
      <c r="G4397">
        <v>0</v>
      </c>
      <c r="H4397">
        <v>112</v>
      </c>
      <c r="I4397">
        <v>11</v>
      </c>
      <c r="J4397">
        <v>0</v>
      </c>
      <c r="K4397">
        <v>0</v>
      </c>
      <c r="L4397">
        <v>4.5270698145031901E-2</v>
      </c>
      <c r="M4397">
        <v>0</v>
      </c>
      <c r="N4397">
        <v>4.5270698145031901E-2</v>
      </c>
      <c r="O4397">
        <v>-4</v>
      </c>
      <c r="P4397" t="s">
        <v>10</v>
      </c>
      <c r="Q4397">
        <v>3600</v>
      </c>
      <c r="R4397">
        <v>138</v>
      </c>
      <c r="S4397">
        <v>112</v>
      </c>
      <c r="T4397" t="b">
        <v>0</v>
      </c>
      <c r="U4397" t="s">
        <v>0</v>
      </c>
      <c r="V4397" t="s">
        <v>0</v>
      </c>
    </row>
    <row r="4398" spans="1:22" x14ac:dyDescent="0.2">
      <c r="A4398" t="s">
        <v>68</v>
      </c>
      <c r="B4398">
        <v>3</v>
      </c>
      <c r="C4398">
        <v>112</v>
      </c>
      <c r="D4398">
        <v>0.94736842105263097</v>
      </c>
      <c r="E4398">
        <v>1</v>
      </c>
      <c r="F4398">
        <v>7.5277910232543901</v>
      </c>
      <c r="G4398">
        <v>0</v>
      </c>
      <c r="H4398">
        <v>112</v>
      </c>
      <c r="I4398">
        <v>11</v>
      </c>
      <c r="J4398">
        <v>0</v>
      </c>
      <c r="K4398">
        <v>0</v>
      </c>
      <c r="L4398">
        <v>4.6259596943855202E-2</v>
      </c>
      <c r="M4398">
        <v>0</v>
      </c>
      <c r="N4398">
        <v>4.6259596943855202E-2</v>
      </c>
      <c r="O4398">
        <v>-4</v>
      </c>
      <c r="P4398" t="s">
        <v>11</v>
      </c>
      <c r="Q4398">
        <v>3600</v>
      </c>
      <c r="R4398">
        <v>138</v>
      </c>
      <c r="S4398">
        <v>112</v>
      </c>
      <c r="T4398" t="b">
        <v>0</v>
      </c>
      <c r="U4398" t="s">
        <v>0</v>
      </c>
      <c r="V4398" t="s">
        <v>0</v>
      </c>
    </row>
    <row r="4399" spans="1:22" x14ac:dyDescent="0.2">
      <c r="A4399" t="s">
        <v>68</v>
      </c>
      <c r="B4399">
        <v>3</v>
      </c>
      <c r="C4399">
        <v>112</v>
      </c>
      <c r="D4399">
        <v>0.92105263157894701</v>
      </c>
      <c r="E4399">
        <v>1</v>
      </c>
      <c r="F4399">
        <v>4.6892800331115696</v>
      </c>
      <c r="G4399">
        <v>0</v>
      </c>
      <c r="H4399">
        <v>112</v>
      </c>
      <c r="I4399">
        <v>7</v>
      </c>
      <c r="J4399">
        <v>0</v>
      </c>
      <c r="K4399">
        <v>0</v>
      </c>
      <c r="L4399">
        <v>1.9904294982552501E-2</v>
      </c>
      <c r="M4399">
        <v>0</v>
      </c>
      <c r="N4399">
        <v>1.9904294982552501E-2</v>
      </c>
      <c r="O4399">
        <v>-4</v>
      </c>
      <c r="P4399" t="s">
        <v>4</v>
      </c>
      <c r="Q4399">
        <v>3600</v>
      </c>
      <c r="R4399">
        <v>15</v>
      </c>
      <c r="S4399">
        <v>112</v>
      </c>
      <c r="T4399" t="b">
        <v>0</v>
      </c>
      <c r="U4399" t="s">
        <v>0</v>
      </c>
      <c r="V4399" t="s">
        <v>0</v>
      </c>
    </row>
    <row r="4400" spans="1:22" x14ac:dyDescent="0.2">
      <c r="A4400" t="s">
        <v>68</v>
      </c>
      <c r="B4400">
        <v>3</v>
      </c>
      <c r="C4400">
        <v>112</v>
      </c>
      <c r="D4400">
        <v>0.92105263157894701</v>
      </c>
      <c r="E4400">
        <v>1</v>
      </c>
      <c r="F4400">
        <v>4.6240091323852504</v>
      </c>
      <c r="G4400">
        <v>0</v>
      </c>
      <c r="H4400">
        <v>112</v>
      </c>
      <c r="I4400">
        <v>7</v>
      </c>
      <c r="J4400">
        <v>0</v>
      </c>
      <c r="K4400">
        <v>0</v>
      </c>
      <c r="L4400">
        <v>2.0022131502628299E-2</v>
      </c>
      <c r="M4400">
        <v>0</v>
      </c>
      <c r="N4400">
        <v>2.0022131502628299E-2</v>
      </c>
      <c r="O4400">
        <v>-4</v>
      </c>
      <c r="P4400" t="s">
        <v>5</v>
      </c>
      <c r="Q4400">
        <v>3600</v>
      </c>
      <c r="R4400">
        <v>15</v>
      </c>
      <c r="S4400">
        <v>112</v>
      </c>
      <c r="T4400" t="b">
        <v>0</v>
      </c>
      <c r="U4400" t="s">
        <v>0</v>
      </c>
      <c r="V4400" t="s">
        <v>0</v>
      </c>
    </row>
    <row r="4401" spans="1:22" x14ac:dyDescent="0.2">
      <c r="A4401" t="s">
        <v>68</v>
      </c>
      <c r="B4401">
        <v>3</v>
      </c>
      <c r="C4401">
        <v>112</v>
      </c>
      <c r="D4401">
        <v>0.92105263157894701</v>
      </c>
      <c r="E4401">
        <v>1</v>
      </c>
      <c r="F4401">
        <v>4.6586160659790004</v>
      </c>
      <c r="G4401">
        <v>0</v>
      </c>
      <c r="H4401">
        <v>112</v>
      </c>
      <c r="I4401">
        <v>7</v>
      </c>
      <c r="J4401">
        <v>0</v>
      </c>
      <c r="K4401">
        <v>0</v>
      </c>
      <c r="L4401">
        <v>1.9927915185689898E-2</v>
      </c>
      <c r="M4401">
        <v>0</v>
      </c>
      <c r="N4401">
        <v>1.9927915185689898E-2</v>
      </c>
      <c r="O4401">
        <v>-4</v>
      </c>
      <c r="P4401" t="s">
        <v>6</v>
      </c>
      <c r="Q4401">
        <v>3600</v>
      </c>
      <c r="R4401">
        <v>15</v>
      </c>
      <c r="S4401">
        <v>112</v>
      </c>
      <c r="T4401" t="b">
        <v>0</v>
      </c>
      <c r="U4401" t="s">
        <v>0</v>
      </c>
      <c r="V4401" t="s">
        <v>0</v>
      </c>
    </row>
    <row r="4402" spans="1:22" x14ac:dyDescent="0.2">
      <c r="A4402" t="s">
        <v>68</v>
      </c>
      <c r="B4402">
        <v>3</v>
      </c>
      <c r="C4402">
        <v>112</v>
      </c>
      <c r="D4402">
        <v>0.92105263157894701</v>
      </c>
      <c r="E4402">
        <v>1</v>
      </c>
      <c r="F4402">
        <v>2.9886410236358598</v>
      </c>
      <c r="G4402">
        <v>0</v>
      </c>
      <c r="H4402">
        <v>112</v>
      </c>
      <c r="I4402">
        <v>5</v>
      </c>
      <c r="J4402">
        <v>0</v>
      </c>
      <c r="K4402">
        <v>0</v>
      </c>
      <c r="L4402">
        <v>2.15811468660831E-2</v>
      </c>
      <c r="M4402">
        <v>0</v>
      </c>
      <c r="N4402">
        <v>2.15811468660831E-2</v>
      </c>
      <c r="O4402">
        <v>-4</v>
      </c>
      <c r="P4402" t="s">
        <v>9</v>
      </c>
      <c r="Q4402">
        <v>3600</v>
      </c>
      <c r="R4402">
        <v>15</v>
      </c>
      <c r="S4402">
        <v>112</v>
      </c>
      <c r="T4402" t="b">
        <v>0</v>
      </c>
      <c r="U4402" t="s">
        <v>0</v>
      </c>
      <c r="V4402" t="s">
        <v>0</v>
      </c>
    </row>
    <row r="4403" spans="1:22" x14ac:dyDescent="0.2">
      <c r="A4403" t="s">
        <v>68</v>
      </c>
      <c r="B4403">
        <v>3</v>
      </c>
      <c r="C4403">
        <v>112</v>
      </c>
      <c r="D4403">
        <v>0.92105263157894701</v>
      </c>
      <c r="E4403">
        <v>1</v>
      </c>
      <c r="F4403">
        <v>2.9562079906463601</v>
      </c>
      <c r="G4403">
        <v>0</v>
      </c>
      <c r="H4403">
        <v>112</v>
      </c>
      <c r="I4403">
        <v>5</v>
      </c>
      <c r="J4403">
        <v>0</v>
      </c>
      <c r="K4403">
        <v>0</v>
      </c>
      <c r="L4403">
        <v>2.1177265793085098E-2</v>
      </c>
      <c r="M4403">
        <v>0</v>
      </c>
      <c r="N4403">
        <v>2.1177265793085098E-2</v>
      </c>
      <c r="O4403">
        <v>-4</v>
      </c>
      <c r="P4403" t="s">
        <v>10</v>
      </c>
      <c r="Q4403">
        <v>3600</v>
      </c>
      <c r="R4403">
        <v>15</v>
      </c>
      <c r="S4403">
        <v>112</v>
      </c>
      <c r="T4403" t="b">
        <v>0</v>
      </c>
      <c r="U4403" t="s">
        <v>0</v>
      </c>
      <c r="V4403" t="s">
        <v>0</v>
      </c>
    </row>
    <row r="4404" spans="1:22" x14ac:dyDescent="0.2">
      <c r="A4404" t="s">
        <v>68</v>
      </c>
      <c r="B4404">
        <v>3</v>
      </c>
      <c r="C4404">
        <v>112</v>
      </c>
      <c r="D4404">
        <v>0.92105263157894701</v>
      </c>
      <c r="E4404">
        <v>1</v>
      </c>
      <c r="F4404">
        <v>2.9753830432891801</v>
      </c>
      <c r="G4404">
        <v>0</v>
      </c>
      <c r="H4404">
        <v>112</v>
      </c>
      <c r="I4404">
        <v>5</v>
      </c>
      <c r="J4404">
        <v>0</v>
      </c>
      <c r="K4404">
        <v>0</v>
      </c>
      <c r="L4404">
        <v>2.17863973230123E-2</v>
      </c>
      <c r="M4404">
        <v>0</v>
      </c>
      <c r="N4404">
        <v>2.17863973230123E-2</v>
      </c>
      <c r="O4404">
        <v>-4</v>
      </c>
      <c r="P4404" t="s">
        <v>11</v>
      </c>
      <c r="Q4404">
        <v>3600</v>
      </c>
      <c r="R4404">
        <v>15</v>
      </c>
      <c r="S4404">
        <v>112</v>
      </c>
      <c r="T4404" t="b">
        <v>0</v>
      </c>
      <c r="U4404" t="s">
        <v>0</v>
      </c>
      <c r="V4404" t="s">
        <v>0</v>
      </c>
    </row>
    <row r="4405" spans="1:22" x14ac:dyDescent="0.2">
      <c r="A4405" t="s">
        <v>68</v>
      </c>
      <c r="B4405">
        <v>3</v>
      </c>
      <c r="C4405">
        <v>112</v>
      </c>
      <c r="D4405">
        <v>0.97368421052631504</v>
      </c>
      <c r="E4405">
        <v>1</v>
      </c>
      <c r="F4405">
        <v>3.20660996437072</v>
      </c>
      <c r="G4405">
        <v>0</v>
      </c>
      <c r="H4405">
        <v>112</v>
      </c>
      <c r="I4405">
        <v>12</v>
      </c>
      <c r="J4405">
        <v>0</v>
      </c>
      <c r="K4405">
        <v>0</v>
      </c>
      <c r="L4405">
        <v>3.4006301313638597E-2</v>
      </c>
      <c r="M4405">
        <v>0</v>
      </c>
      <c r="N4405">
        <v>3.4006301313638597E-2</v>
      </c>
      <c r="O4405">
        <v>-4</v>
      </c>
      <c r="P4405" t="s">
        <v>4</v>
      </c>
      <c r="Q4405">
        <v>3600</v>
      </c>
      <c r="R4405">
        <v>89</v>
      </c>
      <c r="S4405">
        <v>112</v>
      </c>
      <c r="T4405" t="b">
        <v>0</v>
      </c>
      <c r="U4405" t="s">
        <v>0</v>
      </c>
      <c r="V4405" t="s">
        <v>0</v>
      </c>
    </row>
    <row r="4406" spans="1:22" x14ac:dyDescent="0.2">
      <c r="A4406" t="s">
        <v>68</v>
      </c>
      <c r="B4406">
        <v>3</v>
      </c>
      <c r="C4406">
        <v>112</v>
      </c>
      <c r="D4406">
        <v>0.97368421052631504</v>
      </c>
      <c r="E4406">
        <v>1</v>
      </c>
      <c r="F4406">
        <v>3.1725690364837602</v>
      </c>
      <c r="G4406">
        <v>0</v>
      </c>
      <c r="H4406">
        <v>112</v>
      </c>
      <c r="I4406">
        <v>12</v>
      </c>
      <c r="J4406">
        <v>0</v>
      </c>
      <c r="K4406">
        <v>0</v>
      </c>
      <c r="L4406">
        <v>3.2916923984885202E-2</v>
      </c>
      <c r="M4406">
        <v>0</v>
      </c>
      <c r="N4406">
        <v>3.2916923984885202E-2</v>
      </c>
      <c r="O4406">
        <v>-4</v>
      </c>
      <c r="P4406" t="s">
        <v>5</v>
      </c>
      <c r="Q4406">
        <v>3600</v>
      </c>
      <c r="R4406">
        <v>89</v>
      </c>
      <c r="S4406">
        <v>112</v>
      </c>
      <c r="T4406" t="b">
        <v>0</v>
      </c>
      <c r="U4406" t="s">
        <v>0</v>
      </c>
      <c r="V4406" t="s">
        <v>0</v>
      </c>
    </row>
    <row r="4407" spans="1:22" x14ac:dyDescent="0.2">
      <c r="A4407" t="s">
        <v>68</v>
      </c>
      <c r="B4407">
        <v>3</v>
      </c>
      <c r="C4407">
        <v>112</v>
      </c>
      <c r="D4407">
        <v>0.97368421052631504</v>
      </c>
      <c r="E4407">
        <v>1</v>
      </c>
      <c r="F4407">
        <v>3.2251200675964302</v>
      </c>
      <c r="G4407">
        <v>0</v>
      </c>
      <c r="H4407">
        <v>112</v>
      </c>
      <c r="I4407">
        <v>12</v>
      </c>
      <c r="J4407">
        <v>0</v>
      </c>
      <c r="K4407">
        <v>0</v>
      </c>
      <c r="L4407">
        <v>3.3765286207199097E-2</v>
      </c>
      <c r="M4407">
        <v>0</v>
      </c>
      <c r="N4407">
        <v>3.3765286207199097E-2</v>
      </c>
      <c r="O4407">
        <v>-4</v>
      </c>
      <c r="P4407" t="s">
        <v>6</v>
      </c>
      <c r="Q4407">
        <v>3600</v>
      </c>
      <c r="R4407">
        <v>89</v>
      </c>
      <c r="S4407">
        <v>112</v>
      </c>
      <c r="T4407" t="b">
        <v>0</v>
      </c>
      <c r="U4407" t="s">
        <v>0</v>
      </c>
      <c r="V4407" t="s">
        <v>0</v>
      </c>
    </row>
    <row r="4408" spans="1:22" x14ac:dyDescent="0.2">
      <c r="A4408" t="s">
        <v>68</v>
      </c>
      <c r="B4408">
        <v>3</v>
      </c>
      <c r="C4408">
        <v>112</v>
      </c>
      <c r="D4408">
        <v>0.92105263157894701</v>
      </c>
      <c r="E4408">
        <v>1</v>
      </c>
      <c r="F4408">
        <v>3.2579231262207</v>
      </c>
      <c r="G4408">
        <v>0</v>
      </c>
      <c r="H4408">
        <v>112</v>
      </c>
      <c r="I4408">
        <v>12</v>
      </c>
      <c r="J4408">
        <v>0</v>
      </c>
      <c r="K4408">
        <v>0</v>
      </c>
      <c r="L4408">
        <v>5.0552019849419497E-2</v>
      </c>
      <c r="M4408">
        <v>0</v>
      </c>
      <c r="N4408">
        <v>5.0552019849419497E-2</v>
      </c>
      <c r="O4408">
        <v>-4</v>
      </c>
      <c r="P4408" t="s">
        <v>9</v>
      </c>
      <c r="Q4408">
        <v>3600</v>
      </c>
      <c r="R4408">
        <v>89</v>
      </c>
      <c r="S4408">
        <v>112</v>
      </c>
      <c r="T4408" t="b">
        <v>0</v>
      </c>
      <c r="U4408" t="s">
        <v>0</v>
      </c>
      <c r="V4408" t="s">
        <v>0</v>
      </c>
    </row>
    <row r="4409" spans="1:22" x14ac:dyDescent="0.2">
      <c r="A4409" t="s">
        <v>68</v>
      </c>
      <c r="B4409">
        <v>3</v>
      </c>
      <c r="C4409">
        <v>112</v>
      </c>
      <c r="D4409">
        <v>0.92105263157894701</v>
      </c>
      <c r="E4409">
        <v>1</v>
      </c>
      <c r="F4409">
        <v>3.2397329807281401</v>
      </c>
      <c r="G4409">
        <v>0</v>
      </c>
      <c r="H4409">
        <v>112</v>
      </c>
      <c r="I4409">
        <v>12</v>
      </c>
      <c r="J4409">
        <v>0</v>
      </c>
      <c r="K4409">
        <v>0</v>
      </c>
      <c r="L4409">
        <v>4.9362337216734803E-2</v>
      </c>
      <c r="M4409">
        <v>0</v>
      </c>
      <c r="N4409">
        <v>4.9362337216734803E-2</v>
      </c>
      <c r="O4409">
        <v>-4</v>
      </c>
      <c r="P4409" t="s">
        <v>10</v>
      </c>
      <c r="Q4409">
        <v>3600</v>
      </c>
      <c r="R4409">
        <v>89</v>
      </c>
      <c r="S4409">
        <v>112</v>
      </c>
      <c r="T4409" t="b">
        <v>0</v>
      </c>
      <c r="U4409" t="s">
        <v>0</v>
      </c>
      <c r="V4409" t="s">
        <v>0</v>
      </c>
    </row>
    <row r="4410" spans="1:22" x14ac:dyDescent="0.2">
      <c r="A4410" t="s">
        <v>68</v>
      </c>
      <c r="B4410">
        <v>3</v>
      </c>
      <c r="C4410">
        <v>112</v>
      </c>
      <c r="D4410">
        <v>0.92105263157894701</v>
      </c>
      <c r="E4410">
        <v>1</v>
      </c>
      <c r="F4410">
        <v>3.2381210327148402</v>
      </c>
      <c r="G4410">
        <v>0</v>
      </c>
      <c r="H4410">
        <v>112</v>
      </c>
      <c r="I4410">
        <v>12</v>
      </c>
      <c r="J4410">
        <v>0</v>
      </c>
      <c r="K4410">
        <v>0</v>
      </c>
      <c r="L4410">
        <v>5.0103392452001502E-2</v>
      </c>
      <c r="M4410">
        <v>0</v>
      </c>
      <c r="N4410">
        <v>5.0103392452001502E-2</v>
      </c>
      <c r="O4410">
        <v>-4</v>
      </c>
      <c r="P4410" t="s">
        <v>11</v>
      </c>
      <c r="Q4410">
        <v>3600</v>
      </c>
      <c r="R4410">
        <v>89</v>
      </c>
      <c r="S4410">
        <v>112</v>
      </c>
      <c r="T4410" t="b">
        <v>0</v>
      </c>
      <c r="U4410" t="s">
        <v>0</v>
      </c>
      <c r="V4410" t="s">
        <v>0</v>
      </c>
    </row>
    <row r="4411" spans="1:22" x14ac:dyDescent="0.2">
      <c r="A4411" t="s">
        <v>68</v>
      </c>
      <c r="B4411">
        <v>3</v>
      </c>
      <c r="C4411">
        <v>112</v>
      </c>
      <c r="D4411">
        <v>1</v>
      </c>
      <c r="E4411">
        <v>0.99107142857142805</v>
      </c>
      <c r="F4411">
        <v>7.5694150924682599</v>
      </c>
      <c r="G4411">
        <v>0</v>
      </c>
      <c r="H4411">
        <v>111</v>
      </c>
      <c r="I4411">
        <v>7</v>
      </c>
      <c r="J4411">
        <v>0</v>
      </c>
      <c r="K4411">
        <v>0</v>
      </c>
      <c r="L4411">
        <v>1.95431001484394E-2</v>
      </c>
      <c r="M4411">
        <v>0</v>
      </c>
      <c r="N4411">
        <v>1.95431001484394E-2</v>
      </c>
      <c r="O4411">
        <v>-4</v>
      </c>
      <c r="P4411" t="s">
        <v>4</v>
      </c>
      <c r="Q4411">
        <v>3600</v>
      </c>
      <c r="R4411">
        <v>42</v>
      </c>
      <c r="S4411">
        <v>111</v>
      </c>
      <c r="T4411" t="b">
        <v>0</v>
      </c>
      <c r="U4411" t="s">
        <v>0</v>
      </c>
      <c r="V4411" t="s">
        <v>0</v>
      </c>
    </row>
    <row r="4412" spans="1:22" x14ac:dyDescent="0.2">
      <c r="A4412" t="s">
        <v>68</v>
      </c>
      <c r="B4412">
        <v>3</v>
      </c>
      <c r="C4412">
        <v>112</v>
      </c>
      <c r="D4412">
        <v>1</v>
      </c>
      <c r="E4412">
        <v>0.99107142857142805</v>
      </c>
      <c r="F4412">
        <v>7.3068580627441397</v>
      </c>
      <c r="G4412">
        <v>0</v>
      </c>
      <c r="H4412">
        <v>111</v>
      </c>
      <c r="I4412">
        <v>7</v>
      </c>
      <c r="J4412">
        <v>0</v>
      </c>
      <c r="K4412">
        <v>0</v>
      </c>
      <c r="L4412">
        <v>1.9679300487041401E-2</v>
      </c>
      <c r="M4412">
        <v>0</v>
      </c>
      <c r="N4412">
        <v>1.9679300487041401E-2</v>
      </c>
      <c r="O4412">
        <v>-4</v>
      </c>
      <c r="P4412" t="s">
        <v>5</v>
      </c>
      <c r="Q4412">
        <v>3600</v>
      </c>
      <c r="R4412">
        <v>42</v>
      </c>
      <c r="S4412">
        <v>111</v>
      </c>
      <c r="T4412" t="b">
        <v>0</v>
      </c>
      <c r="U4412" t="s">
        <v>0</v>
      </c>
      <c r="V4412" t="s">
        <v>0</v>
      </c>
    </row>
    <row r="4413" spans="1:22" x14ac:dyDescent="0.2">
      <c r="A4413" t="s">
        <v>68</v>
      </c>
      <c r="B4413">
        <v>3</v>
      </c>
      <c r="C4413">
        <v>112</v>
      </c>
      <c r="D4413">
        <v>1</v>
      </c>
      <c r="E4413">
        <v>0.99107142857142805</v>
      </c>
      <c r="F4413">
        <v>7.30313897132873</v>
      </c>
      <c r="G4413">
        <v>0</v>
      </c>
      <c r="H4413">
        <v>111</v>
      </c>
      <c r="I4413">
        <v>7</v>
      </c>
      <c r="J4413">
        <v>0</v>
      </c>
      <c r="K4413">
        <v>0</v>
      </c>
      <c r="L4413">
        <v>1.9631078466772998E-2</v>
      </c>
      <c r="M4413">
        <v>0</v>
      </c>
      <c r="N4413">
        <v>1.9631078466772998E-2</v>
      </c>
      <c r="O4413">
        <v>-4</v>
      </c>
      <c r="P4413" t="s">
        <v>6</v>
      </c>
      <c r="Q4413">
        <v>3600</v>
      </c>
      <c r="R4413">
        <v>42</v>
      </c>
      <c r="S4413">
        <v>111</v>
      </c>
      <c r="T4413" t="b">
        <v>0</v>
      </c>
      <c r="U4413" t="s">
        <v>0</v>
      </c>
      <c r="V4413" t="s">
        <v>0</v>
      </c>
    </row>
    <row r="4414" spans="1:22" x14ac:dyDescent="0.2">
      <c r="A4414" t="s">
        <v>68</v>
      </c>
      <c r="B4414">
        <v>3</v>
      </c>
      <c r="C4414">
        <v>112</v>
      </c>
      <c r="D4414">
        <v>1</v>
      </c>
      <c r="E4414">
        <v>0.99107142857142805</v>
      </c>
      <c r="F4414">
        <v>5.2712829113006503</v>
      </c>
      <c r="G4414">
        <v>0</v>
      </c>
      <c r="H4414">
        <v>111</v>
      </c>
      <c r="I4414">
        <v>11</v>
      </c>
      <c r="J4414">
        <v>0</v>
      </c>
      <c r="K4414">
        <v>0</v>
      </c>
      <c r="L4414">
        <v>4.6930378302931702E-2</v>
      </c>
      <c r="M4414">
        <v>0</v>
      </c>
      <c r="N4414">
        <v>4.6930378302931702E-2</v>
      </c>
      <c r="O4414">
        <v>-4</v>
      </c>
      <c r="P4414" t="s">
        <v>9</v>
      </c>
      <c r="Q4414">
        <v>3600</v>
      </c>
      <c r="R4414">
        <v>42</v>
      </c>
      <c r="S4414">
        <v>111</v>
      </c>
      <c r="T4414" t="b">
        <v>0</v>
      </c>
      <c r="U4414" t="s">
        <v>0</v>
      </c>
      <c r="V4414" t="s">
        <v>0</v>
      </c>
    </row>
    <row r="4415" spans="1:22" x14ac:dyDescent="0.2">
      <c r="A4415" t="s">
        <v>68</v>
      </c>
      <c r="B4415">
        <v>3</v>
      </c>
      <c r="C4415">
        <v>112</v>
      </c>
      <c r="D4415">
        <v>1</v>
      </c>
      <c r="E4415">
        <v>0.99107142857142805</v>
      </c>
      <c r="F4415">
        <v>5.0551910400390598</v>
      </c>
      <c r="G4415">
        <v>0</v>
      </c>
      <c r="H4415">
        <v>111</v>
      </c>
      <c r="I4415">
        <v>11</v>
      </c>
      <c r="J4415">
        <v>0</v>
      </c>
      <c r="K4415">
        <v>0</v>
      </c>
      <c r="L4415">
        <v>4.5086983591318103E-2</v>
      </c>
      <c r="M4415">
        <v>0</v>
      </c>
      <c r="N4415">
        <v>4.5086983591318103E-2</v>
      </c>
      <c r="O4415">
        <v>-4</v>
      </c>
      <c r="P4415" t="s">
        <v>10</v>
      </c>
      <c r="Q4415">
        <v>3600</v>
      </c>
      <c r="R4415">
        <v>42</v>
      </c>
      <c r="S4415">
        <v>111</v>
      </c>
      <c r="T4415" t="b">
        <v>0</v>
      </c>
      <c r="U4415" t="s">
        <v>0</v>
      </c>
      <c r="V4415" t="s">
        <v>0</v>
      </c>
    </row>
    <row r="4416" spans="1:22" x14ac:dyDescent="0.2">
      <c r="A4416" t="s">
        <v>68</v>
      </c>
      <c r="B4416">
        <v>3</v>
      </c>
      <c r="C4416">
        <v>112</v>
      </c>
      <c r="D4416">
        <v>1</v>
      </c>
      <c r="E4416">
        <v>0.99107142857142805</v>
      </c>
      <c r="F4416">
        <v>5.0967841148376403</v>
      </c>
      <c r="G4416">
        <v>0</v>
      </c>
      <c r="H4416">
        <v>111</v>
      </c>
      <c r="I4416">
        <v>11</v>
      </c>
      <c r="J4416">
        <v>0</v>
      </c>
      <c r="K4416">
        <v>0</v>
      </c>
      <c r="L4416">
        <v>4.4632578268647097E-2</v>
      </c>
      <c r="M4416">
        <v>0</v>
      </c>
      <c r="N4416">
        <v>4.4632578268647097E-2</v>
      </c>
      <c r="O4416">
        <v>-4</v>
      </c>
      <c r="P4416" t="s">
        <v>11</v>
      </c>
      <c r="Q4416">
        <v>3600</v>
      </c>
      <c r="R4416">
        <v>42</v>
      </c>
      <c r="S4416">
        <v>111</v>
      </c>
      <c r="T4416" t="b">
        <v>0</v>
      </c>
      <c r="U4416" t="s">
        <v>0</v>
      </c>
      <c r="V4416" t="s">
        <v>0</v>
      </c>
    </row>
    <row r="4417" spans="1:22" x14ac:dyDescent="0.2">
      <c r="A4417" t="s">
        <v>68</v>
      </c>
      <c r="B4417">
        <v>3</v>
      </c>
      <c r="C4417">
        <v>112</v>
      </c>
      <c r="D4417">
        <v>0.89473684210526305</v>
      </c>
      <c r="E4417">
        <v>1</v>
      </c>
      <c r="F4417">
        <v>6.29259800910949</v>
      </c>
      <c r="G4417">
        <v>0</v>
      </c>
      <c r="H4417">
        <v>112</v>
      </c>
      <c r="I4417">
        <v>6</v>
      </c>
      <c r="J4417">
        <v>0</v>
      </c>
      <c r="K4417">
        <v>0</v>
      </c>
      <c r="L4417">
        <v>1.6665868461132001E-2</v>
      </c>
      <c r="M4417">
        <v>0</v>
      </c>
      <c r="N4417">
        <v>1.6665868461132001E-2</v>
      </c>
      <c r="O4417">
        <v>-4</v>
      </c>
      <c r="P4417" t="s">
        <v>4</v>
      </c>
      <c r="Q4417">
        <v>3600</v>
      </c>
      <c r="R4417">
        <v>0</v>
      </c>
      <c r="S4417">
        <v>112</v>
      </c>
      <c r="T4417" t="b">
        <v>0</v>
      </c>
      <c r="U4417" t="s">
        <v>0</v>
      </c>
      <c r="V4417" t="s">
        <v>0</v>
      </c>
    </row>
    <row r="4418" spans="1:22" x14ac:dyDescent="0.2">
      <c r="A4418" t="s">
        <v>68</v>
      </c>
      <c r="B4418">
        <v>3</v>
      </c>
      <c r="C4418">
        <v>112</v>
      </c>
      <c r="D4418">
        <v>0.89473684210526305</v>
      </c>
      <c r="E4418">
        <v>1</v>
      </c>
      <c r="F4418">
        <v>6.1766040325164697</v>
      </c>
      <c r="G4418">
        <v>0</v>
      </c>
      <c r="H4418">
        <v>112</v>
      </c>
      <c r="I4418">
        <v>6</v>
      </c>
      <c r="J4418">
        <v>0</v>
      </c>
      <c r="K4418">
        <v>0</v>
      </c>
      <c r="L4418">
        <v>1.6339477151632299E-2</v>
      </c>
      <c r="M4418">
        <v>0</v>
      </c>
      <c r="N4418">
        <v>1.6339477151632299E-2</v>
      </c>
      <c r="O4418">
        <v>-4</v>
      </c>
      <c r="P4418" t="s">
        <v>5</v>
      </c>
      <c r="Q4418">
        <v>3600</v>
      </c>
      <c r="R4418">
        <v>0</v>
      </c>
      <c r="S4418">
        <v>112</v>
      </c>
      <c r="T4418" t="b">
        <v>0</v>
      </c>
      <c r="U4418" t="s">
        <v>0</v>
      </c>
      <c r="V4418" t="s">
        <v>0</v>
      </c>
    </row>
    <row r="4419" spans="1:22" x14ac:dyDescent="0.2">
      <c r="A4419" t="s">
        <v>68</v>
      </c>
      <c r="B4419">
        <v>3</v>
      </c>
      <c r="C4419">
        <v>112</v>
      </c>
      <c r="D4419">
        <v>0.89473684210526305</v>
      </c>
      <c r="E4419">
        <v>1</v>
      </c>
      <c r="F4419">
        <v>6.2282111644744802</v>
      </c>
      <c r="G4419">
        <v>0</v>
      </c>
      <c r="H4419">
        <v>112</v>
      </c>
      <c r="I4419">
        <v>6</v>
      </c>
      <c r="J4419">
        <v>0</v>
      </c>
      <c r="K4419">
        <v>0</v>
      </c>
      <c r="L4419">
        <v>1.6662811860442099E-2</v>
      </c>
      <c r="M4419">
        <v>0</v>
      </c>
      <c r="N4419">
        <v>1.6662811860442099E-2</v>
      </c>
      <c r="O4419">
        <v>-4</v>
      </c>
      <c r="P4419" t="s">
        <v>6</v>
      </c>
      <c r="Q4419">
        <v>3600</v>
      </c>
      <c r="R4419">
        <v>0</v>
      </c>
      <c r="S4419">
        <v>112</v>
      </c>
      <c r="T4419" t="b">
        <v>0</v>
      </c>
      <c r="U4419" t="s">
        <v>0</v>
      </c>
      <c r="V4419" t="s">
        <v>0</v>
      </c>
    </row>
    <row r="4420" spans="1:22" x14ac:dyDescent="0.2">
      <c r="A4420" t="s">
        <v>68</v>
      </c>
      <c r="B4420">
        <v>3</v>
      </c>
      <c r="C4420">
        <v>112</v>
      </c>
      <c r="D4420">
        <v>0.94736842105263097</v>
      </c>
      <c r="E4420">
        <v>1</v>
      </c>
      <c r="F4420">
        <v>1.01629710197448</v>
      </c>
      <c r="G4420">
        <v>0</v>
      </c>
      <c r="H4420">
        <v>112</v>
      </c>
      <c r="I4420">
        <v>5</v>
      </c>
      <c r="J4420">
        <v>0</v>
      </c>
      <c r="K4420">
        <v>0</v>
      </c>
      <c r="L4420">
        <v>2.1109271794557499E-2</v>
      </c>
      <c r="M4420">
        <v>0</v>
      </c>
      <c r="N4420">
        <v>2.1109271794557499E-2</v>
      </c>
      <c r="O4420">
        <v>-4</v>
      </c>
      <c r="P4420" t="s">
        <v>9</v>
      </c>
      <c r="Q4420">
        <v>3600</v>
      </c>
      <c r="R4420">
        <v>0</v>
      </c>
      <c r="S4420">
        <v>112</v>
      </c>
      <c r="T4420" t="b">
        <v>0</v>
      </c>
      <c r="U4420" t="s">
        <v>0</v>
      </c>
      <c r="V4420" t="s">
        <v>0</v>
      </c>
    </row>
    <row r="4421" spans="1:22" x14ac:dyDescent="0.2">
      <c r="A4421" t="s">
        <v>68</v>
      </c>
      <c r="B4421">
        <v>3</v>
      </c>
      <c r="C4421">
        <v>112</v>
      </c>
      <c r="D4421">
        <v>0.94736842105263097</v>
      </c>
      <c r="E4421">
        <v>1</v>
      </c>
      <c r="F4421">
        <v>1.0052800178527801</v>
      </c>
      <c r="G4421">
        <v>0</v>
      </c>
      <c r="H4421">
        <v>112</v>
      </c>
      <c r="I4421">
        <v>5</v>
      </c>
      <c r="J4421">
        <v>0</v>
      </c>
      <c r="K4421">
        <v>0</v>
      </c>
      <c r="L4421">
        <v>2.04472411423921E-2</v>
      </c>
      <c r="M4421">
        <v>0</v>
      </c>
      <c r="N4421">
        <v>2.04472411423921E-2</v>
      </c>
      <c r="O4421">
        <v>-4</v>
      </c>
      <c r="P4421" t="s">
        <v>10</v>
      </c>
      <c r="Q4421">
        <v>3600</v>
      </c>
      <c r="R4421">
        <v>0</v>
      </c>
      <c r="S4421">
        <v>112</v>
      </c>
      <c r="T4421" t="b">
        <v>0</v>
      </c>
      <c r="U4421" t="s">
        <v>0</v>
      </c>
      <c r="V4421" t="s">
        <v>0</v>
      </c>
    </row>
    <row r="4422" spans="1:22" x14ac:dyDescent="0.2">
      <c r="A4422" t="s">
        <v>68</v>
      </c>
      <c r="B4422">
        <v>3</v>
      </c>
      <c r="C4422">
        <v>112</v>
      </c>
      <c r="D4422">
        <v>0.94736842105263097</v>
      </c>
      <c r="E4422">
        <v>1</v>
      </c>
      <c r="F4422">
        <v>1.1277880668640099</v>
      </c>
      <c r="G4422">
        <v>0</v>
      </c>
      <c r="H4422">
        <v>112</v>
      </c>
      <c r="I4422">
        <v>5</v>
      </c>
      <c r="J4422">
        <v>0</v>
      </c>
      <c r="K4422">
        <v>0</v>
      </c>
      <c r="L4422">
        <v>2.0670389756560301E-2</v>
      </c>
      <c r="M4422">
        <v>0</v>
      </c>
      <c r="N4422">
        <v>2.0670389756560301E-2</v>
      </c>
      <c r="O4422">
        <v>-4</v>
      </c>
      <c r="P4422" t="s">
        <v>11</v>
      </c>
      <c r="Q4422">
        <v>3600</v>
      </c>
      <c r="R4422">
        <v>0</v>
      </c>
      <c r="S4422">
        <v>112</v>
      </c>
      <c r="T4422" t="b">
        <v>0</v>
      </c>
      <c r="U4422" t="s">
        <v>0</v>
      </c>
      <c r="V4422" t="s">
        <v>0</v>
      </c>
    </row>
    <row r="4423" spans="1:22" x14ac:dyDescent="0.2">
      <c r="A4423" t="s">
        <v>68</v>
      </c>
      <c r="B4423">
        <v>4</v>
      </c>
      <c r="C4423">
        <v>112</v>
      </c>
      <c r="D4423">
        <v>0.97368421052631504</v>
      </c>
      <c r="E4423">
        <v>1</v>
      </c>
      <c r="F4423">
        <v>4.5734012126922599</v>
      </c>
      <c r="G4423">
        <v>0</v>
      </c>
      <c r="H4423">
        <v>112</v>
      </c>
      <c r="I4423">
        <v>6</v>
      </c>
      <c r="J4423">
        <v>0</v>
      </c>
      <c r="K4423">
        <v>0</v>
      </c>
      <c r="L4423">
        <v>3.8299765437841402E-2</v>
      </c>
      <c r="M4423">
        <v>0</v>
      </c>
      <c r="N4423">
        <v>3.8299765437841402E-2</v>
      </c>
      <c r="O4423">
        <v>-4</v>
      </c>
      <c r="P4423" t="s">
        <v>4</v>
      </c>
      <c r="Q4423">
        <v>3600</v>
      </c>
      <c r="R4423">
        <v>138</v>
      </c>
      <c r="S4423">
        <v>112</v>
      </c>
      <c r="T4423" t="b">
        <v>0</v>
      </c>
      <c r="U4423" t="s">
        <v>0</v>
      </c>
      <c r="V4423" t="s">
        <v>0</v>
      </c>
    </row>
    <row r="4424" spans="1:22" x14ac:dyDescent="0.2">
      <c r="A4424" t="s">
        <v>68</v>
      </c>
      <c r="B4424">
        <v>4</v>
      </c>
      <c r="C4424">
        <v>112</v>
      </c>
      <c r="D4424">
        <v>0.97368421052631504</v>
      </c>
      <c r="E4424">
        <v>1</v>
      </c>
      <c r="F4424">
        <v>4.5587298870086599</v>
      </c>
      <c r="G4424">
        <v>0</v>
      </c>
      <c r="H4424">
        <v>112</v>
      </c>
      <c r="I4424">
        <v>6</v>
      </c>
      <c r="J4424">
        <v>0</v>
      </c>
      <c r="K4424">
        <v>0</v>
      </c>
      <c r="L4424">
        <v>3.96711248904466E-2</v>
      </c>
      <c r="M4424">
        <v>0</v>
      </c>
      <c r="N4424">
        <v>3.96711248904466E-2</v>
      </c>
      <c r="O4424">
        <v>-4</v>
      </c>
      <c r="P4424" t="s">
        <v>5</v>
      </c>
      <c r="Q4424">
        <v>3600</v>
      </c>
      <c r="R4424">
        <v>138</v>
      </c>
      <c r="S4424">
        <v>112</v>
      </c>
      <c r="T4424" t="b">
        <v>0</v>
      </c>
      <c r="U4424" t="s">
        <v>0</v>
      </c>
      <c r="V4424" t="s">
        <v>0</v>
      </c>
    </row>
    <row r="4425" spans="1:22" x14ac:dyDescent="0.2">
      <c r="A4425" t="s">
        <v>68</v>
      </c>
      <c r="B4425">
        <v>4</v>
      </c>
      <c r="C4425">
        <v>112</v>
      </c>
      <c r="D4425">
        <v>0.97368421052631504</v>
      </c>
      <c r="E4425">
        <v>1</v>
      </c>
      <c r="F4425">
        <v>4.8230841159820503</v>
      </c>
      <c r="G4425">
        <v>0</v>
      </c>
      <c r="H4425">
        <v>112</v>
      </c>
      <c r="I4425">
        <v>6</v>
      </c>
      <c r="J4425">
        <v>0</v>
      </c>
      <c r="K4425">
        <v>0</v>
      </c>
      <c r="L4425">
        <v>3.9761193096637698E-2</v>
      </c>
      <c r="M4425">
        <v>0</v>
      </c>
      <c r="N4425">
        <v>3.9761193096637698E-2</v>
      </c>
      <c r="O4425">
        <v>-4</v>
      </c>
      <c r="P4425" t="s">
        <v>6</v>
      </c>
      <c r="Q4425">
        <v>3600</v>
      </c>
      <c r="R4425">
        <v>138</v>
      </c>
      <c r="S4425">
        <v>112</v>
      </c>
      <c r="T4425" t="b">
        <v>0</v>
      </c>
      <c r="U4425" t="s">
        <v>0</v>
      </c>
      <c r="V4425" t="s">
        <v>0</v>
      </c>
    </row>
    <row r="4426" spans="1:22" x14ac:dyDescent="0.2">
      <c r="A4426" t="s">
        <v>68</v>
      </c>
      <c r="B4426">
        <v>4</v>
      </c>
      <c r="C4426">
        <v>112</v>
      </c>
      <c r="D4426">
        <v>0.94736842105263097</v>
      </c>
      <c r="E4426">
        <v>1</v>
      </c>
      <c r="F4426">
        <v>4.0795259475707999</v>
      </c>
      <c r="G4426">
        <v>0</v>
      </c>
      <c r="H4426">
        <v>112</v>
      </c>
      <c r="I4426">
        <v>5</v>
      </c>
      <c r="J4426">
        <v>0</v>
      </c>
      <c r="K4426">
        <v>0</v>
      </c>
      <c r="L4426">
        <v>5.6079510599374702E-2</v>
      </c>
      <c r="M4426">
        <v>0</v>
      </c>
      <c r="N4426">
        <v>5.6079510599374702E-2</v>
      </c>
      <c r="O4426">
        <v>-4</v>
      </c>
      <c r="P4426" t="s">
        <v>9</v>
      </c>
      <c r="Q4426">
        <v>3600</v>
      </c>
      <c r="R4426">
        <v>138</v>
      </c>
      <c r="S4426">
        <v>112</v>
      </c>
      <c r="T4426" t="b">
        <v>0</v>
      </c>
      <c r="U4426" t="s">
        <v>0</v>
      </c>
      <c r="V4426" t="s">
        <v>0</v>
      </c>
    </row>
    <row r="4427" spans="1:22" x14ac:dyDescent="0.2">
      <c r="A4427" t="s">
        <v>68</v>
      </c>
      <c r="B4427">
        <v>4</v>
      </c>
      <c r="C4427">
        <v>112</v>
      </c>
      <c r="D4427">
        <v>0.94736842105263097</v>
      </c>
      <c r="E4427">
        <v>1</v>
      </c>
      <c r="F4427">
        <v>4.1045961380004803</v>
      </c>
      <c r="G4427">
        <v>0</v>
      </c>
      <c r="H4427">
        <v>112</v>
      </c>
      <c r="I4427">
        <v>5</v>
      </c>
      <c r="J4427">
        <v>0</v>
      </c>
      <c r="K4427">
        <v>0</v>
      </c>
      <c r="L4427">
        <v>5.6467913091182702E-2</v>
      </c>
      <c r="M4427">
        <v>0</v>
      </c>
      <c r="N4427">
        <v>5.6467913091182702E-2</v>
      </c>
      <c r="O4427">
        <v>-4</v>
      </c>
      <c r="P4427" t="s">
        <v>10</v>
      </c>
      <c r="Q4427">
        <v>3600</v>
      </c>
      <c r="R4427">
        <v>138</v>
      </c>
      <c r="S4427">
        <v>112</v>
      </c>
      <c r="T4427" t="b">
        <v>0</v>
      </c>
      <c r="U4427" t="s">
        <v>0</v>
      </c>
      <c r="V4427" t="s">
        <v>0</v>
      </c>
    </row>
    <row r="4428" spans="1:22" x14ac:dyDescent="0.2">
      <c r="A4428" t="s">
        <v>68</v>
      </c>
      <c r="B4428">
        <v>4</v>
      </c>
      <c r="C4428">
        <v>112</v>
      </c>
      <c r="D4428">
        <v>0.94736842105263097</v>
      </c>
      <c r="E4428">
        <v>1</v>
      </c>
      <c r="F4428">
        <v>3.9373419284820499</v>
      </c>
      <c r="G4428">
        <v>0</v>
      </c>
      <c r="H4428">
        <v>112</v>
      </c>
      <c r="I4428">
        <v>5</v>
      </c>
      <c r="J4428">
        <v>0</v>
      </c>
      <c r="K4428">
        <v>0</v>
      </c>
      <c r="L4428">
        <v>5.5469045415520599E-2</v>
      </c>
      <c r="M4428">
        <v>0</v>
      </c>
      <c r="N4428">
        <v>5.5469045415520599E-2</v>
      </c>
      <c r="O4428">
        <v>-4</v>
      </c>
      <c r="P4428" t="s">
        <v>11</v>
      </c>
      <c r="Q4428">
        <v>3600</v>
      </c>
      <c r="R4428">
        <v>138</v>
      </c>
      <c r="S4428">
        <v>112</v>
      </c>
      <c r="T4428" t="b">
        <v>0</v>
      </c>
      <c r="U4428" t="s">
        <v>0</v>
      </c>
      <c r="V4428" t="s">
        <v>0</v>
      </c>
    </row>
    <row r="4429" spans="1:22" x14ac:dyDescent="0.2">
      <c r="A4429" t="s">
        <v>68</v>
      </c>
      <c r="B4429">
        <v>4</v>
      </c>
      <c r="C4429">
        <v>112</v>
      </c>
      <c r="D4429">
        <v>0.94736842105263097</v>
      </c>
      <c r="E4429">
        <v>1</v>
      </c>
      <c r="F4429">
        <v>15.0078680515289</v>
      </c>
      <c r="G4429">
        <v>0</v>
      </c>
      <c r="H4429">
        <v>112</v>
      </c>
      <c r="I4429">
        <v>5</v>
      </c>
      <c r="J4429">
        <v>0</v>
      </c>
      <c r="K4429">
        <v>0</v>
      </c>
      <c r="L4429">
        <v>3.4076398238539599E-2</v>
      </c>
      <c r="M4429">
        <v>0</v>
      </c>
      <c r="N4429">
        <v>3.4076398238539599E-2</v>
      </c>
      <c r="O4429">
        <v>-4</v>
      </c>
      <c r="P4429" t="s">
        <v>4</v>
      </c>
      <c r="Q4429">
        <v>3600</v>
      </c>
      <c r="R4429">
        <v>15</v>
      </c>
      <c r="S4429">
        <v>112</v>
      </c>
      <c r="T4429" t="b">
        <v>0</v>
      </c>
      <c r="U4429" t="s">
        <v>0</v>
      </c>
      <c r="V4429" t="s">
        <v>0</v>
      </c>
    </row>
    <row r="4430" spans="1:22" x14ac:dyDescent="0.2">
      <c r="A4430" t="s">
        <v>68</v>
      </c>
      <c r="B4430">
        <v>4</v>
      </c>
      <c r="C4430">
        <v>112</v>
      </c>
      <c r="D4430">
        <v>0.94736842105263097</v>
      </c>
      <c r="E4430">
        <v>1</v>
      </c>
      <c r="F4430">
        <v>15.1839389801025</v>
      </c>
      <c r="G4430">
        <v>0</v>
      </c>
      <c r="H4430">
        <v>112</v>
      </c>
      <c r="I4430">
        <v>5</v>
      </c>
      <c r="J4430">
        <v>0</v>
      </c>
      <c r="K4430">
        <v>0</v>
      </c>
      <c r="L4430">
        <v>3.5185735672712298E-2</v>
      </c>
      <c r="M4430">
        <v>0</v>
      </c>
      <c r="N4430">
        <v>3.5185735672712298E-2</v>
      </c>
      <c r="O4430">
        <v>-4</v>
      </c>
      <c r="P4430" t="s">
        <v>5</v>
      </c>
      <c r="Q4430">
        <v>3600</v>
      </c>
      <c r="R4430">
        <v>15</v>
      </c>
      <c r="S4430">
        <v>112</v>
      </c>
      <c r="T4430" t="b">
        <v>0</v>
      </c>
      <c r="U4430" t="s">
        <v>0</v>
      </c>
      <c r="V4430" t="s">
        <v>0</v>
      </c>
    </row>
    <row r="4431" spans="1:22" x14ac:dyDescent="0.2">
      <c r="A4431" t="s">
        <v>68</v>
      </c>
      <c r="B4431">
        <v>4</v>
      </c>
      <c r="C4431">
        <v>112</v>
      </c>
      <c r="D4431">
        <v>0.94736842105263097</v>
      </c>
      <c r="E4431">
        <v>1</v>
      </c>
      <c r="F4431">
        <v>14.958681821823101</v>
      </c>
      <c r="G4431">
        <v>0</v>
      </c>
      <c r="H4431">
        <v>112</v>
      </c>
      <c r="I4431">
        <v>5</v>
      </c>
      <c r="J4431">
        <v>0</v>
      </c>
      <c r="K4431">
        <v>0</v>
      </c>
      <c r="L4431">
        <v>3.5414423793554299E-2</v>
      </c>
      <c r="M4431">
        <v>0</v>
      </c>
      <c r="N4431">
        <v>3.5414423793554299E-2</v>
      </c>
      <c r="O4431">
        <v>-4</v>
      </c>
      <c r="P4431" t="s">
        <v>6</v>
      </c>
      <c r="Q4431">
        <v>3600</v>
      </c>
      <c r="R4431">
        <v>15</v>
      </c>
      <c r="S4431">
        <v>112</v>
      </c>
      <c r="T4431" t="b">
        <v>0</v>
      </c>
      <c r="U4431" t="s">
        <v>0</v>
      </c>
      <c r="V4431" t="s">
        <v>0</v>
      </c>
    </row>
    <row r="4432" spans="1:22" x14ac:dyDescent="0.2">
      <c r="A4432" t="s">
        <v>68</v>
      </c>
      <c r="B4432">
        <v>4</v>
      </c>
      <c r="C4432">
        <v>112</v>
      </c>
      <c r="D4432">
        <v>0.94736842105263097</v>
      </c>
      <c r="E4432">
        <v>1</v>
      </c>
      <c r="F4432">
        <v>24.667683839797899</v>
      </c>
      <c r="G4432">
        <v>0</v>
      </c>
      <c r="H4432">
        <v>112</v>
      </c>
      <c r="I4432">
        <v>7</v>
      </c>
      <c r="J4432">
        <v>0</v>
      </c>
      <c r="K4432">
        <v>0</v>
      </c>
      <c r="L4432">
        <v>7.7908318489789893E-2</v>
      </c>
      <c r="M4432">
        <v>0</v>
      </c>
      <c r="N4432">
        <v>7.7908318489789893E-2</v>
      </c>
      <c r="O4432">
        <v>-4</v>
      </c>
      <c r="P4432" t="s">
        <v>9</v>
      </c>
      <c r="Q4432">
        <v>3600</v>
      </c>
      <c r="R4432">
        <v>15</v>
      </c>
      <c r="S4432">
        <v>112</v>
      </c>
      <c r="T4432" t="b">
        <v>0</v>
      </c>
      <c r="U4432" t="s">
        <v>0</v>
      </c>
      <c r="V4432" t="s">
        <v>0</v>
      </c>
    </row>
    <row r="4433" spans="1:22" x14ac:dyDescent="0.2">
      <c r="A4433" t="s">
        <v>68</v>
      </c>
      <c r="B4433">
        <v>4</v>
      </c>
      <c r="C4433">
        <v>112</v>
      </c>
      <c r="D4433">
        <v>0.94736842105263097</v>
      </c>
      <c r="E4433">
        <v>1</v>
      </c>
      <c r="F4433">
        <v>24.589463949203399</v>
      </c>
      <c r="G4433">
        <v>0</v>
      </c>
      <c r="H4433">
        <v>112</v>
      </c>
      <c r="I4433">
        <v>7</v>
      </c>
      <c r="J4433">
        <v>0</v>
      </c>
      <c r="K4433">
        <v>0</v>
      </c>
      <c r="L4433">
        <v>8.0115146934986101E-2</v>
      </c>
      <c r="M4433">
        <v>0</v>
      </c>
      <c r="N4433">
        <v>8.0115146934986101E-2</v>
      </c>
      <c r="O4433">
        <v>-4</v>
      </c>
      <c r="P4433" t="s">
        <v>10</v>
      </c>
      <c r="Q4433">
        <v>3600</v>
      </c>
      <c r="R4433">
        <v>15</v>
      </c>
      <c r="S4433">
        <v>112</v>
      </c>
      <c r="T4433" t="b">
        <v>0</v>
      </c>
      <c r="U4433" t="s">
        <v>0</v>
      </c>
      <c r="V4433" t="s">
        <v>0</v>
      </c>
    </row>
    <row r="4434" spans="1:22" x14ac:dyDescent="0.2">
      <c r="A4434" t="s">
        <v>68</v>
      </c>
      <c r="B4434">
        <v>4</v>
      </c>
      <c r="C4434">
        <v>112</v>
      </c>
      <c r="D4434">
        <v>0.94736842105263097</v>
      </c>
      <c r="E4434">
        <v>1</v>
      </c>
      <c r="F4434">
        <v>24.1551609039306</v>
      </c>
      <c r="G4434">
        <v>0</v>
      </c>
      <c r="H4434">
        <v>112</v>
      </c>
      <c r="I4434">
        <v>7</v>
      </c>
      <c r="J4434">
        <v>0</v>
      </c>
      <c r="K4434">
        <v>0</v>
      </c>
      <c r="L4434">
        <v>7.8852970153093296E-2</v>
      </c>
      <c r="M4434">
        <v>0</v>
      </c>
      <c r="N4434">
        <v>7.8852970153093296E-2</v>
      </c>
      <c r="O4434">
        <v>-4</v>
      </c>
      <c r="P4434" t="s">
        <v>11</v>
      </c>
      <c r="Q4434">
        <v>3600</v>
      </c>
      <c r="R4434">
        <v>15</v>
      </c>
      <c r="S4434">
        <v>112</v>
      </c>
      <c r="T4434" t="b">
        <v>0</v>
      </c>
      <c r="U4434" t="s">
        <v>0</v>
      </c>
      <c r="V4434" t="s">
        <v>0</v>
      </c>
    </row>
    <row r="4435" spans="1:22" x14ac:dyDescent="0.2">
      <c r="A4435" t="s">
        <v>68</v>
      </c>
      <c r="B4435">
        <v>4</v>
      </c>
      <c r="C4435">
        <v>112</v>
      </c>
      <c r="D4435">
        <v>0.92105263157894701</v>
      </c>
      <c r="E4435">
        <v>1</v>
      </c>
      <c r="F4435">
        <v>16.271250963210999</v>
      </c>
      <c r="G4435">
        <v>0</v>
      </c>
      <c r="H4435">
        <v>112</v>
      </c>
      <c r="I4435">
        <v>6</v>
      </c>
      <c r="J4435">
        <v>0</v>
      </c>
      <c r="K4435">
        <v>0</v>
      </c>
      <c r="L4435">
        <v>4.0146462619304601E-2</v>
      </c>
      <c r="M4435">
        <v>0</v>
      </c>
      <c r="N4435">
        <v>4.0146462619304601E-2</v>
      </c>
      <c r="O4435">
        <v>-4</v>
      </c>
      <c r="P4435" t="s">
        <v>4</v>
      </c>
      <c r="Q4435">
        <v>3600</v>
      </c>
      <c r="R4435">
        <v>89</v>
      </c>
      <c r="S4435">
        <v>112</v>
      </c>
      <c r="T4435" t="b">
        <v>0</v>
      </c>
      <c r="U4435" t="s">
        <v>0</v>
      </c>
      <c r="V4435" t="s">
        <v>0</v>
      </c>
    </row>
    <row r="4436" spans="1:22" x14ac:dyDescent="0.2">
      <c r="A4436" t="s">
        <v>68</v>
      </c>
      <c r="B4436">
        <v>4</v>
      </c>
      <c r="C4436">
        <v>112</v>
      </c>
      <c r="D4436">
        <v>0.92105263157894701</v>
      </c>
      <c r="E4436">
        <v>1</v>
      </c>
      <c r="F4436">
        <v>16.432214975356999</v>
      </c>
      <c r="G4436">
        <v>0</v>
      </c>
      <c r="H4436">
        <v>112</v>
      </c>
      <c r="I4436">
        <v>6</v>
      </c>
      <c r="J4436">
        <v>0</v>
      </c>
      <c r="K4436">
        <v>0</v>
      </c>
      <c r="L4436">
        <v>3.7613190710544503E-2</v>
      </c>
      <c r="M4436">
        <v>0</v>
      </c>
      <c r="N4436">
        <v>3.7613190710544503E-2</v>
      </c>
      <c r="O4436">
        <v>-4</v>
      </c>
      <c r="P4436" t="s">
        <v>5</v>
      </c>
      <c r="Q4436">
        <v>3600</v>
      </c>
      <c r="R4436">
        <v>89</v>
      </c>
      <c r="S4436">
        <v>112</v>
      </c>
      <c r="T4436" t="b">
        <v>0</v>
      </c>
      <c r="U4436" t="s">
        <v>0</v>
      </c>
      <c r="V4436" t="s">
        <v>0</v>
      </c>
    </row>
    <row r="4437" spans="1:22" x14ac:dyDescent="0.2">
      <c r="A4437" t="s">
        <v>68</v>
      </c>
      <c r="B4437">
        <v>4</v>
      </c>
      <c r="C4437">
        <v>112</v>
      </c>
      <c r="D4437">
        <v>0.92105263157894701</v>
      </c>
      <c r="E4437">
        <v>1</v>
      </c>
      <c r="F4437">
        <v>16.743777990341101</v>
      </c>
      <c r="G4437">
        <v>0</v>
      </c>
      <c r="H4437">
        <v>112</v>
      </c>
      <c r="I4437">
        <v>6</v>
      </c>
      <c r="J4437">
        <v>0</v>
      </c>
      <c r="K4437">
        <v>0</v>
      </c>
      <c r="L4437">
        <v>4.0669701993465403E-2</v>
      </c>
      <c r="M4437">
        <v>0</v>
      </c>
      <c r="N4437">
        <v>4.0669701993465403E-2</v>
      </c>
      <c r="O4437">
        <v>-4</v>
      </c>
      <c r="P4437" t="s">
        <v>6</v>
      </c>
      <c r="Q4437">
        <v>3600</v>
      </c>
      <c r="R4437">
        <v>89</v>
      </c>
      <c r="S4437">
        <v>112</v>
      </c>
      <c r="T4437" t="b">
        <v>0</v>
      </c>
      <c r="U4437" t="s">
        <v>0</v>
      </c>
      <c r="V4437" t="s">
        <v>0</v>
      </c>
    </row>
    <row r="4438" spans="1:22" x14ac:dyDescent="0.2">
      <c r="A4438" t="s">
        <v>68</v>
      </c>
      <c r="B4438">
        <v>4</v>
      </c>
      <c r="C4438">
        <v>112</v>
      </c>
      <c r="D4438">
        <v>0.97368421052631504</v>
      </c>
      <c r="E4438">
        <v>1</v>
      </c>
      <c r="F4438">
        <v>24.7439429759979</v>
      </c>
      <c r="G4438">
        <v>0</v>
      </c>
      <c r="H4438">
        <v>112</v>
      </c>
      <c r="I4438">
        <v>7</v>
      </c>
      <c r="J4438">
        <v>0</v>
      </c>
      <c r="K4438">
        <v>0</v>
      </c>
      <c r="L4438">
        <v>7.5871184468269307E-2</v>
      </c>
      <c r="M4438">
        <v>0</v>
      </c>
      <c r="N4438">
        <v>7.5871184468269307E-2</v>
      </c>
      <c r="O4438">
        <v>-4</v>
      </c>
      <c r="P4438" t="s">
        <v>9</v>
      </c>
      <c r="Q4438">
        <v>3600</v>
      </c>
      <c r="R4438">
        <v>89</v>
      </c>
      <c r="S4438">
        <v>112</v>
      </c>
      <c r="T4438" t="b">
        <v>0</v>
      </c>
      <c r="U4438" t="s">
        <v>0</v>
      </c>
      <c r="V4438" t="s">
        <v>0</v>
      </c>
    </row>
    <row r="4439" spans="1:22" x14ac:dyDescent="0.2">
      <c r="A4439" t="s">
        <v>68</v>
      </c>
      <c r="B4439">
        <v>4</v>
      </c>
      <c r="C4439">
        <v>112</v>
      </c>
      <c r="D4439">
        <v>0.97368421052631504</v>
      </c>
      <c r="E4439">
        <v>1</v>
      </c>
      <c r="F4439">
        <v>24.798547983169499</v>
      </c>
      <c r="G4439">
        <v>0</v>
      </c>
      <c r="H4439">
        <v>112</v>
      </c>
      <c r="I4439">
        <v>7</v>
      </c>
      <c r="J4439">
        <v>0</v>
      </c>
      <c r="K4439">
        <v>0</v>
      </c>
      <c r="L4439">
        <v>7.5944090262055397E-2</v>
      </c>
      <c r="M4439">
        <v>0</v>
      </c>
      <c r="N4439">
        <v>7.5944090262055397E-2</v>
      </c>
      <c r="O4439">
        <v>-4</v>
      </c>
      <c r="P4439" t="s">
        <v>10</v>
      </c>
      <c r="Q4439">
        <v>3600</v>
      </c>
      <c r="R4439">
        <v>89</v>
      </c>
      <c r="S4439">
        <v>112</v>
      </c>
      <c r="T4439" t="b">
        <v>0</v>
      </c>
      <c r="U4439" t="s">
        <v>0</v>
      </c>
      <c r="V4439" t="s">
        <v>0</v>
      </c>
    </row>
    <row r="4440" spans="1:22" x14ac:dyDescent="0.2">
      <c r="A4440" t="s">
        <v>68</v>
      </c>
      <c r="B4440">
        <v>4</v>
      </c>
      <c r="C4440">
        <v>112</v>
      </c>
      <c r="D4440">
        <v>0.97368421052631504</v>
      </c>
      <c r="E4440">
        <v>1</v>
      </c>
      <c r="F4440">
        <v>24.5818240642547</v>
      </c>
      <c r="G4440">
        <v>0</v>
      </c>
      <c r="H4440">
        <v>112</v>
      </c>
      <c r="I4440">
        <v>7</v>
      </c>
      <c r="J4440">
        <v>0</v>
      </c>
      <c r="K4440">
        <v>0</v>
      </c>
      <c r="L4440">
        <v>7.6569173485040595E-2</v>
      </c>
      <c r="M4440">
        <v>0</v>
      </c>
      <c r="N4440">
        <v>7.6569173485040595E-2</v>
      </c>
      <c r="O4440">
        <v>-4</v>
      </c>
      <c r="P4440" t="s">
        <v>11</v>
      </c>
      <c r="Q4440">
        <v>3600</v>
      </c>
      <c r="R4440">
        <v>89</v>
      </c>
      <c r="S4440">
        <v>112</v>
      </c>
      <c r="T4440" t="b">
        <v>0</v>
      </c>
      <c r="U4440" t="s">
        <v>0</v>
      </c>
      <c r="V4440" t="s">
        <v>0</v>
      </c>
    </row>
    <row r="4441" spans="1:22" x14ac:dyDescent="0.2">
      <c r="A4441" t="s">
        <v>68</v>
      </c>
      <c r="B4441">
        <v>4</v>
      </c>
      <c r="C4441">
        <v>112</v>
      </c>
      <c r="D4441">
        <v>1</v>
      </c>
      <c r="E4441">
        <v>1</v>
      </c>
      <c r="F4441">
        <v>46.226802110671997</v>
      </c>
      <c r="G4441">
        <v>0</v>
      </c>
      <c r="H4441">
        <v>112</v>
      </c>
      <c r="I4441">
        <v>7</v>
      </c>
      <c r="J4441">
        <v>0</v>
      </c>
      <c r="K4441">
        <v>0</v>
      </c>
      <c r="L4441">
        <v>4.83469720929861E-2</v>
      </c>
      <c r="M4441">
        <v>0</v>
      </c>
      <c r="N4441">
        <v>4.83469720929861E-2</v>
      </c>
      <c r="O4441">
        <v>-4</v>
      </c>
      <c r="P4441" t="s">
        <v>4</v>
      </c>
      <c r="Q4441">
        <v>3600</v>
      </c>
      <c r="R4441">
        <v>42</v>
      </c>
      <c r="S4441">
        <v>112</v>
      </c>
      <c r="T4441" t="b">
        <v>0</v>
      </c>
      <c r="U4441" t="s">
        <v>0</v>
      </c>
      <c r="V4441" t="s">
        <v>0</v>
      </c>
    </row>
    <row r="4442" spans="1:22" x14ac:dyDescent="0.2">
      <c r="A4442" t="s">
        <v>68</v>
      </c>
      <c r="B4442">
        <v>4</v>
      </c>
      <c r="C4442">
        <v>112</v>
      </c>
      <c r="D4442">
        <v>1</v>
      </c>
      <c r="E4442">
        <v>1</v>
      </c>
      <c r="F4442">
        <v>47.056641101837101</v>
      </c>
      <c r="G4442">
        <v>0</v>
      </c>
      <c r="H4442">
        <v>112</v>
      </c>
      <c r="I4442">
        <v>7</v>
      </c>
      <c r="J4442">
        <v>0</v>
      </c>
      <c r="K4442">
        <v>0</v>
      </c>
      <c r="L4442">
        <v>4.7761350870132398E-2</v>
      </c>
      <c r="M4442">
        <v>0</v>
      </c>
      <c r="N4442">
        <v>4.7761350870132398E-2</v>
      </c>
      <c r="O4442">
        <v>-4</v>
      </c>
      <c r="P4442" t="s">
        <v>5</v>
      </c>
      <c r="Q4442">
        <v>3600</v>
      </c>
      <c r="R4442">
        <v>42</v>
      </c>
      <c r="S4442">
        <v>112</v>
      </c>
      <c r="T4442" t="b">
        <v>0</v>
      </c>
      <c r="U4442" t="s">
        <v>0</v>
      </c>
      <c r="V4442" t="s">
        <v>0</v>
      </c>
    </row>
    <row r="4443" spans="1:22" x14ac:dyDescent="0.2">
      <c r="A4443" t="s">
        <v>68</v>
      </c>
      <c r="B4443">
        <v>4</v>
      </c>
      <c r="C4443">
        <v>112</v>
      </c>
      <c r="D4443">
        <v>1</v>
      </c>
      <c r="E4443">
        <v>1</v>
      </c>
      <c r="F4443">
        <v>47.627647876739502</v>
      </c>
      <c r="G4443">
        <v>0</v>
      </c>
      <c r="H4443">
        <v>112</v>
      </c>
      <c r="I4443">
        <v>7</v>
      </c>
      <c r="J4443">
        <v>0</v>
      </c>
      <c r="K4443">
        <v>0</v>
      </c>
      <c r="L4443">
        <v>4.6509889885783098E-2</v>
      </c>
      <c r="M4443">
        <v>0</v>
      </c>
      <c r="N4443">
        <v>4.6509889885783098E-2</v>
      </c>
      <c r="O4443">
        <v>-4</v>
      </c>
      <c r="P4443" t="s">
        <v>6</v>
      </c>
      <c r="Q4443">
        <v>3600</v>
      </c>
      <c r="R4443">
        <v>42</v>
      </c>
      <c r="S4443">
        <v>112</v>
      </c>
      <c r="T4443" t="b">
        <v>0</v>
      </c>
      <c r="U4443" t="s">
        <v>0</v>
      </c>
      <c r="V4443" t="s">
        <v>0</v>
      </c>
    </row>
    <row r="4444" spans="1:22" x14ac:dyDescent="0.2">
      <c r="A4444" t="s">
        <v>68</v>
      </c>
      <c r="B4444">
        <v>4</v>
      </c>
      <c r="C4444">
        <v>112</v>
      </c>
      <c r="D4444">
        <v>1</v>
      </c>
      <c r="E4444">
        <v>1</v>
      </c>
      <c r="F4444">
        <v>36.574211120605398</v>
      </c>
      <c r="G4444">
        <v>0</v>
      </c>
      <c r="H4444">
        <v>112</v>
      </c>
      <c r="I4444">
        <v>6</v>
      </c>
      <c r="J4444">
        <v>0</v>
      </c>
      <c r="K4444">
        <v>0</v>
      </c>
      <c r="L4444">
        <v>6.9470016285776995E-2</v>
      </c>
      <c r="M4444">
        <v>0</v>
      </c>
      <c r="N4444">
        <v>6.9470016285776995E-2</v>
      </c>
      <c r="O4444">
        <v>-4</v>
      </c>
      <c r="P4444" t="s">
        <v>9</v>
      </c>
      <c r="Q4444">
        <v>3600</v>
      </c>
      <c r="R4444">
        <v>42</v>
      </c>
      <c r="S4444">
        <v>112</v>
      </c>
      <c r="T4444" t="b">
        <v>0</v>
      </c>
      <c r="U4444" t="s">
        <v>0</v>
      </c>
      <c r="V4444" t="s">
        <v>0</v>
      </c>
    </row>
    <row r="4445" spans="1:22" x14ac:dyDescent="0.2">
      <c r="A4445" t="s">
        <v>68</v>
      </c>
      <c r="B4445">
        <v>4</v>
      </c>
      <c r="C4445">
        <v>112</v>
      </c>
      <c r="D4445">
        <v>1</v>
      </c>
      <c r="E4445">
        <v>1</v>
      </c>
      <c r="F4445">
        <v>37.109633922576897</v>
      </c>
      <c r="G4445">
        <v>0</v>
      </c>
      <c r="H4445">
        <v>112</v>
      </c>
      <c r="I4445">
        <v>6</v>
      </c>
      <c r="J4445">
        <v>0</v>
      </c>
      <c r="K4445">
        <v>0</v>
      </c>
      <c r="L4445">
        <v>6.6802879795431994E-2</v>
      </c>
      <c r="M4445">
        <v>0</v>
      </c>
      <c r="N4445">
        <v>6.6802879795431994E-2</v>
      </c>
      <c r="O4445">
        <v>-4</v>
      </c>
      <c r="P4445" t="s">
        <v>10</v>
      </c>
      <c r="Q4445">
        <v>3600</v>
      </c>
      <c r="R4445">
        <v>42</v>
      </c>
      <c r="S4445">
        <v>112</v>
      </c>
      <c r="T4445" t="b">
        <v>0</v>
      </c>
      <c r="U4445" t="s">
        <v>0</v>
      </c>
      <c r="V4445" t="s">
        <v>0</v>
      </c>
    </row>
    <row r="4446" spans="1:22" x14ac:dyDescent="0.2">
      <c r="A4446" t="s">
        <v>68</v>
      </c>
      <c r="B4446">
        <v>4</v>
      </c>
      <c r="C4446">
        <v>112</v>
      </c>
      <c r="D4446">
        <v>1</v>
      </c>
      <c r="E4446">
        <v>1</v>
      </c>
      <c r="F4446">
        <v>36.464704990386899</v>
      </c>
      <c r="G4446">
        <v>0</v>
      </c>
      <c r="H4446">
        <v>112</v>
      </c>
      <c r="I4446">
        <v>6</v>
      </c>
      <c r="J4446">
        <v>0</v>
      </c>
      <c r="K4446">
        <v>0</v>
      </c>
      <c r="L4446">
        <v>6.8174017593264497E-2</v>
      </c>
      <c r="M4446">
        <v>0</v>
      </c>
      <c r="N4446">
        <v>6.8174017593264497E-2</v>
      </c>
      <c r="O4446">
        <v>-4</v>
      </c>
      <c r="P4446" t="s">
        <v>11</v>
      </c>
      <c r="Q4446">
        <v>3600</v>
      </c>
      <c r="R4446">
        <v>42</v>
      </c>
      <c r="S4446">
        <v>112</v>
      </c>
      <c r="T4446" t="b">
        <v>0</v>
      </c>
      <c r="U4446" t="s">
        <v>0</v>
      </c>
      <c r="V4446" t="s">
        <v>0</v>
      </c>
    </row>
    <row r="4447" spans="1:22" x14ac:dyDescent="0.2">
      <c r="A4447" t="s">
        <v>68</v>
      </c>
      <c r="B4447">
        <v>4</v>
      </c>
      <c r="C4447">
        <v>112</v>
      </c>
      <c r="D4447">
        <v>0.97368421052631504</v>
      </c>
      <c r="E4447">
        <v>1</v>
      </c>
      <c r="F4447">
        <v>11.484755039215001</v>
      </c>
      <c r="G4447">
        <v>0</v>
      </c>
      <c r="H4447">
        <v>112</v>
      </c>
      <c r="I4447">
        <v>5</v>
      </c>
      <c r="J4447">
        <v>0</v>
      </c>
      <c r="K4447">
        <v>0</v>
      </c>
      <c r="L4447">
        <v>3.3294936642050701E-2</v>
      </c>
      <c r="M4447">
        <v>0</v>
      </c>
      <c r="N4447">
        <v>3.3294936642050701E-2</v>
      </c>
      <c r="O4447">
        <v>-4</v>
      </c>
      <c r="P4447" t="s">
        <v>4</v>
      </c>
      <c r="Q4447">
        <v>3600</v>
      </c>
      <c r="R4447">
        <v>0</v>
      </c>
      <c r="S4447">
        <v>112</v>
      </c>
      <c r="T4447" t="b">
        <v>0</v>
      </c>
      <c r="U4447" t="s">
        <v>0</v>
      </c>
      <c r="V4447" t="s">
        <v>0</v>
      </c>
    </row>
    <row r="4448" spans="1:22" x14ac:dyDescent="0.2">
      <c r="A4448" t="s">
        <v>68</v>
      </c>
      <c r="B4448">
        <v>4</v>
      </c>
      <c r="C4448">
        <v>112</v>
      </c>
      <c r="D4448">
        <v>0.97368421052631504</v>
      </c>
      <c r="E4448">
        <v>1</v>
      </c>
      <c r="F4448">
        <v>11.1780610084533</v>
      </c>
      <c r="G4448">
        <v>0</v>
      </c>
      <c r="H4448">
        <v>112</v>
      </c>
      <c r="I4448">
        <v>5</v>
      </c>
      <c r="J4448">
        <v>0</v>
      </c>
      <c r="K4448">
        <v>0</v>
      </c>
      <c r="L4448">
        <v>3.6312492564320502E-2</v>
      </c>
      <c r="M4448">
        <v>0</v>
      </c>
      <c r="N4448">
        <v>3.6312492564320502E-2</v>
      </c>
      <c r="O4448">
        <v>-4</v>
      </c>
      <c r="P4448" t="s">
        <v>5</v>
      </c>
      <c r="Q4448">
        <v>3600</v>
      </c>
      <c r="R4448">
        <v>0</v>
      </c>
      <c r="S4448">
        <v>112</v>
      </c>
      <c r="T4448" t="b">
        <v>0</v>
      </c>
      <c r="U4448" t="s">
        <v>0</v>
      </c>
      <c r="V4448" t="s">
        <v>0</v>
      </c>
    </row>
    <row r="4449" spans="1:22" x14ac:dyDescent="0.2">
      <c r="A4449" t="s">
        <v>68</v>
      </c>
      <c r="B4449">
        <v>4</v>
      </c>
      <c r="C4449">
        <v>112</v>
      </c>
      <c r="D4449">
        <v>0.97368421052631504</v>
      </c>
      <c r="E4449">
        <v>1</v>
      </c>
      <c r="F4449">
        <v>10.897067070007299</v>
      </c>
      <c r="G4449">
        <v>0</v>
      </c>
      <c r="H4449">
        <v>112</v>
      </c>
      <c r="I4449">
        <v>5</v>
      </c>
      <c r="J4449">
        <v>0</v>
      </c>
      <c r="K4449">
        <v>0</v>
      </c>
      <c r="L4449">
        <v>3.2766098156571298E-2</v>
      </c>
      <c r="M4449">
        <v>0</v>
      </c>
      <c r="N4449">
        <v>3.2766098156571298E-2</v>
      </c>
      <c r="O4449">
        <v>-4</v>
      </c>
      <c r="P4449" t="s">
        <v>6</v>
      </c>
      <c r="Q4449">
        <v>3600</v>
      </c>
      <c r="R4449">
        <v>0</v>
      </c>
      <c r="S4449">
        <v>112</v>
      </c>
      <c r="T4449" t="b">
        <v>0</v>
      </c>
      <c r="U4449" t="s">
        <v>0</v>
      </c>
      <c r="V4449" t="s">
        <v>0</v>
      </c>
    </row>
    <row r="4450" spans="1:22" x14ac:dyDescent="0.2">
      <c r="A4450" t="s">
        <v>68</v>
      </c>
      <c r="B4450">
        <v>4</v>
      </c>
      <c r="C4450">
        <v>112</v>
      </c>
      <c r="D4450">
        <v>0.92105263157894701</v>
      </c>
      <c r="E4450">
        <v>1</v>
      </c>
      <c r="F4450">
        <v>26.9071490764617</v>
      </c>
      <c r="G4450">
        <v>0</v>
      </c>
      <c r="H4450">
        <v>112</v>
      </c>
      <c r="I4450">
        <v>6</v>
      </c>
      <c r="J4450">
        <v>0</v>
      </c>
      <c r="K4450">
        <v>0</v>
      </c>
      <c r="L4450">
        <v>6.6079214215278598E-2</v>
      </c>
      <c r="M4450">
        <v>0</v>
      </c>
      <c r="N4450">
        <v>6.6079214215278598E-2</v>
      </c>
      <c r="O4450">
        <v>-4</v>
      </c>
      <c r="P4450" t="s">
        <v>9</v>
      </c>
      <c r="Q4450">
        <v>3600</v>
      </c>
      <c r="R4450">
        <v>0</v>
      </c>
      <c r="S4450">
        <v>112</v>
      </c>
      <c r="T4450" t="b">
        <v>0</v>
      </c>
      <c r="U4450" t="s">
        <v>0</v>
      </c>
      <c r="V4450" t="s">
        <v>0</v>
      </c>
    </row>
    <row r="4451" spans="1:22" x14ac:dyDescent="0.2">
      <c r="A4451" t="s">
        <v>68</v>
      </c>
      <c r="B4451">
        <v>4</v>
      </c>
      <c r="C4451">
        <v>112</v>
      </c>
      <c r="D4451">
        <v>0.92105263157894701</v>
      </c>
      <c r="E4451">
        <v>1</v>
      </c>
      <c r="F4451">
        <v>26.297382116317699</v>
      </c>
      <c r="G4451">
        <v>0</v>
      </c>
      <c r="H4451">
        <v>112</v>
      </c>
      <c r="I4451">
        <v>6</v>
      </c>
      <c r="J4451">
        <v>0</v>
      </c>
      <c r="K4451">
        <v>0</v>
      </c>
      <c r="L4451">
        <v>6.8582277745008399E-2</v>
      </c>
      <c r="M4451">
        <v>0</v>
      </c>
      <c r="N4451">
        <v>6.8582277745008399E-2</v>
      </c>
      <c r="O4451">
        <v>-4</v>
      </c>
      <c r="P4451" t="s">
        <v>10</v>
      </c>
      <c r="Q4451">
        <v>3600</v>
      </c>
      <c r="R4451">
        <v>0</v>
      </c>
      <c r="S4451">
        <v>112</v>
      </c>
      <c r="T4451" t="b">
        <v>0</v>
      </c>
      <c r="U4451" t="s">
        <v>0</v>
      </c>
      <c r="V4451" t="s">
        <v>0</v>
      </c>
    </row>
    <row r="4452" spans="1:22" x14ac:dyDescent="0.2">
      <c r="A4452" t="s">
        <v>68</v>
      </c>
      <c r="B4452">
        <v>4</v>
      </c>
      <c r="C4452">
        <v>112</v>
      </c>
      <c r="D4452">
        <v>0.92105263157894701</v>
      </c>
      <c r="E4452">
        <v>1</v>
      </c>
      <c r="F4452">
        <v>26.183381080627399</v>
      </c>
      <c r="G4452">
        <v>0</v>
      </c>
      <c r="H4452">
        <v>112</v>
      </c>
      <c r="I4452">
        <v>6</v>
      </c>
      <c r="J4452">
        <v>0</v>
      </c>
      <c r="K4452">
        <v>0</v>
      </c>
      <c r="L4452">
        <v>6.5760424360632896E-2</v>
      </c>
      <c r="M4452">
        <v>0</v>
      </c>
      <c r="N4452">
        <v>6.5760424360632896E-2</v>
      </c>
      <c r="O4452">
        <v>-4</v>
      </c>
      <c r="P4452" t="s">
        <v>11</v>
      </c>
      <c r="Q4452">
        <v>3600</v>
      </c>
      <c r="R4452">
        <v>0</v>
      </c>
      <c r="S4452">
        <v>112</v>
      </c>
      <c r="T4452" t="b">
        <v>0</v>
      </c>
      <c r="U4452" t="s">
        <v>0</v>
      </c>
      <c r="V4452" t="s">
        <v>0</v>
      </c>
    </row>
    <row r="4453" spans="1:22" x14ac:dyDescent="0.2">
      <c r="A4453" t="s">
        <v>68</v>
      </c>
      <c r="B4453">
        <v>5</v>
      </c>
      <c r="C4453">
        <v>112</v>
      </c>
      <c r="D4453">
        <v>0.94736842105263097</v>
      </c>
      <c r="E4453">
        <v>0.99107142857142805</v>
      </c>
      <c r="F4453">
        <v>25.0249600410461</v>
      </c>
      <c r="G4453">
        <v>0</v>
      </c>
      <c r="H4453">
        <v>111</v>
      </c>
      <c r="I4453">
        <v>6</v>
      </c>
      <c r="J4453">
        <v>0</v>
      </c>
      <c r="K4453">
        <v>0</v>
      </c>
      <c r="L4453">
        <v>8.8838003575801794E-2</v>
      </c>
      <c r="M4453">
        <v>0</v>
      </c>
      <c r="N4453">
        <v>8.8838003575801794E-2</v>
      </c>
      <c r="O4453">
        <v>-4</v>
      </c>
      <c r="P4453" t="s">
        <v>4</v>
      </c>
      <c r="Q4453">
        <v>3600</v>
      </c>
      <c r="R4453">
        <v>138</v>
      </c>
      <c r="S4453">
        <v>111</v>
      </c>
      <c r="T4453" t="b">
        <v>0</v>
      </c>
      <c r="U4453" t="s">
        <v>0</v>
      </c>
      <c r="V4453" t="s">
        <v>0</v>
      </c>
    </row>
    <row r="4454" spans="1:22" x14ac:dyDescent="0.2">
      <c r="A4454" t="s">
        <v>68</v>
      </c>
      <c r="B4454">
        <v>5</v>
      </c>
      <c r="C4454">
        <v>112</v>
      </c>
      <c r="D4454">
        <v>0.94736842105263097</v>
      </c>
      <c r="E4454">
        <v>0.99107142857142805</v>
      </c>
      <c r="F4454">
        <v>26.2086839675903</v>
      </c>
      <c r="G4454">
        <v>0</v>
      </c>
      <c r="H4454">
        <v>111</v>
      </c>
      <c r="I4454">
        <v>6</v>
      </c>
      <c r="J4454">
        <v>0</v>
      </c>
      <c r="K4454">
        <v>0</v>
      </c>
      <c r="L4454">
        <v>9.0453041717410004E-2</v>
      </c>
      <c r="M4454">
        <v>0</v>
      </c>
      <c r="N4454">
        <v>9.0453041717410004E-2</v>
      </c>
      <c r="O4454">
        <v>-4</v>
      </c>
      <c r="P4454" t="s">
        <v>5</v>
      </c>
      <c r="Q4454">
        <v>3600</v>
      </c>
      <c r="R4454">
        <v>138</v>
      </c>
      <c r="S4454">
        <v>111</v>
      </c>
      <c r="T4454" t="b">
        <v>0</v>
      </c>
      <c r="U4454" t="s">
        <v>0</v>
      </c>
      <c r="V4454" t="s">
        <v>0</v>
      </c>
    </row>
    <row r="4455" spans="1:22" x14ac:dyDescent="0.2">
      <c r="A4455" t="s">
        <v>68</v>
      </c>
      <c r="B4455">
        <v>5</v>
      </c>
      <c r="C4455">
        <v>112</v>
      </c>
      <c r="D4455">
        <v>0.94736842105263097</v>
      </c>
      <c r="E4455">
        <v>0.99107142857142805</v>
      </c>
      <c r="F4455">
        <v>25.085750102996801</v>
      </c>
      <c r="G4455">
        <v>0</v>
      </c>
      <c r="H4455">
        <v>111</v>
      </c>
      <c r="I4455">
        <v>6</v>
      </c>
      <c r="J4455">
        <v>0</v>
      </c>
      <c r="K4455">
        <v>0</v>
      </c>
      <c r="L4455">
        <v>9.7956039011478396E-2</v>
      </c>
      <c r="M4455">
        <v>0</v>
      </c>
      <c r="N4455">
        <v>9.7956039011478396E-2</v>
      </c>
      <c r="O4455">
        <v>-4</v>
      </c>
      <c r="P4455" t="s">
        <v>6</v>
      </c>
      <c r="Q4455">
        <v>3600</v>
      </c>
      <c r="R4455">
        <v>138</v>
      </c>
      <c r="S4455">
        <v>111</v>
      </c>
      <c r="T4455" t="b">
        <v>0</v>
      </c>
      <c r="U4455" t="s">
        <v>0</v>
      </c>
      <c r="V4455" t="s">
        <v>0</v>
      </c>
    </row>
    <row r="4456" spans="1:22" x14ac:dyDescent="0.2">
      <c r="A4456" t="s">
        <v>68</v>
      </c>
      <c r="B4456">
        <v>5</v>
      </c>
      <c r="C4456">
        <v>112</v>
      </c>
      <c r="D4456">
        <v>0.94736842105263097</v>
      </c>
      <c r="E4456">
        <v>1</v>
      </c>
      <c r="F4456">
        <v>36.3447391986846</v>
      </c>
      <c r="G4456">
        <v>0</v>
      </c>
      <c r="H4456">
        <v>112</v>
      </c>
      <c r="I4456">
        <v>6</v>
      </c>
      <c r="J4456">
        <v>2</v>
      </c>
      <c r="K4456">
        <v>0.33333333333333298</v>
      </c>
      <c r="L4456">
        <v>0.161791566759347</v>
      </c>
      <c r="M4456">
        <v>0</v>
      </c>
      <c r="N4456">
        <v>0.161791566759347</v>
      </c>
      <c r="O4456">
        <v>-4</v>
      </c>
      <c r="P4456" t="s">
        <v>9</v>
      </c>
      <c r="Q4456">
        <v>3600</v>
      </c>
      <c r="R4456">
        <v>138</v>
      </c>
      <c r="S4456">
        <v>112</v>
      </c>
      <c r="T4456" t="b">
        <v>0</v>
      </c>
      <c r="U4456" t="s">
        <v>0</v>
      </c>
      <c r="V4456" t="s">
        <v>0</v>
      </c>
    </row>
    <row r="4457" spans="1:22" x14ac:dyDescent="0.2">
      <c r="A4457" t="s">
        <v>68</v>
      </c>
      <c r="B4457">
        <v>5</v>
      </c>
      <c r="C4457">
        <v>112</v>
      </c>
      <c r="D4457">
        <v>0.94736842105263097</v>
      </c>
      <c r="E4457">
        <v>1</v>
      </c>
      <c r="F4457">
        <v>37.728724956512401</v>
      </c>
      <c r="G4457">
        <v>0</v>
      </c>
      <c r="H4457">
        <v>112</v>
      </c>
      <c r="I4457">
        <v>6</v>
      </c>
      <c r="J4457">
        <v>2</v>
      </c>
      <c r="K4457">
        <v>0.33333333333333298</v>
      </c>
      <c r="L4457">
        <v>0.164583830162882</v>
      </c>
      <c r="M4457">
        <v>0</v>
      </c>
      <c r="N4457">
        <v>0.164583830162882</v>
      </c>
      <c r="O4457">
        <v>-4</v>
      </c>
      <c r="P4457" t="s">
        <v>10</v>
      </c>
      <c r="Q4457">
        <v>3600</v>
      </c>
      <c r="R4457">
        <v>138</v>
      </c>
      <c r="S4457">
        <v>112</v>
      </c>
      <c r="T4457" t="b">
        <v>0</v>
      </c>
      <c r="U4457" t="s">
        <v>0</v>
      </c>
      <c r="V4457" t="s">
        <v>0</v>
      </c>
    </row>
    <row r="4458" spans="1:22" x14ac:dyDescent="0.2">
      <c r="A4458" t="s">
        <v>68</v>
      </c>
      <c r="B4458">
        <v>5</v>
      </c>
      <c r="C4458">
        <v>112</v>
      </c>
      <c r="D4458">
        <v>0.94736842105263097</v>
      </c>
      <c r="E4458">
        <v>1</v>
      </c>
      <c r="F4458">
        <v>37.7889790534973</v>
      </c>
      <c r="G4458">
        <v>0</v>
      </c>
      <c r="H4458">
        <v>112</v>
      </c>
      <c r="I4458">
        <v>6</v>
      </c>
      <c r="J4458">
        <v>2</v>
      </c>
      <c r="K4458">
        <v>0.33333333333333298</v>
      </c>
      <c r="L4458">
        <v>0.168960930779576</v>
      </c>
      <c r="M4458">
        <v>0</v>
      </c>
      <c r="N4458">
        <v>0.168960930779576</v>
      </c>
      <c r="O4458">
        <v>-4</v>
      </c>
      <c r="P4458" t="s">
        <v>11</v>
      </c>
      <c r="Q4458">
        <v>3600</v>
      </c>
      <c r="R4458">
        <v>138</v>
      </c>
      <c r="S4458">
        <v>112</v>
      </c>
      <c r="T4458" t="b">
        <v>0</v>
      </c>
      <c r="U4458" t="s">
        <v>0</v>
      </c>
      <c r="V4458" t="s">
        <v>0</v>
      </c>
    </row>
    <row r="4459" spans="1:22" x14ac:dyDescent="0.2">
      <c r="A4459" t="s">
        <v>68</v>
      </c>
      <c r="B4459">
        <v>5</v>
      </c>
      <c r="C4459">
        <v>112</v>
      </c>
      <c r="D4459">
        <v>0.92105263157894701</v>
      </c>
      <c r="E4459">
        <v>1</v>
      </c>
      <c r="F4459">
        <v>37.228976011276202</v>
      </c>
      <c r="G4459">
        <v>0</v>
      </c>
      <c r="H4459">
        <v>112</v>
      </c>
      <c r="I4459">
        <v>4</v>
      </c>
      <c r="J4459">
        <v>0</v>
      </c>
      <c r="K4459">
        <v>0</v>
      </c>
      <c r="L4459">
        <v>6.1432849615812302E-2</v>
      </c>
      <c r="M4459">
        <v>0</v>
      </c>
      <c r="N4459">
        <v>6.1432849615812302E-2</v>
      </c>
      <c r="O4459">
        <v>-4</v>
      </c>
      <c r="P4459" t="s">
        <v>4</v>
      </c>
      <c r="Q4459">
        <v>3600</v>
      </c>
      <c r="R4459">
        <v>15</v>
      </c>
      <c r="S4459">
        <v>112</v>
      </c>
      <c r="T4459" t="b">
        <v>0</v>
      </c>
      <c r="U4459" t="s">
        <v>0</v>
      </c>
      <c r="V4459" t="s">
        <v>0</v>
      </c>
    </row>
    <row r="4460" spans="1:22" x14ac:dyDescent="0.2">
      <c r="A4460" t="s">
        <v>68</v>
      </c>
      <c r="B4460">
        <v>5</v>
      </c>
      <c r="C4460">
        <v>112</v>
      </c>
      <c r="D4460">
        <v>0.92105263157894701</v>
      </c>
      <c r="E4460">
        <v>1</v>
      </c>
      <c r="F4460">
        <v>38.731671810150097</v>
      </c>
      <c r="G4460">
        <v>0</v>
      </c>
      <c r="H4460">
        <v>112</v>
      </c>
      <c r="I4460">
        <v>4</v>
      </c>
      <c r="J4460">
        <v>0</v>
      </c>
      <c r="K4460">
        <v>0</v>
      </c>
      <c r="L4460">
        <v>6.8386543542146599E-2</v>
      </c>
      <c r="M4460">
        <v>0</v>
      </c>
      <c r="N4460">
        <v>6.8386543542146599E-2</v>
      </c>
      <c r="O4460">
        <v>-4</v>
      </c>
      <c r="P4460" t="s">
        <v>5</v>
      </c>
      <c r="Q4460">
        <v>3600</v>
      </c>
      <c r="R4460">
        <v>15</v>
      </c>
      <c r="S4460">
        <v>112</v>
      </c>
      <c r="T4460" t="b">
        <v>0</v>
      </c>
      <c r="U4460" t="s">
        <v>0</v>
      </c>
      <c r="V4460" t="s">
        <v>0</v>
      </c>
    </row>
    <row r="4461" spans="1:22" x14ac:dyDescent="0.2">
      <c r="A4461" t="s">
        <v>68</v>
      </c>
      <c r="B4461">
        <v>5</v>
      </c>
      <c r="C4461">
        <v>112</v>
      </c>
      <c r="D4461">
        <v>0.92105263157894701</v>
      </c>
      <c r="E4461">
        <v>1</v>
      </c>
      <c r="F4461">
        <v>39.3349161148071</v>
      </c>
      <c r="G4461">
        <v>0</v>
      </c>
      <c r="H4461">
        <v>112</v>
      </c>
      <c r="I4461">
        <v>4</v>
      </c>
      <c r="J4461">
        <v>0</v>
      </c>
      <c r="K4461">
        <v>0</v>
      </c>
      <c r="L4461">
        <v>6.8848341703414903E-2</v>
      </c>
      <c r="M4461">
        <v>0</v>
      </c>
      <c r="N4461">
        <v>6.8848341703414903E-2</v>
      </c>
      <c r="O4461">
        <v>-4</v>
      </c>
      <c r="P4461" t="s">
        <v>6</v>
      </c>
      <c r="Q4461">
        <v>3600</v>
      </c>
      <c r="R4461">
        <v>15</v>
      </c>
      <c r="S4461">
        <v>112</v>
      </c>
      <c r="T4461" t="b">
        <v>0</v>
      </c>
      <c r="U4461" t="s">
        <v>0</v>
      </c>
      <c r="V4461" t="s">
        <v>0</v>
      </c>
    </row>
    <row r="4462" spans="1:22" x14ac:dyDescent="0.2">
      <c r="A4462" t="s">
        <v>68</v>
      </c>
      <c r="B4462">
        <v>5</v>
      </c>
      <c r="C4462">
        <v>112</v>
      </c>
      <c r="D4462">
        <v>0.92105263157894701</v>
      </c>
      <c r="E4462">
        <v>1</v>
      </c>
      <c r="F4462">
        <v>56.000586986541698</v>
      </c>
      <c r="G4462">
        <v>0</v>
      </c>
      <c r="H4462">
        <v>112</v>
      </c>
      <c r="I4462">
        <v>5</v>
      </c>
      <c r="J4462">
        <v>4</v>
      </c>
      <c r="K4462">
        <v>0.8</v>
      </c>
      <c r="L4462">
        <v>0.141671432182192</v>
      </c>
      <c r="M4462">
        <v>0</v>
      </c>
      <c r="N4462">
        <v>0.141671432182192</v>
      </c>
      <c r="O4462">
        <v>-4</v>
      </c>
      <c r="P4462" t="s">
        <v>9</v>
      </c>
      <c r="Q4462">
        <v>3600</v>
      </c>
      <c r="R4462">
        <v>15</v>
      </c>
      <c r="S4462">
        <v>112</v>
      </c>
      <c r="T4462" t="b">
        <v>0</v>
      </c>
      <c r="U4462" t="s">
        <v>0</v>
      </c>
      <c r="V4462" t="s">
        <v>0</v>
      </c>
    </row>
    <row r="4463" spans="1:22" x14ac:dyDescent="0.2">
      <c r="A4463" t="s">
        <v>68</v>
      </c>
      <c r="B4463">
        <v>5</v>
      </c>
      <c r="C4463">
        <v>112</v>
      </c>
      <c r="D4463">
        <v>0.92105263157894701</v>
      </c>
      <c r="E4463">
        <v>1</v>
      </c>
      <c r="F4463">
        <v>56.529226064682</v>
      </c>
      <c r="G4463">
        <v>0</v>
      </c>
      <c r="H4463">
        <v>112</v>
      </c>
      <c r="I4463">
        <v>5</v>
      </c>
      <c r="J4463">
        <v>4</v>
      </c>
      <c r="K4463">
        <v>0.8</v>
      </c>
      <c r="L4463">
        <v>0.151627592742443</v>
      </c>
      <c r="M4463">
        <v>0</v>
      </c>
      <c r="N4463">
        <v>0.151627592742443</v>
      </c>
      <c r="O4463">
        <v>-4</v>
      </c>
      <c r="P4463" t="s">
        <v>10</v>
      </c>
      <c r="Q4463">
        <v>3600</v>
      </c>
      <c r="R4463">
        <v>15</v>
      </c>
      <c r="S4463">
        <v>112</v>
      </c>
      <c r="T4463" t="b">
        <v>0</v>
      </c>
      <c r="U4463" t="s">
        <v>0</v>
      </c>
      <c r="V4463" t="s">
        <v>0</v>
      </c>
    </row>
    <row r="4464" spans="1:22" x14ac:dyDescent="0.2">
      <c r="A4464" t="s">
        <v>68</v>
      </c>
      <c r="B4464">
        <v>5</v>
      </c>
      <c r="C4464">
        <v>112</v>
      </c>
      <c r="D4464">
        <v>0.92105263157894701</v>
      </c>
      <c r="E4464">
        <v>1</v>
      </c>
      <c r="F4464">
        <v>59.914128065109203</v>
      </c>
      <c r="G4464">
        <v>0</v>
      </c>
      <c r="H4464">
        <v>112</v>
      </c>
      <c r="I4464">
        <v>5</v>
      </c>
      <c r="J4464">
        <v>4</v>
      </c>
      <c r="K4464">
        <v>0.8</v>
      </c>
      <c r="L4464">
        <v>0.14764101989567199</v>
      </c>
      <c r="M4464">
        <v>0</v>
      </c>
      <c r="N4464">
        <v>0.14764101989567199</v>
      </c>
      <c r="O4464">
        <v>-4</v>
      </c>
      <c r="P4464" t="s">
        <v>11</v>
      </c>
      <c r="Q4464">
        <v>3600</v>
      </c>
      <c r="R4464">
        <v>15</v>
      </c>
      <c r="S4464">
        <v>112</v>
      </c>
      <c r="T4464" t="b">
        <v>0</v>
      </c>
      <c r="U4464" t="s">
        <v>0</v>
      </c>
      <c r="V4464" t="s">
        <v>0</v>
      </c>
    </row>
    <row r="4465" spans="1:22" x14ac:dyDescent="0.2">
      <c r="A4465" t="s">
        <v>68</v>
      </c>
      <c r="B4465">
        <v>5</v>
      </c>
      <c r="C4465">
        <v>112</v>
      </c>
      <c r="D4465">
        <v>1</v>
      </c>
      <c r="E4465">
        <v>1</v>
      </c>
      <c r="F4465">
        <v>15.1023709774017</v>
      </c>
      <c r="G4465">
        <v>0</v>
      </c>
      <c r="H4465">
        <v>112</v>
      </c>
      <c r="I4465">
        <v>5</v>
      </c>
      <c r="J4465">
        <v>0</v>
      </c>
      <c r="K4465">
        <v>0</v>
      </c>
      <c r="L4465">
        <v>8.5505703464150401E-2</v>
      </c>
      <c r="M4465">
        <v>0</v>
      </c>
      <c r="N4465">
        <v>8.5505703464150401E-2</v>
      </c>
      <c r="O4465">
        <v>-4</v>
      </c>
      <c r="P4465" t="s">
        <v>4</v>
      </c>
      <c r="Q4465">
        <v>3600</v>
      </c>
      <c r="R4465">
        <v>89</v>
      </c>
      <c r="S4465">
        <v>112</v>
      </c>
      <c r="T4465" t="b">
        <v>0</v>
      </c>
      <c r="U4465" t="s">
        <v>0</v>
      </c>
      <c r="V4465" t="s">
        <v>0</v>
      </c>
    </row>
    <row r="4466" spans="1:22" x14ac:dyDescent="0.2">
      <c r="A4466" t="s">
        <v>68</v>
      </c>
      <c r="B4466">
        <v>5</v>
      </c>
      <c r="C4466">
        <v>112</v>
      </c>
      <c r="D4466">
        <v>1</v>
      </c>
      <c r="E4466">
        <v>1</v>
      </c>
      <c r="F4466">
        <v>14.8740491867065</v>
      </c>
      <c r="G4466">
        <v>0</v>
      </c>
      <c r="H4466">
        <v>112</v>
      </c>
      <c r="I4466">
        <v>5</v>
      </c>
      <c r="J4466">
        <v>0</v>
      </c>
      <c r="K4466">
        <v>0</v>
      </c>
      <c r="L4466">
        <v>8.3876239135861397E-2</v>
      </c>
      <c r="M4466">
        <v>0</v>
      </c>
      <c r="N4466">
        <v>8.3876239135861397E-2</v>
      </c>
      <c r="O4466">
        <v>-4</v>
      </c>
      <c r="P4466" t="s">
        <v>5</v>
      </c>
      <c r="Q4466">
        <v>3600</v>
      </c>
      <c r="R4466">
        <v>89</v>
      </c>
      <c r="S4466">
        <v>112</v>
      </c>
      <c r="T4466" t="b">
        <v>0</v>
      </c>
      <c r="U4466" t="s">
        <v>0</v>
      </c>
      <c r="V4466" t="s">
        <v>0</v>
      </c>
    </row>
    <row r="4467" spans="1:22" x14ac:dyDescent="0.2">
      <c r="A4467" t="s">
        <v>68</v>
      </c>
      <c r="B4467">
        <v>5</v>
      </c>
      <c r="C4467">
        <v>112</v>
      </c>
      <c r="D4467">
        <v>1</v>
      </c>
      <c r="E4467">
        <v>1</v>
      </c>
      <c r="F4467">
        <v>15.548112154006899</v>
      </c>
      <c r="G4467">
        <v>0</v>
      </c>
      <c r="H4467">
        <v>112</v>
      </c>
      <c r="I4467">
        <v>5</v>
      </c>
      <c r="J4467">
        <v>0</v>
      </c>
      <c r="K4467">
        <v>0</v>
      </c>
      <c r="L4467">
        <v>8.8313117623329093E-2</v>
      </c>
      <c r="M4467">
        <v>0</v>
      </c>
      <c r="N4467">
        <v>8.8313117623329093E-2</v>
      </c>
      <c r="O4467">
        <v>-4</v>
      </c>
      <c r="P4467" t="s">
        <v>6</v>
      </c>
      <c r="Q4467">
        <v>3600</v>
      </c>
      <c r="R4467">
        <v>89</v>
      </c>
      <c r="S4467">
        <v>112</v>
      </c>
      <c r="T4467" t="b">
        <v>0</v>
      </c>
      <c r="U4467" t="s">
        <v>0</v>
      </c>
      <c r="V4467" t="s">
        <v>0</v>
      </c>
    </row>
    <row r="4468" spans="1:22" x14ac:dyDescent="0.2">
      <c r="A4468" t="s">
        <v>68</v>
      </c>
      <c r="B4468">
        <v>5</v>
      </c>
      <c r="C4468">
        <v>112</v>
      </c>
      <c r="D4468">
        <v>0.92105263157894701</v>
      </c>
      <c r="E4468">
        <v>1</v>
      </c>
      <c r="F4468">
        <v>25.459999799728301</v>
      </c>
      <c r="G4468">
        <v>0</v>
      </c>
      <c r="H4468">
        <v>112</v>
      </c>
      <c r="I4468">
        <v>6</v>
      </c>
      <c r="J4468">
        <v>0</v>
      </c>
      <c r="K4468">
        <v>0</v>
      </c>
      <c r="L4468">
        <v>0.183508425951004</v>
      </c>
      <c r="M4468">
        <v>0</v>
      </c>
      <c r="N4468">
        <v>0.183508425951004</v>
      </c>
      <c r="O4468">
        <v>-4</v>
      </c>
      <c r="P4468" t="s">
        <v>9</v>
      </c>
      <c r="Q4468">
        <v>3600</v>
      </c>
      <c r="R4468">
        <v>89</v>
      </c>
      <c r="S4468">
        <v>112</v>
      </c>
      <c r="T4468" t="b">
        <v>0</v>
      </c>
      <c r="U4468" t="s">
        <v>0</v>
      </c>
      <c r="V4468" t="s">
        <v>0</v>
      </c>
    </row>
    <row r="4469" spans="1:22" x14ac:dyDescent="0.2">
      <c r="A4469" t="s">
        <v>68</v>
      </c>
      <c r="B4469">
        <v>5</v>
      </c>
      <c r="C4469">
        <v>112</v>
      </c>
      <c r="D4469">
        <v>0.92105263157894701</v>
      </c>
      <c r="E4469">
        <v>1</v>
      </c>
      <c r="F4469">
        <v>25.7377381324768</v>
      </c>
      <c r="G4469">
        <v>0</v>
      </c>
      <c r="H4469">
        <v>112</v>
      </c>
      <c r="I4469">
        <v>6</v>
      </c>
      <c r="J4469">
        <v>0</v>
      </c>
      <c r="K4469">
        <v>0</v>
      </c>
      <c r="L4469">
        <v>0.180719844996929</v>
      </c>
      <c r="M4469">
        <v>0</v>
      </c>
      <c r="N4469">
        <v>0.180719844996929</v>
      </c>
      <c r="O4469">
        <v>-4</v>
      </c>
      <c r="P4469" t="s">
        <v>10</v>
      </c>
      <c r="Q4469">
        <v>3600</v>
      </c>
      <c r="R4469">
        <v>89</v>
      </c>
      <c r="S4469">
        <v>112</v>
      </c>
      <c r="T4469" t="b">
        <v>0</v>
      </c>
      <c r="U4469" t="s">
        <v>0</v>
      </c>
      <c r="V4469" t="s">
        <v>0</v>
      </c>
    </row>
    <row r="4470" spans="1:22" x14ac:dyDescent="0.2">
      <c r="A4470" t="s">
        <v>68</v>
      </c>
      <c r="B4470">
        <v>5</v>
      </c>
      <c r="C4470">
        <v>112</v>
      </c>
      <c r="D4470">
        <v>0.92105263157894701</v>
      </c>
      <c r="E4470">
        <v>1</v>
      </c>
      <c r="F4470">
        <v>24.372042179107599</v>
      </c>
      <c r="G4470">
        <v>0</v>
      </c>
      <c r="H4470">
        <v>112</v>
      </c>
      <c r="I4470">
        <v>6</v>
      </c>
      <c r="J4470">
        <v>0</v>
      </c>
      <c r="K4470">
        <v>0</v>
      </c>
      <c r="L4470">
        <v>0.173438061028718</v>
      </c>
      <c r="M4470">
        <v>0</v>
      </c>
      <c r="N4470">
        <v>0.173438061028718</v>
      </c>
      <c r="O4470">
        <v>-4</v>
      </c>
      <c r="P4470" t="s">
        <v>11</v>
      </c>
      <c r="Q4470">
        <v>3600</v>
      </c>
      <c r="R4470">
        <v>89</v>
      </c>
      <c r="S4470">
        <v>112</v>
      </c>
      <c r="T4470" t="b">
        <v>0</v>
      </c>
      <c r="U4470" t="s">
        <v>0</v>
      </c>
      <c r="V4470" t="s">
        <v>0</v>
      </c>
    </row>
    <row r="4471" spans="1:22" x14ac:dyDescent="0.2">
      <c r="A4471" t="s">
        <v>68</v>
      </c>
      <c r="B4471">
        <v>5</v>
      </c>
      <c r="C4471">
        <v>112</v>
      </c>
      <c r="D4471">
        <v>1</v>
      </c>
      <c r="E4471">
        <v>1</v>
      </c>
      <c r="F4471">
        <v>43.846016883850098</v>
      </c>
      <c r="G4471">
        <v>0</v>
      </c>
      <c r="H4471">
        <v>112</v>
      </c>
      <c r="I4471">
        <v>7</v>
      </c>
      <c r="J4471">
        <v>0</v>
      </c>
      <c r="K4471">
        <v>0</v>
      </c>
      <c r="L4471">
        <v>0.10716253705322699</v>
      </c>
      <c r="M4471">
        <v>0</v>
      </c>
      <c r="N4471">
        <v>0.10716253705322699</v>
      </c>
      <c r="O4471">
        <v>-4</v>
      </c>
      <c r="P4471" t="s">
        <v>4</v>
      </c>
      <c r="Q4471">
        <v>3600</v>
      </c>
      <c r="R4471">
        <v>42</v>
      </c>
      <c r="S4471">
        <v>112</v>
      </c>
      <c r="T4471" t="b">
        <v>0</v>
      </c>
      <c r="U4471" t="s">
        <v>0</v>
      </c>
      <c r="V4471" t="s">
        <v>0</v>
      </c>
    </row>
    <row r="4472" spans="1:22" x14ac:dyDescent="0.2">
      <c r="A4472" t="s">
        <v>68</v>
      </c>
      <c r="B4472">
        <v>5</v>
      </c>
      <c r="C4472">
        <v>112</v>
      </c>
      <c r="D4472">
        <v>1</v>
      </c>
      <c r="E4472">
        <v>1</v>
      </c>
      <c r="F4472">
        <v>42.960891962051299</v>
      </c>
      <c r="G4472">
        <v>0</v>
      </c>
      <c r="H4472">
        <v>112</v>
      </c>
      <c r="I4472">
        <v>7</v>
      </c>
      <c r="J4472">
        <v>0</v>
      </c>
      <c r="K4472">
        <v>0</v>
      </c>
      <c r="L4472">
        <v>0.111747529357671</v>
      </c>
      <c r="M4472">
        <v>0</v>
      </c>
      <c r="N4472">
        <v>0.111747529357671</v>
      </c>
      <c r="O4472">
        <v>-4</v>
      </c>
      <c r="P4472" t="s">
        <v>5</v>
      </c>
      <c r="Q4472">
        <v>3600</v>
      </c>
      <c r="R4472">
        <v>42</v>
      </c>
      <c r="S4472">
        <v>112</v>
      </c>
      <c r="T4472" t="b">
        <v>0</v>
      </c>
      <c r="U4472" t="s">
        <v>0</v>
      </c>
      <c r="V4472" t="s">
        <v>0</v>
      </c>
    </row>
    <row r="4473" spans="1:22" x14ac:dyDescent="0.2">
      <c r="A4473" t="s">
        <v>68</v>
      </c>
      <c r="B4473">
        <v>5</v>
      </c>
      <c r="C4473">
        <v>112</v>
      </c>
      <c r="D4473">
        <v>1</v>
      </c>
      <c r="E4473">
        <v>1</v>
      </c>
      <c r="F4473">
        <v>43.541677951812702</v>
      </c>
      <c r="G4473">
        <v>0</v>
      </c>
      <c r="H4473">
        <v>112</v>
      </c>
      <c r="I4473">
        <v>7</v>
      </c>
      <c r="J4473">
        <v>0</v>
      </c>
      <c r="K4473">
        <v>0</v>
      </c>
      <c r="L4473">
        <v>0.107076030224561</v>
      </c>
      <c r="M4473">
        <v>0</v>
      </c>
      <c r="N4473">
        <v>0.107076030224561</v>
      </c>
      <c r="O4473">
        <v>-4</v>
      </c>
      <c r="P4473" t="s">
        <v>6</v>
      </c>
      <c r="Q4473">
        <v>3600</v>
      </c>
      <c r="R4473">
        <v>42</v>
      </c>
      <c r="S4473">
        <v>112</v>
      </c>
      <c r="T4473" t="b">
        <v>0</v>
      </c>
      <c r="U4473" t="s">
        <v>0</v>
      </c>
      <c r="V4473" t="s">
        <v>0</v>
      </c>
    </row>
    <row r="4474" spans="1:22" x14ac:dyDescent="0.2">
      <c r="A4474" t="s">
        <v>68</v>
      </c>
      <c r="B4474">
        <v>5</v>
      </c>
      <c r="C4474">
        <v>112</v>
      </c>
      <c r="D4474">
        <v>1</v>
      </c>
      <c r="E4474">
        <v>1</v>
      </c>
      <c r="F4474">
        <v>50.872076988220201</v>
      </c>
      <c r="G4474">
        <v>0</v>
      </c>
      <c r="H4474">
        <v>112</v>
      </c>
      <c r="I4474">
        <v>5</v>
      </c>
      <c r="J4474">
        <v>0</v>
      </c>
      <c r="K4474">
        <v>0</v>
      </c>
      <c r="L4474">
        <v>0.14569880999624699</v>
      </c>
      <c r="M4474">
        <v>0</v>
      </c>
      <c r="N4474">
        <v>0.14569880999624699</v>
      </c>
      <c r="O4474">
        <v>-4</v>
      </c>
      <c r="P4474" t="s">
        <v>9</v>
      </c>
      <c r="Q4474">
        <v>3600</v>
      </c>
      <c r="R4474">
        <v>42</v>
      </c>
      <c r="S4474">
        <v>112</v>
      </c>
      <c r="T4474" t="b">
        <v>0</v>
      </c>
      <c r="U4474" t="s">
        <v>0</v>
      </c>
      <c r="V4474" t="s">
        <v>0</v>
      </c>
    </row>
    <row r="4475" spans="1:22" x14ac:dyDescent="0.2">
      <c r="A4475" t="s">
        <v>68</v>
      </c>
      <c r="B4475">
        <v>5</v>
      </c>
      <c r="C4475">
        <v>112</v>
      </c>
      <c r="D4475">
        <v>1</v>
      </c>
      <c r="E4475">
        <v>1</v>
      </c>
      <c r="F4475">
        <v>50.320060014724703</v>
      </c>
      <c r="G4475">
        <v>0</v>
      </c>
      <c r="H4475">
        <v>112</v>
      </c>
      <c r="I4475">
        <v>5</v>
      </c>
      <c r="J4475">
        <v>0</v>
      </c>
      <c r="K4475">
        <v>0</v>
      </c>
      <c r="L4475">
        <v>0.148193549364805</v>
      </c>
      <c r="M4475">
        <v>0</v>
      </c>
      <c r="N4475">
        <v>0.148193549364805</v>
      </c>
      <c r="O4475">
        <v>-4</v>
      </c>
      <c r="P4475" t="s">
        <v>10</v>
      </c>
      <c r="Q4475">
        <v>3600</v>
      </c>
      <c r="R4475">
        <v>42</v>
      </c>
      <c r="S4475">
        <v>112</v>
      </c>
      <c r="T4475" t="b">
        <v>0</v>
      </c>
      <c r="U4475" t="s">
        <v>0</v>
      </c>
      <c r="V4475" t="s">
        <v>0</v>
      </c>
    </row>
    <row r="4476" spans="1:22" x14ac:dyDescent="0.2">
      <c r="A4476" t="s">
        <v>68</v>
      </c>
      <c r="B4476">
        <v>5</v>
      </c>
      <c r="C4476">
        <v>112</v>
      </c>
      <c r="D4476">
        <v>1</v>
      </c>
      <c r="E4476">
        <v>1</v>
      </c>
      <c r="F4476">
        <v>49.000519990920999</v>
      </c>
      <c r="G4476">
        <v>0</v>
      </c>
      <c r="H4476">
        <v>112</v>
      </c>
      <c r="I4476">
        <v>5</v>
      </c>
      <c r="J4476">
        <v>0</v>
      </c>
      <c r="K4476">
        <v>0</v>
      </c>
      <c r="L4476">
        <v>0.14539538510143701</v>
      </c>
      <c r="M4476">
        <v>0</v>
      </c>
      <c r="N4476">
        <v>0.14539538510143701</v>
      </c>
      <c r="O4476">
        <v>-4</v>
      </c>
      <c r="P4476" t="s">
        <v>11</v>
      </c>
      <c r="Q4476">
        <v>3600</v>
      </c>
      <c r="R4476">
        <v>42</v>
      </c>
      <c r="S4476">
        <v>112</v>
      </c>
      <c r="T4476" t="b">
        <v>0</v>
      </c>
      <c r="U4476" t="s">
        <v>0</v>
      </c>
      <c r="V4476" t="s">
        <v>0</v>
      </c>
    </row>
    <row r="4477" spans="1:22" x14ac:dyDescent="0.2">
      <c r="A4477" t="s">
        <v>68</v>
      </c>
      <c r="B4477">
        <v>5</v>
      </c>
      <c r="C4477">
        <v>112</v>
      </c>
      <c r="D4477">
        <v>0.89473684210526305</v>
      </c>
      <c r="E4477">
        <v>1</v>
      </c>
      <c r="F4477">
        <v>28.355370998382501</v>
      </c>
      <c r="G4477">
        <v>0</v>
      </c>
      <c r="H4477">
        <v>112</v>
      </c>
      <c r="I4477">
        <v>5</v>
      </c>
      <c r="J4477">
        <v>0</v>
      </c>
      <c r="K4477">
        <v>0</v>
      </c>
      <c r="L4477">
        <v>8.3062982186675002E-2</v>
      </c>
      <c r="M4477">
        <v>0</v>
      </c>
      <c r="N4477">
        <v>8.3062982186675002E-2</v>
      </c>
      <c r="O4477">
        <v>-4</v>
      </c>
      <c r="P4477" t="s">
        <v>4</v>
      </c>
      <c r="Q4477">
        <v>3600</v>
      </c>
      <c r="R4477">
        <v>0</v>
      </c>
      <c r="S4477">
        <v>112</v>
      </c>
      <c r="T4477" t="b">
        <v>0</v>
      </c>
      <c r="U4477" t="s">
        <v>0</v>
      </c>
      <c r="V4477" t="s">
        <v>0</v>
      </c>
    </row>
    <row r="4478" spans="1:22" x14ac:dyDescent="0.2">
      <c r="A4478" t="s">
        <v>68</v>
      </c>
      <c r="B4478">
        <v>5</v>
      </c>
      <c r="C4478">
        <v>112</v>
      </c>
      <c r="D4478">
        <v>0.89473684210526305</v>
      </c>
      <c r="E4478">
        <v>1</v>
      </c>
      <c r="F4478">
        <v>28.819031000137301</v>
      </c>
      <c r="G4478">
        <v>0</v>
      </c>
      <c r="H4478">
        <v>112</v>
      </c>
      <c r="I4478">
        <v>5</v>
      </c>
      <c r="J4478">
        <v>0</v>
      </c>
      <c r="K4478">
        <v>0</v>
      </c>
      <c r="L4478">
        <v>8.8900323957204805E-2</v>
      </c>
      <c r="M4478">
        <v>0</v>
      </c>
      <c r="N4478">
        <v>8.8900323957204805E-2</v>
      </c>
      <c r="O4478">
        <v>-4</v>
      </c>
      <c r="P4478" t="s">
        <v>5</v>
      </c>
      <c r="Q4478">
        <v>3600</v>
      </c>
      <c r="R4478">
        <v>0</v>
      </c>
      <c r="S4478">
        <v>112</v>
      </c>
      <c r="T4478" t="b">
        <v>0</v>
      </c>
      <c r="U4478" t="s">
        <v>0</v>
      </c>
      <c r="V4478" t="s">
        <v>0</v>
      </c>
    </row>
    <row r="4479" spans="1:22" x14ac:dyDescent="0.2">
      <c r="A4479" t="s">
        <v>68</v>
      </c>
      <c r="B4479">
        <v>5</v>
      </c>
      <c r="C4479">
        <v>112</v>
      </c>
      <c r="D4479">
        <v>0.89473684210526305</v>
      </c>
      <c r="E4479">
        <v>1</v>
      </c>
      <c r="F4479">
        <v>28.054717063903801</v>
      </c>
      <c r="G4479">
        <v>0</v>
      </c>
      <c r="H4479">
        <v>112</v>
      </c>
      <c r="I4479">
        <v>5</v>
      </c>
      <c r="J4479">
        <v>0</v>
      </c>
      <c r="K4479">
        <v>0</v>
      </c>
      <c r="L4479">
        <v>8.04886799305677E-2</v>
      </c>
      <c r="M4479">
        <v>0</v>
      </c>
      <c r="N4479">
        <v>8.04886799305677E-2</v>
      </c>
      <c r="O4479">
        <v>-4</v>
      </c>
      <c r="P4479" t="s">
        <v>6</v>
      </c>
      <c r="Q4479">
        <v>3600</v>
      </c>
      <c r="R4479">
        <v>0</v>
      </c>
      <c r="S4479">
        <v>112</v>
      </c>
      <c r="T4479" t="b">
        <v>0</v>
      </c>
      <c r="U4479" t="s">
        <v>0</v>
      </c>
      <c r="V4479" t="s">
        <v>0</v>
      </c>
    </row>
    <row r="4480" spans="1:22" x14ac:dyDescent="0.2">
      <c r="A4480" t="s">
        <v>68</v>
      </c>
      <c r="B4480">
        <v>5</v>
      </c>
      <c r="C4480">
        <v>112</v>
      </c>
      <c r="D4480">
        <v>0.89473684210526305</v>
      </c>
      <c r="E4480">
        <v>1</v>
      </c>
      <c r="F4480">
        <v>42.445723056793199</v>
      </c>
      <c r="G4480">
        <v>0</v>
      </c>
      <c r="H4480">
        <v>112</v>
      </c>
      <c r="I4480">
        <v>5</v>
      </c>
      <c r="J4480">
        <v>4</v>
      </c>
      <c r="K4480">
        <v>0.8</v>
      </c>
      <c r="L4480">
        <v>0.14410469308495499</v>
      </c>
      <c r="M4480">
        <v>0</v>
      </c>
      <c r="N4480">
        <v>0.14410469308495499</v>
      </c>
      <c r="O4480">
        <v>-4</v>
      </c>
      <c r="P4480" t="s">
        <v>9</v>
      </c>
      <c r="Q4480">
        <v>3600</v>
      </c>
      <c r="R4480">
        <v>0</v>
      </c>
      <c r="S4480">
        <v>112</v>
      </c>
      <c r="T4480" t="b">
        <v>0</v>
      </c>
      <c r="U4480" t="s">
        <v>0</v>
      </c>
      <c r="V4480" t="s">
        <v>0</v>
      </c>
    </row>
    <row r="4481" spans="1:22" x14ac:dyDescent="0.2">
      <c r="A4481" t="s">
        <v>68</v>
      </c>
      <c r="B4481">
        <v>5</v>
      </c>
      <c r="C4481">
        <v>112</v>
      </c>
      <c r="D4481">
        <v>0.89473684210526305</v>
      </c>
      <c r="E4481">
        <v>1</v>
      </c>
      <c r="F4481">
        <v>43.086241960525498</v>
      </c>
      <c r="G4481">
        <v>0</v>
      </c>
      <c r="H4481">
        <v>112</v>
      </c>
      <c r="I4481">
        <v>5</v>
      </c>
      <c r="J4481">
        <v>4</v>
      </c>
      <c r="K4481">
        <v>0.8</v>
      </c>
      <c r="L4481">
        <v>0.143072068691253</v>
      </c>
      <c r="M4481">
        <v>0</v>
      </c>
      <c r="N4481">
        <v>0.143072068691253</v>
      </c>
      <c r="O4481">
        <v>-4</v>
      </c>
      <c r="P4481" t="s">
        <v>10</v>
      </c>
      <c r="Q4481">
        <v>3600</v>
      </c>
      <c r="R4481">
        <v>0</v>
      </c>
      <c r="S4481">
        <v>112</v>
      </c>
      <c r="T4481" t="b">
        <v>0</v>
      </c>
      <c r="U4481" t="s">
        <v>0</v>
      </c>
      <c r="V4481" t="s">
        <v>0</v>
      </c>
    </row>
    <row r="4482" spans="1:22" x14ac:dyDescent="0.2">
      <c r="A4482" t="s">
        <v>68</v>
      </c>
      <c r="B4482">
        <v>5</v>
      </c>
      <c r="C4482">
        <v>112</v>
      </c>
      <c r="D4482">
        <v>0.89473684210526305</v>
      </c>
      <c r="E4482">
        <v>1</v>
      </c>
      <c r="F4482">
        <v>42.762022018432603</v>
      </c>
      <c r="G4482">
        <v>0</v>
      </c>
      <c r="H4482">
        <v>112</v>
      </c>
      <c r="I4482">
        <v>5</v>
      </c>
      <c r="J4482">
        <v>4</v>
      </c>
      <c r="K4482">
        <v>0.8</v>
      </c>
      <c r="L4482">
        <v>0.14730243757367101</v>
      </c>
      <c r="M4482">
        <v>0</v>
      </c>
      <c r="N4482">
        <v>0.14730243757367101</v>
      </c>
      <c r="O4482">
        <v>-4</v>
      </c>
      <c r="P4482" t="s">
        <v>11</v>
      </c>
      <c r="Q4482">
        <v>3600</v>
      </c>
      <c r="R4482">
        <v>0</v>
      </c>
      <c r="S4482">
        <v>112</v>
      </c>
      <c r="T4482" t="b">
        <v>0</v>
      </c>
      <c r="U4482" t="s">
        <v>0</v>
      </c>
      <c r="V4482" t="s">
        <v>0</v>
      </c>
    </row>
    <row r="4483" spans="1:22" x14ac:dyDescent="0.2">
      <c r="A4483" t="s">
        <v>64</v>
      </c>
      <c r="B4483">
        <v>2</v>
      </c>
      <c r="C4483">
        <v>560</v>
      </c>
      <c r="D4483">
        <v>0.73796791443850196</v>
      </c>
      <c r="E4483">
        <v>0.79285714285714204</v>
      </c>
      <c r="F4483">
        <v>613.96494412422101</v>
      </c>
      <c r="G4483">
        <v>0</v>
      </c>
      <c r="H4483">
        <v>444</v>
      </c>
      <c r="I4483">
        <v>10</v>
      </c>
      <c r="J4483">
        <v>0</v>
      </c>
      <c r="K4483">
        <v>0</v>
      </c>
      <c r="L4483">
        <v>6.3969483599066707E-2</v>
      </c>
      <c r="M4483">
        <v>0</v>
      </c>
      <c r="N4483">
        <v>6.3969483599066707E-2</v>
      </c>
      <c r="O4483">
        <v>-4</v>
      </c>
      <c r="P4483" t="s">
        <v>4</v>
      </c>
      <c r="Q4483">
        <v>3600</v>
      </c>
      <c r="R4483">
        <v>138</v>
      </c>
      <c r="S4483">
        <v>444</v>
      </c>
      <c r="T4483" t="b">
        <v>0</v>
      </c>
      <c r="U4483" t="s">
        <v>0</v>
      </c>
      <c r="V4483" t="s">
        <v>0</v>
      </c>
    </row>
    <row r="4484" spans="1:22" x14ac:dyDescent="0.2">
      <c r="A4484" t="s">
        <v>64</v>
      </c>
      <c r="B4484">
        <v>2</v>
      </c>
      <c r="C4484">
        <v>560</v>
      </c>
      <c r="D4484">
        <v>0.73796791443850196</v>
      </c>
      <c r="E4484">
        <v>0.79285714285714204</v>
      </c>
      <c r="F4484">
        <v>643.23609495162896</v>
      </c>
      <c r="G4484">
        <v>0</v>
      </c>
      <c r="H4484">
        <v>444</v>
      </c>
      <c r="I4484">
        <v>10</v>
      </c>
      <c r="J4484">
        <v>0</v>
      </c>
      <c r="K4484">
        <v>0</v>
      </c>
      <c r="L4484">
        <v>7.6043415814638096E-2</v>
      </c>
      <c r="M4484">
        <v>0</v>
      </c>
      <c r="N4484">
        <v>7.6043415814638096E-2</v>
      </c>
      <c r="O4484">
        <v>-4</v>
      </c>
      <c r="P4484" t="s">
        <v>5</v>
      </c>
      <c r="Q4484">
        <v>3600</v>
      </c>
      <c r="R4484">
        <v>138</v>
      </c>
      <c r="S4484">
        <v>444</v>
      </c>
      <c r="T4484" t="b">
        <v>0</v>
      </c>
      <c r="U4484" t="s">
        <v>0</v>
      </c>
      <c r="V4484" t="s">
        <v>0</v>
      </c>
    </row>
    <row r="4485" spans="1:22" x14ac:dyDescent="0.2">
      <c r="A4485" t="s">
        <v>64</v>
      </c>
      <c r="B4485">
        <v>3</v>
      </c>
      <c r="C4485">
        <v>560</v>
      </c>
      <c r="D4485">
        <v>0.77005347593582796</v>
      </c>
      <c r="E4485">
        <v>0.81785714285714195</v>
      </c>
      <c r="F4485">
        <v>3600.0033209323801</v>
      </c>
      <c r="G4485">
        <v>0.20742358078602499</v>
      </c>
      <c r="H4485">
        <v>458</v>
      </c>
      <c r="I4485">
        <v>7</v>
      </c>
      <c r="J4485">
        <v>0</v>
      </c>
      <c r="K4485">
        <v>0</v>
      </c>
      <c r="L4485">
        <v>9.00242123752832E-2</v>
      </c>
      <c r="M4485">
        <v>0</v>
      </c>
      <c r="N4485">
        <v>9.00242123752832E-2</v>
      </c>
      <c r="O4485">
        <v>-4</v>
      </c>
      <c r="P4485" t="s">
        <v>6</v>
      </c>
      <c r="Q4485">
        <v>3600</v>
      </c>
      <c r="R4485">
        <v>138</v>
      </c>
      <c r="S4485">
        <v>552.99999999999898</v>
      </c>
      <c r="T4485" t="b">
        <v>0</v>
      </c>
      <c r="U4485" t="s">
        <v>0</v>
      </c>
      <c r="V4485" t="s">
        <v>0</v>
      </c>
    </row>
    <row r="4486" spans="1:22" x14ac:dyDescent="0.2">
      <c r="A4486" t="s">
        <v>64</v>
      </c>
      <c r="B4486">
        <v>3</v>
      </c>
      <c r="C4486">
        <v>560</v>
      </c>
      <c r="D4486">
        <v>0.77540106951871601</v>
      </c>
      <c r="E4486">
        <v>0.78928571428571404</v>
      </c>
      <c r="F4486">
        <v>3600.0030360221799</v>
      </c>
      <c r="G4486">
        <v>0.20588235294117599</v>
      </c>
      <c r="H4486">
        <v>442</v>
      </c>
      <c r="I4486">
        <v>11</v>
      </c>
      <c r="J4486">
        <v>0</v>
      </c>
      <c r="K4486">
        <v>0</v>
      </c>
      <c r="L4486">
        <v>0.21987641602754501</v>
      </c>
      <c r="M4486">
        <v>0</v>
      </c>
      <c r="N4486">
        <v>0.21987641602754501</v>
      </c>
      <c r="O4486">
        <v>-4</v>
      </c>
      <c r="P4486" t="s">
        <v>10</v>
      </c>
      <c r="Q4486">
        <v>3600</v>
      </c>
      <c r="R4486">
        <v>89</v>
      </c>
      <c r="S4486">
        <v>533</v>
      </c>
      <c r="T4486" t="b">
        <v>0</v>
      </c>
      <c r="U4486" t="s">
        <v>0</v>
      </c>
      <c r="V4486" t="s">
        <v>0</v>
      </c>
    </row>
    <row r="4487" spans="1:22" x14ac:dyDescent="0.2">
      <c r="A4487" t="s">
        <v>64</v>
      </c>
      <c r="B4487">
        <v>3</v>
      </c>
      <c r="C4487">
        <v>560</v>
      </c>
      <c r="D4487">
        <v>0.77005347593582796</v>
      </c>
      <c r="E4487">
        <v>0.81428571428571395</v>
      </c>
      <c r="F4487">
        <v>3600.0026350021299</v>
      </c>
      <c r="G4487">
        <v>0.177631578947368</v>
      </c>
      <c r="H4487">
        <v>456</v>
      </c>
      <c r="I4487">
        <v>9</v>
      </c>
      <c r="J4487">
        <v>0</v>
      </c>
      <c r="K4487">
        <v>0</v>
      </c>
      <c r="L4487">
        <v>0.18310050852596699</v>
      </c>
      <c r="M4487">
        <v>0</v>
      </c>
      <c r="N4487">
        <v>0.18310050852596699</v>
      </c>
      <c r="O4487">
        <v>-4</v>
      </c>
      <c r="P4487" t="s">
        <v>11</v>
      </c>
      <c r="Q4487">
        <v>3600</v>
      </c>
      <c r="R4487">
        <v>138</v>
      </c>
      <c r="S4487">
        <v>537</v>
      </c>
      <c r="T4487" t="b">
        <v>0</v>
      </c>
      <c r="U4487" t="s">
        <v>0</v>
      </c>
      <c r="V4487" t="s">
        <v>0</v>
      </c>
    </row>
    <row r="4488" spans="1:22" x14ac:dyDescent="0.2">
      <c r="A4488" t="s">
        <v>64</v>
      </c>
      <c r="B4488">
        <v>3</v>
      </c>
      <c r="C4488">
        <v>560</v>
      </c>
      <c r="D4488">
        <v>0.77540106951871601</v>
      </c>
      <c r="E4488">
        <v>0.78928571428571404</v>
      </c>
      <c r="F4488">
        <v>3600.0078330039901</v>
      </c>
      <c r="G4488">
        <v>0.20588235294117599</v>
      </c>
      <c r="H4488">
        <v>442</v>
      </c>
      <c r="I4488">
        <v>11</v>
      </c>
      <c r="J4488">
        <v>0</v>
      </c>
      <c r="K4488">
        <v>0</v>
      </c>
      <c r="L4488">
        <v>0.225191069766879</v>
      </c>
      <c r="M4488">
        <v>0</v>
      </c>
      <c r="N4488">
        <v>0.225191069766879</v>
      </c>
      <c r="O4488">
        <v>-4</v>
      </c>
      <c r="P4488" t="s">
        <v>11</v>
      </c>
      <c r="Q4488">
        <v>3600</v>
      </c>
      <c r="R4488">
        <v>89</v>
      </c>
      <c r="S4488">
        <v>533</v>
      </c>
      <c r="T4488" t="b">
        <v>0</v>
      </c>
      <c r="U4488" t="s">
        <v>0</v>
      </c>
      <c r="V4488" t="s">
        <v>0</v>
      </c>
    </row>
    <row r="4489" spans="1:22" x14ac:dyDescent="0.2">
      <c r="A4489" t="s">
        <v>64</v>
      </c>
      <c r="B4489">
        <v>3</v>
      </c>
      <c r="C4489">
        <v>560</v>
      </c>
      <c r="D4489">
        <v>0.77005347593582796</v>
      </c>
      <c r="E4489">
        <v>0.81428571428571395</v>
      </c>
      <c r="F4489">
        <v>3600.0023407936001</v>
      </c>
      <c r="G4489">
        <v>0.160087719298245</v>
      </c>
      <c r="H4489">
        <v>456</v>
      </c>
      <c r="I4489">
        <v>11</v>
      </c>
      <c r="J4489">
        <v>0</v>
      </c>
      <c r="K4489">
        <v>0</v>
      </c>
      <c r="L4489">
        <v>0.22351064905524201</v>
      </c>
      <c r="M4489">
        <v>0</v>
      </c>
      <c r="N4489">
        <v>0.22351064905524201</v>
      </c>
      <c r="O4489">
        <v>-4</v>
      </c>
      <c r="P4489" t="s">
        <v>10</v>
      </c>
      <c r="Q4489">
        <v>3600</v>
      </c>
      <c r="R4489">
        <v>0</v>
      </c>
      <c r="S4489">
        <v>529</v>
      </c>
      <c r="T4489" t="b">
        <v>0</v>
      </c>
      <c r="U4489" t="s">
        <v>0</v>
      </c>
      <c r="V4489" t="s">
        <v>0</v>
      </c>
    </row>
    <row r="4490" spans="1:22" x14ac:dyDescent="0.2">
      <c r="A4490" t="s">
        <v>64</v>
      </c>
      <c r="B4490">
        <v>4</v>
      </c>
      <c r="C4490">
        <v>560</v>
      </c>
      <c r="D4490">
        <v>0.74866310160427796</v>
      </c>
      <c r="E4490">
        <v>0.83214285714285696</v>
      </c>
      <c r="F4490">
        <v>3600.0053930282502</v>
      </c>
      <c r="G4490">
        <v>0.20171673819739699</v>
      </c>
      <c r="H4490">
        <v>466</v>
      </c>
      <c r="I4490">
        <v>8</v>
      </c>
      <c r="J4490">
        <v>0</v>
      </c>
      <c r="K4490">
        <v>0</v>
      </c>
      <c r="L4490">
        <v>0.43822475336492001</v>
      </c>
      <c r="M4490">
        <v>0</v>
      </c>
      <c r="N4490">
        <v>0.43822475336492001</v>
      </c>
      <c r="O4490">
        <v>-4</v>
      </c>
      <c r="P4490" t="s">
        <v>10</v>
      </c>
      <c r="Q4490">
        <v>3600</v>
      </c>
      <c r="R4490">
        <v>138</v>
      </c>
      <c r="S4490">
        <v>559.99999999998704</v>
      </c>
      <c r="T4490" t="b">
        <v>0</v>
      </c>
      <c r="U4490" t="s">
        <v>0</v>
      </c>
      <c r="V4490" t="s">
        <v>0</v>
      </c>
    </row>
    <row r="4491" spans="1:22" x14ac:dyDescent="0.2">
      <c r="A4491" t="s">
        <v>64</v>
      </c>
      <c r="B4491">
        <v>4</v>
      </c>
      <c r="C4491">
        <v>560</v>
      </c>
      <c r="D4491">
        <v>0.74866310160427796</v>
      </c>
      <c r="E4491">
        <v>0.83214285714285696</v>
      </c>
      <c r="F4491">
        <v>3600.0054421424802</v>
      </c>
      <c r="G4491">
        <v>0.20171673819739699</v>
      </c>
      <c r="H4491">
        <v>466</v>
      </c>
      <c r="I4491">
        <v>8</v>
      </c>
      <c r="J4491">
        <v>0</v>
      </c>
      <c r="K4491">
        <v>0</v>
      </c>
      <c r="L4491">
        <v>0.45819044113159102</v>
      </c>
      <c r="M4491">
        <v>0</v>
      </c>
      <c r="N4491">
        <v>0.45819044113159102</v>
      </c>
      <c r="O4491">
        <v>-4</v>
      </c>
      <c r="P4491" t="s">
        <v>11</v>
      </c>
      <c r="Q4491">
        <v>3600</v>
      </c>
      <c r="R4491">
        <v>138</v>
      </c>
      <c r="S4491">
        <v>559.99999999998704</v>
      </c>
      <c r="T4491" t="b">
        <v>0</v>
      </c>
      <c r="U4491" t="s">
        <v>0</v>
      </c>
      <c r="V4491" t="s">
        <v>0</v>
      </c>
    </row>
    <row r="4492" spans="1:22" x14ac:dyDescent="0.2">
      <c r="A4492" t="s">
        <v>64</v>
      </c>
      <c r="B4492">
        <v>2</v>
      </c>
      <c r="C4492">
        <v>560</v>
      </c>
      <c r="D4492">
        <v>0.73796791443850196</v>
      </c>
      <c r="E4492">
        <v>0.79285714285714204</v>
      </c>
      <c r="F4492">
        <v>610.95282411575295</v>
      </c>
      <c r="G4492">
        <v>0</v>
      </c>
      <c r="H4492">
        <v>444</v>
      </c>
      <c r="I4492">
        <v>10</v>
      </c>
      <c r="J4492">
        <v>0</v>
      </c>
      <c r="K4492">
        <v>0</v>
      </c>
      <c r="L4492">
        <v>7.5605304911732604E-2</v>
      </c>
      <c r="M4492">
        <v>0</v>
      </c>
      <c r="N4492">
        <v>7.5605304911732604E-2</v>
      </c>
      <c r="O4492">
        <v>-4</v>
      </c>
      <c r="P4492" t="s">
        <v>6</v>
      </c>
      <c r="Q4492">
        <v>3600</v>
      </c>
      <c r="R4492">
        <v>138</v>
      </c>
      <c r="S4492">
        <v>444</v>
      </c>
      <c r="T4492" t="b">
        <v>0</v>
      </c>
      <c r="U4492" t="s">
        <v>0</v>
      </c>
      <c r="V4492" t="s">
        <v>0</v>
      </c>
    </row>
    <row r="4493" spans="1:22" x14ac:dyDescent="0.2">
      <c r="A4493" t="s">
        <v>64</v>
      </c>
      <c r="B4493">
        <v>2</v>
      </c>
      <c r="C4493">
        <v>560</v>
      </c>
      <c r="D4493">
        <v>0.73796791443850196</v>
      </c>
      <c r="E4493">
        <v>0.79285714285714204</v>
      </c>
      <c r="F4493">
        <v>74.889240980148301</v>
      </c>
      <c r="G4493">
        <v>0</v>
      </c>
      <c r="H4493">
        <v>444</v>
      </c>
      <c r="I4493">
        <v>9</v>
      </c>
      <c r="J4493">
        <v>0</v>
      </c>
      <c r="K4493">
        <v>0</v>
      </c>
      <c r="L4493">
        <v>7.1977868676185594E-2</v>
      </c>
      <c r="M4493">
        <v>0</v>
      </c>
      <c r="N4493">
        <v>7.1977868676185594E-2</v>
      </c>
      <c r="O4493">
        <v>-4</v>
      </c>
      <c r="P4493" t="s">
        <v>9</v>
      </c>
      <c r="Q4493">
        <v>3600</v>
      </c>
      <c r="R4493">
        <v>138</v>
      </c>
      <c r="S4493">
        <v>444</v>
      </c>
      <c r="T4493" t="b">
        <v>0</v>
      </c>
      <c r="U4493" t="s">
        <v>0</v>
      </c>
      <c r="V4493" t="s">
        <v>0</v>
      </c>
    </row>
    <row r="4494" spans="1:22" x14ac:dyDescent="0.2">
      <c r="A4494" t="s">
        <v>64</v>
      </c>
      <c r="B4494">
        <v>2</v>
      </c>
      <c r="C4494">
        <v>560</v>
      </c>
      <c r="D4494">
        <v>0.73796791443850196</v>
      </c>
      <c r="E4494">
        <v>0.79285714285714204</v>
      </c>
      <c r="F4494">
        <v>75.896193027496295</v>
      </c>
      <c r="G4494">
        <v>0</v>
      </c>
      <c r="H4494">
        <v>444</v>
      </c>
      <c r="I4494">
        <v>9</v>
      </c>
      <c r="J4494">
        <v>0</v>
      </c>
      <c r="K4494">
        <v>0</v>
      </c>
      <c r="L4494">
        <v>7.8072108328342396E-2</v>
      </c>
      <c r="M4494">
        <v>0</v>
      </c>
      <c r="N4494">
        <v>7.8072108328342396E-2</v>
      </c>
      <c r="O4494">
        <v>-4</v>
      </c>
      <c r="P4494" t="s">
        <v>10</v>
      </c>
      <c r="Q4494">
        <v>3600</v>
      </c>
      <c r="R4494">
        <v>138</v>
      </c>
      <c r="S4494">
        <v>444</v>
      </c>
      <c r="T4494" t="b">
        <v>0</v>
      </c>
      <c r="U4494" t="s">
        <v>0</v>
      </c>
      <c r="V4494" t="s">
        <v>0</v>
      </c>
    </row>
    <row r="4495" spans="1:22" x14ac:dyDescent="0.2">
      <c r="A4495" t="s">
        <v>64</v>
      </c>
      <c r="B4495">
        <v>2</v>
      </c>
      <c r="C4495">
        <v>560</v>
      </c>
      <c r="D4495">
        <v>0.73796791443850196</v>
      </c>
      <c r="E4495">
        <v>0.79285714285714204</v>
      </c>
      <c r="F4495">
        <v>75.165132999420095</v>
      </c>
      <c r="G4495">
        <v>0</v>
      </c>
      <c r="H4495">
        <v>444</v>
      </c>
      <c r="I4495">
        <v>9</v>
      </c>
      <c r="J4495">
        <v>0</v>
      </c>
      <c r="K4495">
        <v>0</v>
      </c>
      <c r="L4495">
        <v>7.6525626704096794E-2</v>
      </c>
      <c r="M4495">
        <v>0</v>
      </c>
      <c r="N4495">
        <v>7.6525626704096794E-2</v>
      </c>
      <c r="O4495">
        <v>-4</v>
      </c>
      <c r="P4495" t="s">
        <v>11</v>
      </c>
      <c r="Q4495">
        <v>3600</v>
      </c>
      <c r="R4495">
        <v>138</v>
      </c>
      <c r="S4495">
        <v>444</v>
      </c>
      <c r="T4495" t="b">
        <v>0</v>
      </c>
      <c r="U4495" t="s">
        <v>0</v>
      </c>
      <c r="V4495" t="s">
        <v>0</v>
      </c>
    </row>
    <row r="4496" spans="1:22" x14ac:dyDescent="0.2">
      <c r="A4496" t="s">
        <v>64</v>
      </c>
      <c r="B4496">
        <v>2</v>
      </c>
      <c r="C4496">
        <v>560</v>
      </c>
      <c r="D4496">
        <v>0.72727272727272696</v>
      </c>
      <c r="E4496">
        <v>0.78214285714285703</v>
      </c>
      <c r="F4496">
        <v>418.84493184089598</v>
      </c>
      <c r="G4496">
        <v>0</v>
      </c>
      <c r="H4496">
        <v>438</v>
      </c>
      <c r="I4496">
        <v>8</v>
      </c>
      <c r="J4496">
        <v>0</v>
      </c>
      <c r="K4496">
        <v>0</v>
      </c>
      <c r="L4496">
        <v>5.3461069241166101E-2</v>
      </c>
      <c r="M4496">
        <v>0</v>
      </c>
      <c r="N4496">
        <v>5.3461069241166101E-2</v>
      </c>
      <c r="O4496">
        <v>-4</v>
      </c>
      <c r="P4496" t="s">
        <v>4</v>
      </c>
      <c r="Q4496">
        <v>3600</v>
      </c>
      <c r="R4496">
        <v>15</v>
      </c>
      <c r="S4496">
        <v>438</v>
      </c>
      <c r="T4496" t="b">
        <v>0</v>
      </c>
      <c r="U4496" t="s">
        <v>0</v>
      </c>
      <c r="V4496" t="s">
        <v>0</v>
      </c>
    </row>
    <row r="4497" spans="1:22" x14ac:dyDescent="0.2">
      <c r="A4497" t="s">
        <v>64</v>
      </c>
      <c r="B4497">
        <v>2</v>
      </c>
      <c r="C4497">
        <v>560</v>
      </c>
      <c r="D4497">
        <v>0.72727272727272696</v>
      </c>
      <c r="E4497">
        <v>0.78214285714285703</v>
      </c>
      <c r="F4497">
        <v>435.27395701408301</v>
      </c>
      <c r="G4497">
        <v>0</v>
      </c>
      <c r="H4497">
        <v>438</v>
      </c>
      <c r="I4497">
        <v>8</v>
      </c>
      <c r="J4497">
        <v>0</v>
      </c>
      <c r="K4497">
        <v>0</v>
      </c>
      <c r="L4497">
        <v>6.1215359717607498E-2</v>
      </c>
      <c r="M4497">
        <v>0</v>
      </c>
      <c r="N4497">
        <v>6.1215359717607498E-2</v>
      </c>
      <c r="O4497">
        <v>-4</v>
      </c>
      <c r="P4497" t="s">
        <v>5</v>
      </c>
      <c r="Q4497">
        <v>3600</v>
      </c>
      <c r="R4497">
        <v>15</v>
      </c>
      <c r="S4497">
        <v>438</v>
      </c>
      <c r="T4497" t="b">
        <v>0</v>
      </c>
      <c r="U4497" t="s">
        <v>0</v>
      </c>
      <c r="V4497" t="s">
        <v>0</v>
      </c>
    </row>
    <row r="4498" spans="1:22" x14ac:dyDescent="0.2">
      <c r="A4498" t="s">
        <v>64</v>
      </c>
      <c r="B4498">
        <v>2</v>
      </c>
      <c r="C4498">
        <v>560</v>
      </c>
      <c r="D4498">
        <v>0.72727272727272696</v>
      </c>
      <c r="E4498">
        <v>0.78214285714285703</v>
      </c>
      <c r="F4498">
        <v>439.50703811645502</v>
      </c>
      <c r="G4498">
        <v>0</v>
      </c>
      <c r="H4498">
        <v>438</v>
      </c>
      <c r="I4498">
        <v>8</v>
      </c>
      <c r="J4498">
        <v>0</v>
      </c>
      <c r="K4498">
        <v>0</v>
      </c>
      <c r="L4498">
        <v>5.2351530641317298E-2</v>
      </c>
      <c r="M4498">
        <v>0</v>
      </c>
      <c r="N4498">
        <v>5.2351530641317298E-2</v>
      </c>
      <c r="O4498">
        <v>-4</v>
      </c>
      <c r="P4498" t="s">
        <v>6</v>
      </c>
      <c r="Q4498">
        <v>3600</v>
      </c>
      <c r="R4498">
        <v>15</v>
      </c>
      <c r="S4498">
        <v>438</v>
      </c>
      <c r="T4498" t="b">
        <v>0</v>
      </c>
      <c r="U4498" t="s">
        <v>0</v>
      </c>
      <c r="V4498" t="s">
        <v>0</v>
      </c>
    </row>
    <row r="4499" spans="1:22" x14ac:dyDescent="0.2">
      <c r="A4499" t="s">
        <v>64</v>
      </c>
      <c r="B4499">
        <v>2</v>
      </c>
      <c r="C4499">
        <v>560</v>
      </c>
      <c r="D4499">
        <v>0.73262032085561501</v>
      </c>
      <c r="E4499">
        <v>0.78214285714285703</v>
      </c>
      <c r="F4499">
        <v>77.349856138229299</v>
      </c>
      <c r="G4499">
        <v>0</v>
      </c>
      <c r="H4499">
        <v>438</v>
      </c>
      <c r="I4499">
        <v>7</v>
      </c>
      <c r="J4499">
        <v>0</v>
      </c>
      <c r="K4499">
        <v>0</v>
      </c>
      <c r="L4499">
        <v>6.0239301994442898E-2</v>
      </c>
      <c r="M4499">
        <v>0</v>
      </c>
      <c r="N4499">
        <v>6.0239301994442898E-2</v>
      </c>
      <c r="O4499">
        <v>-4</v>
      </c>
      <c r="P4499" t="s">
        <v>9</v>
      </c>
      <c r="Q4499">
        <v>3600</v>
      </c>
      <c r="R4499">
        <v>15</v>
      </c>
      <c r="S4499">
        <v>438</v>
      </c>
      <c r="T4499" t="b">
        <v>0</v>
      </c>
      <c r="U4499" t="s">
        <v>0</v>
      </c>
      <c r="V4499" t="s">
        <v>0</v>
      </c>
    </row>
    <row r="4500" spans="1:22" x14ac:dyDescent="0.2">
      <c r="A4500" t="s">
        <v>64</v>
      </c>
      <c r="B4500">
        <v>2</v>
      </c>
      <c r="C4500">
        <v>560</v>
      </c>
      <c r="D4500">
        <v>0.73262032085561501</v>
      </c>
      <c r="E4500">
        <v>0.78214285714285703</v>
      </c>
      <c r="F4500">
        <v>76.476964950561495</v>
      </c>
      <c r="G4500">
        <v>0</v>
      </c>
      <c r="H4500">
        <v>438</v>
      </c>
      <c r="I4500">
        <v>7</v>
      </c>
      <c r="J4500">
        <v>0</v>
      </c>
      <c r="K4500">
        <v>0</v>
      </c>
      <c r="L4500">
        <v>6.0020195320248597E-2</v>
      </c>
      <c r="M4500">
        <v>0</v>
      </c>
      <c r="N4500">
        <v>6.0020195320248597E-2</v>
      </c>
      <c r="O4500">
        <v>-4</v>
      </c>
      <c r="P4500" t="s">
        <v>10</v>
      </c>
      <c r="Q4500">
        <v>3600</v>
      </c>
      <c r="R4500">
        <v>15</v>
      </c>
      <c r="S4500">
        <v>438</v>
      </c>
      <c r="T4500" t="b">
        <v>0</v>
      </c>
      <c r="U4500" t="s">
        <v>0</v>
      </c>
      <c r="V4500" t="s">
        <v>0</v>
      </c>
    </row>
    <row r="4501" spans="1:22" x14ac:dyDescent="0.2">
      <c r="A4501" t="s">
        <v>64</v>
      </c>
      <c r="B4501">
        <v>2</v>
      </c>
      <c r="C4501">
        <v>560</v>
      </c>
      <c r="D4501">
        <v>0.73262032085561501</v>
      </c>
      <c r="E4501">
        <v>0.78214285714285703</v>
      </c>
      <c r="F4501">
        <v>78.789822101593003</v>
      </c>
      <c r="G4501">
        <v>0</v>
      </c>
      <c r="H4501">
        <v>438</v>
      </c>
      <c r="I4501">
        <v>7</v>
      </c>
      <c r="J4501">
        <v>0</v>
      </c>
      <c r="K4501">
        <v>0</v>
      </c>
      <c r="L4501">
        <v>5.85231184959411E-2</v>
      </c>
      <c r="M4501">
        <v>0</v>
      </c>
      <c r="N4501">
        <v>5.85231184959411E-2</v>
      </c>
      <c r="O4501">
        <v>-4</v>
      </c>
      <c r="P4501" t="s">
        <v>11</v>
      </c>
      <c r="Q4501">
        <v>3600</v>
      </c>
      <c r="R4501">
        <v>15</v>
      </c>
      <c r="S4501">
        <v>438</v>
      </c>
      <c r="T4501" t="b">
        <v>0</v>
      </c>
      <c r="U4501" t="s">
        <v>0</v>
      </c>
      <c r="V4501" t="s">
        <v>0</v>
      </c>
    </row>
    <row r="4502" spans="1:22" x14ac:dyDescent="0.2">
      <c r="A4502" t="s">
        <v>64</v>
      </c>
      <c r="B4502">
        <v>2</v>
      </c>
      <c r="C4502">
        <v>560</v>
      </c>
      <c r="D4502">
        <v>0.79144385026737896</v>
      </c>
      <c r="E4502">
        <v>0.77500000000000002</v>
      </c>
      <c r="F4502">
        <v>442.45848107337901</v>
      </c>
      <c r="G4502">
        <v>0</v>
      </c>
      <c r="H4502">
        <v>434</v>
      </c>
      <c r="I4502">
        <v>8</v>
      </c>
      <c r="J4502">
        <v>0</v>
      </c>
      <c r="K4502">
        <v>0</v>
      </c>
      <c r="L4502">
        <v>5.6805988773703499E-2</v>
      </c>
      <c r="M4502">
        <v>0</v>
      </c>
      <c r="N4502">
        <v>5.6805988773703499E-2</v>
      </c>
      <c r="O4502">
        <v>-4</v>
      </c>
      <c r="P4502" t="s">
        <v>4</v>
      </c>
      <c r="Q4502">
        <v>3600</v>
      </c>
      <c r="R4502">
        <v>89</v>
      </c>
      <c r="S4502">
        <v>434</v>
      </c>
      <c r="T4502" t="b">
        <v>0</v>
      </c>
      <c r="U4502" t="s">
        <v>0</v>
      </c>
      <c r="V4502" t="s">
        <v>0</v>
      </c>
    </row>
    <row r="4503" spans="1:22" x14ac:dyDescent="0.2">
      <c r="A4503" t="s">
        <v>64</v>
      </c>
      <c r="B4503">
        <v>2</v>
      </c>
      <c r="C4503">
        <v>560</v>
      </c>
      <c r="D4503">
        <v>0.79144385026737896</v>
      </c>
      <c r="E4503">
        <v>0.77500000000000002</v>
      </c>
      <c r="F4503">
        <v>447.95942187309203</v>
      </c>
      <c r="G4503">
        <v>0</v>
      </c>
      <c r="H4503">
        <v>434</v>
      </c>
      <c r="I4503">
        <v>8</v>
      </c>
      <c r="J4503">
        <v>0</v>
      </c>
      <c r="K4503">
        <v>0</v>
      </c>
      <c r="L4503">
        <v>5.7547898963093702E-2</v>
      </c>
      <c r="M4503">
        <v>0</v>
      </c>
      <c r="N4503">
        <v>5.7547898963093702E-2</v>
      </c>
      <c r="O4503">
        <v>-4</v>
      </c>
      <c r="P4503" t="s">
        <v>5</v>
      </c>
      <c r="Q4503">
        <v>3600</v>
      </c>
      <c r="R4503">
        <v>89</v>
      </c>
      <c r="S4503">
        <v>434</v>
      </c>
      <c r="T4503" t="b">
        <v>0</v>
      </c>
      <c r="U4503" t="s">
        <v>0</v>
      </c>
      <c r="V4503" t="s">
        <v>0</v>
      </c>
    </row>
    <row r="4504" spans="1:22" x14ac:dyDescent="0.2">
      <c r="A4504" t="s">
        <v>64</v>
      </c>
      <c r="B4504">
        <v>2</v>
      </c>
      <c r="C4504">
        <v>560</v>
      </c>
      <c r="D4504">
        <v>0.79144385026737896</v>
      </c>
      <c r="E4504">
        <v>0.77500000000000002</v>
      </c>
      <c r="F4504">
        <v>451.37116599082901</v>
      </c>
      <c r="G4504">
        <v>0</v>
      </c>
      <c r="H4504">
        <v>434</v>
      </c>
      <c r="I4504">
        <v>8</v>
      </c>
      <c r="J4504">
        <v>0</v>
      </c>
      <c r="K4504">
        <v>0</v>
      </c>
      <c r="L4504">
        <v>5.7894272729754399E-2</v>
      </c>
      <c r="M4504">
        <v>0</v>
      </c>
      <c r="N4504">
        <v>5.7894272729754399E-2</v>
      </c>
      <c r="O4504">
        <v>-4</v>
      </c>
      <c r="P4504" t="s">
        <v>6</v>
      </c>
      <c r="Q4504">
        <v>3600</v>
      </c>
      <c r="R4504">
        <v>89</v>
      </c>
      <c r="S4504">
        <v>434</v>
      </c>
      <c r="T4504" t="b">
        <v>0</v>
      </c>
      <c r="U4504" t="s">
        <v>0</v>
      </c>
      <c r="V4504" t="s">
        <v>0</v>
      </c>
    </row>
    <row r="4505" spans="1:22" x14ac:dyDescent="0.2">
      <c r="A4505" t="s">
        <v>64</v>
      </c>
      <c r="B4505">
        <v>2</v>
      </c>
      <c r="C4505">
        <v>560</v>
      </c>
      <c r="D4505">
        <v>0.79144385026737896</v>
      </c>
      <c r="E4505">
        <v>0.77500000000000002</v>
      </c>
      <c r="F4505">
        <v>176.520693063735</v>
      </c>
      <c r="G4505">
        <v>0</v>
      </c>
      <c r="H4505">
        <v>434</v>
      </c>
      <c r="I4505">
        <v>10</v>
      </c>
      <c r="J4505">
        <v>0</v>
      </c>
      <c r="K4505">
        <v>0</v>
      </c>
      <c r="L4505">
        <v>8.8050333783030496E-2</v>
      </c>
      <c r="M4505">
        <v>0</v>
      </c>
      <c r="N4505">
        <v>8.8050333783030496E-2</v>
      </c>
      <c r="O4505">
        <v>-4</v>
      </c>
      <c r="P4505" t="s">
        <v>9</v>
      </c>
      <c r="Q4505">
        <v>3600</v>
      </c>
      <c r="R4505">
        <v>89</v>
      </c>
      <c r="S4505">
        <v>434</v>
      </c>
      <c r="T4505" t="b">
        <v>0</v>
      </c>
      <c r="U4505" t="s">
        <v>0</v>
      </c>
      <c r="V4505" t="s">
        <v>0</v>
      </c>
    </row>
    <row r="4506" spans="1:22" x14ac:dyDescent="0.2">
      <c r="A4506" t="s">
        <v>64</v>
      </c>
      <c r="B4506">
        <v>3</v>
      </c>
      <c r="C4506">
        <v>560</v>
      </c>
      <c r="D4506">
        <v>0.77005347593582796</v>
      </c>
      <c r="E4506">
        <v>0.81428571428571395</v>
      </c>
      <c r="F4506">
        <v>3600.0023927688599</v>
      </c>
      <c r="G4506">
        <v>0.179824561403508</v>
      </c>
      <c r="H4506">
        <v>456</v>
      </c>
      <c r="I4506">
        <v>9</v>
      </c>
      <c r="J4506">
        <v>0</v>
      </c>
      <c r="K4506">
        <v>0</v>
      </c>
      <c r="L4506">
        <v>0.22550810873508401</v>
      </c>
      <c r="M4506">
        <v>0</v>
      </c>
      <c r="N4506">
        <v>0.22550810873508401</v>
      </c>
      <c r="O4506">
        <v>-4</v>
      </c>
      <c r="P4506" t="s">
        <v>9</v>
      </c>
      <c r="Q4506">
        <v>3600</v>
      </c>
      <c r="R4506">
        <v>138</v>
      </c>
      <c r="S4506">
        <v>538</v>
      </c>
      <c r="T4506" t="b">
        <v>0</v>
      </c>
      <c r="U4506" t="s">
        <v>0</v>
      </c>
      <c r="V4506" t="s">
        <v>0</v>
      </c>
    </row>
    <row r="4507" spans="1:22" x14ac:dyDescent="0.2">
      <c r="A4507" t="s">
        <v>64</v>
      </c>
      <c r="B4507">
        <v>3</v>
      </c>
      <c r="C4507">
        <v>560</v>
      </c>
      <c r="D4507">
        <v>0.79144385026737896</v>
      </c>
      <c r="E4507">
        <v>0.81071428571428505</v>
      </c>
      <c r="F4507">
        <v>3600.0026910305</v>
      </c>
      <c r="G4507">
        <v>0.185022026431718</v>
      </c>
      <c r="H4507">
        <v>454</v>
      </c>
      <c r="I4507">
        <v>12</v>
      </c>
      <c r="J4507">
        <v>0</v>
      </c>
      <c r="K4507">
        <v>0</v>
      </c>
      <c r="L4507">
        <v>0.28021164983510899</v>
      </c>
      <c r="M4507">
        <v>0</v>
      </c>
      <c r="N4507">
        <v>0.28021164983510899</v>
      </c>
      <c r="O4507">
        <v>-4</v>
      </c>
      <c r="P4507" t="s">
        <v>10</v>
      </c>
      <c r="Q4507">
        <v>3600</v>
      </c>
      <c r="R4507">
        <v>42</v>
      </c>
      <c r="S4507">
        <v>538</v>
      </c>
      <c r="T4507" t="b">
        <v>0</v>
      </c>
      <c r="U4507" t="s">
        <v>0</v>
      </c>
      <c r="V4507" t="s">
        <v>0</v>
      </c>
    </row>
    <row r="4508" spans="1:22" x14ac:dyDescent="0.2">
      <c r="A4508" t="s">
        <v>64</v>
      </c>
      <c r="B4508">
        <v>3</v>
      </c>
      <c r="C4508">
        <v>560</v>
      </c>
      <c r="D4508">
        <v>0.76470588235294101</v>
      </c>
      <c r="E4508">
        <v>0.81428571428571395</v>
      </c>
      <c r="F4508">
        <v>3600.00239610672</v>
      </c>
      <c r="G4508">
        <v>0.16447368421052599</v>
      </c>
      <c r="H4508">
        <v>456</v>
      </c>
      <c r="I4508">
        <v>9</v>
      </c>
      <c r="J4508">
        <v>0</v>
      </c>
      <c r="K4508">
        <v>0</v>
      </c>
      <c r="L4508">
        <v>0.211981261149048</v>
      </c>
      <c r="M4508">
        <v>0</v>
      </c>
      <c r="N4508">
        <v>0.211981261149048</v>
      </c>
      <c r="O4508">
        <v>-4</v>
      </c>
      <c r="P4508" t="s">
        <v>11</v>
      </c>
      <c r="Q4508">
        <v>3600</v>
      </c>
      <c r="R4508">
        <v>15</v>
      </c>
      <c r="S4508">
        <v>531</v>
      </c>
      <c r="T4508" t="b">
        <v>0</v>
      </c>
      <c r="U4508" t="s">
        <v>0</v>
      </c>
      <c r="V4508" t="s">
        <v>0</v>
      </c>
    </row>
    <row r="4509" spans="1:22" x14ac:dyDescent="0.2">
      <c r="A4509" t="s">
        <v>64</v>
      </c>
      <c r="B4509">
        <v>3</v>
      </c>
      <c r="C4509">
        <v>560</v>
      </c>
      <c r="D4509">
        <v>0.79144385026737896</v>
      </c>
      <c r="E4509">
        <v>0.81071428571428505</v>
      </c>
      <c r="F4509">
        <v>3600.0029218196801</v>
      </c>
      <c r="G4509">
        <v>0.185022026431718</v>
      </c>
      <c r="H4509">
        <v>454</v>
      </c>
      <c r="I4509">
        <v>12</v>
      </c>
      <c r="J4509">
        <v>0</v>
      </c>
      <c r="K4509">
        <v>0</v>
      </c>
      <c r="L4509">
        <v>0.28438743948936401</v>
      </c>
      <c r="M4509">
        <v>0</v>
      </c>
      <c r="N4509">
        <v>0.28438743948936401</v>
      </c>
      <c r="O4509">
        <v>-4</v>
      </c>
      <c r="P4509" t="s">
        <v>11</v>
      </c>
      <c r="Q4509">
        <v>3600</v>
      </c>
      <c r="R4509">
        <v>42</v>
      </c>
      <c r="S4509">
        <v>538</v>
      </c>
      <c r="T4509" t="b">
        <v>0</v>
      </c>
      <c r="U4509" t="s">
        <v>0</v>
      </c>
      <c r="V4509" t="s">
        <v>0</v>
      </c>
    </row>
    <row r="4510" spans="1:22" x14ac:dyDescent="0.2">
      <c r="A4510" t="s">
        <v>64</v>
      </c>
      <c r="B4510">
        <v>3</v>
      </c>
      <c r="C4510">
        <v>560</v>
      </c>
      <c r="D4510">
        <v>0.77005347593582796</v>
      </c>
      <c r="E4510">
        <v>0.81428571428571395</v>
      </c>
      <c r="F4510">
        <v>3600.0020110607102</v>
      </c>
      <c r="G4510">
        <v>0.160087719298245</v>
      </c>
      <c r="H4510">
        <v>456</v>
      </c>
      <c r="I4510">
        <v>11</v>
      </c>
      <c r="J4510">
        <v>0</v>
      </c>
      <c r="K4510">
        <v>0</v>
      </c>
      <c r="L4510">
        <v>0.257950725033879</v>
      </c>
      <c r="M4510">
        <v>0</v>
      </c>
      <c r="N4510">
        <v>0.257950725033879</v>
      </c>
      <c r="O4510">
        <v>-4</v>
      </c>
      <c r="P4510" t="s">
        <v>11</v>
      </c>
      <c r="Q4510">
        <v>3600</v>
      </c>
      <c r="R4510">
        <v>0</v>
      </c>
      <c r="S4510">
        <v>529</v>
      </c>
      <c r="T4510" t="b">
        <v>0</v>
      </c>
      <c r="U4510" t="s">
        <v>0</v>
      </c>
      <c r="V4510" t="s">
        <v>0</v>
      </c>
    </row>
    <row r="4511" spans="1:22" x14ac:dyDescent="0.2">
      <c r="A4511" t="s">
        <v>64</v>
      </c>
      <c r="B4511">
        <v>4</v>
      </c>
      <c r="C4511">
        <v>560</v>
      </c>
      <c r="D4511">
        <v>0.74331550802139001</v>
      </c>
      <c r="E4511">
        <v>0.81071428571428505</v>
      </c>
      <c r="F4511">
        <v>3600.02330684661</v>
      </c>
      <c r="G4511">
        <v>0.23348017621143399</v>
      </c>
      <c r="H4511">
        <v>454</v>
      </c>
      <c r="I4511">
        <v>6</v>
      </c>
      <c r="J4511">
        <v>0</v>
      </c>
      <c r="K4511">
        <v>0</v>
      </c>
      <c r="L4511">
        <v>0.34925054386258098</v>
      </c>
      <c r="M4511">
        <v>0</v>
      </c>
      <c r="N4511">
        <v>0.34925054386258098</v>
      </c>
      <c r="O4511">
        <v>-4</v>
      </c>
      <c r="P4511" t="s">
        <v>10</v>
      </c>
      <c r="Q4511">
        <v>3600</v>
      </c>
      <c r="R4511">
        <v>15</v>
      </c>
      <c r="S4511">
        <v>559.99999999999102</v>
      </c>
      <c r="T4511" t="b">
        <v>0</v>
      </c>
      <c r="U4511" t="s">
        <v>0</v>
      </c>
      <c r="V4511" t="s">
        <v>0</v>
      </c>
    </row>
    <row r="4512" spans="1:22" x14ac:dyDescent="0.2">
      <c r="A4512" t="s">
        <v>64</v>
      </c>
      <c r="B4512">
        <v>4</v>
      </c>
      <c r="C4512">
        <v>560</v>
      </c>
      <c r="D4512">
        <v>0.74331550802139001</v>
      </c>
      <c r="E4512">
        <v>0.81071428571428505</v>
      </c>
      <c r="F4512">
        <v>3600.01835012435</v>
      </c>
      <c r="G4512">
        <v>0.23348017621143399</v>
      </c>
      <c r="H4512">
        <v>454</v>
      </c>
      <c r="I4512">
        <v>6</v>
      </c>
      <c r="J4512">
        <v>0</v>
      </c>
      <c r="K4512">
        <v>0</v>
      </c>
      <c r="L4512">
        <v>0.35971697047352702</v>
      </c>
      <c r="M4512">
        <v>0</v>
      </c>
      <c r="N4512">
        <v>0.35971697047352702</v>
      </c>
      <c r="O4512">
        <v>-4</v>
      </c>
      <c r="P4512" t="s">
        <v>11</v>
      </c>
      <c r="Q4512">
        <v>3600</v>
      </c>
      <c r="R4512">
        <v>15</v>
      </c>
      <c r="S4512">
        <v>559.99999999999102</v>
      </c>
      <c r="T4512" t="b">
        <v>0</v>
      </c>
      <c r="U4512" t="s">
        <v>0</v>
      </c>
      <c r="V4512" t="s">
        <v>0</v>
      </c>
    </row>
    <row r="4513" spans="1:22" x14ac:dyDescent="0.2">
      <c r="A4513" t="s">
        <v>64</v>
      </c>
      <c r="B4513">
        <v>2</v>
      </c>
      <c r="C4513">
        <v>560</v>
      </c>
      <c r="D4513">
        <v>0.79144385026737896</v>
      </c>
      <c r="E4513">
        <v>0.77500000000000002</v>
      </c>
      <c r="F4513">
        <v>170.62213397025999</v>
      </c>
      <c r="G4513">
        <v>0</v>
      </c>
      <c r="H4513">
        <v>434</v>
      </c>
      <c r="I4513">
        <v>10</v>
      </c>
      <c r="J4513">
        <v>0</v>
      </c>
      <c r="K4513">
        <v>0</v>
      </c>
      <c r="L4513">
        <v>8.5142504423856694E-2</v>
      </c>
      <c r="M4513">
        <v>0</v>
      </c>
      <c r="N4513">
        <v>8.5142504423856694E-2</v>
      </c>
      <c r="O4513">
        <v>-4</v>
      </c>
      <c r="P4513" t="s">
        <v>10</v>
      </c>
      <c r="Q4513">
        <v>3600</v>
      </c>
      <c r="R4513">
        <v>89</v>
      </c>
      <c r="S4513">
        <v>434</v>
      </c>
      <c r="T4513" t="b">
        <v>0</v>
      </c>
      <c r="U4513" t="s">
        <v>0</v>
      </c>
      <c r="V4513" t="s">
        <v>0</v>
      </c>
    </row>
    <row r="4514" spans="1:22" x14ac:dyDescent="0.2">
      <c r="A4514" t="s">
        <v>64</v>
      </c>
      <c r="B4514">
        <v>2</v>
      </c>
      <c r="C4514">
        <v>560</v>
      </c>
      <c r="D4514">
        <v>0.79144385026737896</v>
      </c>
      <c r="E4514">
        <v>0.77500000000000002</v>
      </c>
      <c r="F4514">
        <v>165.255236864089</v>
      </c>
      <c r="G4514">
        <v>0</v>
      </c>
      <c r="H4514">
        <v>434</v>
      </c>
      <c r="I4514">
        <v>10</v>
      </c>
      <c r="J4514">
        <v>0</v>
      </c>
      <c r="K4514">
        <v>0</v>
      </c>
      <c r="L4514">
        <v>8.2694001495838096E-2</v>
      </c>
      <c r="M4514">
        <v>0</v>
      </c>
      <c r="N4514">
        <v>8.2694001495838096E-2</v>
      </c>
      <c r="O4514">
        <v>-4</v>
      </c>
      <c r="P4514" t="s">
        <v>11</v>
      </c>
      <c r="Q4514">
        <v>3600</v>
      </c>
      <c r="R4514">
        <v>89</v>
      </c>
      <c r="S4514">
        <v>434</v>
      </c>
      <c r="T4514" t="b">
        <v>0</v>
      </c>
      <c r="U4514" t="s">
        <v>0</v>
      </c>
      <c r="V4514" t="s">
        <v>0</v>
      </c>
    </row>
    <row r="4515" spans="1:22" x14ac:dyDescent="0.2">
      <c r="A4515" t="s">
        <v>64</v>
      </c>
      <c r="B4515">
        <v>2</v>
      </c>
      <c r="C4515">
        <v>560</v>
      </c>
      <c r="D4515">
        <v>0.77540106951871601</v>
      </c>
      <c r="E4515">
        <v>0.77321428571428497</v>
      </c>
      <c r="F4515">
        <v>504.11394381523098</v>
      </c>
      <c r="G4515">
        <v>0</v>
      </c>
      <c r="H4515">
        <v>433</v>
      </c>
      <c r="I4515">
        <v>9</v>
      </c>
      <c r="J4515">
        <v>0</v>
      </c>
      <c r="K4515">
        <v>0</v>
      </c>
      <c r="L4515">
        <v>6.5766038373112595E-2</v>
      </c>
      <c r="M4515">
        <v>0</v>
      </c>
      <c r="N4515">
        <v>6.5766038373112595E-2</v>
      </c>
      <c r="O4515">
        <v>-4</v>
      </c>
      <c r="P4515" t="s">
        <v>4</v>
      </c>
      <c r="Q4515">
        <v>3600</v>
      </c>
      <c r="R4515">
        <v>42</v>
      </c>
      <c r="S4515">
        <v>433</v>
      </c>
      <c r="T4515" t="b">
        <v>0</v>
      </c>
      <c r="U4515" t="s">
        <v>0</v>
      </c>
      <c r="V4515" t="s">
        <v>0</v>
      </c>
    </row>
    <row r="4516" spans="1:22" x14ac:dyDescent="0.2">
      <c r="A4516" t="s">
        <v>64</v>
      </c>
      <c r="B4516">
        <v>2</v>
      </c>
      <c r="C4516">
        <v>560</v>
      </c>
      <c r="D4516">
        <v>0.77540106951871601</v>
      </c>
      <c r="E4516">
        <v>0.77321428571428497</v>
      </c>
      <c r="F4516">
        <v>520.20737695693902</v>
      </c>
      <c r="G4516">
        <v>0</v>
      </c>
      <c r="H4516">
        <v>433</v>
      </c>
      <c r="I4516">
        <v>9</v>
      </c>
      <c r="J4516">
        <v>0</v>
      </c>
      <c r="K4516">
        <v>0</v>
      </c>
      <c r="L4516">
        <v>5.7309165596961899E-2</v>
      </c>
      <c r="M4516">
        <v>0</v>
      </c>
      <c r="N4516">
        <v>5.7309165596961899E-2</v>
      </c>
      <c r="O4516">
        <v>-4</v>
      </c>
      <c r="P4516" t="s">
        <v>5</v>
      </c>
      <c r="Q4516">
        <v>3600</v>
      </c>
      <c r="R4516">
        <v>42</v>
      </c>
      <c r="S4516">
        <v>433</v>
      </c>
      <c r="T4516" t="b">
        <v>0</v>
      </c>
      <c r="U4516" t="s">
        <v>0</v>
      </c>
      <c r="V4516" t="s">
        <v>0</v>
      </c>
    </row>
    <row r="4517" spans="1:22" x14ac:dyDescent="0.2">
      <c r="A4517" t="s">
        <v>64</v>
      </c>
      <c r="B4517">
        <v>2</v>
      </c>
      <c r="C4517">
        <v>560</v>
      </c>
      <c r="D4517">
        <v>0.77540106951871601</v>
      </c>
      <c r="E4517">
        <v>0.77321428571428497</v>
      </c>
      <c r="F4517">
        <v>511.51974010467501</v>
      </c>
      <c r="G4517">
        <v>0</v>
      </c>
      <c r="H4517">
        <v>433</v>
      </c>
      <c r="I4517">
        <v>9</v>
      </c>
      <c r="J4517">
        <v>0</v>
      </c>
      <c r="K4517">
        <v>0</v>
      </c>
      <c r="L4517">
        <v>7.07102715969085E-2</v>
      </c>
      <c r="M4517">
        <v>0</v>
      </c>
      <c r="N4517">
        <v>7.07102715969085E-2</v>
      </c>
      <c r="O4517">
        <v>-4</v>
      </c>
      <c r="P4517" t="s">
        <v>6</v>
      </c>
      <c r="Q4517">
        <v>3600</v>
      </c>
      <c r="R4517">
        <v>42</v>
      </c>
      <c r="S4517">
        <v>433</v>
      </c>
      <c r="T4517" t="b">
        <v>0</v>
      </c>
      <c r="U4517" t="s">
        <v>0</v>
      </c>
      <c r="V4517" t="s">
        <v>0</v>
      </c>
    </row>
    <row r="4518" spans="1:22" x14ac:dyDescent="0.2">
      <c r="A4518" t="s">
        <v>64</v>
      </c>
      <c r="B4518">
        <v>2</v>
      </c>
      <c r="C4518">
        <v>560</v>
      </c>
      <c r="D4518">
        <v>0.77005347593582796</v>
      </c>
      <c r="E4518">
        <v>0.77321428571428497</v>
      </c>
      <c r="F4518">
        <v>83.151670932769704</v>
      </c>
      <c r="G4518">
        <v>0</v>
      </c>
      <c r="H4518">
        <v>433</v>
      </c>
      <c r="I4518">
        <v>8</v>
      </c>
      <c r="J4518">
        <v>0</v>
      </c>
      <c r="K4518">
        <v>0</v>
      </c>
      <c r="L4518">
        <v>7.0411194115877096E-2</v>
      </c>
      <c r="M4518">
        <v>0</v>
      </c>
      <c r="N4518">
        <v>7.0411194115877096E-2</v>
      </c>
      <c r="O4518">
        <v>-4</v>
      </c>
      <c r="P4518" t="s">
        <v>9</v>
      </c>
      <c r="Q4518">
        <v>3600</v>
      </c>
      <c r="R4518">
        <v>42</v>
      </c>
      <c r="S4518">
        <v>433</v>
      </c>
      <c r="T4518" t="b">
        <v>0</v>
      </c>
      <c r="U4518" t="s">
        <v>0</v>
      </c>
      <c r="V4518" t="s">
        <v>0</v>
      </c>
    </row>
    <row r="4519" spans="1:22" x14ac:dyDescent="0.2">
      <c r="A4519" t="s">
        <v>64</v>
      </c>
      <c r="B4519">
        <v>2</v>
      </c>
      <c r="C4519">
        <v>560</v>
      </c>
      <c r="D4519">
        <v>0.77005347593582796</v>
      </c>
      <c r="E4519">
        <v>0.77321428571428497</v>
      </c>
      <c r="F4519">
        <v>84.281718969344993</v>
      </c>
      <c r="G4519">
        <v>0</v>
      </c>
      <c r="H4519">
        <v>433</v>
      </c>
      <c r="I4519">
        <v>8</v>
      </c>
      <c r="J4519">
        <v>0</v>
      </c>
      <c r="K4519">
        <v>0</v>
      </c>
      <c r="L4519">
        <v>6.9031290709972298E-2</v>
      </c>
      <c r="M4519">
        <v>0</v>
      </c>
      <c r="N4519">
        <v>6.9031290709972298E-2</v>
      </c>
      <c r="O4519">
        <v>-4</v>
      </c>
      <c r="P4519" t="s">
        <v>10</v>
      </c>
      <c r="Q4519">
        <v>3600</v>
      </c>
      <c r="R4519">
        <v>42</v>
      </c>
      <c r="S4519">
        <v>433</v>
      </c>
      <c r="T4519" t="b">
        <v>0</v>
      </c>
      <c r="U4519" t="s">
        <v>0</v>
      </c>
      <c r="V4519" t="s">
        <v>0</v>
      </c>
    </row>
    <row r="4520" spans="1:22" x14ac:dyDescent="0.2">
      <c r="A4520" t="s">
        <v>64</v>
      </c>
      <c r="B4520">
        <v>2</v>
      </c>
      <c r="C4520">
        <v>560</v>
      </c>
      <c r="D4520">
        <v>0.77005347593582796</v>
      </c>
      <c r="E4520">
        <v>0.77321428571428497</v>
      </c>
      <c r="F4520">
        <v>86.148016214370699</v>
      </c>
      <c r="G4520">
        <v>0</v>
      </c>
      <c r="H4520">
        <v>433</v>
      </c>
      <c r="I4520">
        <v>8</v>
      </c>
      <c r="J4520">
        <v>0</v>
      </c>
      <c r="K4520">
        <v>0</v>
      </c>
      <c r="L4520">
        <v>7.4590776115655899E-2</v>
      </c>
      <c r="M4520">
        <v>0</v>
      </c>
      <c r="N4520">
        <v>7.4590776115655899E-2</v>
      </c>
      <c r="O4520">
        <v>-4</v>
      </c>
      <c r="P4520" t="s">
        <v>11</v>
      </c>
      <c r="Q4520">
        <v>3600</v>
      </c>
      <c r="R4520">
        <v>42</v>
      </c>
      <c r="S4520">
        <v>433</v>
      </c>
      <c r="T4520" t="b">
        <v>0</v>
      </c>
      <c r="U4520" t="s">
        <v>0</v>
      </c>
      <c r="V4520" t="s">
        <v>0</v>
      </c>
    </row>
    <row r="4521" spans="1:22" x14ac:dyDescent="0.2">
      <c r="A4521" t="s">
        <v>64</v>
      </c>
      <c r="B4521">
        <v>2</v>
      </c>
      <c r="C4521">
        <v>560</v>
      </c>
      <c r="D4521">
        <v>0.74866310160427796</v>
      </c>
      <c r="E4521">
        <v>0.78928571428571404</v>
      </c>
      <c r="F4521">
        <v>286.92980504035899</v>
      </c>
      <c r="G4521">
        <v>0</v>
      </c>
      <c r="H4521">
        <v>442</v>
      </c>
      <c r="I4521">
        <v>9</v>
      </c>
      <c r="J4521">
        <v>0</v>
      </c>
      <c r="K4521">
        <v>0</v>
      </c>
      <c r="L4521">
        <v>5.9870149940252297E-2</v>
      </c>
      <c r="M4521">
        <v>0</v>
      </c>
      <c r="N4521">
        <v>5.9870149940252297E-2</v>
      </c>
      <c r="O4521">
        <v>-4</v>
      </c>
      <c r="P4521" t="s">
        <v>4</v>
      </c>
      <c r="Q4521">
        <v>3600</v>
      </c>
      <c r="R4521">
        <v>0</v>
      </c>
      <c r="S4521">
        <v>442</v>
      </c>
      <c r="T4521" t="b">
        <v>0</v>
      </c>
      <c r="U4521" t="s">
        <v>0</v>
      </c>
      <c r="V4521" t="s">
        <v>0</v>
      </c>
    </row>
    <row r="4522" spans="1:22" x14ac:dyDescent="0.2">
      <c r="A4522" t="s">
        <v>64</v>
      </c>
      <c r="B4522">
        <v>2</v>
      </c>
      <c r="C4522">
        <v>560</v>
      </c>
      <c r="D4522">
        <v>0.74866310160427796</v>
      </c>
      <c r="E4522">
        <v>0.78928571428571404</v>
      </c>
      <c r="F4522">
        <v>290.73773598670903</v>
      </c>
      <c r="G4522">
        <v>0</v>
      </c>
      <c r="H4522">
        <v>442</v>
      </c>
      <c r="I4522">
        <v>9</v>
      </c>
      <c r="J4522">
        <v>0</v>
      </c>
      <c r="K4522">
        <v>0</v>
      </c>
      <c r="L4522">
        <v>6.1165379360318101E-2</v>
      </c>
      <c r="M4522">
        <v>0</v>
      </c>
      <c r="N4522">
        <v>6.1165379360318101E-2</v>
      </c>
      <c r="O4522">
        <v>-4</v>
      </c>
      <c r="P4522" t="s">
        <v>5</v>
      </c>
      <c r="Q4522">
        <v>3600</v>
      </c>
      <c r="R4522">
        <v>0</v>
      </c>
      <c r="S4522">
        <v>442</v>
      </c>
      <c r="T4522" t="b">
        <v>0</v>
      </c>
      <c r="U4522" t="s">
        <v>0</v>
      </c>
      <c r="V4522" t="s">
        <v>0</v>
      </c>
    </row>
    <row r="4523" spans="1:22" x14ac:dyDescent="0.2">
      <c r="A4523" t="s">
        <v>64</v>
      </c>
      <c r="B4523">
        <v>2</v>
      </c>
      <c r="C4523">
        <v>560</v>
      </c>
      <c r="D4523">
        <v>0.74866310160427796</v>
      </c>
      <c r="E4523">
        <v>0.78928571428571404</v>
      </c>
      <c r="F4523">
        <v>291.08517789840698</v>
      </c>
      <c r="G4523">
        <v>0</v>
      </c>
      <c r="H4523">
        <v>442</v>
      </c>
      <c r="I4523">
        <v>9</v>
      </c>
      <c r="J4523">
        <v>0</v>
      </c>
      <c r="K4523">
        <v>0</v>
      </c>
      <c r="L4523">
        <v>5.73998466134071E-2</v>
      </c>
      <c r="M4523">
        <v>0</v>
      </c>
      <c r="N4523">
        <v>5.73998466134071E-2</v>
      </c>
      <c r="O4523">
        <v>-4</v>
      </c>
      <c r="P4523" t="s">
        <v>6</v>
      </c>
      <c r="Q4523">
        <v>3600</v>
      </c>
      <c r="R4523">
        <v>0</v>
      </c>
      <c r="S4523">
        <v>442</v>
      </c>
      <c r="T4523" t="b">
        <v>0</v>
      </c>
      <c r="U4523" t="s">
        <v>0</v>
      </c>
      <c r="V4523" t="s">
        <v>0</v>
      </c>
    </row>
    <row r="4524" spans="1:22" x14ac:dyDescent="0.2">
      <c r="A4524" t="s">
        <v>64</v>
      </c>
      <c r="B4524">
        <v>2</v>
      </c>
      <c r="C4524">
        <v>560</v>
      </c>
      <c r="D4524">
        <v>0.74866310160427796</v>
      </c>
      <c r="E4524">
        <v>0.78928571428571404</v>
      </c>
      <c r="F4524">
        <v>87.086014986038194</v>
      </c>
      <c r="G4524">
        <v>0</v>
      </c>
      <c r="H4524">
        <v>442</v>
      </c>
      <c r="I4524">
        <v>7</v>
      </c>
      <c r="J4524">
        <v>0</v>
      </c>
      <c r="K4524">
        <v>0</v>
      </c>
      <c r="L4524">
        <v>5.9123553335666601E-2</v>
      </c>
      <c r="M4524">
        <v>0</v>
      </c>
      <c r="N4524">
        <v>5.9123553335666601E-2</v>
      </c>
      <c r="O4524">
        <v>-4</v>
      </c>
      <c r="P4524" t="s">
        <v>9</v>
      </c>
      <c r="Q4524">
        <v>3600</v>
      </c>
      <c r="R4524">
        <v>0</v>
      </c>
      <c r="S4524">
        <v>442</v>
      </c>
      <c r="T4524" t="b">
        <v>0</v>
      </c>
      <c r="U4524" t="s">
        <v>0</v>
      </c>
      <c r="V4524" t="s">
        <v>0</v>
      </c>
    </row>
    <row r="4525" spans="1:22" x14ac:dyDescent="0.2">
      <c r="A4525" t="s">
        <v>64</v>
      </c>
      <c r="B4525">
        <v>2</v>
      </c>
      <c r="C4525">
        <v>560</v>
      </c>
      <c r="D4525">
        <v>0.74866310160427796</v>
      </c>
      <c r="E4525">
        <v>0.78928571428571404</v>
      </c>
      <c r="F4525">
        <v>87.941836118698106</v>
      </c>
      <c r="G4525">
        <v>0</v>
      </c>
      <c r="H4525">
        <v>442</v>
      </c>
      <c r="I4525">
        <v>7</v>
      </c>
      <c r="J4525">
        <v>0</v>
      </c>
      <c r="K4525">
        <v>0</v>
      </c>
      <c r="L4525">
        <v>6.50625489652156E-2</v>
      </c>
      <c r="M4525">
        <v>0</v>
      </c>
      <c r="N4525">
        <v>6.50625489652156E-2</v>
      </c>
      <c r="O4525">
        <v>-4</v>
      </c>
      <c r="P4525" t="s">
        <v>10</v>
      </c>
      <c r="Q4525">
        <v>3600</v>
      </c>
      <c r="R4525">
        <v>0</v>
      </c>
      <c r="S4525">
        <v>442</v>
      </c>
      <c r="T4525" t="b">
        <v>0</v>
      </c>
      <c r="U4525" t="s">
        <v>0</v>
      </c>
      <c r="V4525" t="s">
        <v>0</v>
      </c>
    </row>
    <row r="4526" spans="1:22" x14ac:dyDescent="0.2">
      <c r="A4526" t="s">
        <v>64</v>
      </c>
      <c r="B4526">
        <v>2</v>
      </c>
      <c r="C4526">
        <v>560</v>
      </c>
      <c r="D4526">
        <v>0.74866310160427796</v>
      </c>
      <c r="E4526">
        <v>0.78928571428571404</v>
      </c>
      <c r="F4526">
        <v>87.373625040054307</v>
      </c>
      <c r="G4526">
        <v>0</v>
      </c>
      <c r="H4526">
        <v>442</v>
      </c>
      <c r="I4526">
        <v>7</v>
      </c>
      <c r="J4526">
        <v>0</v>
      </c>
      <c r="K4526">
        <v>0</v>
      </c>
      <c r="L4526">
        <v>6.8007247522473294E-2</v>
      </c>
      <c r="M4526">
        <v>0</v>
      </c>
      <c r="N4526">
        <v>6.8007247522473294E-2</v>
      </c>
      <c r="O4526">
        <v>-4</v>
      </c>
      <c r="P4526" t="s">
        <v>11</v>
      </c>
      <c r="Q4526">
        <v>3600</v>
      </c>
      <c r="R4526">
        <v>0</v>
      </c>
      <c r="S4526">
        <v>442</v>
      </c>
      <c r="T4526" t="b">
        <v>0</v>
      </c>
      <c r="U4526" t="s">
        <v>0</v>
      </c>
      <c r="V4526" t="s">
        <v>0</v>
      </c>
    </row>
    <row r="4527" spans="1:22" x14ac:dyDescent="0.2">
      <c r="A4527" t="s">
        <v>64</v>
      </c>
      <c r="B4527">
        <v>3</v>
      </c>
      <c r="C4527">
        <v>560</v>
      </c>
      <c r="D4527">
        <v>0.74866310160427796</v>
      </c>
      <c r="E4527">
        <v>0.808928571428571</v>
      </c>
      <c r="F4527">
        <v>3600.0021779537201</v>
      </c>
      <c r="G4527">
        <v>0.16777041942604801</v>
      </c>
      <c r="H4527">
        <v>453</v>
      </c>
      <c r="I4527">
        <v>7</v>
      </c>
      <c r="J4527">
        <v>0</v>
      </c>
      <c r="K4527">
        <v>0</v>
      </c>
      <c r="L4527">
        <v>9.3795131891965797E-2</v>
      </c>
      <c r="M4527">
        <v>0</v>
      </c>
      <c r="N4527">
        <v>9.3795131891965797E-2</v>
      </c>
      <c r="O4527">
        <v>-4</v>
      </c>
      <c r="P4527" t="s">
        <v>6</v>
      </c>
      <c r="Q4527">
        <v>3600</v>
      </c>
      <c r="R4527">
        <v>15</v>
      </c>
      <c r="S4527">
        <v>529</v>
      </c>
      <c r="T4527" t="b">
        <v>0</v>
      </c>
      <c r="U4527" t="s">
        <v>0</v>
      </c>
      <c r="V4527" t="s">
        <v>0</v>
      </c>
    </row>
    <row r="4528" spans="1:22" x14ac:dyDescent="0.2">
      <c r="A4528" t="s">
        <v>64</v>
      </c>
      <c r="B4528">
        <v>4</v>
      </c>
      <c r="C4528">
        <v>560</v>
      </c>
      <c r="D4528">
        <v>0.76470588235294101</v>
      </c>
      <c r="E4528">
        <v>0.82857142857142796</v>
      </c>
      <c r="F4528">
        <v>3600.0052239894799</v>
      </c>
      <c r="G4528">
        <v>0.20689655172412599</v>
      </c>
      <c r="H4528">
        <v>464</v>
      </c>
      <c r="I4528">
        <v>6</v>
      </c>
      <c r="J4528">
        <v>0</v>
      </c>
      <c r="K4528">
        <v>0</v>
      </c>
      <c r="L4528">
        <v>0.21872988715767799</v>
      </c>
      <c r="M4528">
        <v>0</v>
      </c>
      <c r="N4528">
        <v>0.21872988715767799</v>
      </c>
      <c r="O4528">
        <v>-4</v>
      </c>
      <c r="P4528" t="s">
        <v>4</v>
      </c>
      <c r="Q4528">
        <v>3600</v>
      </c>
      <c r="R4528">
        <v>138</v>
      </c>
      <c r="S4528">
        <v>559.99999999999397</v>
      </c>
      <c r="T4528" t="b">
        <v>0</v>
      </c>
      <c r="U4528" t="s">
        <v>0</v>
      </c>
      <c r="V4528" t="s">
        <v>0</v>
      </c>
    </row>
    <row r="4529" spans="1:22" x14ac:dyDescent="0.2">
      <c r="A4529" t="s">
        <v>64</v>
      </c>
      <c r="B4529">
        <v>4</v>
      </c>
      <c r="C4529">
        <v>560</v>
      </c>
      <c r="D4529">
        <v>0.76470588235294101</v>
      </c>
      <c r="E4529">
        <v>0.82857142857142796</v>
      </c>
      <c r="F4529">
        <v>3600.0236189365301</v>
      </c>
      <c r="G4529">
        <v>0.20689655172412599</v>
      </c>
      <c r="H4529">
        <v>464</v>
      </c>
      <c r="I4529">
        <v>6</v>
      </c>
      <c r="J4529">
        <v>0</v>
      </c>
      <c r="K4529">
        <v>0</v>
      </c>
      <c r="L4529">
        <v>0.221706878393888</v>
      </c>
      <c r="M4529">
        <v>0</v>
      </c>
      <c r="N4529">
        <v>0.221706878393888</v>
      </c>
      <c r="O4529">
        <v>-4</v>
      </c>
      <c r="P4529" t="s">
        <v>5</v>
      </c>
      <c r="Q4529">
        <v>3600</v>
      </c>
      <c r="R4529">
        <v>138</v>
      </c>
      <c r="S4529">
        <v>559.99999999999397</v>
      </c>
      <c r="T4529" t="b">
        <v>0</v>
      </c>
      <c r="U4529" t="s">
        <v>0</v>
      </c>
      <c r="V4529" t="s">
        <v>0</v>
      </c>
    </row>
    <row r="4530" spans="1:22" x14ac:dyDescent="0.2">
      <c r="A4530" t="s">
        <v>64</v>
      </c>
      <c r="B4530">
        <v>4</v>
      </c>
      <c r="C4530">
        <v>560</v>
      </c>
      <c r="D4530">
        <v>0.76470588235294101</v>
      </c>
      <c r="E4530">
        <v>0.82857142857142796</v>
      </c>
      <c r="F4530">
        <v>3600.0053529739298</v>
      </c>
      <c r="G4530">
        <v>0.20689655172412599</v>
      </c>
      <c r="H4530">
        <v>464</v>
      </c>
      <c r="I4530">
        <v>6</v>
      </c>
      <c r="J4530">
        <v>0</v>
      </c>
      <c r="K4530">
        <v>0</v>
      </c>
      <c r="L4530">
        <v>0.233399232849478</v>
      </c>
      <c r="M4530">
        <v>0</v>
      </c>
      <c r="N4530">
        <v>0.233399232849478</v>
      </c>
      <c r="O4530">
        <v>-4</v>
      </c>
      <c r="P4530" t="s">
        <v>6</v>
      </c>
      <c r="Q4530">
        <v>3600</v>
      </c>
      <c r="R4530">
        <v>138</v>
      </c>
      <c r="S4530">
        <v>559.99999999999397</v>
      </c>
      <c r="T4530" t="b">
        <v>0</v>
      </c>
      <c r="U4530" t="s">
        <v>0</v>
      </c>
      <c r="V4530" t="s">
        <v>0</v>
      </c>
    </row>
    <row r="4531" spans="1:22" x14ac:dyDescent="0.2">
      <c r="A4531" t="s">
        <v>64</v>
      </c>
      <c r="B4531">
        <v>4</v>
      </c>
      <c r="C4531">
        <v>560</v>
      </c>
      <c r="D4531">
        <v>0.74866310160427796</v>
      </c>
      <c r="E4531">
        <v>0.83214285714285696</v>
      </c>
      <c r="F4531">
        <v>3600.0056240558602</v>
      </c>
      <c r="G4531">
        <v>0.20171673819739699</v>
      </c>
      <c r="H4531">
        <v>466</v>
      </c>
      <c r="I4531">
        <v>8</v>
      </c>
      <c r="J4531">
        <v>0</v>
      </c>
      <c r="K4531">
        <v>0</v>
      </c>
      <c r="L4531">
        <v>0.43997180275619002</v>
      </c>
      <c r="M4531">
        <v>0</v>
      </c>
      <c r="N4531">
        <v>0.43997180275619002</v>
      </c>
      <c r="O4531">
        <v>-4</v>
      </c>
      <c r="P4531" t="s">
        <v>9</v>
      </c>
      <c r="Q4531">
        <v>3600</v>
      </c>
      <c r="R4531">
        <v>138</v>
      </c>
      <c r="S4531">
        <v>559.99999999998704</v>
      </c>
      <c r="T4531" t="b">
        <v>0</v>
      </c>
      <c r="U4531" t="s">
        <v>0</v>
      </c>
      <c r="V4531" t="s">
        <v>0</v>
      </c>
    </row>
    <row r="4532" spans="1:22" x14ac:dyDescent="0.2">
      <c r="A4532" t="s">
        <v>64</v>
      </c>
      <c r="B4532">
        <v>4</v>
      </c>
      <c r="C4532">
        <v>560</v>
      </c>
      <c r="D4532">
        <v>0.74331550802139001</v>
      </c>
      <c r="E4532">
        <v>0.8</v>
      </c>
      <c r="F4532">
        <v>3600.0062100887299</v>
      </c>
      <c r="G4532">
        <v>0.24999999999998099</v>
      </c>
      <c r="H4532">
        <v>448</v>
      </c>
      <c r="I4532">
        <v>8</v>
      </c>
      <c r="J4532">
        <v>0</v>
      </c>
      <c r="K4532">
        <v>0</v>
      </c>
      <c r="L4532">
        <v>0.53257197886705399</v>
      </c>
      <c r="M4532">
        <v>0</v>
      </c>
      <c r="N4532">
        <v>0.53257197886705399</v>
      </c>
      <c r="O4532">
        <v>-4</v>
      </c>
      <c r="P4532" t="s">
        <v>10</v>
      </c>
      <c r="Q4532">
        <v>3600</v>
      </c>
      <c r="R4532">
        <v>89</v>
      </c>
      <c r="S4532">
        <v>559.99999999999102</v>
      </c>
      <c r="T4532" t="b">
        <v>0</v>
      </c>
      <c r="U4532" t="s">
        <v>0</v>
      </c>
      <c r="V4532" t="s">
        <v>0</v>
      </c>
    </row>
    <row r="4533" spans="1:22" x14ac:dyDescent="0.2">
      <c r="A4533" t="s">
        <v>64</v>
      </c>
      <c r="B4533">
        <v>4</v>
      </c>
      <c r="C4533">
        <v>560</v>
      </c>
      <c r="D4533">
        <v>0.74331550802139001</v>
      </c>
      <c r="E4533">
        <v>0.8</v>
      </c>
      <c r="F4533">
        <v>3600.0069391727402</v>
      </c>
      <c r="G4533">
        <v>0.24999999999998099</v>
      </c>
      <c r="H4533">
        <v>448</v>
      </c>
      <c r="I4533">
        <v>8</v>
      </c>
      <c r="J4533">
        <v>0</v>
      </c>
      <c r="K4533">
        <v>0</v>
      </c>
      <c r="L4533">
        <v>0.47757296450436099</v>
      </c>
      <c r="M4533">
        <v>0</v>
      </c>
      <c r="N4533">
        <v>0.47757296450436099</v>
      </c>
      <c r="O4533">
        <v>-4</v>
      </c>
      <c r="P4533" t="s">
        <v>11</v>
      </c>
      <c r="Q4533">
        <v>3600</v>
      </c>
      <c r="R4533">
        <v>89</v>
      </c>
      <c r="S4533">
        <v>559.99999999999102</v>
      </c>
      <c r="T4533" t="b">
        <v>0</v>
      </c>
      <c r="U4533" t="s">
        <v>0</v>
      </c>
      <c r="V4533" t="s">
        <v>0</v>
      </c>
    </row>
    <row r="4534" spans="1:22" x14ac:dyDescent="0.2">
      <c r="A4534" t="s">
        <v>64</v>
      </c>
      <c r="B4534">
        <v>3</v>
      </c>
      <c r="C4534">
        <v>560</v>
      </c>
      <c r="D4534">
        <v>0.77005347593582796</v>
      </c>
      <c r="E4534">
        <v>0.81785714285714195</v>
      </c>
      <c r="F4534">
        <v>3600.0061941146801</v>
      </c>
      <c r="G4534">
        <v>0.20742358078602499</v>
      </c>
      <c r="H4534">
        <v>458</v>
      </c>
      <c r="I4534">
        <v>7</v>
      </c>
      <c r="J4534">
        <v>0</v>
      </c>
      <c r="K4534">
        <v>0</v>
      </c>
      <c r="L4534">
        <v>0.100975016131997</v>
      </c>
      <c r="M4534">
        <v>0</v>
      </c>
      <c r="N4534">
        <v>0.100975016131997</v>
      </c>
      <c r="O4534">
        <v>-4</v>
      </c>
      <c r="P4534" t="s">
        <v>4</v>
      </c>
      <c r="Q4534">
        <v>3600</v>
      </c>
      <c r="R4534">
        <v>138</v>
      </c>
      <c r="S4534">
        <v>552.99999999999898</v>
      </c>
      <c r="T4534" t="b">
        <v>0</v>
      </c>
      <c r="U4534" t="s">
        <v>0</v>
      </c>
      <c r="V4534" t="s">
        <v>0</v>
      </c>
    </row>
    <row r="4535" spans="1:22" x14ac:dyDescent="0.2">
      <c r="A4535" t="s">
        <v>64</v>
      </c>
      <c r="B4535">
        <v>3</v>
      </c>
      <c r="C4535">
        <v>560</v>
      </c>
      <c r="D4535">
        <v>0.76470588235294101</v>
      </c>
      <c r="E4535">
        <v>0.81428571428571395</v>
      </c>
      <c r="F4535">
        <v>3600.0024530887599</v>
      </c>
      <c r="G4535">
        <v>0.16447368421052599</v>
      </c>
      <c r="H4535">
        <v>456</v>
      </c>
      <c r="I4535">
        <v>9</v>
      </c>
      <c r="J4535">
        <v>0</v>
      </c>
      <c r="K4535">
        <v>0</v>
      </c>
      <c r="L4535">
        <v>0.222620043903589</v>
      </c>
      <c r="M4535">
        <v>0</v>
      </c>
      <c r="N4535">
        <v>0.222620043903589</v>
      </c>
      <c r="O4535">
        <v>-4</v>
      </c>
      <c r="P4535" t="s">
        <v>9</v>
      </c>
      <c r="Q4535">
        <v>3600</v>
      </c>
      <c r="R4535">
        <v>15</v>
      </c>
      <c r="S4535">
        <v>531</v>
      </c>
      <c r="T4535" t="b">
        <v>0</v>
      </c>
      <c r="U4535" t="s">
        <v>0</v>
      </c>
      <c r="V4535" t="s">
        <v>0</v>
      </c>
    </row>
    <row r="4536" spans="1:22" x14ac:dyDescent="0.2">
      <c r="A4536" t="s">
        <v>64</v>
      </c>
      <c r="B4536">
        <v>4</v>
      </c>
      <c r="C4536">
        <v>560</v>
      </c>
      <c r="D4536">
        <v>0.75935828877005296</v>
      </c>
      <c r="E4536">
        <v>0.83214285714285696</v>
      </c>
      <c r="F4536">
        <v>3600.0053179264</v>
      </c>
      <c r="G4536">
        <v>0.20171673819741001</v>
      </c>
      <c r="H4536">
        <v>466</v>
      </c>
      <c r="I4536">
        <v>5</v>
      </c>
      <c r="J4536">
        <v>0</v>
      </c>
      <c r="K4536">
        <v>0</v>
      </c>
      <c r="L4536">
        <v>0.174633024260401</v>
      </c>
      <c r="M4536">
        <v>0</v>
      </c>
      <c r="N4536">
        <v>0.174633024260401</v>
      </c>
      <c r="O4536">
        <v>-4</v>
      </c>
      <c r="P4536" t="s">
        <v>4</v>
      </c>
      <c r="Q4536">
        <v>3600</v>
      </c>
      <c r="R4536">
        <v>15</v>
      </c>
      <c r="S4536">
        <v>559.99999999999295</v>
      </c>
      <c r="T4536" t="b">
        <v>0</v>
      </c>
      <c r="U4536" t="s">
        <v>0</v>
      </c>
      <c r="V4536" t="s">
        <v>0</v>
      </c>
    </row>
    <row r="4537" spans="1:22" x14ac:dyDescent="0.2">
      <c r="A4537" t="s">
        <v>64</v>
      </c>
      <c r="B4537">
        <v>4</v>
      </c>
      <c r="C4537">
        <v>560</v>
      </c>
      <c r="D4537">
        <v>0.75935828877005296</v>
      </c>
      <c r="E4537">
        <v>0.83214285714285696</v>
      </c>
      <c r="F4537">
        <v>3600.01689696311</v>
      </c>
      <c r="G4537">
        <v>0.20171673819741001</v>
      </c>
      <c r="H4537">
        <v>466</v>
      </c>
      <c r="I4537">
        <v>5</v>
      </c>
      <c r="J4537">
        <v>0</v>
      </c>
      <c r="K4537">
        <v>0</v>
      </c>
      <c r="L4537">
        <v>0.18081800267100301</v>
      </c>
      <c r="M4537">
        <v>0</v>
      </c>
      <c r="N4537">
        <v>0.18081800267100301</v>
      </c>
      <c r="O4537">
        <v>-4</v>
      </c>
      <c r="P4537" t="s">
        <v>5</v>
      </c>
      <c r="Q4537">
        <v>3600</v>
      </c>
      <c r="R4537">
        <v>15</v>
      </c>
      <c r="S4537">
        <v>559.99999999999295</v>
      </c>
      <c r="T4537" t="b">
        <v>0</v>
      </c>
      <c r="U4537" t="s">
        <v>0</v>
      </c>
      <c r="V4537" t="s">
        <v>0</v>
      </c>
    </row>
    <row r="4538" spans="1:22" x14ac:dyDescent="0.2">
      <c r="A4538" t="s">
        <v>64</v>
      </c>
      <c r="B4538">
        <v>4</v>
      </c>
      <c r="C4538">
        <v>560</v>
      </c>
      <c r="D4538">
        <v>0.75935828877005296</v>
      </c>
      <c r="E4538">
        <v>0.83214285714285696</v>
      </c>
      <c r="F4538">
        <v>3600.02364015579</v>
      </c>
      <c r="G4538">
        <v>0.20171673819741001</v>
      </c>
      <c r="H4538">
        <v>466</v>
      </c>
      <c r="I4538">
        <v>5</v>
      </c>
      <c r="J4538">
        <v>0</v>
      </c>
      <c r="K4538">
        <v>0</v>
      </c>
      <c r="L4538">
        <v>0.18766308762133099</v>
      </c>
      <c r="M4538">
        <v>0</v>
      </c>
      <c r="N4538">
        <v>0.18766308762133099</v>
      </c>
      <c r="O4538">
        <v>-4</v>
      </c>
      <c r="P4538" t="s">
        <v>6</v>
      </c>
      <c r="Q4538">
        <v>3600</v>
      </c>
      <c r="R4538">
        <v>15</v>
      </c>
      <c r="S4538">
        <v>559.99999999999295</v>
      </c>
      <c r="T4538" t="b">
        <v>0</v>
      </c>
      <c r="U4538" t="s">
        <v>0</v>
      </c>
      <c r="V4538" t="s">
        <v>0</v>
      </c>
    </row>
    <row r="4539" spans="1:22" x14ac:dyDescent="0.2">
      <c r="A4539" t="s">
        <v>64</v>
      </c>
      <c r="B4539">
        <v>4</v>
      </c>
      <c r="C4539">
        <v>560</v>
      </c>
      <c r="D4539">
        <v>0.74331550802139001</v>
      </c>
      <c r="E4539">
        <v>0.81071428571428505</v>
      </c>
      <c r="F4539">
        <v>3600.0270538330001</v>
      </c>
      <c r="G4539">
        <v>0.23348017621143399</v>
      </c>
      <c r="H4539">
        <v>454</v>
      </c>
      <c r="I4539">
        <v>6</v>
      </c>
      <c r="J4539">
        <v>0</v>
      </c>
      <c r="K4539">
        <v>0</v>
      </c>
      <c r="L4539">
        <v>0.33263890817761399</v>
      </c>
      <c r="M4539">
        <v>0</v>
      </c>
      <c r="N4539">
        <v>0.33263890817761399</v>
      </c>
      <c r="O4539">
        <v>-4</v>
      </c>
      <c r="P4539" t="s">
        <v>9</v>
      </c>
      <c r="Q4539">
        <v>3600</v>
      </c>
      <c r="R4539">
        <v>15</v>
      </c>
      <c r="S4539">
        <v>559.99999999999102</v>
      </c>
      <c r="T4539" t="b">
        <v>0</v>
      </c>
      <c r="U4539" t="s">
        <v>0</v>
      </c>
      <c r="V4539" t="s">
        <v>0</v>
      </c>
    </row>
    <row r="4540" spans="1:22" x14ac:dyDescent="0.2">
      <c r="A4540" t="s">
        <v>64</v>
      </c>
      <c r="B4540">
        <v>4</v>
      </c>
      <c r="C4540">
        <v>560</v>
      </c>
      <c r="D4540">
        <v>0.77540106951871601</v>
      </c>
      <c r="E4540">
        <v>0.82321428571428501</v>
      </c>
      <c r="F4540">
        <v>3600.0205318927701</v>
      </c>
      <c r="G4540">
        <v>0.21475054229930099</v>
      </c>
      <c r="H4540">
        <v>461</v>
      </c>
      <c r="I4540">
        <v>8</v>
      </c>
      <c r="J4540">
        <v>0</v>
      </c>
      <c r="K4540">
        <v>0</v>
      </c>
      <c r="L4540">
        <v>0.47874869406223203</v>
      </c>
      <c r="M4540">
        <v>0</v>
      </c>
      <c r="N4540">
        <v>0.47874869406223203</v>
      </c>
      <c r="O4540">
        <v>-4</v>
      </c>
      <c r="P4540" t="s">
        <v>10</v>
      </c>
      <c r="Q4540">
        <v>3600</v>
      </c>
      <c r="R4540">
        <v>42</v>
      </c>
      <c r="S4540">
        <v>559.99999999997704</v>
      </c>
      <c r="T4540" t="b">
        <v>0</v>
      </c>
      <c r="U4540" t="s">
        <v>0</v>
      </c>
      <c r="V4540" t="s">
        <v>0</v>
      </c>
    </row>
    <row r="4541" spans="1:22" x14ac:dyDescent="0.2">
      <c r="A4541" t="s">
        <v>64</v>
      </c>
      <c r="B4541">
        <v>4</v>
      </c>
      <c r="C4541">
        <v>560</v>
      </c>
      <c r="D4541">
        <v>0.77540106951871601</v>
      </c>
      <c r="E4541">
        <v>0.82321428571428501</v>
      </c>
      <c r="F4541">
        <v>3600.0195939540799</v>
      </c>
      <c r="G4541">
        <v>0.21475054229930099</v>
      </c>
      <c r="H4541">
        <v>461</v>
      </c>
      <c r="I4541">
        <v>8</v>
      </c>
      <c r="J4541">
        <v>0</v>
      </c>
      <c r="K4541">
        <v>0</v>
      </c>
      <c r="L4541">
        <v>0.48641118779778397</v>
      </c>
      <c r="M4541">
        <v>0</v>
      </c>
      <c r="N4541">
        <v>0.48641118779778397</v>
      </c>
      <c r="O4541">
        <v>-4</v>
      </c>
      <c r="P4541" t="s">
        <v>11</v>
      </c>
      <c r="Q4541">
        <v>3600</v>
      </c>
      <c r="R4541">
        <v>42</v>
      </c>
      <c r="S4541">
        <v>559.99999999997704</v>
      </c>
      <c r="T4541" t="b">
        <v>0</v>
      </c>
      <c r="U4541" t="s">
        <v>0</v>
      </c>
      <c r="V4541" t="s">
        <v>0</v>
      </c>
    </row>
    <row r="4542" spans="1:22" x14ac:dyDescent="0.2">
      <c r="A4542" t="s">
        <v>64</v>
      </c>
      <c r="B4542">
        <v>3</v>
      </c>
      <c r="C4542">
        <v>560</v>
      </c>
      <c r="D4542">
        <v>0.77005347593582796</v>
      </c>
      <c r="E4542">
        <v>0.81785714285714195</v>
      </c>
      <c r="F4542">
        <v>3600.0026090145102</v>
      </c>
      <c r="G4542">
        <v>0.20742358078602499</v>
      </c>
      <c r="H4542">
        <v>458</v>
      </c>
      <c r="I4542">
        <v>7</v>
      </c>
      <c r="J4542">
        <v>0</v>
      </c>
      <c r="K4542">
        <v>0</v>
      </c>
      <c r="L4542">
        <v>0.13115353137254701</v>
      </c>
      <c r="M4542">
        <v>0</v>
      </c>
      <c r="N4542">
        <v>0.13115353137254701</v>
      </c>
      <c r="O4542">
        <v>-4</v>
      </c>
      <c r="P4542" t="s">
        <v>5</v>
      </c>
      <c r="Q4542">
        <v>3600</v>
      </c>
      <c r="R4542">
        <v>138</v>
      </c>
      <c r="S4542">
        <v>552.99999999999898</v>
      </c>
      <c r="T4542" t="b">
        <v>0</v>
      </c>
      <c r="U4542" t="s">
        <v>0</v>
      </c>
      <c r="V4542" t="s">
        <v>0</v>
      </c>
    </row>
    <row r="4543" spans="1:22" x14ac:dyDescent="0.2">
      <c r="A4543" t="s">
        <v>64</v>
      </c>
      <c r="B4543">
        <v>3</v>
      </c>
      <c r="C4543">
        <v>560</v>
      </c>
      <c r="D4543">
        <v>0.76470588235294101</v>
      </c>
      <c r="E4543">
        <v>0.78928571428571404</v>
      </c>
      <c r="F4543">
        <v>3600.0055911540899</v>
      </c>
      <c r="G4543">
        <v>0.22850678733031499</v>
      </c>
      <c r="H4543">
        <v>442</v>
      </c>
      <c r="I4543">
        <v>7</v>
      </c>
      <c r="J4543">
        <v>0</v>
      </c>
      <c r="K4543">
        <v>0</v>
      </c>
      <c r="L4543">
        <v>0.103164529427886</v>
      </c>
      <c r="M4543">
        <v>0</v>
      </c>
      <c r="N4543">
        <v>0.103164529427886</v>
      </c>
      <c r="O4543">
        <v>-4</v>
      </c>
      <c r="P4543" t="s">
        <v>6</v>
      </c>
      <c r="Q4543">
        <v>3600</v>
      </c>
      <c r="R4543">
        <v>89</v>
      </c>
      <c r="S4543">
        <v>542.99999999999898</v>
      </c>
      <c r="T4543" t="b">
        <v>0</v>
      </c>
      <c r="U4543" t="s">
        <v>0</v>
      </c>
      <c r="V4543" t="s">
        <v>0</v>
      </c>
    </row>
    <row r="4544" spans="1:22" x14ac:dyDescent="0.2">
      <c r="A4544" t="s">
        <v>64</v>
      </c>
      <c r="B4544">
        <v>4</v>
      </c>
      <c r="C4544">
        <v>560</v>
      </c>
      <c r="D4544">
        <v>0.74866310160427796</v>
      </c>
      <c r="E4544">
        <v>0.80178571428571399</v>
      </c>
      <c r="F4544">
        <v>3600.0053968429502</v>
      </c>
      <c r="G4544">
        <v>0.24498886414253801</v>
      </c>
      <c r="H4544">
        <v>449</v>
      </c>
      <c r="I4544">
        <v>5</v>
      </c>
      <c r="J4544">
        <v>0</v>
      </c>
      <c r="K4544">
        <v>0</v>
      </c>
      <c r="L4544">
        <v>0.19254495948552999</v>
      </c>
      <c r="M4544">
        <v>0</v>
      </c>
      <c r="N4544">
        <v>0.19254495948552999</v>
      </c>
      <c r="O4544">
        <v>-4</v>
      </c>
      <c r="P4544" t="s">
        <v>4</v>
      </c>
      <c r="Q4544">
        <v>3600</v>
      </c>
      <c r="R4544">
        <v>89</v>
      </c>
      <c r="S4544">
        <v>559</v>
      </c>
      <c r="T4544" t="b">
        <v>0</v>
      </c>
      <c r="U4544" t="s">
        <v>0</v>
      </c>
      <c r="V4544" t="s">
        <v>0</v>
      </c>
    </row>
    <row r="4545" spans="1:22" x14ac:dyDescent="0.2">
      <c r="A4545" t="s">
        <v>64</v>
      </c>
      <c r="B4545">
        <v>4</v>
      </c>
      <c r="C4545">
        <v>560</v>
      </c>
      <c r="D4545">
        <v>0.74866310160427796</v>
      </c>
      <c r="E4545">
        <v>0.80178571428571399</v>
      </c>
      <c r="F4545">
        <v>3600.0191030502301</v>
      </c>
      <c r="G4545">
        <v>0.24498886414253801</v>
      </c>
      <c r="H4545">
        <v>449</v>
      </c>
      <c r="I4545">
        <v>5</v>
      </c>
      <c r="J4545">
        <v>0</v>
      </c>
      <c r="K4545">
        <v>0</v>
      </c>
      <c r="L4545">
        <v>0.19820955954492001</v>
      </c>
      <c r="M4545">
        <v>0</v>
      </c>
      <c r="N4545">
        <v>0.19820955954492001</v>
      </c>
      <c r="O4545">
        <v>-4</v>
      </c>
      <c r="P4545" t="s">
        <v>5</v>
      </c>
      <c r="Q4545">
        <v>3600</v>
      </c>
      <c r="R4545">
        <v>89</v>
      </c>
      <c r="S4545">
        <v>559</v>
      </c>
      <c r="T4545" t="b">
        <v>0</v>
      </c>
      <c r="U4545" t="s">
        <v>0</v>
      </c>
      <c r="V4545" t="s">
        <v>0</v>
      </c>
    </row>
    <row r="4546" spans="1:22" x14ac:dyDescent="0.2">
      <c r="A4546" t="s">
        <v>64</v>
      </c>
      <c r="B4546">
        <v>4</v>
      </c>
      <c r="C4546">
        <v>560</v>
      </c>
      <c r="D4546">
        <v>0.74866310160427796</v>
      </c>
      <c r="E4546">
        <v>0.80178571428571399</v>
      </c>
      <c r="F4546">
        <v>3600.0046751499099</v>
      </c>
      <c r="G4546">
        <v>0.24498886414253801</v>
      </c>
      <c r="H4546">
        <v>449</v>
      </c>
      <c r="I4546">
        <v>5</v>
      </c>
      <c r="J4546">
        <v>0</v>
      </c>
      <c r="K4546">
        <v>0</v>
      </c>
      <c r="L4546">
        <v>0.19314471445977599</v>
      </c>
      <c r="M4546">
        <v>0</v>
      </c>
      <c r="N4546">
        <v>0.19314471445977599</v>
      </c>
      <c r="O4546">
        <v>-4</v>
      </c>
      <c r="P4546" t="s">
        <v>6</v>
      </c>
      <c r="Q4546">
        <v>3600</v>
      </c>
      <c r="R4546">
        <v>89</v>
      </c>
      <c r="S4546">
        <v>559</v>
      </c>
      <c r="T4546" t="b">
        <v>0</v>
      </c>
      <c r="U4546" t="s">
        <v>0</v>
      </c>
      <c r="V4546" t="s">
        <v>0</v>
      </c>
    </row>
    <row r="4547" spans="1:22" x14ac:dyDescent="0.2">
      <c r="A4547" t="s">
        <v>64</v>
      </c>
      <c r="B4547">
        <v>4</v>
      </c>
      <c r="C4547">
        <v>560</v>
      </c>
      <c r="D4547">
        <v>0.74331550802139001</v>
      </c>
      <c r="E4547">
        <v>0.8</v>
      </c>
      <c r="F4547">
        <v>3600.0160410404201</v>
      </c>
      <c r="G4547">
        <v>0.24999999999998099</v>
      </c>
      <c r="H4547">
        <v>448</v>
      </c>
      <c r="I4547">
        <v>8</v>
      </c>
      <c r="J4547">
        <v>0</v>
      </c>
      <c r="K4547">
        <v>0</v>
      </c>
      <c r="L4547">
        <v>0.44411078654229602</v>
      </c>
      <c r="M4547">
        <v>0</v>
      </c>
      <c r="N4547">
        <v>0.44411078654229602</v>
      </c>
      <c r="O4547">
        <v>-4</v>
      </c>
      <c r="P4547" t="s">
        <v>9</v>
      </c>
      <c r="Q4547">
        <v>3600</v>
      </c>
      <c r="R4547">
        <v>89</v>
      </c>
      <c r="S4547">
        <v>559.99999999999102</v>
      </c>
      <c r="T4547" t="b">
        <v>0</v>
      </c>
      <c r="U4547" t="s">
        <v>0</v>
      </c>
      <c r="V4547" t="s">
        <v>0</v>
      </c>
    </row>
    <row r="4548" spans="1:22" x14ac:dyDescent="0.2">
      <c r="A4548" t="s">
        <v>64</v>
      </c>
      <c r="B4548">
        <v>4</v>
      </c>
      <c r="C4548">
        <v>560</v>
      </c>
      <c r="D4548">
        <v>0.72192513368983902</v>
      </c>
      <c r="E4548">
        <v>0.81071428571428505</v>
      </c>
      <c r="F4548">
        <v>3600.0137009620598</v>
      </c>
      <c r="G4548">
        <v>0.23348017621141501</v>
      </c>
      <c r="H4548">
        <v>454</v>
      </c>
      <c r="I4548">
        <v>9</v>
      </c>
      <c r="J4548">
        <v>0</v>
      </c>
      <c r="K4548">
        <v>0</v>
      </c>
      <c r="L4548">
        <v>0.52387242764234498</v>
      </c>
      <c r="M4548">
        <v>0</v>
      </c>
      <c r="N4548">
        <v>0.52387242764234498</v>
      </c>
      <c r="O4548">
        <v>-4</v>
      </c>
      <c r="P4548" t="s">
        <v>10</v>
      </c>
      <c r="Q4548">
        <v>3600</v>
      </c>
      <c r="R4548">
        <v>0</v>
      </c>
      <c r="S4548">
        <v>559.99999999998204</v>
      </c>
      <c r="T4548" t="b">
        <v>0</v>
      </c>
      <c r="U4548" t="s">
        <v>0</v>
      </c>
      <c r="V4548" t="s">
        <v>0</v>
      </c>
    </row>
    <row r="4549" spans="1:22" x14ac:dyDescent="0.2">
      <c r="A4549" t="s">
        <v>64</v>
      </c>
      <c r="B4549">
        <v>4</v>
      </c>
      <c r="C4549">
        <v>560</v>
      </c>
      <c r="D4549">
        <v>0.72192513368983902</v>
      </c>
      <c r="E4549">
        <v>0.81071428571428505</v>
      </c>
      <c r="F4549">
        <v>3600.00563216209</v>
      </c>
      <c r="G4549">
        <v>0.23348017621141501</v>
      </c>
      <c r="H4549">
        <v>454</v>
      </c>
      <c r="I4549">
        <v>9</v>
      </c>
      <c r="J4549">
        <v>0</v>
      </c>
      <c r="K4549">
        <v>0</v>
      </c>
      <c r="L4549">
        <v>0.51160915940999896</v>
      </c>
      <c r="M4549">
        <v>0</v>
      </c>
      <c r="N4549">
        <v>0.51160915940999896</v>
      </c>
      <c r="O4549">
        <v>-4</v>
      </c>
      <c r="P4549" t="s">
        <v>11</v>
      </c>
      <c r="Q4549">
        <v>3600</v>
      </c>
      <c r="R4549">
        <v>0</v>
      </c>
      <c r="S4549">
        <v>559.99999999998204</v>
      </c>
      <c r="T4549" t="b">
        <v>0</v>
      </c>
      <c r="U4549" t="s">
        <v>0</v>
      </c>
      <c r="V4549" t="s">
        <v>0</v>
      </c>
    </row>
    <row r="4550" spans="1:22" x14ac:dyDescent="0.2">
      <c r="A4550" t="s">
        <v>64</v>
      </c>
      <c r="B4550">
        <v>3</v>
      </c>
      <c r="C4550">
        <v>560</v>
      </c>
      <c r="D4550">
        <v>0.74866310160427796</v>
      </c>
      <c r="E4550">
        <v>0.808928571428571</v>
      </c>
      <c r="F4550">
        <v>3600.0087130069701</v>
      </c>
      <c r="G4550">
        <v>0.16777041942604801</v>
      </c>
      <c r="H4550">
        <v>453</v>
      </c>
      <c r="I4550">
        <v>7</v>
      </c>
      <c r="J4550">
        <v>0</v>
      </c>
      <c r="K4550">
        <v>0</v>
      </c>
      <c r="L4550">
        <v>0.13792381249368099</v>
      </c>
      <c r="M4550">
        <v>0</v>
      </c>
      <c r="N4550">
        <v>0.13792381249368099</v>
      </c>
      <c r="O4550">
        <v>-4</v>
      </c>
      <c r="P4550" t="s">
        <v>4</v>
      </c>
      <c r="Q4550">
        <v>3600</v>
      </c>
      <c r="R4550">
        <v>15</v>
      </c>
      <c r="S4550">
        <v>529</v>
      </c>
      <c r="T4550" t="b">
        <v>0</v>
      </c>
      <c r="U4550" t="s">
        <v>0</v>
      </c>
      <c r="V4550" t="s">
        <v>0</v>
      </c>
    </row>
    <row r="4551" spans="1:22" x14ac:dyDescent="0.2">
      <c r="A4551" t="s">
        <v>64</v>
      </c>
      <c r="B4551">
        <v>3</v>
      </c>
      <c r="C4551">
        <v>560</v>
      </c>
      <c r="D4551">
        <v>0.77540106951871601</v>
      </c>
      <c r="E4551">
        <v>0.78928571428571404</v>
      </c>
      <c r="F4551">
        <v>3600.0047259330699</v>
      </c>
      <c r="G4551">
        <v>0.210407239819004</v>
      </c>
      <c r="H4551">
        <v>442</v>
      </c>
      <c r="I4551">
        <v>11</v>
      </c>
      <c r="J4551">
        <v>0</v>
      </c>
      <c r="K4551">
        <v>0</v>
      </c>
      <c r="L4551">
        <v>0.26573531702160802</v>
      </c>
      <c r="M4551">
        <v>0</v>
      </c>
      <c r="N4551">
        <v>0.26573531702160802</v>
      </c>
      <c r="O4551">
        <v>-4</v>
      </c>
      <c r="P4551" t="s">
        <v>9</v>
      </c>
      <c r="Q4551">
        <v>3600</v>
      </c>
      <c r="R4551">
        <v>89</v>
      </c>
      <c r="S4551">
        <v>535</v>
      </c>
      <c r="T4551" t="b">
        <v>0</v>
      </c>
      <c r="U4551" t="s">
        <v>0</v>
      </c>
      <c r="V4551" t="s">
        <v>0</v>
      </c>
    </row>
    <row r="4552" spans="1:22" x14ac:dyDescent="0.2">
      <c r="A4552" t="s">
        <v>64</v>
      </c>
      <c r="B4552">
        <v>4</v>
      </c>
      <c r="C4552">
        <v>560</v>
      </c>
      <c r="D4552">
        <v>0.77540106951871601</v>
      </c>
      <c r="E4552">
        <v>0.82678571428571401</v>
      </c>
      <c r="F4552">
        <v>3600.0045900344799</v>
      </c>
      <c r="G4552">
        <v>0.20734341252699701</v>
      </c>
      <c r="H4552">
        <v>463</v>
      </c>
      <c r="I4552">
        <v>5</v>
      </c>
      <c r="J4552">
        <v>0</v>
      </c>
      <c r="K4552">
        <v>0</v>
      </c>
      <c r="L4552">
        <v>0.199096193537116</v>
      </c>
      <c r="M4552">
        <v>0</v>
      </c>
      <c r="N4552">
        <v>0.199096193537116</v>
      </c>
      <c r="O4552">
        <v>-4</v>
      </c>
      <c r="P4552" t="s">
        <v>4</v>
      </c>
      <c r="Q4552">
        <v>3600</v>
      </c>
      <c r="R4552">
        <v>42</v>
      </c>
      <c r="S4552">
        <v>559</v>
      </c>
      <c r="T4552" t="b">
        <v>0</v>
      </c>
      <c r="U4552" t="s">
        <v>0</v>
      </c>
      <c r="V4552" t="s">
        <v>0</v>
      </c>
    </row>
    <row r="4553" spans="1:22" x14ac:dyDescent="0.2">
      <c r="A4553" t="s">
        <v>64</v>
      </c>
      <c r="B4553">
        <v>4</v>
      </c>
      <c r="C4553">
        <v>560</v>
      </c>
      <c r="D4553">
        <v>0.77540106951871601</v>
      </c>
      <c r="E4553">
        <v>0.82678571428571401</v>
      </c>
      <c r="F4553">
        <v>3600.0041420459702</v>
      </c>
      <c r="G4553">
        <v>0.20734341252699701</v>
      </c>
      <c r="H4553">
        <v>463</v>
      </c>
      <c r="I4553">
        <v>5</v>
      </c>
      <c r="J4553">
        <v>0</v>
      </c>
      <c r="K4553">
        <v>0</v>
      </c>
      <c r="L4553">
        <v>0.20617807097733001</v>
      </c>
      <c r="M4553">
        <v>0</v>
      </c>
      <c r="N4553">
        <v>0.20617807097733001</v>
      </c>
      <c r="O4553">
        <v>-4</v>
      </c>
      <c r="P4553" t="s">
        <v>5</v>
      </c>
      <c r="Q4553">
        <v>3600</v>
      </c>
      <c r="R4553">
        <v>42</v>
      </c>
      <c r="S4553">
        <v>559</v>
      </c>
      <c r="T4553" t="b">
        <v>0</v>
      </c>
      <c r="U4553" t="s">
        <v>0</v>
      </c>
      <c r="V4553" t="s">
        <v>0</v>
      </c>
    </row>
    <row r="4554" spans="1:22" x14ac:dyDescent="0.2">
      <c r="A4554" t="s">
        <v>64</v>
      </c>
      <c r="B4554">
        <v>4</v>
      </c>
      <c r="C4554">
        <v>560</v>
      </c>
      <c r="D4554">
        <v>0.77540106951871601</v>
      </c>
      <c r="E4554">
        <v>0.82678571428571401</v>
      </c>
      <c r="F4554">
        <v>3600.0040678977898</v>
      </c>
      <c r="G4554">
        <v>0.20734341252699701</v>
      </c>
      <c r="H4554">
        <v>463</v>
      </c>
      <c r="I4554">
        <v>5</v>
      </c>
      <c r="J4554">
        <v>0</v>
      </c>
      <c r="K4554">
        <v>0</v>
      </c>
      <c r="L4554">
        <v>0.212177649140357</v>
      </c>
      <c r="M4554">
        <v>0</v>
      </c>
      <c r="N4554">
        <v>0.212177649140357</v>
      </c>
      <c r="O4554">
        <v>-4</v>
      </c>
      <c r="P4554" t="s">
        <v>6</v>
      </c>
      <c r="Q4554">
        <v>3600</v>
      </c>
      <c r="R4554">
        <v>42</v>
      </c>
      <c r="S4554">
        <v>559</v>
      </c>
      <c r="T4554" t="b">
        <v>0</v>
      </c>
      <c r="U4554" t="s">
        <v>0</v>
      </c>
      <c r="V4554" t="s">
        <v>0</v>
      </c>
    </row>
    <row r="4555" spans="1:22" x14ac:dyDescent="0.2">
      <c r="A4555" t="s">
        <v>64</v>
      </c>
      <c r="B4555">
        <v>4</v>
      </c>
      <c r="C4555">
        <v>560</v>
      </c>
      <c r="D4555">
        <v>0.77540106951871601</v>
      </c>
      <c r="E4555">
        <v>0.82321428571428501</v>
      </c>
      <c r="F4555">
        <v>3600.0073230266498</v>
      </c>
      <c r="G4555">
        <v>0.21475054229930099</v>
      </c>
      <c r="H4555">
        <v>461</v>
      </c>
      <c r="I4555">
        <v>8</v>
      </c>
      <c r="J4555">
        <v>0</v>
      </c>
      <c r="K4555">
        <v>0</v>
      </c>
      <c r="L4555">
        <v>0.45398351736366699</v>
      </c>
      <c r="M4555">
        <v>0</v>
      </c>
      <c r="N4555">
        <v>0.45398351736366699</v>
      </c>
      <c r="O4555">
        <v>-4</v>
      </c>
      <c r="P4555" t="s">
        <v>9</v>
      </c>
      <c r="Q4555">
        <v>3600</v>
      </c>
      <c r="R4555">
        <v>42</v>
      </c>
      <c r="S4555">
        <v>559.99999999997704</v>
      </c>
      <c r="T4555" t="b">
        <v>0</v>
      </c>
      <c r="U4555" t="s">
        <v>0</v>
      </c>
      <c r="V4555" t="s">
        <v>0</v>
      </c>
    </row>
    <row r="4556" spans="1:22" x14ac:dyDescent="0.2">
      <c r="A4556" t="s">
        <v>64</v>
      </c>
      <c r="B4556">
        <v>5</v>
      </c>
      <c r="C4556">
        <v>560</v>
      </c>
      <c r="D4556">
        <v>0.74331550802139001</v>
      </c>
      <c r="E4556">
        <v>0.79107142857142798</v>
      </c>
      <c r="F4556">
        <v>3600.0171329975101</v>
      </c>
      <c r="G4556">
        <v>0.26410835214446399</v>
      </c>
      <c r="H4556">
        <v>443</v>
      </c>
      <c r="I4556">
        <v>6</v>
      </c>
      <c r="J4556">
        <v>0</v>
      </c>
      <c r="K4556">
        <v>0</v>
      </c>
      <c r="L4556">
        <v>0.97226466424763203</v>
      </c>
      <c r="M4556">
        <v>0</v>
      </c>
      <c r="N4556">
        <v>0.97226466424763203</v>
      </c>
      <c r="O4556">
        <v>-4</v>
      </c>
      <c r="P4556" t="s">
        <v>10</v>
      </c>
      <c r="Q4556">
        <v>3600</v>
      </c>
      <c r="R4556">
        <v>138</v>
      </c>
      <c r="S4556">
        <v>559.99999999999704</v>
      </c>
      <c r="T4556" t="b">
        <v>0</v>
      </c>
      <c r="U4556" t="s">
        <v>0</v>
      </c>
      <c r="V4556" t="s">
        <v>0</v>
      </c>
    </row>
    <row r="4557" spans="1:22" x14ac:dyDescent="0.2">
      <c r="A4557" t="s">
        <v>64</v>
      </c>
      <c r="B4557">
        <v>5</v>
      </c>
      <c r="C4557">
        <v>560</v>
      </c>
      <c r="D4557">
        <v>0.74331550802139001</v>
      </c>
      <c r="E4557">
        <v>0.79107142857142798</v>
      </c>
      <c r="F4557">
        <v>3600.01491904258</v>
      </c>
      <c r="G4557">
        <v>0.26410835214446399</v>
      </c>
      <c r="H4557">
        <v>443</v>
      </c>
      <c r="I4557">
        <v>6</v>
      </c>
      <c r="J4557">
        <v>0</v>
      </c>
      <c r="K4557">
        <v>0</v>
      </c>
      <c r="L4557">
        <v>0.99252181686460905</v>
      </c>
      <c r="M4557">
        <v>0</v>
      </c>
      <c r="N4557">
        <v>0.99252181686460905</v>
      </c>
      <c r="O4557">
        <v>-4</v>
      </c>
      <c r="P4557" t="s">
        <v>11</v>
      </c>
      <c r="Q4557">
        <v>3600</v>
      </c>
      <c r="R4557">
        <v>138</v>
      </c>
      <c r="S4557">
        <v>559.99999999999704</v>
      </c>
      <c r="T4557" t="b">
        <v>0</v>
      </c>
      <c r="U4557" t="s">
        <v>0</v>
      </c>
      <c r="V4557" t="s">
        <v>0</v>
      </c>
    </row>
    <row r="4558" spans="1:22" x14ac:dyDescent="0.2">
      <c r="A4558" t="s">
        <v>64</v>
      </c>
      <c r="B4558">
        <v>3</v>
      </c>
      <c r="C4558">
        <v>560</v>
      </c>
      <c r="D4558">
        <v>0.74866310160427796</v>
      </c>
      <c r="E4558">
        <v>0.808928571428571</v>
      </c>
      <c r="F4558">
        <v>3600.00423192977</v>
      </c>
      <c r="G4558">
        <v>0.16777041942604801</v>
      </c>
      <c r="H4558">
        <v>453</v>
      </c>
      <c r="I4558">
        <v>7</v>
      </c>
      <c r="J4558">
        <v>0</v>
      </c>
      <c r="K4558">
        <v>0</v>
      </c>
      <c r="L4558">
        <v>0.13933601602911899</v>
      </c>
      <c r="M4558">
        <v>0</v>
      </c>
      <c r="N4558">
        <v>0.13933601602911899</v>
      </c>
      <c r="O4558">
        <v>-4</v>
      </c>
      <c r="P4558" t="s">
        <v>5</v>
      </c>
      <c r="Q4558">
        <v>3600</v>
      </c>
      <c r="R4558">
        <v>15</v>
      </c>
      <c r="S4558">
        <v>529</v>
      </c>
      <c r="T4558" t="b">
        <v>0</v>
      </c>
      <c r="U4558" t="s">
        <v>0</v>
      </c>
      <c r="V4558" t="s">
        <v>0</v>
      </c>
    </row>
    <row r="4559" spans="1:22" x14ac:dyDescent="0.2">
      <c r="A4559" t="s">
        <v>64</v>
      </c>
      <c r="B4559">
        <v>3</v>
      </c>
      <c r="C4559">
        <v>560</v>
      </c>
      <c r="D4559">
        <v>0.78609625668449201</v>
      </c>
      <c r="E4559">
        <v>0.8125</v>
      </c>
      <c r="F4559">
        <v>3600.00401401519</v>
      </c>
      <c r="G4559">
        <v>0.2</v>
      </c>
      <c r="H4559">
        <v>455</v>
      </c>
      <c r="I4559">
        <v>7</v>
      </c>
      <c r="J4559">
        <v>0</v>
      </c>
      <c r="K4559">
        <v>0</v>
      </c>
      <c r="L4559">
        <v>0.119085477665066</v>
      </c>
      <c r="M4559">
        <v>0</v>
      </c>
      <c r="N4559">
        <v>0.119085477665066</v>
      </c>
      <c r="O4559">
        <v>-4</v>
      </c>
      <c r="P4559" t="s">
        <v>6</v>
      </c>
      <c r="Q4559">
        <v>3600</v>
      </c>
      <c r="R4559">
        <v>42</v>
      </c>
      <c r="S4559">
        <v>546</v>
      </c>
      <c r="T4559" t="b">
        <v>0</v>
      </c>
      <c r="U4559" t="s">
        <v>0</v>
      </c>
      <c r="V4559" t="s">
        <v>0</v>
      </c>
    </row>
    <row r="4560" spans="1:22" x14ac:dyDescent="0.2">
      <c r="A4560" t="s">
        <v>64</v>
      </c>
      <c r="B4560">
        <v>4</v>
      </c>
      <c r="C4560">
        <v>560</v>
      </c>
      <c r="D4560">
        <v>0.73796791443850196</v>
      </c>
      <c r="E4560">
        <v>0.82857142857142796</v>
      </c>
      <c r="F4560">
        <v>3600.4716451168001</v>
      </c>
      <c r="G4560">
        <v>0.206896551724117</v>
      </c>
      <c r="H4560">
        <v>464</v>
      </c>
      <c r="I4560">
        <v>6</v>
      </c>
      <c r="J4560">
        <v>0</v>
      </c>
      <c r="K4560">
        <v>0</v>
      </c>
      <c r="L4560">
        <v>0.23672525025904101</v>
      </c>
      <c r="M4560">
        <v>0</v>
      </c>
      <c r="N4560">
        <v>0.23672525025904101</v>
      </c>
      <c r="O4560">
        <v>-4</v>
      </c>
      <c r="P4560" t="s">
        <v>4</v>
      </c>
      <c r="Q4560">
        <v>3600</v>
      </c>
      <c r="R4560">
        <v>0</v>
      </c>
      <c r="S4560">
        <v>559.99999999999</v>
      </c>
      <c r="T4560" t="b">
        <v>0</v>
      </c>
      <c r="U4560" t="s">
        <v>0</v>
      </c>
      <c r="V4560" t="s">
        <v>0</v>
      </c>
    </row>
    <row r="4561" spans="1:22" x14ac:dyDescent="0.2">
      <c r="A4561" t="s">
        <v>64</v>
      </c>
      <c r="B4561">
        <v>4</v>
      </c>
      <c r="C4561">
        <v>560</v>
      </c>
      <c r="D4561">
        <v>0.73796791443850196</v>
      </c>
      <c r="E4561">
        <v>0.82857142857142796</v>
      </c>
      <c r="F4561">
        <v>3600.4544558524999</v>
      </c>
      <c r="G4561">
        <v>0.206896551724117</v>
      </c>
      <c r="H4561">
        <v>464</v>
      </c>
      <c r="I4561">
        <v>6</v>
      </c>
      <c r="J4561">
        <v>0</v>
      </c>
      <c r="K4561">
        <v>0</v>
      </c>
      <c r="L4561">
        <v>0.237453468143939</v>
      </c>
      <c r="M4561">
        <v>0</v>
      </c>
      <c r="N4561">
        <v>0.237453468143939</v>
      </c>
      <c r="O4561">
        <v>-4</v>
      </c>
      <c r="P4561" t="s">
        <v>5</v>
      </c>
      <c r="Q4561">
        <v>3600</v>
      </c>
      <c r="R4561">
        <v>0</v>
      </c>
      <c r="S4561">
        <v>559.99999999999</v>
      </c>
      <c r="T4561" t="b">
        <v>0</v>
      </c>
      <c r="U4561" t="s">
        <v>0</v>
      </c>
      <c r="V4561" t="s">
        <v>0</v>
      </c>
    </row>
    <row r="4562" spans="1:22" x14ac:dyDescent="0.2">
      <c r="A4562" t="s">
        <v>64</v>
      </c>
      <c r="B4562">
        <v>4</v>
      </c>
      <c r="C4562">
        <v>560</v>
      </c>
      <c r="D4562">
        <v>0.73796791443850196</v>
      </c>
      <c r="E4562">
        <v>0.82857142857142796</v>
      </c>
      <c r="F4562">
        <v>3600.4811391830399</v>
      </c>
      <c r="G4562">
        <v>0.206896551724117</v>
      </c>
      <c r="H4562">
        <v>464</v>
      </c>
      <c r="I4562">
        <v>6</v>
      </c>
      <c r="J4562">
        <v>0</v>
      </c>
      <c r="K4562">
        <v>0</v>
      </c>
      <c r="L4562">
        <v>0.25393711961805798</v>
      </c>
      <c r="M4562">
        <v>0</v>
      </c>
      <c r="N4562">
        <v>0.25393711961805798</v>
      </c>
      <c r="O4562">
        <v>-4</v>
      </c>
      <c r="P4562" t="s">
        <v>6</v>
      </c>
      <c r="Q4562">
        <v>3600</v>
      </c>
      <c r="R4562">
        <v>0</v>
      </c>
      <c r="S4562">
        <v>559.99999999999</v>
      </c>
      <c r="T4562" t="b">
        <v>0</v>
      </c>
      <c r="U4562" t="s">
        <v>0</v>
      </c>
      <c r="V4562" t="s">
        <v>0</v>
      </c>
    </row>
    <row r="4563" spans="1:22" x14ac:dyDescent="0.2">
      <c r="A4563" t="s">
        <v>64</v>
      </c>
      <c r="B4563">
        <v>4</v>
      </c>
      <c r="C4563">
        <v>560</v>
      </c>
      <c r="D4563">
        <v>0.72192513368983902</v>
      </c>
      <c r="E4563">
        <v>0.81071428571428505</v>
      </c>
      <c r="F4563">
        <v>3600.00575900077</v>
      </c>
      <c r="G4563">
        <v>0.23348017621141501</v>
      </c>
      <c r="H4563">
        <v>454</v>
      </c>
      <c r="I4563">
        <v>9</v>
      </c>
      <c r="J4563">
        <v>0</v>
      </c>
      <c r="K4563">
        <v>0</v>
      </c>
      <c r="L4563">
        <v>0.50387644022703104</v>
      </c>
      <c r="M4563">
        <v>0</v>
      </c>
      <c r="N4563">
        <v>0.50387644022703104</v>
      </c>
      <c r="O4563">
        <v>-4</v>
      </c>
      <c r="P4563" t="s">
        <v>9</v>
      </c>
      <c r="Q4563">
        <v>3600</v>
      </c>
      <c r="R4563">
        <v>0</v>
      </c>
      <c r="S4563">
        <v>559.99999999998204</v>
      </c>
      <c r="T4563" t="b">
        <v>0</v>
      </c>
      <c r="U4563" t="s">
        <v>0</v>
      </c>
      <c r="V4563" t="s">
        <v>0</v>
      </c>
    </row>
    <row r="4564" spans="1:22" x14ac:dyDescent="0.2">
      <c r="A4564" t="s">
        <v>64</v>
      </c>
      <c r="B4564">
        <v>5</v>
      </c>
      <c r="C4564">
        <v>560</v>
      </c>
      <c r="D4564">
        <v>0.74331550802139001</v>
      </c>
      <c r="E4564">
        <v>0.77500000000000002</v>
      </c>
      <c r="F4564">
        <v>3600.0160839557602</v>
      </c>
      <c r="G4564">
        <v>0.290322580645136</v>
      </c>
      <c r="H4564">
        <v>434</v>
      </c>
      <c r="I4564">
        <v>6</v>
      </c>
      <c r="J4564">
        <v>0</v>
      </c>
      <c r="K4564">
        <v>0</v>
      </c>
      <c r="L4564">
        <v>0.950413974002003</v>
      </c>
      <c r="M4564">
        <v>0</v>
      </c>
      <c r="N4564">
        <v>0.950413974002003</v>
      </c>
      <c r="O4564">
        <v>-4</v>
      </c>
      <c r="P4564" t="s">
        <v>10</v>
      </c>
      <c r="Q4564">
        <v>3600</v>
      </c>
      <c r="R4564">
        <v>15</v>
      </c>
      <c r="S4564">
        <v>559.99999999998897</v>
      </c>
      <c r="T4564" t="b">
        <v>0</v>
      </c>
      <c r="U4564" t="s">
        <v>0</v>
      </c>
      <c r="V4564" t="s">
        <v>0</v>
      </c>
    </row>
    <row r="4565" spans="1:22" x14ac:dyDescent="0.2">
      <c r="A4565" t="s">
        <v>64</v>
      </c>
      <c r="B4565">
        <v>5</v>
      </c>
      <c r="C4565">
        <v>560</v>
      </c>
      <c r="D4565">
        <v>0.74331550802139001</v>
      </c>
      <c r="E4565">
        <v>0.77500000000000002</v>
      </c>
      <c r="F4565">
        <v>3600.0176031589499</v>
      </c>
      <c r="G4565">
        <v>0.290322580645136</v>
      </c>
      <c r="H4565">
        <v>434</v>
      </c>
      <c r="I4565">
        <v>6</v>
      </c>
      <c r="J4565">
        <v>0</v>
      </c>
      <c r="K4565">
        <v>0</v>
      </c>
      <c r="L4565">
        <v>0.99687795527279299</v>
      </c>
      <c r="M4565">
        <v>0</v>
      </c>
      <c r="N4565">
        <v>0.99687795527279299</v>
      </c>
      <c r="O4565">
        <v>-4</v>
      </c>
      <c r="P4565" t="s">
        <v>11</v>
      </c>
      <c r="Q4565">
        <v>3600</v>
      </c>
      <c r="R4565">
        <v>15</v>
      </c>
      <c r="S4565">
        <v>559.99999999998897</v>
      </c>
      <c r="T4565" t="b">
        <v>0</v>
      </c>
      <c r="U4565" t="s">
        <v>0</v>
      </c>
      <c r="V4565" t="s">
        <v>0</v>
      </c>
    </row>
    <row r="4566" spans="1:22" x14ac:dyDescent="0.2">
      <c r="A4566" t="s">
        <v>64</v>
      </c>
      <c r="B4566">
        <v>3</v>
      </c>
      <c r="C4566">
        <v>560</v>
      </c>
      <c r="D4566">
        <v>0.76470588235294101</v>
      </c>
      <c r="E4566">
        <v>0.78928571428571404</v>
      </c>
      <c r="F4566">
        <v>3600.00338387489</v>
      </c>
      <c r="G4566">
        <v>0.22850678733031601</v>
      </c>
      <c r="H4566">
        <v>442</v>
      </c>
      <c r="I4566">
        <v>7</v>
      </c>
      <c r="J4566">
        <v>0</v>
      </c>
      <c r="K4566">
        <v>0</v>
      </c>
      <c r="L4566">
        <v>0.14693290553987001</v>
      </c>
      <c r="M4566">
        <v>0</v>
      </c>
      <c r="N4566">
        <v>0.14693290553987001</v>
      </c>
      <c r="O4566">
        <v>-4</v>
      </c>
      <c r="P4566" t="s">
        <v>4</v>
      </c>
      <c r="Q4566">
        <v>3600</v>
      </c>
      <c r="R4566">
        <v>89</v>
      </c>
      <c r="S4566">
        <v>543</v>
      </c>
      <c r="T4566" t="b">
        <v>0</v>
      </c>
      <c r="U4566" t="s">
        <v>0</v>
      </c>
      <c r="V4566" t="s">
        <v>0</v>
      </c>
    </row>
    <row r="4567" spans="1:22" x14ac:dyDescent="0.2">
      <c r="A4567" t="s">
        <v>64</v>
      </c>
      <c r="B4567">
        <v>3</v>
      </c>
      <c r="C4567">
        <v>560</v>
      </c>
      <c r="D4567">
        <v>0.79144385026737896</v>
      </c>
      <c r="E4567">
        <v>0.81071428571428505</v>
      </c>
      <c r="F4567">
        <v>3600.0027830600702</v>
      </c>
      <c r="G4567">
        <v>0.187224669603514</v>
      </c>
      <c r="H4567">
        <v>454</v>
      </c>
      <c r="I4567">
        <v>12</v>
      </c>
      <c r="J4567">
        <v>0</v>
      </c>
      <c r="K4567">
        <v>0</v>
      </c>
      <c r="L4567">
        <v>0.26425224542617798</v>
      </c>
      <c r="M4567">
        <v>0</v>
      </c>
      <c r="N4567">
        <v>0.26425224542617798</v>
      </c>
      <c r="O4567">
        <v>-4</v>
      </c>
      <c r="P4567" t="s">
        <v>9</v>
      </c>
      <c r="Q4567">
        <v>3600</v>
      </c>
      <c r="R4567">
        <v>42</v>
      </c>
      <c r="S4567">
        <v>538.999999999995</v>
      </c>
      <c r="T4567" t="b">
        <v>0</v>
      </c>
      <c r="U4567" t="s">
        <v>0</v>
      </c>
      <c r="V4567" t="s">
        <v>0</v>
      </c>
    </row>
    <row r="4568" spans="1:22" x14ac:dyDescent="0.2">
      <c r="A4568" t="s">
        <v>64</v>
      </c>
      <c r="B4568">
        <v>5</v>
      </c>
      <c r="C4568">
        <v>560</v>
      </c>
      <c r="D4568">
        <v>0.75401069518716501</v>
      </c>
      <c r="E4568">
        <v>0.84464285714285703</v>
      </c>
      <c r="F4568">
        <v>3600.0897808074901</v>
      </c>
      <c r="G4568">
        <v>0.18393234672303299</v>
      </c>
      <c r="H4568">
        <v>473</v>
      </c>
      <c r="I4568">
        <v>5</v>
      </c>
      <c r="J4568">
        <v>0</v>
      </c>
      <c r="K4568">
        <v>0</v>
      </c>
      <c r="L4568">
        <v>0.54383934475481499</v>
      </c>
      <c r="M4568">
        <v>0</v>
      </c>
      <c r="N4568">
        <v>0.54383934475481499</v>
      </c>
      <c r="O4568">
        <v>-4</v>
      </c>
      <c r="P4568" t="s">
        <v>4</v>
      </c>
      <c r="Q4568">
        <v>3600</v>
      </c>
      <c r="R4568">
        <v>138</v>
      </c>
      <c r="S4568">
        <v>559.999999999995</v>
      </c>
      <c r="T4568" t="b">
        <v>0</v>
      </c>
      <c r="U4568" t="s">
        <v>0</v>
      </c>
      <c r="V4568" t="s">
        <v>0</v>
      </c>
    </row>
    <row r="4569" spans="1:22" x14ac:dyDescent="0.2">
      <c r="A4569" t="s">
        <v>64</v>
      </c>
      <c r="B4569">
        <v>5</v>
      </c>
      <c r="C4569">
        <v>560</v>
      </c>
      <c r="D4569">
        <v>0.75401069518716501</v>
      </c>
      <c r="E4569">
        <v>0.84464285714285703</v>
      </c>
      <c r="F4569">
        <v>3600.0119588375001</v>
      </c>
      <c r="G4569">
        <v>0.18393234672303299</v>
      </c>
      <c r="H4569">
        <v>473</v>
      </c>
      <c r="I4569">
        <v>5</v>
      </c>
      <c r="J4569">
        <v>0</v>
      </c>
      <c r="K4569">
        <v>0</v>
      </c>
      <c r="L4569">
        <v>0.56335376761853695</v>
      </c>
      <c r="M4569">
        <v>0</v>
      </c>
      <c r="N4569">
        <v>0.56335376761853695</v>
      </c>
      <c r="O4569">
        <v>-4</v>
      </c>
      <c r="P4569" t="s">
        <v>5</v>
      </c>
      <c r="Q4569">
        <v>3600</v>
      </c>
      <c r="R4569">
        <v>138</v>
      </c>
      <c r="S4569">
        <v>559.999999999995</v>
      </c>
      <c r="T4569" t="b">
        <v>0</v>
      </c>
      <c r="U4569" t="s">
        <v>0</v>
      </c>
      <c r="V4569" t="s">
        <v>0</v>
      </c>
    </row>
    <row r="4570" spans="1:22" x14ac:dyDescent="0.2">
      <c r="A4570" t="s">
        <v>64</v>
      </c>
      <c r="B4570">
        <v>5</v>
      </c>
      <c r="C4570">
        <v>560</v>
      </c>
      <c r="D4570">
        <v>0.75401069518716501</v>
      </c>
      <c r="E4570">
        <v>0.84464285714285703</v>
      </c>
      <c r="F4570">
        <v>3600.0109779834702</v>
      </c>
      <c r="G4570">
        <v>0.18393234672303299</v>
      </c>
      <c r="H4570">
        <v>473</v>
      </c>
      <c r="I4570">
        <v>5</v>
      </c>
      <c r="J4570">
        <v>0</v>
      </c>
      <c r="K4570">
        <v>0</v>
      </c>
      <c r="L4570">
        <v>0.58486831746995405</v>
      </c>
      <c r="M4570">
        <v>0</v>
      </c>
      <c r="N4570">
        <v>0.58486831746995405</v>
      </c>
      <c r="O4570">
        <v>-4</v>
      </c>
      <c r="P4570" t="s">
        <v>6</v>
      </c>
      <c r="Q4570">
        <v>3600</v>
      </c>
      <c r="R4570">
        <v>138</v>
      </c>
      <c r="S4570">
        <v>559.999999999995</v>
      </c>
      <c r="T4570" t="b">
        <v>0</v>
      </c>
      <c r="U4570" t="s">
        <v>0</v>
      </c>
      <c r="V4570" t="s">
        <v>0</v>
      </c>
    </row>
    <row r="4571" spans="1:22" x14ac:dyDescent="0.2">
      <c r="A4571" t="s">
        <v>64</v>
      </c>
      <c r="B4571">
        <v>5</v>
      </c>
      <c r="C4571">
        <v>560</v>
      </c>
      <c r="D4571">
        <v>0.74331550802139001</v>
      </c>
      <c r="E4571">
        <v>0.79107142857142798</v>
      </c>
      <c r="F4571">
        <v>3600.0126938819799</v>
      </c>
      <c r="G4571">
        <v>0.26410835214446399</v>
      </c>
      <c r="H4571">
        <v>443</v>
      </c>
      <c r="I4571">
        <v>6</v>
      </c>
      <c r="J4571">
        <v>0</v>
      </c>
      <c r="K4571">
        <v>0</v>
      </c>
      <c r="L4571">
        <v>0.93302316963672605</v>
      </c>
      <c r="M4571">
        <v>0</v>
      </c>
      <c r="N4571">
        <v>0.93302316963672605</v>
      </c>
      <c r="O4571">
        <v>-4</v>
      </c>
      <c r="P4571" t="s">
        <v>9</v>
      </c>
      <c r="Q4571">
        <v>3600</v>
      </c>
      <c r="R4571">
        <v>138</v>
      </c>
      <c r="S4571">
        <v>559.99999999999704</v>
      </c>
      <c r="T4571" t="b">
        <v>0</v>
      </c>
      <c r="U4571" t="s">
        <v>0</v>
      </c>
      <c r="V4571" t="s">
        <v>0</v>
      </c>
    </row>
    <row r="4572" spans="1:22" x14ac:dyDescent="0.2">
      <c r="A4572" t="s">
        <v>64</v>
      </c>
      <c r="B4572">
        <v>5</v>
      </c>
      <c r="C4572">
        <v>560</v>
      </c>
      <c r="D4572">
        <v>0.79679144385026701</v>
      </c>
      <c r="E4572">
        <v>0.78035714285714197</v>
      </c>
      <c r="F4572">
        <v>3600.01652002334</v>
      </c>
      <c r="G4572">
        <v>0.28146453089242501</v>
      </c>
      <c r="H4572">
        <v>437</v>
      </c>
      <c r="I4572">
        <v>5</v>
      </c>
      <c r="J4572">
        <v>0</v>
      </c>
      <c r="K4572">
        <v>0</v>
      </c>
      <c r="L4572">
        <v>0.85884196311235395</v>
      </c>
      <c r="M4572">
        <v>0</v>
      </c>
      <c r="N4572">
        <v>0.85884196311235395</v>
      </c>
      <c r="O4572">
        <v>-4</v>
      </c>
      <c r="P4572" t="s">
        <v>10</v>
      </c>
      <c r="Q4572">
        <v>3600</v>
      </c>
      <c r="R4572">
        <v>89</v>
      </c>
      <c r="S4572">
        <v>559.99999999998897</v>
      </c>
      <c r="T4572" t="b">
        <v>0</v>
      </c>
      <c r="U4572" t="s">
        <v>0</v>
      </c>
      <c r="V4572" t="s">
        <v>0</v>
      </c>
    </row>
    <row r="4573" spans="1:22" x14ac:dyDescent="0.2">
      <c r="A4573" t="s">
        <v>64</v>
      </c>
      <c r="B4573">
        <v>5</v>
      </c>
      <c r="C4573">
        <v>560</v>
      </c>
      <c r="D4573">
        <v>0.79679144385026701</v>
      </c>
      <c r="E4573">
        <v>0.78035714285714197</v>
      </c>
      <c r="F4573">
        <v>3600.0184528827599</v>
      </c>
      <c r="G4573">
        <v>0.28146453089242501</v>
      </c>
      <c r="H4573">
        <v>437</v>
      </c>
      <c r="I4573">
        <v>5</v>
      </c>
      <c r="J4573">
        <v>0</v>
      </c>
      <c r="K4573">
        <v>0</v>
      </c>
      <c r="L4573">
        <v>0.85229561291635003</v>
      </c>
      <c r="M4573">
        <v>0</v>
      </c>
      <c r="N4573">
        <v>0.85229561291635003</v>
      </c>
      <c r="O4573">
        <v>-4</v>
      </c>
      <c r="P4573" t="s">
        <v>11</v>
      </c>
      <c r="Q4573">
        <v>3600</v>
      </c>
      <c r="R4573">
        <v>89</v>
      </c>
      <c r="S4573">
        <v>559.99999999998897</v>
      </c>
      <c r="T4573" t="b">
        <v>0</v>
      </c>
      <c r="U4573" t="s">
        <v>0</v>
      </c>
      <c r="V4573" t="s">
        <v>0</v>
      </c>
    </row>
    <row r="4574" spans="1:22" x14ac:dyDescent="0.2">
      <c r="A4574" t="s">
        <v>64</v>
      </c>
      <c r="B4574">
        <v>3</v>
      </c>
      <c r="C4574">
        <v>560</v>
      </c>
      <c r="D4574">
        <v>0.76470588235294101</v>
      </c>
      <c r="E4574">
        <v>0.78928571428571404</v>
      </c>
      <c r="F4574">
        <v>3600.0087029933902</v>
      </c>
      <c r="G4574">
        <v>0.22850678733031601</v>
      </c>
      <c r="H4574">
        <v>442</v>
      </c>
      <c r="I4574">
        <v>7</v>
      </c>
      <c r="J4574">
        <v>0</v>
      </c>
      <c r="K4574">
        <v>0</v>
      </c>
      <c r="L4574">
        <v>0.137964501976966</v>
      </c>
      <c r="M4574">
        <v>0</v>
      </c>
      <c r="N4574">
        <v>0.137964501976966</v>
      </c>
      <c r="O4574">
        <v>-4</v>
      </c>
      <c r="P4574" t="s">
        <v>5</v>
      </c>
      <c r="Q4574">
        <v>3600</v>
      </c>
      <c r="R4574">
        <v>89</v>
      </c>
      <c r="S4574">
        <v>543</v>
      </c>
      <c r="T4574" t="b">
        <v>0</v>
      </c>
      <c r="U4574" t="s">
        <v>0</v>
      </c>
      <c r="V4574" t="s">
        <v>0</v>
      </c>
    </row>
    <row r="4575" spans="1:22" x14ac:dyDescent="0.2">
      <c r="A4575" t="s">
        <v>64</v>
      </c>
      <c r="B4575">
        <v>3</v>
      </c>
      <c r="C4575">
        <v>560</v>
      </c>
      <c r="D4575">
        <v>0.72192513368983902</v>
      </c>
      <c r="E4575">
        <v>0.8125</v>
      </c>
      <c r="F4575">
        <v>3600.0034790038999</v>
      </c>
      <c r="G4575">
        <v>0.19560439560439499</v>
      </c>
      <c r="H4575">
        <v>455</v>
      </c>
      <c r="I4575">
        <v>8</v>
      </c>
      <c r="J4575">
        <v>0</v>
      </c>
      <c r="K4575">
        <v>0</v>
      </c>
      <c r="L4575">
        <v>0.136181730777025</v>
      </c>
      <c r="M4575">
        <v>0</v>
      </c>
      <c r="N4575">
        <v>0.136181730777025</v>
      </c>
      <c r="O4575">
        <v>-4</v>
      </c>
      <c r="P4575" t="s">
        <v>6</v>
      </c>
      <c r="Q4575">
        <v>3600</v>
      </c>
      <c r="R4575">
        <v>0</v>
      </c>
      <c r="S4575">
        <v>544</v>
      </c>
      <c r="T4575" t="b">
        <v>0</v>
      </c>
      <c r="U4575" t="s">
        <v>0</v>
      </c>
      <c r="V4575" t="s">
        <v>0</v>
      </c>
    </row>
    <row r="4576" spans="1:22" x14ac:dyDescent="0.2">
      <c r="A4576" t="s">
        <v>64</v>
      </c>
      <c r="B4576">
        <v>5</v>
      </c>
      <c r="C4576">
        <v>560</v>
      </c>
      <c r="D4576">
        <v>0.77005347593582796</v>
      </c>
      <c r="E4576">
        <v>0.82321428571428501</v>
      </c>
      <c r="F4576">
        <v>3600.0478701591401</v>
      </c>
      <c r="G4576">
        <v>0.214750542299322</v>
      </c>
      <c r="H4576">
        <v>461</v>
      </c>
      <c r="I4576">
        <v>5</v>
      </c>
      <c r="J4576">
        <v>0</v>
      </c>
      <c r="K4576">
        <v>0</v>
      </c>
      <c r="L4576">
        <v>0.55891604535281603</v>
      </c>
      <c r="M4576">
        <v>0</v>
      </c>
      <c r="N4576">
        <v>0.55891604535281603</v>
      </c>
      <c r="O4576">
        <v>-4</v>
      </c>
      <c r="P4576" t="s">
        <v>4</v>
      </c>
      <c r="Q4576">
        <v>3600</v>
      </c>
      <c r="R4576">
        <v>15</v>
      </c>
      <c r="S4576">
        <v>559.99999999998704</v>
      </c>
      <c r="T4576" t="b">
        <v>0</v>
      </c>
      <c r="U4576" t="s">
        <v>0</v>
      </c>
      <c r="V4576" t="s">
        <v>0</v>
      </c>
    </row>
    <row r="4577" spans="1:22" x14ac:dyDescent="0.2">
      <c r="A4577" t="s">
        <v>64</v>
      </c>
      <c r="B4577">
        <v>5</v>
      </c>
      <c r="C4577">
        <v>560</v>
      </c>
      <c r="D4577">
        <v>0.77005347593582796</v>
      </c>
      <c r="E4577">
        <v>0.82321428571428501</v>
      </c>
      <c r="F4577">
        <v>3600.0408232211998</v>
      </c>
      <c r="G4577">
        <v>0.214750542299322</v>
      </c>
      <c r="H4577">
        <v>461</v>
      </c>
      <c r="I4577">
        <v>5</v>
      </c>
      <c r="J4577">
        <v>0</v>
      </c>
      <c r="K4577">
        <v>0</v>
      </c>
      <c r="L4577">
        <v>0.58938365429639805</v>
      </c>
      <c r="M4577">
        <v>0</v>
      </c>
      <c r="N4577">
        <v>0.58938365429639805</v>
      </c>
      <c r="O4577">
        <v>-4</v>
      </c>
      <c r="P4577" t="s">
        <v>5</v>
      </c>
      <c r="Q4577">
        <v>3600</v>
      </c>
      <c r="R4577">
        <v>15</v>
      </c>
      <c r="S4577">
        <v>559.99999999998704</v>
      </c>
      <c r="T4577" t="b">
        <v>0</v>
      </c>
      <c r="U4577" t="s">
        <v>0</v>
      </c>
      <c r="V4577" t="s">
        <v>0</v>
      </c>
    </row>
    <row r="4578" spans="1:22" x14ac:dyDescent="0.2">
      <c r="A4578" t="s">
        <v>64</v>
      </c>
      <c r="B4578">
        <v>5</v>
      </c>
      <c r="C4578">
        <v>560</v>
      </c>
      <c r="D4578">
        <v>0.77005347593582796</v>
      </c>
      <c r="E4578">
        <v>0.82321428571428501</v>
      </c>
      <c r="F4578">
        <v>3600.0447120666499</v>
      </c>
      <c r="G4578">
        <v>0.214750542299322</v>
      </c>
      <c r="H4578">
        <v>461</v>
      </c>
      <c r="I4578">
        <v>5</v>
      </c>
      <c r="J4578">
        <v>0</v>
      </c>
      <c r="K4578">
        <v>0</v>
      </c>
      <c r="L4578">
        <v>0.57559639587998301</v>
      </c>
      <c r="M4578">
        <v>0</v>
      </c>
      <c r="N4578">
        <v>0.57559639587998301</v>
      </c>
      <c r="O4578">
        <v>-4</v>
      </c>
      <c r="P4578" t="s">
        <v>6</v>
      </c>
      <c r="Q4578">
        <v>3600</v>
      </c>
      <c r="R4578">
        <v>15</v>
      </c>
      <c r="S4578">
        <v>559.99999999998704</v>
      </c>
      <c r="T4578" t="b">
        <v>0</v>
      </c>
      <c r="U4578" t="s">
        <v>0</v>
      </c>
      <c r="V4578" t="s">
        <v>0</v>
      </c>
    </row>
    <row r="4579" spans="1:22" x14ac:dyDescent="0.2">
      <c r="A4579" t="s">
        <v>64</v>
      </c>
      <c r="B4579">
        <v>5</v>
      </c>
      <c r="C4579">
        <v>560</v>
      </c>
      <c r="D4579">
        <v>0.74331550802139001</v>
      </c>
      <c r="E4579">
        <v>0.77500000000000002</v>
      </c>
      <c r="F4579">
        <v>3600.0130810737601</v>
      </c>
      <c r="G4579">
        <v>0.290322580645129</v>
      </c>
      <c r="H4579">
        <v>434</v>
      </c>
      <c r="I4579">
        <v>6</v>
      </c>
      <c r="J4579">
        <v>0</v>
      </c>
      <c r="K4579">
        <v>0</v>
      </c>
      <c r="L4579">
        <v>0.98063130304217305</v>
      </c>
      <c r="M4579">
        <v>0</v>
      </c>
      <c r="N4579">
        <v>0.98063130304217305</v>
      </c>
      <c r="O4579">
        <v>-4</v>
      </c>
      <c r="P4579" t="s">
        <v>9</v>
      </c>
      <c r="Q4579">
        <v>3600</v>
      </c>
      <c r="R4579">
        <v>15</v>
      </c>
      <c r="S4579">
        <v>559.99999999998602</v>
      </c>
      <c r="T4579" t="b">
        <v>0</v>
      </c>
      <c r="U4579" t="s">
        <v>0</v>
      </c>
      <c r="V4579" t="s">
        <v>0</v>
      </c>
    </row>
    <row r="4580" spans="1:22" x14ac:dyDescent="0.2">
      <c r="A4580" t="s">
        <v>64</v>
      </c>
      <c r="B4580">
        <v>5</v>
      </c>
      <c r="C4580">
        <v>560</v>
      </c>
      <c r="D4580">
        <v>0.75935828877005296</v>
      </c>
      <c r="E4580">
        <v>0.80357142857142805</v>
      </c>
      <c r="F4580">
        <v>3600.0171151161098</v>
      </c>
      <c r="G4580">
        <v>0.24444444444442601</v>
      </c>
      <c r="H4580">
        <v>450</v>
      </c>
      <c r="I4580">
        <v>7</v>
      </c>
      <c r="J4580">
        <v>0</v>
      </c>
      <c r="K4580">
        <v>0</v>
      </c>
      <c r="L4580">
        <v>1.18363147228956</v>
      </c>
      <c r="M4580">
        <v>0</v>
      </c>
      <c r="N4580">
        <v>1.18363147228956</v>
      </c>
      <c r="O4580">
        <v>-4</v>
      </c>
      <c r="P4580" t="s">
        <v>10</v>
      </c>
      <c r="Q4580">
        <v>3600</v>
      </c>
      <c r="R4580">
        <v>42</v>
      </c>
      <c r="S4580">
        <v>559.99999999999204</v>
      </c>
      <c r="T4580" t="b">
        <v>0</v>
      </c>
      <c r="U4580" t="s">
        <v>0</v>
      </c>
      <c r="V4580" t="s">
        <v>0</v>
      </c>
    </row>
    <row r="4581" spans="1:22" x14ac:dyDescent="0.2">
      <c r="A4581" t="s">
        <v>64</v>
      </c>
      <c r="B4581">
        <v>5</v>
      </c>
      <c r="C4581">
        <v>560</v>
      </c>
      <c r="D4581">
        <v>0.75935828877005296</v>
      </c>
      <c r="E4581">
        <v>0.80357142857142805</v>
      </c>
      <c r="F4581">
        <v>3600.0188281536098</v>
      </c>
      <c r="G4581">
        <v>0.24444444444442601</v>
      </c>
      <c r="H4581">
        <v>450</v>
      </c>
      <c r="I4581">
        <v>7</v>
      </c>
      <c r="J4581">
        <v>0</v>
      </c>
      <c r="K4581">
        <v>0</v>
      </c>
      <c r="L4581">
        <v>1.19556725770235</v>
      </c>
      <c r="M4581">
        <v>0</v>
      </c>
      <c r="N4581">
        <v>1.19556725770235</v>
      </c>
      <c r="O4581">
        <v>-4</v>
      </c>
      <c r="P4581" t="s">
        <v>11</v>
      </c>
      <c r="Q4581">
        <v>3600</v>
      </c>
      <c r="R4581">
        <v>42</v>
      </c>
      <c r="S4581">
        <v>559.99999999999204</v>
      </c>
      <c r="T4581" t="b">
        <v>0</v>
      </c>
      <c r="U4581" t="s">
        <v>0</v>
      </c>
      <c r="V4581" t="s">
        <v>0</v>
      </c>
    </row>
    <row r="4582" spans="1:22" x14ac:dyDescent="0.2">
      <c r="A4582" t="s">
        <v>64</v>
      </c>
      <c r="B4582">
        <v>3</v>
      </c>
      <c r="C4582">
        <v>560</v>
      </c>
      <c r="D4582">
        <v>0.78609625668449201</v>
      </c>
      <c r="E4582">
        <v>0.8125</v>
      </c>
      <c r="F4582">
        <v>3600.00739789009</v>
      </c>
      <c r="G4582">
        <v>0.2</v>
      </c>
      <c r="H4582">
        <v>455</v>
      </c>
      <c r="I4582">
        <v>7</v>
      </c>
      <c r="J4582">
        <v>0</v>
      </c>
      <c r="K4582">
        <v>0</v>
      </c>
      <c r="L4582">
        <v>0.111012998968362</v>
      </c>
      <c r="M4582">
        <v>0</v>
      </c>
      <c r="N4582">
        <v>0.111012998968362</v>
      </c>
      <c r="O4582">
        <v>-4</v>
      </c>
      <c r="P4582" t="s">
        <v>4</v>
      </c>
      <c r="Q4582">
        <v>3600</v>
      </c>
      <c r="R4582">
        <v>42</v>
      </c>
      <c r="S4582">
        <v>546</v>
      </c>
      <c r="T4582" t="b">
        <v>0</v>
      </c>
      <c r="U4582" t="s">
        <v>0</v>
      </c>
      <c r="V4582" t="s">
        <v>0</v>
      </c>
    </row>
    <row r="4583" spans="1:22" x14ac:dyDescent="0.2">
      <c r="A4583" t="s">
        <v>64</v>
      </c>
      <c r="B4583">
        <v>3</v>
      </c>
      <c r="C4583">
        <v>560</v>
      </c>
      <c r="D4583">
        <v>0.73796791443850196</v>
      </c>
      <c r="E4583">
        <v>0.8125</v>
      </c>
      <c r="F4583">
        <v>3600.0032870769501</v>
      </c>
      <c r="G4583">
        <v>0.164835164835164</v>
      </c>
      <c r="H4583">
        <v>455</v>
      </c>
      <c r="I4583">
        <v>11</v>
      </c>
      <c r="J4583">
        <v>0</v>
      </c>
      <c r="K4583">
        <v>0</v>
      </c>
      <c r="L4583">
        <v>0.29893866553902598</v>
      </c>
      <c r="M4583">
        <v>0</v>
      </c>
      <c r="N4583">
        <v>0.29893866553902598</v>
      </c>
      <c r="O4583">
        <v>-4</v>
      </c>
      <c r="P4583" t="s">
        <v>9</v>
      </c>
      <c r="Q4583">
        <v>3600</v>
      </c>
      <c r="R4583">
        <v>0</v>
      </c>
      <c r="S4583">
        <v>530</v>
      </c>
      <c r="T4583" t="b">
        <v>0</v>
      </c>
      <c r="U4583" t="s">
        <v>0</v>
      </c>
      <c r="V4583" t="s">
        <v>0</v>
      </c>
    </row>
    <row r="4584" spans="1:22" x14ac:dyDescent="0.2">
      <c r="A4584" t="s">
        <v>64</v>
      </c>
      <c r="B4584">
        <v>5</v>
      </c>
      <c r="C4584">
        <v>560</v>
      </c>
      <c r="D4584">
        <v>0.76470588235294101</v>
      </c>
      <c r="E4584">
        <v>0.82678571428571401</v>
      </c>
      <c r="F4584">
        <v>3600.0510909557302</v>
      </c>
      <c r="G4584">
        <v>0.20950323974080501</v>
      </c>
      <c r="H4584">
        <v>463</v>
      </c>
      <c r="I4584">
        <v>5</v>
      </c>
      <c r="J4584">
        <v>0</v>
      </c>
      <c r="K4584">
        <v>0</v>
      </c>
      <c r="L4584">
        <v>0.50249338522553399</v>
      </c>
      <c r="M4584">
        <v>0</v>
      </c>
      <c r="N4584">
        <v>0.50249338522553399</v>
      </c>
      <c r="O4584">
        <v>-4</v>
      </c>
      <c r="P4584" t="s">
        <v>4</v>
      </c>
      <c r="Q4584">
        <v>3600</v>
      </c>
      <c r="R4584">
        <v>89</v>
      </c>
      <c r="S4584">
        <v>559.99999999999204</v>
      </c>
      <c r="T4584" t="b">
        <v>0</v>
      </c>
      <c r="U4584" t="s">
        <v>0</v>
      </c>
      <c r="V4584" t="s">
        <v>0</v>
      </c>
    </row>
    <row r="4585" spans="1:22" x14ac:dyDescent="0.2">
      <c r="A4585" t="s">
        <v>64</v>
      </c>
      <c r="B4585">
        <v>5</v>
      </c>
      <c r="C4585">
        <v>560</v>
      </c>
      <c r="D4585">
        <v>0.76470588235294101</v>
      </c>
      <c r="E4585">
        <v>0.82678571428571401</v>
      </c>
      <c r="F4585">
        <v>3600.0157091617498</v>
      </c>
      <c r="G4585">
        <v>0.20950323974080501</v>
      </c>
      <c r="H4585">
        <v>463</v>
      </c>
      <c r="I4585">
        <v>5</v>
      </c>
      <c r="J4585">
        <v>0</v>
      </c>
      <c r="K4585">
        <v>0</v>
      </c>
      <c r="L4585">
        <v>0.51382727362215497</v>
      </c>
      <c r="M4585">
        <v>0</v>
      </c>
      <c r="N4585">
        <v>0.51382727362215497</v>
      </c>
      <c r="O4585">
        <v>-4</v>
      </c>
      <c r="P4585" t="s">
        <v>5</v>
      </c>
      <c r="Q4585">
        <v>3600</v>
      </c>
      <c r="R4585">
        <v>89</v>
      </c>
      <c r="S4585">
        <v>559.99999999999204</v>
      </c>
      <c r="T4585" t="b">
        <v>0</v>
      </c>
      <c r="U4585" t="s">
        <v>0</v>
      </c>
      <c r="V4585" t="s">
        <v>0</v>
      </c>
    </row>
    <row r="4586" spans="1:22" x14ac:dyDescent="0.2">
      <c r="A4586" t="s">
        <v>64</v>
      </c>
      <c r="B4586">
        <v>5</v>
      </c>
      <c r="C4586">
        <v>560</v>
      </c>
      <c r="D4586">
        <v>0.76470588235294101</v>
      </c>
      <c r="E4586">
        <v>0.82678571428571401</v>
      </c>
      <c r="F4586">
        <v>3600.0126609802201</v>
      </c>
      <c r="G4586">
        <v>0.20950323974080501</v>
      </c>
      <c r="H4586">
        <v>463</v>
      </c>
      <c r="I4586">
        <v>5</v>
      </c>
      <c r="J4586">
        <v>0</v>
      </c>
      <c r="K4586">
        <v>0</v>
      </c>
      <c r="L4586">
        <v>0.53343700803816296</v>
      </c>
      <c r="M4586">
        <v>0</v>
      </c>
      <c r="N4586">
        <v>0.53343700803816296</v>
      </c>
      <c r="O4586">
        <v>-4</v>
      </c>
      <c r="P4586" t="s">
        <v>6</v>
      </c>
      <c r="Q4586">
        <v>3600</v>
      </c>
      <c r="R4586">
        <v>89</v>
      </c>
      <c r="S4586">
        <v>559.99999999999204</v>
      </c>
      <c r="T4586" t="b">
        <v>0</v>
      </c>
      <c r="U4586" t="s">
        <v>0</v>
      </c>
      <c r="V4586" t="s">
        <v>0</v>
      </c>
    </row>
    <row r="4587" spans="1:22" x14ac:dyDescent="0.2">
      <c r="A4587" t="s">
        <v>64</v>
      </c>
      <c r="B4587">
        <v>5</v>
      </c>
      <c r="C4587">
        <v>560</v>
      </c>
      <c r="D4587">
        <v>0.79679144385026701</v>
      </c>
      <c r="E4587">
        <v>0.78035714285714197</v>
      </c>
      <c r="F4587">
        <v>3600.0148119926398</v>
      </c>
      <c r="G4587">
        <v>0.28146453089242501</v>
      </c>
      <c r="H4587">
        <v>437</v>
      </c>
      <c r="I4587">
        <v>5</v>
      </c>
      <c r="J4587">
        <v>0</v>
      </c>
      <c r="K4587">
        <v>0</v>
      </c>
      <c r="L4587">
        <v>0.86887445114552897</v>
      </c>
      <c r="M4587">
        <v>0</v>
      </c>
      <c r="N4587">
        <v>0.86887445114552897</v>
      </c>
      <c r="O4587">
        <v>-4</v>
      </c>
      <c r="P4587" t="s">
        <v>9</v>
      </c>
      <c r="Q4587">
        <v>3600</v>
      </c>
      <c r="R4587">
        <v>89</v>
      </c>
      <c r="S4587">
        <v>559.99999999998897</v>
      </c>
      <c r="T4587" t="b">
        <v>0</v>
      </c>
      <c r="U4587" t="s">
        <v>0</v>
      </c>
      <c r="V4587" t="s">
        <v>0</v>
      </c>
    </row>
    <row r="4588" spans="1:22" x14ac:dyDescent="0.2">
      <c r="A4588" t="s">
        <v>64</v>
      </c>
      <c r="B4588">
        <v>5</v>
      </c>
      <c r="C4588">
        <v>560</v>
      </c>
      <c r="D4588">
        <v>0.73796791443850196</v>
      </c>
      <c r="E4588">
        <v>0.8</v>
      </c>
      <c r="F4588">
        <v>3600.0179369449602</v>
      </c>
      <c r="G4588">
        <v>0.249999999999965</v>
      </c>
      <c r="H4588">
        <v>448</v>
      </c>
      <c r="I4588">
        <v>7</v>
      </c>
      <c r="J4588">
        <v>0</v>
      </c>
      <c r="K4588">
        <v>0</v>
      </c>
      <c r="L4588">
        <v>1.20401694066822</v>
      </c>
      <c r="M4588">
        <v>0</v>
      </c>
      <c r="N4588">
        <v>1.20401694066822</v>
      </c>
      <c r="O4588">
        <v>-4</v>
      </c>
      <c r="P4588" t="s">
        <v>10</v>
      </c>
      <c r="Q4588">
        <v>3600</v>
      </c>
      <c r="R4588">
        <v>0</v>
      </c>
      <c r="S4588">
        <v>559.99999999998397</v>
      </c>
      <c r="T4588" t="b">
        <v>0</v>
      </c>
      <c r="U4588" t="s">
        <v>0</v>
      </c>
      <c r="V4588" t="s">
        <v>0</v>
      </c>
    </row>
    <row r="4589" spans="1:22" x14ac:dyDescent="0.2">
      <c r="A4589" t="s">
        <v>64</v>
      </c>
      <c r="B4589">
        <v>5</v>
      </c>
      <c r="C4589">
        <v>560</v>
      </c>
      <c r="D4589">
        <v>0.73796791443850196</v>
      </c>
      <c r="E4589">
        <v>0.8</v>
      </c>
      <c r="F4589">
        <v>3600.0146179199201</v>
      </c>
      <c r="G4589">
        <v>0.249999999999965</v>
      </c>
      <c r="H4589">
        <v>448</v>
      </c>
      <c r="I4589">
        <v>7</v>
      </c>
      <c r="J4589">
        <v>0</v>
      </c>
      <c r="K4589">
        <v>0</v>
      </c>
      <c r="L4589">
        <v>1.2311842720955599</v>
      </c>
      <c r="M4589">
        <v>0</v>
      </c>
      <c r="N4589">
        <v>1.2311842720955599</v>
      </c>
      <c r="O4589">
        <v>-4</v>
      </c>
      <c r="P4589" t="s">
        <v>11</v>
      </c>
      <c r="Q4589">
        <v>3600</v>
      </c>
      <c r="R4589">
        <v>0</v>
      </c>
      <c r="S4589">
        <v>559.99999999998397</v>
      </c>
      <c r="T4589" t="b">
        <v>0</v>
      </c>
      <c r="U4589" t="s">
        <v>0</v>
      </c>
      <c r="V4589" t="s">
        <v>0</v>
      </c>
    </row>
    <row r="4590" spans="1:22" x14ac:dyDescent="0.2">
      <c r="A4590" t="s">
        <v>64</v>
      </c>
      <c r="B4590">
        <v>3</v>
      </c>
      <c r="C4590">
        <v>560</v>
      </c>
      <c r="D4590">
        <v>0.78609625668449201</v>
      </c>
      <c r="E4590">
        <v>0.8125</v>
      </c>
      <c r="F4590">
        <v>3600.0019109249101</v>
      </c>
      <c r="G4590">
        <v>0.19780219780219699</v>
      </c>
      <c r="H4590">
        <v>455</v>
      </c>
      <c r="I4590">
        <v>7</v>
      </c>
      <c r="J4590">
        <v>0</v>
      </c>
      <c r="K4590">
        <v>0</v>
      </c>
      <c r="L4590">
        <v>0.143376469612121</v>
      </c>
      <c r="M4590">
        <v>0</v>
      </c>
      <c r="N4590">
        <v>0.143376469612121</v>
      </c>
      <c r="O4590">
        <v>-4</v>
      </c>
      <c r="P4590" t="s">
        <v>5</v>
      </c>
      <c r="Q4590">
        <v>3600</v>
      </c>
      <c r="R4590">
        <v>42</v>
      </c>
      <c r="S4590">
        <v>545</v>
      </c>
      <c r="T4590" t="b">
        <v>0</v>
      </c>
      <c r="U4590" t="s">
        <v>0</v>
      </c>
      <c r="V4590" t="s">
        <v>0</v>
      </c>
    </row>
    <row r="4591" spans="1:22" x14ac:dyDescent="0.2">
      <c r="A4591" t="s">
        <v>64</v>
      </c>
      <c r="B4591">
        <v>3</v>
      </c>
      <c r="C4591">
        <v>560</v>
      </c>
      <c r="D4591">
        <v>0.77005347593582796</v>
      </c>
      <c r="E4591">
        <v>0.81428571428571395</v>
      </c>
      <c r="F4591">
        <v>3600.0019598007202</v>
      </c>
      <c r="G4591">
        <v>0.17324561403508701</v>
      </c>
      <c r="H4591">
        <v>456</v>
      </c>
      <c r="I4591">
        <v>9</v>
      </c>
      <c r="J4591">
        <v>0</v>
      </c>
      <c r="K4591">
        <v>0</v>
      </c>
      <c r="L4591">
        <v>0.19691659137606601</v>
      </c>
      <c r="M4591">
        <v>0</v>
      </c>
      <c r="N4591">
        <v>0.19691659137606601</v>
      </c>
      <c r="O4591">
        <v>-4</v>
      </c>
      <c r="P4591" t="s">
        <v>10</v>
      </c>
      <c r="Q4591">
        <v>3600</v>
      </c>
      <c r="R4591">
        <v>138</v>
      </c>
      <c r="S4591">
        <v>535</v>
      </c>
      <c r="T4591" t="b">
        <v>0</v>
      </c>
      <c r="U4591" t="s">
        <v>0</v>
      </c>
      <c r="V4591" t="s">
        <v>0</v>
      </c>
    </row>
    <row r="4592" spans="1:22" x14ac:dyDescent="0.2">
      <c r="A4592" t="s">
        <v>64</v>
      </c>
      <c r="B4592">
        <v>5</v>
      </c>
      <c r="C4592">
        <v>560</v>
      </c>
      <c r="D4592">
        <v>0.70588235294117596</v>
      </c>
      <c r="E4592">
        <v>0.84642857142857097</v>
      </c>
      <c r="F4592">
        <v>3600.0369110107399</v>
      </c>
      <c r="G4592">
        <v>0.181434599156097</v>
      </c>
      <c r="H4592">
        <v>474</v>
      </c>
      <c r="I4592">
        <v>5</v>
      </c>
      <c r="J4592">
        <v>0</v>
      </c>
      <c r="K4592">
        <v>0</v>
      </c>
      <c r="L4592">
        <v>0.467132152989506</v>
      </c>
      <c r="M4592">
        <v>0</v>
      </c>
      <c r="N4592">
        <v>0.467132152989506</v>
      </c>
      <c r="O4592">
        <v>-4</v>
      </c>
      <c r="P4592" t="s">
        <v>4</v>
      </c>
      <c r="Q4592">
        <v>3600</v>
      </c>
      <c r="R4592">
        <v>42</v>
      </c>
      <c r="S4592">
        <v>559.99999999999</v>
      </c>
      <c r="T4592" t="b">
        <v>0</v>
      </c>
      <c r="U4592" t="s">
        <v>0</v>
      </c>
      <c r="V4592" t="s">
        <v>0</v>
      </c>
    </row>
    <row r="4593" spans="1:22" x14ac:dyDescent="0.2">
      <c r="A4593" t="s">
        <v>64</v>
      </c>
      <c r="B4593">
        <v>5</v>
      </c>
      <c r="C4593">
        <v>560</v>
      </c>
      <c r="D4593">
        <v>0.70588235294117596</v>
      </c>
      <c r="E4593">
        <v>0.84642857142857097</v>
      </c>
      <c r="F4593">
        <v>3600.03724193573</v>
      </c>
      <c r="G4593">
        <v>0.181434599156097</v>
      </c>
      <c r="H4593">
        <v>474</v>
      </c>
      <c r="I4593">
        <v>5</v>
      </c>
      <c r="J4593">
        <v>0</v>
      </c>
      <c r="K4593">
        <v>0</v>
      </c>
      <c r="L4593">
        <v>0.502419494092464</v>
      </c>
      <c r="M4593">
        <v>0</v>
      </c>
      <c r="N4593">
        <v>0.502419494092464</v>
      </c>
      <c r="O4593">
        <v>-4</v>
      </c>
      <c r="P4593" t="s">
        <v>5</v>
      </c>
      <c r="Q4593">
        <v>3600</v>
      </c>
      <c r="R4593">
        <v>42</v>
      </c>
      <c r="S4593">
        <v>559.99999999999</v>
      </c>
      <c r="T4593" t="b">
        <v>0</v>
      </c>
      <c r="U4593" t="s">
        <v>0</v>
      </c>
      <c r="V4593" t="s">
        <v>0</v>
      </c>
    </row>
    <row r="4594" spans="1:22" x14ac:dyDescent="0.2">
      <c r="A4594" t="s">
        <v>64</v>
      </c>
      <c r="B4594">
        <v>5</v>
      </c>
      <c r="C4594">
        <v>560</v>
      </c>
      <c r="D4594">
        <v>0.70588235294117596</v>
      </c>
      <c r="E4594">
        <v>0.84642857142857097</v>
      </c>
      <c r="F4594">
        <v>3600.04201507568</v>
      </c>
      <c r="G4594">
        <v>0.181434599156097</v>
      </c>
      <c r="H4594">
        <v>474</v>
      </c>
      <c r="I4594">
        <v>5</v>
      </c>
      <c r="J4594">
        <v>0</v>
      </c>
      <c r="K4594">
        <v>0</v>
      </c>
      <c r="L4594">
        <v>0.50684565864503295</v>
      </c>
      <c r="M4594">
        <v>0</v>
      </c>
      <c r="N4594">
        <v>0.50684565864503295</v>
      </c>
      <c r="O4594">
        <v>-4</v>
      </c>
      <c r="P4594" t="s">
        <v>6</v>
      </c>
      <c r="Q4594">
        <v>3600</v>
      </c>
      <c r="R4594">
        <v>42</v>
      </c>
      <c r="S4594">
        <v>559.99999999999</v>
      </c>
      <c r="T4594" t="b">
        <v>0</v>
      </c>
      <c r="U4594" t="s">
        <v>0</v>
      </c>
      <c r="V4594" t="s">
        <v>0</v>
      </c>
    </row>
    <row r="4595" spans="1:22" x14ac:dyDescent="0.2">
      <c r="A4595" t="s">
        <v>64</v>
      </c>
      <c r="B4595">
        <v>5</v>
      </c>
      <c r="C4595">
        <v>560</v>
      </c>
      <c r="D4595">
        <v>0.75935828877005296</v>
      </c>
      <c r="E4595">
        <v>0.80357142857142805</v>
      </c>
      <c r="F4595">
        <v>3600.01284122467</v>
      </c>
      <c r="G4595">
        <v>0.24444444444442201</v>
      </c>
      <c r="H4595">
        <v>450</v>
      </c>
      <c r="I4595">
        <v>7</v>
      </c>
      <c r="J4595">
        <v>0</v>
      </c>
      <c r="K4595">
        <v>0</v>
      </c>
      <c r="L4595">
        <v>1.1442393567413001</v>
      </c>
      <c r="M4595">
        <v>0</v>
      </c>
      <c r="N4595">
        <v>1.1442393567413001</v>
      </c>
      <c r="O4595">
        <v>-4</v>
      </c>
      <c r="P4595" t="s">
        <v>9</v>
      </c>
      <c r="Q4595">
        <v>3600</v>
      </c>
      <c r="R4595">
        <v>42</v>
      </c>
      <c r="S4595">
        <v>559.99999999999</v>
      </c>
      <c r="T4595" t="b">
        <v>0</v>
      </c>
      <c r="U4595" t="s">
        <v>0</v>
      </c>
      <c r="V4595" t="s">
        <v>0</v>
      </c>
    </row>
    <row r="4596" spans="1:22" x14ac:dyDescent="0.2">
      <c r="A4596" t="s">
        <v>64</v>
      </c>
      <c r="B4596">
        <v>3</v>
      </c>
      <c r="C4596">
        <v>560</v>
      </c>
      <c r="D4596">
        <v>0.72192513368983902</v>
      </c>
      <c r="E4596">
        <v>0.8125</v>
      </c>
      <c r="F4596">
        <v>3600.0072660446099</v>
      </c>
      <c r="G4596">
        <v>0.191208791208791</v>
      </c>
      <c r="H4596">
        <v>455</v>
      </c>
      <c r="I4596">
        <v>8</v>
      </c>
      <c r="J4596">
        <v>0</v>
      </c>
      <c r="K4596">
        <v>0</v>
      </c>
      <c r="L4596">
        <v>0.11656361445784499</v>
      </c>
      <c r="M4596">
        <v>0</v>
      </c>
      <c r="N4596">
        <v>0.11656361445784499</v>
      </c>
      <c r="O4596">
        <v>-4</v>
      </c>
      <c r="P4596" t="s">
        <v>4</v>
      </c>
      <c r="Q4596">
        <v>3600</v>
      </c>
      <c r="R4596">
        <v>0</v>
      </c>
      <c r="S4596">
        <v>542</v>
      </c>
      <c r="T4596" t="b">
        <v>0</v>
      </c>
      <c r="U4596" t="s">
        <v>0</v>
      </c>
      <c r="V4596" t="s">
        <v>0</v>
      </c>
    </row>
    <row r="4597" spans="1:22" x14ac:dyDescent="0.2">
      <c r="A4597" t="s">
        <v>64</v>
      </c>
      <c r="B4597">
        <v>3</v>
      </c>
      <c r="C4597">
        <v>560</v>
      </c>
      <c r="D4597">
        <v>0.76470588235294101</v>
      </c>
      <c r="E4597">
        <v>0.81428571428571395</v>
      </c>
      <c r="F4597">
        <v>3600.0022799968701</v>
      </c>
      <c r="G4597">
        <v>0.160087719298245</v>
      </c>
      <c r="H4597">
        <v>456</v>
      </c>
      <c r="I4597">
        <v>9</v>
      </c>
      <c r="J4597">
        <v>0</v>
      </c>
      <c r="K4597">
        <v>0</v>
      </c>
      <c r="L4597">
        <v>0.204934522509574</v>
      </c>
      <c r="M4597">
        <v>0</v>
      </c>
      <c r="N4597">
        <v>0.204934522509574</v>
      </c>
      <c r="O4597">
        <v>-4</v>
      </c>
      <c r="P4597" t="s">
        <v>10</v>
      </c>
      <c r="Q4597">
        <v>3600</v>
      </c>
      <c r="R4597">
        <v>15</v>
      </c>
      <c r="S4597">
        <v>529</v>
      </c>
      <c r="T4597" t="b">
        <v>0</v>
      </c>
      <c r="U4597" t="s">
        <v>0</v>
      </c>
      <c r="V4597" t="s">
        <v>0</v>
      </c>
    </row>
    <row r="4598" spans="1:22" x14ac:dyDescent="0.2">
      <c r="A4598" t="s">
        <v>64</v>
      </c>
      <c r="B4598">
        <v>5</v>
      </c>
      <c r="C4598">
        <v>560</v>
      </c>
      <c r="D4598">
        <v>0.75935828877005296</v>
      </c>
      <c r="E4598">
        <v>0.84285714285714197</v>
      </c>
      <c r="F4598">
        <v>3600.0314958095501</v>
      </c>
      <c r="G4598">
        <v>0.18644067796608499</v>
      </c>
      <c r="H4598">
        <v>472</v>
      </c>
      <c r="I4598">
        <v>5</v>
      </c>
      <c r="J4598">
        <v>0</v>
      </c>
      <c r="K4598">
        <v>0</v>
      </c>
      <c r="L4598">
        <v>0.47724201157689</v>
      </c>
      <c r="M4598">
        <v>0</v>
      </c>
      <c r="N4598">
        <v>0.47724201157689</v>
      </c>
      <c r="O4598">
        <v>-4</v>
      </c>
      <c r="P4598" t="s">
        <v>4</v>
      </c>
      <c r="Q4598">
        <v>3600</v>
      </c>
      <c r="R4598">
        <v>0</v>
      </c>
      <c r="S4598">
        <v>559.99999999999204</v>
      </c>
      <c r="T4598" t="b">
        <v>0</v>
      </c>
      <c r="U4598" t="s">
        <v>0</v>
      </c>
      <c r="V4598" t="s">
        <v>0</v>
      </c>
    </row>
    <row r="4599" spans="1:22" x14ac:dyDescent="0.2">
      <c r="A4599" t="s">
        <v>64</v>
      </c>
      <c r="B4599">
        <v>5</v>
      </c>
      <c r="C4599">
        <v>560</v>
      </c>
      <c r="D4599">
        <v>0.75935828877005296</v>
      </c>
      <c r="E4599">
        <v>0.84285714285714197</v>
      </c>
      <c r="F4599">
        <v>3600.0345871448499</v>
      </c>
      <c r="G4599">
        <v>0.18644067796608499</v>
      </c>
      <c r="H4599">
        <v>472</v>
      </c>
      <c r="I4599">
        <v>5</v>
      </c>
      <c r="J4599">
        <v>0</v>
      </c>
      <c r="K4599">
        <v>0</v>
      </c>
      <c r="L4599">
        <v>0.489655751734972</v>
      </c>
      <c r="M4599">
        <v>0</v>
      </c>
      <c r="N4599">
        <v>0.489655751734972</v>
      </c>
      <c r="O4599">
        <v>-4</v>
      </c>
      <c r="P4599" t="s">
        <v>5</v>
      </c>
      <c r="Q4599">
        <v>3600</v>
      </c>
      <c r="R4599">
        <v>0</v>
      </c>
      <c r="S4599">
        <v>559.99999999999204</v>
      </c>
      <c r="T4599" t="b">
        <v>0</v>
      </c>
      <c r="U4599" t="s">
        <v>0</v>
      </c>
      <c r="V4599" t="s">
        <v>0</v>
      </c>
    </row>
    <row r="4600" spans="1:22" x14ac:dyDescent="0.2">
      <c r="A4600" t="s">
        <v>64</v>
      </c>
      <c r="B4600">
        <v>5</v>
      </c>
      <c r="C4600">
        <v>560</v>
      </c>
      <c r="D4600">
        <v>0.75935828877005296</v>
      </c>
      <c r="E4600">
        <v>0.84285714285714197</v>
      </c>
      <c r="F4600">
        <v>3600.03142213821</v>
      </c>
      <c r="G4600">
        <v>0.18644067796608499</v>
      </c>
      <c r="H4600">
        <v>472</v>
      </c>
      <c r="I4600">
        <v>5</v>
      </c>
      <c r="J4600">
        <v>0</v>
      </c>
      <c r="K4600">
        <v>0</v>
      </c>
      <c r="L4600">
        <v>0.50100088678300303</v>
      </c>
      <c r="M4600">
        <v>0</v>
      </c>
      <c r="N4600">
        <v>0.50100088678300303</v>
      </c>
      <c r="O4600">
        <v>-4</v>
      </c>
      <c r="P4600" t="s">
        <v>6</v>
      </c>
      <c r="Q4600">
        <v>3600</v>
      </c>
      <c r="R4600">
        <v>0</v>
      </c>
      <c r="S4600">
        <v>559.99999999999204</v>
      </c>
      <c r="T4600" t="b">
        <v>0</v>
      </c>
      <c r="U4600" t="s">
        <v>0</v>
      </c>
      <c r="V4600" t="s">
        <v>0</v>
      </c>
    </row>
    <row r="4601" spans="1:22" x14ac:dyDescent="0.2">
      <c r="A4601" t="s">
        <v>64</v>
      </c>
      <c r="B4601">
        <v>5</v>
      </c>
      <c r="C4601">
        <v>560</v>
      </c>
      <c r="D4601">
        <v>0.73796791443850196</v>
      </c>
      <c r="E4601">
        <v>0.8</v>
      </c>
      <c r="F4601">
        <v>3600.0108530521302</v>
      </c>
      <c r="G4601">
        <v>0.249999999999965</v>
      </c>
      <c r="H4601">
        <v>448</v>
      </c>
      <c r="I4601">
        <v>7</v>
      </c>
      <c r="J4601">
        <v>0</v>
      </c>
      <c r="K4601">
        <v>0</v>
      </c>
      <c r="L4601">
        <v>1.1287316307425499</v>
      </c>
      <c r="M4601">
        <v>0</v>
      </c>
      <c r="N4601">
        <v>1.1287316307425499</v>
      </c>
      <c r="O4601">
        <v>-4</v>
      </c>
      <c r="P4601" t="s">
        <v>9</v>
      </c>
      <c r="Q4601">
        <v>3600</v>
      </c>
      <c r="R4601">
        <v>0</v>
      </c>
      <c r="S4601">
        <v>559.99999999998397</v>
      </c>
      <c r="T4601" t="b">
        <v>0</v>
      </c>
      <c r="U4601" t="s">
        <v>0</v>
      </c>
      <c r="V4601" t="s">
        <v>0</v>
      </c>
    </row>
    <row r="4602" spans="1:22" x14ac:dyDescent="0.2">
      <c r="A4602" t="s">
        <v>64</v>
      </c>
      <c r="B4602">
        <v>3</v>
      </c>
      <c r="C4602">
        <v>560</v>
      </c>
      <c r="D4602">
        <v>0.72192513368983902</v>
      </c>
      <c r="E4602">
        <v>0.8125</v>
      </c>
      <c r="F4602">
        <v>3600.00170516967</v>
      </c>
      <c r="G4602">
        <v>0.18461538461538299</v>
      </c>
      <c r="H4602">
        <v>455</v>
      </c>
      <c r="I4602">
        <v>8</v>
      </c>
      <c r="J4602">
        <v>0</v>
      </c>
      <c r="K4602">
        <v>0</v>
      </c>
      <c r="L4602">
        <v>0.135780204087495</v>
      </c>
      <c r="M4602">
        <v>0</v>
      </c>
      <c r="N4602">
        <v>0.135780204087495</v>
      </c>
      <c r="O4602">
        <v>-4</v>
      </c>
      <c r="P4602" t="s">
        <v>5</v>
      </c>
      <c r="Q4602">
        <v>3600</v>
      </c>
      <c r="R4602">
        <v>0</v>
      </c>
      <c r="S4602">
        <v>538.99999999999898</v>
      </c>
      <c r="T4602" t="b">
        <v>0</v>
      </c>
      <c r="U4602" t="s">
        <v>0</v>
      </c>
      <c r="V4602" t="s">
        <v>0</v>
      </c>
    </row>
    <row r="4603" spans="1:22" x14ac:dyDescent="0.2">
      <c r="A4603" t="s">
        <v>135</v>
      </c>
      <c r="B4603">
        <v>2</v>
      </c>
      <c r="C4603">
        <v>35</v>
      </c>
      <c r="D4603">
        <v>1</v>
      </c>
      <c r="E4603">
        <v>1</v>
      </c>
      <c r="F4603">
        <v>0.01</v>
      </c>
      <c r="P4603" t="s">
        <v>71</v>
      </c>
      <c r="Q4603">
        <v>3600</v>
      </c>
      <c r="R4603">
        <v>138</v>
      </c>
    </row>
    <row r="4604" spans="1:22" x14ac:dyDescent="0.2">
      <c r="A4604" t="s">
        <v>135</v>
      </c>
      <c r="B4604">
        <v>2</v>
      </c>
      <c r="C4604">
        <v>35</v>
      </c>
      <c r="D4604">
        <v>0.91666666699999999</v>
      </c>
      <c r="E4604">
        <v>1</v>
      </c>
      <c r="F4604">
        <v>0</v>
      </c>
      <c r="P4604" t="s">
        <v>71</v>
      </c>
      <c r="Q4604">
        <v>3600</v>
      </c>
      <c r="R4604">
        <v>15</v>
      </c>
    </row>
    <row r="4605" spans="1:22" x14ac:dyDescent="0.2">
      <c r="A4605" t="s">
        <v>135</v>
      </c>
      <c r="B4605">
        <v>2</v>
      </c>
      <c r="C4605">
        <v>35</v>
      </c>
      <c r="D4605">
        <v>1</v>
      </c>
      <c r="E4605">
        <v>1</v>
      </c>
      <c r="F4605">
        <v>0</v>
      </c>
      <c r="P4605" t="s">
        <v>71</v>
      </c>
      <c r="Q4605">
        <v>3600</v>
      </c>
      <c r="R4605">
        <v>89</v>
      </c>
    </row>
    <row r="4606" spans="1:22" x14ac:dyDescent="0.2">
      <c r="A4606" t="s">
        <v>135</v>
      </c>
      <c r="B4606">
        <v>2</v>
      </c>
      <c r="C4606">
        <v>35</v>
      </c>
      <c r="D4606">
        <v>0.91666666699999999</v>
      </c>
      <c r="E4606">
        <v>1</v>
      </c>
      <c r="F4606">
        <v>0</v>
      </c>
      <c r="P4606" t="s">
        <v>71</v>
      </c>
      <c r="Q4606">
        <v>3600</v>
      </c>
      <c r="R4606">
        <v>42</v>
      </c>
    </row>
    <row r="4607" spans="1:22" x14ac:dyDescent="0.2">
      <c r="A4607" t="s">
        <v>135</v>
      </c>
      <c r="B4607">
        <v>2</v>
      </c>
      <c r="C4607">
        <v>35</v>
      </c>
      <c r="D4607">
        <v>1</v>
      </c>
      <c r="E4607">
        <v>1</v>
      </c>
      <c r="F4607">
        <v>0.01</v>
      </c>
      <c r="P4607" t="s">
        <v>71</v>
      </c>
      <c r="Q4607">
        <v>3600</v>
      </c>
      <c r="R4607">
        <v>0</v>
      </c>
    </row>
    <row r="4608" spans="1:22" x14ac:dyDescent="0.2">
      <c r="A4608" t="s">
        <v>135</v>
      </c>
      <c r="B4608">
        <v>3</v>
      </c>
      <c r="C4608">
        <v>35</v>
      </c>
      <c r="D4608">
        <v>1</v>
      </c>
      <c r="E4608">
        <v>1</v>
      </c>
      <c r="F4608">
        <v>0.01</v>
      </c>
      <c r="P4608" t="s">
        <v>71</v>
      </c>
      <c r="Q4608">
        <v>3600</v>
      </c>
      <c r="R4608">
        <v>138</v>
      </c>
    </row>
    <row r="4609" spans="1:18" x14ac:dyDescent="0.2">
      <c r="A4609" t="s">
        <v>135</v>
      </c>
      <c r="B4609">
        <v>3</v>
      </c>
      <c r="C4609">
        <v>35</v>
      </c>
      <c r="D4609">
        <v>0.91666666699999999</v>
      </c>
      <c r="E4609">
        <v>1</v>
      </c>
      <c r="F4609">
        <v>0.01</v>
      </c>
      <c r="P4609" t="s">
        <v>71</v>
      </c>
      <c r="Q4609">
        <v>3600</v>
      </c>
      <c r="R4609">
        <v>15</v>
      </c>
    </row>
    <row r="4610" spans="1:18" x14ac:dyDescent="0.2">
      <c r="A4610" t="s">
        <v>135</v>
      </c>
      <c r="B4610">
        <v>3</v>
      </c>
      <c r="C4610">
        <v>35</v>
      </c>
      <c r="D4610">
        <v>1</v>
      </c>
      <c r="E4610">
        <v>1</v>
      </c>
      <c r="F4610">
        <v>0</v>
      </c>
      <c r="P4610" t="s">
        <v>71</v>
      </c>
      <c r="Q4610">
        <v>3600</v>
      </c>
      <c r="R4610">
        <v>89</v>
      </c>
    </row>
    <row r="4611" spans="1:18" x14ac:dyDescent="0.2">
      <c r="A4611" t="s">
        <v>135</v>
      </c>
      <c r="B4611">
        <v>3</v>
      </c>
      <c r="C4611">
        <v>35</v>
      </c>
      <c r="D4611">
        <v>0.91666666699999999</v>
      </c>
      <c r="E4611">
        <v>1</v>
      </c>
      <c r="F4611">
        <v>0</v>
      </c>
      <c r="P4611" t="s">
        <v>71</v>
      </c>
      <c r="Q4611">
        <v>3600</v>
      </c>
      <c r="R4611">
        <v>42</v>
      </c>
    </row>
    <row r="4612" spans="1:18" x14ac:dyDescent="0.2">
      <c r="A4612" t="s">
        <v>135</v>
      </c>
      <c r="B4612">
        <v>3</v>
      </c>
      <c r="C4612">
        <v>35</v>
      </c>
      <c r="D4612">
        <v>1</v>
      </c>
      <c r="E4612">
        <v>1</v>
      </c>
      <c r="F4612">
        <v>0.01</v>
      </c>
      <c r="P4612" t="s">
        <v>71</v>
      </c>
      <c r="Q4612">
        <v>3600</v>
      </c>
      <c r="R4612">
        <v>0</v>
      </c>
    </row>
    <row r="4613" spans="1:18" x14ac:dyDescent="0.2">
      <c r="A4613" t="s">
        <v>135</v>
      </c>
      <c r="B4613">
        <v>4</v>
      </c>
      <c r="C4613">
        <v>35</v>
      </c>
      <c r="D4613">
        <v>1</v>
      </c>
      <c r="E4613">
        <v>1</v>
      </c>
      <c r="F4613">
        <v>0</v>
      </c>
      <c r="P4613" t="s">
        <v>71</v>
      </c>
      <c r="Q4613">
        <v>3600</v>
      </c>
      <c r="R4613">
        <v>138</v>
      </c>
    </row>
    <row r="4614" spans="1:18" x14ac:dyDescent="0.2">
      <c r="A4614" t="s">
        <v>135</v>
      </c>
      <c r="B4614">
        <v>4</v>
      </c>
      <c r="C4614">
        <v>35</v>
      </c>
      <c r="D4614">
        <v>0.5</v>
      </c>
      <c r="E4614">
        <v>1</v>
      </c>
      <c r="F4614">
        <v>0</v>
      </c>
      <c r="P4614" t="s">
        <v>71</v>
      </c>
      <c r="Q4614">
        <v>3600</v>
      </c>
      <c r="R4614">
        <v>15</v>
      </c>
    </row>
    <row r="4615" spans="1:18" x14ac:dyDescent="0.2">
      <c r="A4615" t="s">
        <v>135</v>
      </c>
      <c r="B4615">
        <v>4</v>
      </c>
      <c r="C4615">
        <v>35</v>
      </c>
      <c r="D4615">
        <v>1</v>
      </c>
      <c r="E4615">
        <v>1</v>
      </c>
      <c r="F4615">
        <v>0</v>
      </c>
      <c r="P4615" t="s">
        <v>71</v>
      </c>
      <c r="Q4615">
        <v>3600</v>
      </c>
      <c r="R4615">
        <v>89</v>
      </c>
    </row>
    <row r="4616" spans="1:18" x14ac:dyDescent="0.2">
      <c r="A4616" t="s">
        <v>135</v>
      </c>
      <c r="B4616">
        <v>4</v>
      </c>
      <c r="C4616">
        <v>35</v>
      </c>
      <c r="D4616">
        <v>0.91666666699999999</v>
      </c>
      <c r="E4616">
        <v>1</v>
      </c>
      <c r="F4616">
        <v>0</v>
      </c>
      <c r="P4616" t="s">
        <v>71</v>
      </c>
      <c r="Q4616">
        <v>3600</v>
      </c>
      <c r="R4616">
        <v>42</v>
      </c>
    </row>
    <row r="4617" spans="1:18" x14ac:dyDescent="0.2">
      <c r="A4617" t="s">
        <v>135</v>
      </c>
      <c r="B4617">
        <v>4</v>
      </c>
      <c r="C4617">
        <v>35</v>
      </c>
      <c r="D4617">
        <v>0.83333333300000001</v>
      </c>
      <c r="E4617">
        <v>1</v>
      </c>
      <c r="F4617">
        <v>0</v>
      </c>
      <c r="P4617" t="s">
        <v>71</v>
      </c>
      <c r="Q4617">
        <v>3600</v>
      </c>
      <c r="R4617">
        <v>0</v>
      </c>
    </row>
    <row r="4618" spans="1:18" x14ac:dyDescent="0.2">
      <c r="A4618" t="s">
        <v>135</v>
      </c>
      <c r="B4618">
        <v>5</v>
      </c>
      <c r="C4618">
        <v>35</v>
      </c>
      <c r="D4618">
        <v>0.91666666699999999</v>
      </c>
      <c r="E4618">
        <v>1</v>
      </c>
      <c r="F4618">
        <v>0</v>
      </c>
      <c r="P4618" t="s">
        <v>71</v>
      </c>
      <c r="Q4618">
        <v>3600</v>
      </c>
      <c r="R4618">
        <v>138</v>
      </c>
    </row>
    <row r="4619" spans="1:18" x14ac:dyDescent="0.2">
      <c r="A4619" t="s">
        <v>135</v>
      </c>
      <c r="B4619">
        <v>5</v>
      </c>
      <c r="C4619">
        <v>35</v>
      </c>
      <c r="D4619">
        <v>0.75</v>
      </c>
      <c r="E4619">
        <v>1</v>
      </c>
      <c r="F4619">
        <v>0</v>
      </c>
      <c r="P4619" t="s">
        <v>71</v>
      </c>
      <c r="Q4619">
        <v>3600</v>
      </c>
      <c r="R4619">
        <v>15</v>
      </c>
    </row>
    <row r="4620" spans="1:18" x14ac:dyDescent="0.2">
      <c r="A4620" t="s">
        <v>135</v>
      </c>
      <c r="B4620">
        <v>5</v>
      </c>
      <c r="C4620">
        <v>35</v>
      </c>
      <c r="D4620">
        <v>0.83333333300000001</v>
      </c>
      <c r="E4620">
        <v>1</v>
      </c>
      <c r="F4620">
        <v>0.01</v>
      </c>
      <c r="P4620" t="s">
        <v>71</v>
      </c>
      <c r="Q4620">
        <v>3600</v>
      </c>
      <c r="R4620">
        <v>89</v>
      </c>
    </row>
    <row r="4621" spans="1:18" x14ac:dyDescent="0.2">
      <c r="A4621" t="s">
        <v>135</v>
      </c>
      <c r="B4621">
        <v>5</v>
      </c>
      <c r="C4621">
        <v>35</v>
      </c>
      <c r="D4621">
        <v>1</v>
      </c>
      <c r="E4621">
        <v>1</v>
      </c>
      <c r="F4621">
        <v>0</v>
      </c>
      <c r="P4621" t="s">
        <v>71</v>
      </c>
      <c r="Q4621">
        <v>3600</v>
      </c>
      <c r="R4621">
        <v>42</v>
      </c>
    </row>
    <row r="4622" spans="1:18" x14ac:dyDescent="0.2">
      <c r="A4622" t="s">
        <v>135</v>
      </c>
      <c r="B4622">
        <v>5</v>
      </c>
      <c r="C4622">
        <v>35</v>
      </c>
      <c r="D4622">
        <v>0.83333333300000001</v>
      </c>
      <c r="E4622">
        <v>1</v>
      </c>
      <c r="F4622">
        <v>0</v>
      </c>
      <c r="P4622" t="s">
        <v>71</v>
      </c>
      <c r="Q4622">
        <v>3600</v>
      </c>
      <c r="R4622">
        <v>0</v>
      </c>
    </row>
    <row r="4623" spans="1:18" x14ac:dyDescent="0.2">
      <c r="A4623" t="s">
        <v>15</v>
      </c>
      <c r="B4623">
        <v>2</v>
      </c>
      <c r="C4623">
        <v>91</v>
      </c>
      <c r="D4623">
        <v>1</v>
      </c>
      <c r="E4623">
        <v>0.91208800000000001</v>
      </c>
      <c r="F4623">
        <v>0</v>
      </c>
      <c r="P4623" t="s">
        <v>71</v>
      </c>
      <c r="Q4623">
        <v>3600</v>
      </c>
      <c r="R4623">
        <v>138</v>
      </c>
    </row>
    <row r="4624" spans="1:18" x14ac:dyDescent="0.2">
      <c r="A4624" t="s">
        <v>15</v>
      </c>
      <c r="B4624">
        <v>2</v>
      </c>
      <c r="C4624">
        <v>91</v>
      </c>
      <c r="D4624">
        <v>0.93548387099999997</v>
      </c>
      <c r="E4624">
        <v>0.93406599999999995</v>
      </c>
      <c r="F4624">
        <v>0</v>
      </c>
      <c r="P4624" t="s">
        <v>71</v>
      </c>
      <c r="Q4624">
        <v>3600</v>
      </c>
      <c r="R4624">
        <v>15</v>
      </c>
    </row>
    <row r="4625" spans="1:18" x14ac:dyDescent="0.2">
      <c r="A4625" t="s">
        <v>15</v>
      </c>
      <c r="B4625">
        <v>2</v>
      </c>
      <c r="C4625">
        <v>91</v>
      </c>
      <c r="D4625">
        <v>0.90322580600000002</v>
      </c>
      <c r="E4625">
        <v>0.94505499999999998</v>
      </c>
      <c r="F4625">
        <v>0</v>
      </c>
      <c r="P4625" t="s">
        <v>71</v>
      </c>
      <c r="Q4625">
        <v>3600</v>
      </c>
      <c r="R4625">
        <v>89</v>
      </c>
    </row>
    <row r="4626" spans="1:18" x14ac:dyDescent="0.2">
      <c r="A4626" t="s">
        <v>15</v>
      </c>
      <c r="B4626">
        <v>2</v>
      </c>
      <c r="C4626">
        <v>91</v>
      </c>
      <c r="D4626">
        <v>0.93548387099999997</v>
      </c>
      <c r="E4626">
        <v>0.93406599999999995</v>
      </c>
      <c r="F4626">
        <v>0</v>
      </c>
      <c r="P4626" t="s">
        <v>71</v>
      </c>
      <c r="Q4626">
        <v>3600</v>
      </c>
      <c r="R4626">
        <v>42</v>
      </c>
    </row>
    <row r="4627" spans="1:18" x14ac:dyDescent="0.2">
      <c r="A4627" t="s">
        <v>15</v>
      </c>
      <c r="B4627">
        <v>2</v>
      </c>
      <c r="C4627">
        <v>91</v>
      </c>
      <c r="D4627">
        <v>0.93548387099999997</v>
      </c>
      <c r="E4627">
        <v>0.93406599999999995</v>
      </c>
      <c r="F4627">
        <v>0</v>
      </c>
      <c r="P4627" t="s">
        <v>71</v>
      </c>
      <c r="Q4627">
        <v>3600</v>
      </c>
      <c r="R4627">
        <v>0</v>
      </c>
    </row>
    <row r="4628" spans="1:18" x14ac:dyDescent="0.2">
      <c r="A4628" t="s">
        <v>15</v>
      </c>
      <c r="B4628">
        <v>3</v>
      </c>
      <c r="C4628">
        <v>91</v>
      </c>
      <c r="D4628">
        <v>0.96774193500000005</v>
      </c>
      <c r="E4628">
        <v>0.94505499999999998</v>
      </c>
      <c r="F4628">
        <v>0.01</v>
      </c>
      <c r="P4628" t="s">
        <v>71</v>
      </c>
      <c r="Q4628">
        <v>3600</v>
      </c>
      <c r="R4628">
        <v>138</v>
      </c>
    </row>
    <row r="4629" spans="1:18" x14ac:dyDescent="0.2">
      <c r="A4629" t="s">
        <v>15</v>
      </c>
      <c r="B4629">
        <v>3</v>
      </c>
      <c r="C4629">
        <v>91</v>
      </c>
      <c r="D4629">
        <v>0.90322580600000002</v>
      </c>
      <c r="E4629">
        <v>0.956044</v>
      </c>
      <c r="F4629">
        <v>0</v>
      </c>
      <c r="P4629" t="s">
        <v>71</v>
      </c>
      <c r="Q4629">
        <v>3600</v>
      </c>
      <c r="R4629">
        <v>15</v>
      </c>
    </row>
    <row r="4630" spans="1:18" x14ac:dyDescent="0.2">
      <c r="A4630" t="s">
        <v>15</v>
      </c>
      <c r="B4630">
        <v>3</v>
      </c>
      <c r="C4630">
        <v>91</v>
      </c>
      <c r="D4630">
        <v>0.90322580600000002</v>
      </c>
      <c r="E4630">
        <v>0.96703300000000003</v>
      </c>
      <c r="F4630">
        <v>0</v>
      </c>
      <c r="P4630" t="s">
        <v>71</v>
      </c>
      <c r="Q4630">
        <v>3600</v>
      </c>
      <c r="R4630">
        <v>89</v>
      </c>
    </row>
    <row r="4631" spans="1:18" x14ac:dyDescent="0.2">
      <c r="A4631" t="s">
        <v>15</v>
      </c>
      <c r="B4631">
        <v>3</v>
      </c>
      <c r="C4631">
        <v>91</v>
      </c>
      <c r="D4631">
        <v>0.90322580600000002</v>
      </c>
      <c r="E4631">
        <v>0.96703300000000003</v>
      </c>
      <c r="F4631">
        <v>0.01</v>
      </c>
      <c r="P4631" t="s">
        <v>71</v>
      </c>
      <c r="Q4631">
        <v>3600</v>
      </c>
      <c r="R4631">
        <v>42</v>
      </c>
    </row>
    <row r="4632" spans="1:18" x14ac:dyDescent="0.2">
      <c r="A4632" t="s">
        <v>15</v>
      </c>
      <c r="B4632">
        <v>3</v>
      </c>
      <c r="C4632">
        <v>91</v>
      </c>
      <c r="D4632">
        <v>0.90322580600000002</v>
      </c>
      <c r="E4632">
        <v>0.96703300000000003</v>
      </c>
      <c r="F4632">
        <v>0</v>
      </c>
      <c r="P4632" t="s">
        <v>71</v>
      </c>
      <c r="Q4632">
        <v>3600</v>
      </c>
      <c r="R4632">
        <v>0</v>
      </c>
    </row>
    <row r="4633" spans="1:18" x14ac:dyDescent="0.2">
      <c r="A4633" t="s">
        <v>15</v>
      </c>
      <c r="B4633">
        <v>4</v>
      </c>
      <c r="C4633">
        <v>91</v>
      </c>
      <c r="D4633">
        <v>0.96774193500000005</v>
      </c>
      <c r="E4633">
        <v>0.98901099999999997</v>
      </c>
      <c r="F4633">
        <v>0.03</v>
      </c>
      <c r="P4633" t="s">
        <v>71</v>
      </c>
      <c r="Q4633">
        <v>3600</v>
      </c>
      <c r="R4633">
        <v>138</v>
      </c>
    </row>
    <row r="4634" spans="1:18" x14ac:dyDescent="0.2">
      <c r="A4634" t="s">
        <v>15</v>
      </c>
      <c r="B4634">
        <v>4</v>
      </c>
      <c r="C4634">
        <v>91</v>
      </c>
      <c r="D4634">
        <v>0.93548387099999997</v>
      </c>
      <c r="E4634">
        <v>0.98901099999999997</v>
      </c>
      <c r="F4634">
        <v>0.02</v>
      </c>
      <c r="P4634" t="s">
        <v>71</v>
      </c>
      <c r="Q4634">
        <v>3600</v>
      </c>
      <c r="R4634">
        <v>15</v>
      </c>
    </row>
    <row r="4635" spans="1:18" x14ac:dyDescent="0.2">
      <c r="A4635" t="s">
        <v>15</v>
      </c>
      <c r="B4635">
        <v>4</v>
      </c>
      <c r="C4635">
        <v>91</v>
      </c>
      <c r="D4635">
        <v>0.77419354799999995</v>
      </c>
      <c r="E4635">
        <v>1</v>
      </c>
      <c r="F4635">
        <v>0.01</v>
      </c>
      <c r="P4635" t="s">
        <v>71</v>
      </c>
      <c r="Q4635">
        <v>3600</v>
      </c>
      <c r="R4635">
        <v>89</v>
      </c>
    </row>
    <row r="4636" spans="1:18" x14ac:dyDescent="0.2">
      <c r="A4636" t="s">
        <v>15</v>
      </c>
      <c r="B4636">
        <v>4</v>
      </c>
      <c r="C4636">
        <v>91</v>
      </c>
      <c r="D4636">
        <v>0.87096774200000004</v>
      </c>
      <c r="E4636">
        <v>1</v>
      </c>
      <c r="F4636">
        <v>0.01</v>
      </c>
      <c r="P4636" t="s">
        <v>71</v>
      </c>
      <c r="Q4636">
        <v>3600</v>
      </c>
      <c r="R4636">
        <v>42</v>
      </c>
    </row>
    <row r="4637" spans="1:18" x14ac:dyDescent="0.2">
      <c r="A4637" t="s">
        <v>15</v>
      </c>
      <c r="B4637">
        <v>4</v>
      </c>
      <c r="C4637">
        <v>91</v>
      </c>
      <c r="D4637">
        <v>0.90322580600000002</v>
      </c>
      <c r="E4637">
        <v>1</v>
      </c>
      <c r="F4637">
        <v>0.01</v>
      </c>
      <c r="P4637" t="s">
        <v>71</v>
      </c>
      <c r="Q4637">
        <v>3600</v>
      </c>
      <c r="R4637">
        <v>0</v>
      </c>
    </row>
    <row r="4638" spans="1:18" x14ac:dyDescent="0.2">
      <c r="A4638" t="s">
        <v>15</v>
      </c>
      <c r="B4638">
        <v>5</v>
      </c>
      <c r="C4638">
        <v>91</v>
      </c>
      <c r="D4638">
        <v>0.90322580600000002</v>
      </c>
      <c r="E4638">
        <v>1</v>
      </c>
      <c r="F4638">
        <v>0.02</v>
      </c>
      <c r="P4638" t="s">
        <v>71</v>
      </c>
      <c r="Q4638">
        <v>3600</v>
      </c>
      <c r="R4638">
        <v>138</v>
      </c>
    </row>
    <row r="4639" spans="1:18" x14ac:dyDescent="0.2">
      <c r="A4639" t="s">
        <v>15</v>
      </c>
      <c r="B4639">
        <v>5</v>
      </c>
      <c r="C4639">
        <v>91</v>
      </c>
      <c r="D4639">
        <v>0.74193548399999998</v>
      </c>
      <c r="E4639">
        <v>1</v>
      </c>
      <c r="F4639">
        <v>0</v>
      </c>
      <c r="P4639" t="s">
        <v>71</v>
      </c>
      <c r="Q4639">
        <v>3600</v>
      </c>
      <c r="R4639">
        <v>15</v>
      </c>
    </row>
    <row r="4640" spans="1:18" x14ac:dyDescent="0.2">
      <c r="A4640" t="s">
        <v>15</v>
      </c>
      <c r="B4640">
        <v>5</v>
      </c>
      <c r="C4640">
        <v>91</v>
      </c>
      <c r="D4640">
        <v>0.74193548399999998</v>
      </c>
      <c r="E4640">
        <v>1</v>
      </c>
      <c r="F4640">
        <v>0.02</v>
      </c>
      <c r="P4640" t="s">
        <v>71</v>
      </c>
      <c r="Q4640">
        <v>3600</v>
      </c>
      <c r="R4640">
        <v>89</v>
      </c>
    </row>
    <row r="4641" spans="1:18" x14ac:dyDescent="0.2">
      <c r="A4641" t="s">
        <v>15</v>
      </c>
      <c r="B4641">
        <v>5</v>
      </c>
      <c r="C4641">
        <v>91</v>
      </c>
      <c r="D4641">
        <v>0.83870967699999999</v>
      </c>
      <c r="E4641">
        <v>1</v>
      </c>
      <c r="F4641">
        <v>0.01</v>
      </c>
      <c r="P4641" t="s">
        <v>71</v>
      </c>
      <c r="Q4641">
        <v>3600</v>
      </c>
      <c r="R4641">
        <v>42</v>
      </c>
    </row>
    <row r="4642" spans="1:18" x14ac:dyDescent="0.2">
      <c r="A4642" t="s">
        <v>15</v>
      </c>
      <c r="B4642">
        <v>5</v>
      </c>
      <c r="C4642">
        <v>91</v>
      </c>
      <c r="D4642">
        <v>0.90322580600000002</v>
      </c>
      <c r="E4642">
        <v>1</v>
      </c>
      <c r="F4642">
        <v>0.01</v>
      </c>
      <c r="P4642" t="s">
        <v>71</v>
      </c>
      <c r="Q4642">
        <v>3600</v>
      </c>
      <c r="R4642">
        <v>0</v>
      </c>
    </row>
    <row r="4643" spans="1:18" x14ac:dyDescent="0.2">
      <c r="A4643" t="s">
        <v>16</v>
      </c>
      <c r="B4643">
        <v>2</v>
      </c>
      <c r="C4643">
        <v>93</v>
      </c>
      <c r="D4643">
        <v>0.90322580600000002</v>
      </c>
      <c r="E4643">
        <v>0.79569900000000005</v>
      </c>
      <c r="F4643">
        <v>0</v>
      </c>
      <c r="P4643" t="s">
        <v>71</v>
      </c>
      <c r="Q4643">
        <v>3600</v>
      </c>
      <c r="R4643">
        <v>138</v>
      </c>
    </row>
    <row r="4644" spans="1:18" x14ac:dyDescent="0.2">
      <c r="A4644" t="s">
        <v>16</v>
      </c>
      <c r="B4644">
        <v>2</v>
      </c>
      <c r="C4644">
        <v>93</v>
      </c>
      <c r="D4644">
        <v>0.77419354799999995</v>
      </c>
      <c r="E4644">
        <v>0.83870999999999996</v>
      </c>
      <c r="F4644">
        <v>0</v>
      </c>
      <c r="P4644" t="s">
        <v>71</v>
      </c>
      <c r="Q4644">
        <v>3600</v>
      </c>
      <c r="R4644">
        <v>15</v>
      </c>
    </row>
    <row r="4645" spans="1:18" x14ac:dyDescent="0.2">
      <c r="A4645" t="s">
        <v>16</v>
      </c>
      <c r="B4645">
        <v>2</v>
      </c>
      <c r="C4645">
        <v>93</v>
      </c>
      <c r="D4645">
        <v>0.87096774200000004</v>
      </c>
      <c r="E4645">
        <v>0.80645199999999995</v>
      </c>
      <c r="F4645">
        <v>0</v>
      </c>
      <c r="P4645" t="s">
        <v>71</v>
      </c>
      <c r="Q4645">
        <v>3600</v>
      </c>
      <c r="R4645">
        <v>89</v>
      </c>
    </row>
    <row r="4646" spans="1:18" x14ac:dyDescent="0.2">
      <c r="A4646" t="s">
        <v>16</v>
      </c>
      <c r="B4646">
        <v>2</v>
      </c>
      <c r="C4646">
        <v>93</v>
      </c>
      <c r="D4646">
        <v>0.83870967699999999</v>
      </c>
      <c r="E4646">
        <v>0.81720400000000004</v>
      </c>
      <c r="F4646">
        <v>0</v>
      </c>
      <c r="P4646" t="s">
        <v>71</v>
      </c>
      <c r="Q4646">
        <v>3600</v>
      </c>
      <c r="R4646">
        <v>42</v>
      </c>
    </row>
    <row r="4647" spans="1:18" x14ac:dyDescent="0.2">
      <c r="A4647" t="s">
        <v>16</v>
      </c>
      <c r="B4647">
        <v>2</v>
      </c>
      <c r="C4647">
        <v>93</v>
      </c>
      <c r="D4647">
        <v>0.74193548399999998</v>
      </c>
      <c r="E4647">
        <v>0.82795700000000005</v>
      </c>
      <c r="F4647">
        <v>0.02</v>
      </c>
      <c r="P4647" t="s">
        <v>71</v>
      </c>
      <c r="Q4647">
        <v>3600</v>
      </c>
      <c r="R4647">
        <v>0</v>
      </c>
    </row>
    <row r="4648" spans="1:18" x14ac:dyDescent="0.2">
      <c r="A4648" t="s">
        <v>16</v>
      </c>
      <c r="B4648">
        <v>3</v>
      </c>
      <c r="C4648">
        <v>93</v>
      </c>
      <c r="D4648">
        <v>0.90322580600000002</v>
      </c>
      <c r="E4648">
        <v>0.91397799999999996</v>
      </c>
      <c r="F4648">
        <v>0</v>
      </c>
      <c r="P4648" t="s">
        <v>71</v>
      </c>
      <c r="Q4648">
        <v>3600</v>
      </c>
      <c r="R4648">
        <v>138</v>
      </c>
    </row>
    <row r="4649" spans="1:18" x14ac:dyDescent="0.2">
      <c r="A4649" t="s">
        <v>16</v>
      </c>
      <c r="B4649">
        <v>3</v>
      </c>
      <c r="C4649">
        <v>93</v>
      </c>
      <c r="D4649">
        <v>0.74193548399999998</v>
      </c>
      <c r="E4649">
        <v>0.93548399999999998</v>
      </c>
      <c r="F4649">
        <v>0</v>
      </c>
      <c r="P4649" t="s">
        <v>71</v>
      </c>
      <c r="Q4649">
        <v>3600</v>
      </c>
      <c r="R4649">
        <v>15</v>
      </c>
    </row>
    <row r="4650" spans="1:18" x14ac:dyDescent="0.2">
      <c r="A4650" t="s">
        <v>16</v>
      </c>
      <c r="B4650">
        <v>3</v>
      </c>
      <c r="C4650">
        <v>93</v>
      </c>
      <c r="D4650">
        <v>0.90322580600000002</v>
      </c>
      <c r="E4650">
        <v>0.92473099999999997</v>
      </c>
      <c r="F4650">
        <v>0</v>
      </c>
      <c r="P4650" t="s">
        <v>71</v>
      </c>
      <c r="Q4650">
        <v>3600</v>
      </c>
      <c r="R4650">
        <v>89</v>
      </c>
    </row>
    <row r="4651" spans="1:18" x14ac:dyDescent="0.2">
      <c r="A4651" t="s">
        <v>16</v>
      </c>
      <c r="B4651">
        <v>3</v>
      </c>
      <c r="C4651">
        <v>93</v>
      </c>
      <c r="D4651">
        <v>0.90322580600000002</v>
      </c>
      <c r="E4651">
        <v>0.92473099999999997</v>
      </c>
      <c r="F4651">
        <v>0</v>
      </c>
      <c r="P4651" t="s">
        <v>71</v>
      </c>
      <c r="Q4651">
        <v>3600</v>
      </c>
      <c r="R4651">
        <v>42</v>
      </c>
    </row>
    <row r="4652" spans="1:18" x14ac:dyDescent="0.2">
      <c r="A4652" t="s">
        <v>16</v>
      </c>
      <c r="B4652">
        <v>3</v>
      </c>
      <c r="C4652">
        <v>93</v>
      </c>
      <c r="D4652">
        <v>0.90322580600000002</v>
      </c>
      <c r="E4652">
        <v>0.92473099999999997</v>
      </c>
      <c r="F4652">
        <v>0</v>
      </c>
      <c r="P4652" t="s">
        <v>71</v>
      </c>
      <c r="Q4652">
        <v>3600</v>
      </c>
      <c r="R4652">
        <v>0</v>
      </c>
    </row>
    <row r="4653" spans="1:18" x14ac:dyDescent="0.2">
      <c r="A4653" t="s">
        <v>16</v>
      </c>
      <c r="B4653">
        <v>4</v>
      </c>
      <c r="C4653">
        <v>93</v>
      </c>
      <c r="D4653">
        <v>1</v>
      </c>
      <c r="E4653">
        <v>1</v>
      </c>
      <c r="F4653">
        <v>0</v>
      </c>
      <c r="P4653" t="s">
        <v>71</v>
      </c>
      <c r="Q4653">
        <v>3600</v>
      </c>
      <c r="R4653">
        <v>138</v>
      </c>
    </row>
    <row r="4654" spans="1:18" x14ac:dyDescent="0.2">
      <c r="A4654" t="s">
        <v>16</v>
      </c>
      <c r="B4654">
        <v>4</v>
      </c>
      <c r="C4654">
        <v>93</v>
      </c>
      <c r="D4654">
        <v>1</v>
      </c>
      <c r="E4654">
        <v>1</v>
      </c>
      <c r="F4654">
        <v>0</v>
      </c>
      <c r="P4654" t="s">
        <v>71</v>
      </c>
      <c r="Q4654">
        <v>3600</v>
      </c>
      <c r="R4654">
        <v>15</v>
      </c>
    </row>
    <row r="4655" spans="1:18" x14ac:dyDescent="0.2">
      <c r="A4655" t="s">
        <v>16</v>
      </c>
      <c r="B4655">
        <v>4</v>
      </c>
      <c r="C4655">
        <v>93</v>
      </c>
      <c r="D4655">
        <v>1</v>
      </c>
      <c r="E4655">
        <v>1</v>
      </c>
      <c r="F4655">
        <v>0</v>
      </c>
      <c r="P4655" t="s">
        <v>71</v>
      </c>
      <c r="Q4655">
        <v>3600</v>
      </c>
      <c r="R4655">
        <v>89</v>
      </c>
    </row>
    <row r="4656" spans="1:18" x14ac:dyDescent="0.2">
      <c r="A4656" t="s">
        <v>16</v>
      </c>
      <c r="B4656">
        <v>4</v>
      </c>
      <c r="C4656">
        <v>93</v>
      </c>
      <c r="D4656">
        <v>1</v>
      </c>
      <c r="E4656">
        <v>1</v>
      </c>
      <c r="F4656">
        <v>0</v>
      </c>
      <c r="P4656" t="s">
        <v>71</v>
      </c>
      <c r="Q4656">
        <v>3600</v>
      </c>
      <c r="R4656">
        <v>42</v>
      </c>
    </row>
    <row r="4657" spans="1:18" x14ac:dyDescent="0.2">
      <c r="A4657" t="s">
        <v>16</v>
      </c>
      <c r="B4657">
        <v>4</v>
      </c>
      <c r="C4657">
        <v>93</v>
      </c>
      <c r="D4657">
        <v>1</v>
      </c>
      <c r="E4657">
        <v>1</v>
      </c>
      <c r="F4657">
        <v>0</v>
      </c>
      <c r="P4657" t="s">
        <v>71</v>
      </c>
      <c r="Q4657">
        <v>3600</v>
      </c>
      <c r="R4657">
        <v>0</v>
      </c>
    </row>
    <row r="4658" spans="1:18" x14ac:dyDescent="0.2">
      <c r="A4658" t="s">
        <v>16</v>
      </c>
      <c r="B4658">
        <v>5</v>
      </c>
      <c r="C4658">
        <v>93</v>
      </c>
      <c r="D4658">
        <v>0.90322580600000002</v>
      </c>
      <c r="E4658">
        <v>1</v>
      </c>
      <c r="F4658">
        <v>0</v>
      </c>
      <c r="P4658" t="s">
        <v>71</v>
      </c>
      <c r="Q4658">
        <v>3600</v>
      </c>
      <c r="R4658">
        <v>138</v>
      </c>
    </row>
    <row r="4659" spans="1:18" x14ac:dyDescent="0.2">
      <c r="A4659" t="s">
        <v>16</v>
      </c>
      <c r="B4659">
        <v>5</v>
      </c>
      <c r="C4659">
        <v>93</v>
      </c>
      <c r="D4659">
        <v>0.93548387099999997</v>
      </c>
      <c r="E4659">
        <v>1</v>
      </c>
      <c r="F4659">
        <v>0</v>
      </c>
      <c r="P4659" t="s">
        <v>71</v>
      </c>
      <c r="Q4659">
        <v>3600</v>
      </c>
      <c r="R4659">
        <v>15</v>
      </c>
    </row>
    <row r="4660" spans="1:18" x14ac:dyDescent="0.2">
      <c r="A4660" t="s">
        <v>16</v>
      </c>
      <c r="B4660">
        <v>5</v>
      </c>
      <c r="C4660">
        <v>93</v>
      </c>
      <c r="D4660">
        <v>0.93548387099999997</v>
      </c>
      <c r="E4660">
        <v>1</v>
      </c>
      <c r="F4660">
        <v>0</v>
      </c>
      <c r="P4660" t="s">
        <v>71</v>
      </c>
      <c r="Q4660">
        <v>3600</v>
      </c>
      <c r="R4660">
        <v>89</v>
      </c>
    </row>
    <row r="4661" spans="1:18" x14ac:dyDescent="0.2">
      <c r="A4661" t="s">
        <v>16</v>
      </c>
      <c r="B4661">
        <v>5</v>
      </c>
      <c r="C4661">
        <v>93</v>
      </c>
      <c r="D4661">
        <v>0.96774193500000005</v>
      </c>
      <c r="E4661">
        <v>1</v>
      </c>
      <c r="F4661">
        <v>0</v>
      </c>
      <c r="P4661" t="s">
        <v>71</v>
      </c>
      <c r="Q4661">
        <v>3600</v>
      </c>
      <c r="R4661">
        <v>42</v>
      </c>
    </row>
    <row r="4662" spans="1:18" x14ac:dyDescent="0.2">
      <c r="A4662" t="s">
        <v>16</v>
      </c>
      <c r="B4662">
        <v>5</v>
      </c>
      <c r="C4662">
        <v>93</v>
      </c>
      <c r="D4662">
        <v>0.87096774200000004</v>
      </c>
      <c r="E4662">
        <v>1</v>
      </c>
      <c r="F4662">
        <v>0</v>
      </c>
      <c r="P4662" t="s">
        <v>71</v>
      </c>
      <c r="Q4662">
        <v>3600</v>
      </c>
      <c r="R4662">
        <v>0</v>
      </c>
    </row>
    <row r="4663" spans="1:18" x14ac:dyDescent="0.2">
      <c r="A4663" t="s">
        <v>18</v>
      </c>
      <c r="B4663">
        <v>2</v>
      </c>
      <c r="C4663">
        <v>126</v>
      </c>
      <c r="D4663">
        <v>0.65116279099999996</v>
      </c>
      <c r="E4663">
        <v>0.66666700000000001</v>
      </c>
      <c r="F4663">
        <v>0</v>
      </c>
      <c r="P4663" t="s">
        <v>71</v>
      </c>
      <c r="Q4663">
        <v>3600</v>
      </c>
      <c r="R4663">
        <v>138</v>
      </c>
    </row>
    <row r="4664" spans="1:18" x14ac:dyDescent="0.2">
      <c r="A4664" t="s">
        <v>18</v>
      </c>
      <c r="B4664">
        <v>2</v>
      </c>
      <c r="C4664">
        <v>126</v>
      </c>
      <c r="D4664">
        <v>0.58139534900000001</v>
      </c>
      <c r="E4664">
        <v>0.65079399999999998</v>
      </c>
      <c r="F4664">
        <v>0</v>
      </c>
      <c r="P4664" t="s">
        <v>71</v>
      </c>
      <c r="Q4664">
        <v>3600</v>
      </c>
      <c r="R4664">
        <v>15</v>
      </c>
    </row>
    <row r="4665" spans="1:18" x14ac:dyDescent="0.2">
      <c r="A4665" t="s">
        <v>18</v>
      </c>
      <c r="B4665">
        <v>2</v>
      </c>
      <c r="C4665">
        <v>126</v>
      </c>
      <c r="D4665">
        <v>0.60465116299999999</v>
      </c>
      <c r="E4665">
        <v>0.68254000000000004</v>
      </c>
      <c r="F4665">
        <v>0.01</v>
      </c>
      <c r="P4665" t="s">
        <v>71</v>
      </c>
      <c r="Q4665">
        <v>3600</v>
      </c>
      <c r="R4665">
        <v>89</v>
      </c>
    </row>
    <row r="4666" spans="1:18" x14ac:dyDescent="0.2">
      <c r="A4666" t="s">
        <v>18</v>
      </c>
      <c r="B4666">
        <v>2</v>
      </c>
      <c r="C4666">
        <v>126</v>
      </c>
      <c r="D4666">
        <v>0.44186046499999998</v>
      </c>
      <c r="E4666">
        <v>0.69047599999999998</v>
      </c>
      <c r="F4666">
        <v>0</v>
      </c>
      <c r="P4666" t="s">
        <v>71</v>
      </c>
      <c r="Q4666">
        <v>3600</v>
      </c>
      <c r="R4666">
        <v>42</v>
      </c>
    </row>
    <row r="4667" spans="1:18" x14ac:dyDescent="0.2">
      <c r="A4667" t="s">
        <v>18</v>
      </c>
      <c r="B4667">
        <v>2</v>
      </c>
      <c r="C4667">
        <v>126</v>
      </c>
      <c r="D4667">
        <v>0.44186046499999998</v>
      </c>
      <c r="E4667">
        <v>0.68254000000000004</v>
      </c>
      <c r="F4667">
        <v>0</v>
      </c>
      <c r="P4667" t="s">
        <v>71</v>
      </c>
      <c r="Q4667">
        <v>3600</v>
      </c>
      <c r="R4667">
        <v>0</v>
      </c>
    </row>
    <row r="4668" spans="1:18" x14ac:dyDescent="0.2">
      <c r="A4668" t="s">
        <v>18</v>
      </c>
      <c r="B4668">
        <v>3</v>
      </c>
      <c r="C4668">
        <v>126</v>
      </c>
      <c r="D4668">
        <v>0.69767441900000005</v>
      </c>
      <c r="E4668">
        <v>0.74603200000000003</v>
      </c>
      <c r="F4668">
        <v>0.02</v>
      </c>
      <c r="P4668" t="s">
        <v>71</v>
      </c>
      <c r="Q4668">
        <v>3600</v>
      </c>
      <c r="R4668">
        <v>138</v>
      </c>
    </row>
    <row r="4669" spans="1:18" x14ac:dyDescent="0.2">
      <c r="A4669" t="s">
        <v>18</v>
      </c>
      <c r="B4669">
        <v>3</v>
      </c>
      <c r="C4669">
        <v>126</v>
      </c>
      <c r="D4669">
        <v>0.67441860499999995</v>
      </c>
      <c r="E4669">
        <v>0.769841</v>
      </c>
      <c r="F4669">
        <v>0.01</v>
      </c>
      <c r="P4669" t="s">
        <v>71</v>
      </c>
      <c r="Q4669">
        <v>3600</v>
      </c>
      <c r="R4669">
        <v>15</v>
      </c>
    </row>
    <row r="4670" spans="1:18" x14ac:dyDescent="0.2">
      <c r="A4670" t="s">
        <v>18</v>
      </c>
      <c r="B4670">
        <v>3</v>
      </c>
      <c r="C4670">
        <v>126</v>
      </c>
      <c r="D4670">
        <v>0.74418604700000002</v>
      </c>
      <c r="E4670">
        <v>0.76190500000000005</v>
      </c>
      <c r="F4670">
        <v>0.02</v>
      </c>
      <c r="P4670" t="s">
        <v>71</v>
      </c>
      <c r="Q4670">
        <v>3600</v>
      </c>
      <c r="R4670">
        <v>89</v>
      </c>
    </row>
    <row r="4671" spans="1:18" x14ac:dyDescent="0.2">
      <c r="A4671" t="s">
        <v>18</v>
      </c>
      <c r="B4671">
        <v>3</v>
      </c>
      <c r="C4671">
        <v>126</v>
      </c>
      <c r="D4671">
        <v>0.69767441900000005</v>
      </c>
      <c r="E4671">
        <v>0.769841</v>
      </c>
      <c r="F4671">
        <v>0.01</v>
      </c>
      <c r="P4671" t="s">
        <v>71</v>
      </c>
      <c r="Q4671">
        <v>3600</v>
      </c>
      <c r="R4671">
        <v>42</v>
      </c>
    </row>
    <row r="4672" spans="1:18" x14ac:dyDescent="0.2">
      <c r="A4672" t="s">
        <v>18</v>
      </c>
      <c r="B4672">
        <v>3</v>
      </c>
      <c r="C4672">
        <v>126</v>
      </c>
      <c r="D4672">
        <v>0.62790697699999998</v>
      </c>
      <c r="E4672">
        <v>0.769841</v>
      </c>
      <c r="F4672">
        <v>0.01</v>
      </c>
      <c r="P4672" t="s">
        <v>71</v>
      </c>
      <c r="Q4672">
        <v>3600</v>
      </c>
      <c r="R4672">
        <v>0</v>
      </c>
    </row>
    <row r="4673" spans="1:18" x14ac:dyDescent="0.2">
      <c r="A4673" t="s">
        <v>18</v>
      </c>
      <c r="B4673">
        <v>4</v>
      </c>
      <c r="C4673">
        <v>126</v>
      </c>
      <c r="D4673">
        <v>0.55813953500000002</v>
      </c>
      <c r="E4673">
        <v>0.84126999999999996</v>
      </c>
      <c r="F4673">
        <v>0.06</v>
      </c>
      <c r="P4673" t="s">
        <v>71</v>
      </c>
      <c r="Q4673">
        <v>3600</v>
      </c>
      <c r="R4673">
        <v>138</v>
      </c>
    </row>
    <row r="4674" spans="1:18" x14ac:dyDescent="0.2">
      <c r="A4674" t="s">
        <v>18</v>
      </c>
      <c r="B4674">
        <v>4</v>
      </c>
      <c r="C4674">
        <v>126</v>
      </c>
      <c r="D4674">
        <v>0.65116279099999996</v>
      </c>
      <c r="E4674">
        <v>0.84920600000000002</v>
      </c>
      <c r="F4674">
        <v>0.06</v>
      </c>
      <c r="P4674" t="s">
        <v>71</v>
      </c>
      <c r="Q4674">
        <v>3600</v>
      </c>
      <c r="R4674">
        <v>15</v>
      </c>
    </row>
    <row r="4675" spans="1:18" x14ac:dyDescent="0.2">
      <c r="A4675" t="s">
        <v>18</v>
      </c>
      <c r="B4675">
        <v>4</v>
      </c>
      <c r="C4675">
        <v>126</v>
      </c>
      <c r="D4675">
        <v>0.65116279099999996</v>
      </c>
      <c r="E4675">
        <v>0.84920600000000002</v>
      </c>
      <c r="F4675">
        <v>0.06</v>
      </c>
      <c r="P4675" t="s">
        <v>71</v>
      </c>
      <c r="Q4675">
        <v>3600</v>
      </c>
      <c r="R4675">
        <v>89</v>
      </c>
    </row>
    <row r="4676" spans="1:18" x14ac:dyDescent="0.2">
      <c r="A4676" t="s">
        <v>18</v>
      </c>
      <c r="B4676">
        <v>4</v>
      </c>
      <c r="C4676">
        <v>126</v>
      </c>
      <c r="D4676">
        <v>0.60465116299999999</v>
      </c>
      <c r="E4676">
        <v>0.84920600000000002</v>
      </c>
      <c r="F4676">
        <v>0.06</v>
      </c>
      <c r="P4676" t="s">
        <v>71</v>
      </c>
      <c r="Q4676">
        <v>3600</v>
      </c>
      <c r="R4676">
        <v>42</v>
      </c>
    </row>
    <row r="4677" spans="1:18" x14ac:dyDescent="0.2">
      <c r="A4677" t="s">
        <v>18</v>
      </c>
      <c r="B4677">
        <v>4</v>
      </c>
      <c r="C4677">
        <v>126</v>
      </c>
      <c r="D4677">
        <v>0.58139534900000001</v>
      </c>
      <c r="E4677">
        <v>0.85714299999999999</v>
      </c>
      <c r="F4677">
        <v>0.05</v>
      </c>
      <c r="P4677" t="s">
        <v>71</v>
      </c>
      <c r="Q4677">
        <v>3600</v>
      </c>
      <c r="R4677">
        <v>0</v>
      </c>
    </row>
    <row r="4678" spans="1:18" x14ac:dyDescent="0.2">
      <c r="A4678" t="s">
        <v>18</v>
      </c>
      <c r="B4678">
        <v>5</v>
      </c>
      <c r="C4678">
        <v>126</v>
      </c>
      <c r="D4678">
        <v>0.60465116299999999</v>
      </c>
      <c r="E4678">
        <v>0.93650800000000001</v>
      </c>
      <c r="F4678">
        <v>0.16</v>
      </c>
      <c r="P4678" t="s">
        <v>71</v>
      </c>
      <c r="Q4678">
        <v>3600</v>
      </c>
      <c r="R4678">
        <v>138</v>
      </c>
    </row>
    <row r="4679" spans="1:18" x14ac:dyDescent="0.2">
      <c r="A4679" t="s">
        <v>18</v>
      </c>
      <c r="B4679">
        <v>5</v>
      </c>
      <c r="C4679">
        <v>126</v>
      </c>
      <c r="D4679">
        <v>0.67441860499999995</v>
      </c>
      <c r="E4679">
        <v>0.94444399999999995</v>
      </c>
      <c r="F4679">
        <v>0.18</v>
      </c>
      <c r="P4679" t="s">
        <v>71</v>
      </c>
      <c r="Q4679">
        <v>3600</v>
      </c>
      <c r="R4679">
        <v>15</v>
      </c>
    </row>
    <row r="4680" spans="1:18" x14ac:dyDescent="0.2">
      <c r="A4680" t="s">
        <v>18</v>
      </c>
      <c r="B4680">
        <v>5</v>
      </c>
      <c r="C4680">
        <v>126</v>
      </c>
      <c r="D4680">
        <v>0.58139534900000001</v>
      </c>
      <c r="E4680">
        <v>0.95238100000000003</v>
      </c>
      <c r="F4680">
        <v>0.15</v>
      </c>
      <c r="P4680" t="s">
        <v>71</v>
      </c>
      <c r="Q4680">
        <v>3600</v>
      </c>
      <c r="R4680">
        <v>89</v>
      </c>
    </row>
    <row r="4681" spans="1:18" x14ac:dyDescent="0.2">
      <c r="A4681" t="s">
        <v>18</v>
      </c>
      <c r="B4681">
        <v>5</v>
      </c>
      <c r="C4681">
        <v>126</v>
      </c>
      <c r="D4681">
        <v>0.58139534900000001</v>
      </c>
      <c r="E4681">
        <v>0.97619</v>
      </c>
      <c r="F4681">
        <v>0.14000000000000001</v>
      </c>
      <c r="P4681" t="s">
        <v>71</v>
      </c>
      <c r="Q4681">
        <v>3600</v>
      </c>
      <c r="R4681">
        <v>42</v>
      </c>
    </row>
    <row r="4682" spans="1:18" x14ac:dyDescent="0.2">
      <c r="A4682" t="s">
        <v>18</v>
      </c>
      <c r="B4682">
        <v>5</v>
      </c>
      <c r="C4682">
        <v>126</v>
      </c>
      <c r="D4682">
        <v>0.67441860499999995</v>
      </c>
      <c r="E4682">
        <v>0.96825399999999995</v>
      </c>
      <c r="F4682">
        <v>0.13</v>
      </c>
      <c r="P4682" t="s">
        <v>71</v>
      </c>
      <c r="Q4682">
        <v>3600</v>
      </c>
      <c r="R4682">
        <v>0</v>
      </c>
    </row>
    <row r="4683" spans="1:18" x14ac:dyDescent="0.2">
      <c r="A4683" t="s">
        <v>133</v>
      </c>
      <c r="B4683">
        <v>2</v>
      </c>
      <c r="C4683">
        <v>99</v>
      </c>
      <c r="D4683">
        <v>0.515151515</v>
      </c>
      <c r="E4683">
        <v>0.63636400000000004</v>
      </c>
      <c r="F4683">
        <v>0</v>
      </c>
      <c r="P4683" t="s">
        <v>71</v>
      </c>
      <c r="Q4683">
        <v>3600</v>
      </c>
      <c r="R4683">
        <v>138</v>
      </c>
    </row>
    <row r="4684" spans="1:18" x14ac:dyDescent="0.2">
      <c r="A4684" t="s">
        <v>133</v>
      </c>
      <c r="B4684">
        <v>2</v>
      </c>
      <c r="C4684">
        <v>99</v>
      </c>
      <c r="D4684">
        <v>0.54545454500000001</v>
      </c>
      <c r="E4684">
        <v>0.62626300000000001</v>
      </c>
      <c r="F4684">
        <v>0</v>
      </c>
      <c r="P4684" t="s">
        <v>71</v>
      </c>
      <c r="Q4684">
        <v>3600</v>
      </c>
      <c r="R4684">
        <v>15</v>
      </c>
    </row>
    <row r="4685" spans="1:18" x14ac:dyDescent="0.2">
      <c r="A4685" t="s">
        <v>133</v>
      </c>
      <c r="B4685">
        <v>2</v>
      </c>
      <c r="C4685">
        <v>99</v>
      </c>
      <c r="D4685">
        <v>0.36363636399999999</v>
      </c>
      <c r="E4685">
        <v>0.64646499999999996</v>
      </c>
      <c r="F4685">
        <v>0</v>
      </c>
      <c r="P4685" t="s">
        <v>71</v>
      </c>
      <c r="Q4685">
        <v>3600</v>
      </c>
      <c r="R4685">
        <v>89</v>
      </c>
    </row>
    <row r="4686" spans="1:18" x14ac:dyDescent="0.2">
      <c r="A4686" t="s">
        <v>133</v>
      </c>
      <c r="B4686">
        <v>2</v>
      </c>
      <c r="C4686">
        <v>99</v>
      </c>
      <c r="D4686">
        <v>0.515151515</v>
      </c>
      <c r="E4686">
        <v>0.63636400000000004</v>
      </c>
      <c r="F4686">
        <v>0</v>
      </c>
      <c r="P4686" t="s">
        <v>71</v>
      </c>
      <c r="Q4686">
        <v>3600</v>
      </c>
      <c r="R4686">
        <v>42</v>
      </c>
    </row>
    <row r="4687" spans="1:18" x14ac:dyDescent="0.2">
      <c r="A4687" t="s">
        <v>133</v>
      </c>
      <c r="B4687">
        <v>2</v>
      </c>
      <c r="C4687">
        <v>99</v>
      </c>
      <c r="D4687">
        <v>0.484848485</v>
      </c>
      <c r="E4687">
        <v>0.64646499999999996</v>
      </c>
      <c r="F4687">
        <v>0</v>
      </c>
      <c r="P4687" t="s">
        <v>71</v>
      </c>
      <c r="Q4687">
        <v>3600</v>
      </c>
      <c r="R4687">
        <v>0</v>
      </c>
    </row>
    <row r="4688" spans="1:18" x14ac:dyDescent="0.2">
      <c r="A4688" t="s">
        <v>133</v>
      </c>
      <c r="B4688">
        <v>3</v>
      </c>
      <c r="C4688">
        <v>99</v>
      </c>
      <c r="D4688">
        <v>0.606060606</v>
      </c>
      <c r="E4688">
        <v>0.787879</v>
      </c>
      <c r="F4688">
        <v>0.02</v>
      </c>
      <c r="P4688" t="s">
        <v>71</v>
      </c>
      <c r="Q4688">
        <v>3600</v>
      </c>
      <c r="R4688">
        <v>138</v>
      </c>
    </row>
    <row r="4689" spans="1:18" x14ac:dyDescent="0.2">
      <c r="A4689" t="s">
        <v>133</v>
      </c>
      <c r="B4689">
        <v>3</v>
      </c>
      <c r="C4689">
        <v>99</v>
      </c>
      <c r="D4689">
        <v>0.63636363600000001</v>
      </c>
      <c r="E4689">
        <v>0.76767700000000005</v>
      </c>
      <c r="F4689">
        <v>0.01</v>
      </c>
      <c r="P4689" t="s">
        <v>71</v>
      </c>
      <c r="Q4689">
        <v>3600</v>
      </c>
      <c r="R4689">
        <v>15</v>
      </c>
    </row>
    <row r="4690" spans="1:18" x14ac:dyDescent="0.2">
      <c r="A4690" t="s">
        <v>133</v>
      </c>
      <c r="B4690">
        <v>3</v>
      </c>
      <c r="C4690">
        <v>99</v>
      </c>
      <c r="D4690">
        <v>0.515151515</v>
      </c>
      <c r="E4690">
        <v>0.80808100000000005</v>
      </c>
      <c r="F4690">
        <v>0.02</v>
      </c>
      <c r="P4690" t="s">
        <v>71</v>
      </c>
      <c r="Q4690">
        <v>3600</v>
      </c>
      <c r="R4690">
        <v>89</v>
      </c>
    </row>
    <row r="4691" spans="1:18" x14ac:dyDescent="0.2">
      <c r="A4691" t="s">
        <v>133</v>
      </c>
      <c r="B4691">
        <v>3</v>
      </c>
      <c r="C4691">
        <v>99</v>
      </c>
      <c r="D4691">
        <v>0.57575757599999999</v>
      </c>
      <c r="E4691">
        <v>0.79798000000000002</v>
      </c>
      <c r="F4691">
        <v>0.01</v>
      </c>
      <c r="P4691" t="s">
        <v>71</v>
      </c>
      <c r="Q4691">
        <v>3600</v>
      </c>
      <c r="R4691">
        <v>42</v>
      </c>
    </row>
    <row r="4692" spans="1:18" x14ac:dyDescent="0.2">
      <c r="A4692" t="s">
        <v>133</v>
      </c>
      <c r="B4692">
        <v>3</v>
      </c>
      <c r="C4692">
        <v>99</v>
      </c>
      <c r="D4692">
        <v>0.63636363600000001</v>
      </c>
      <c r="E4692">
        <v>0.77777799999999997</v>
      </c>
      <c r="F4692">
        <v>0</v>
      </c>
      <c r="P4692" t="s">
        <v>71</v>
      </c>
      <c r="Q4692">
        <v>3600</v>
      </c>
      <c r="R4692">
        <v>0</v>
      </c>
    </row>
    <row r="4693" spans="1:18" x14ac:dyDescent="0.2">
      <c r="A4693" t="s">
        <v>133</v>
      </c>
      <c r="B4693">
        <v>4</v>
      </c>
      <c r="C4693">
        <v>99</v>
      </c>
      <c r="D4693">
        <v>0.696969697</v>
      </c>
      <c r="E4693">
        <v>0.87878800000000001</v>
      </c>
      <c r="F4693">
        <v>0.04</v>
      </c>
      <c r="P4693" t="s">
        <v>71</v>
      </c>
      <c r="Q4693">
        <v>3600</v>
      </c>
      <c r="R4693">
        <v>138</v>
      </c>
    </row>
    <row r="4694" spans="1:18" x14ac:dyDescent="0.2">
      <c r="A4694" t="s">
        <v>133</v>
      </c>
      <c r="B4694">
        <v>4</v>
      </c>
      <c r="C4694">
        <v>99</v>
      </c>
      <c r="D4694">
        <v>0.75757575799999999</v>
      </c>
      <c r="E4694">
        <v>0.86868699999999999</v>
      </c>
      <c r="F4694">
        <v>0.03</v>
      </c>
      <c r="P4694" t="s">
        <v>71</v>
      </c>
      <c r="Q4694">
        <v>3600</v>
      </c>
      <c r="R4694">
        <v>15</v>
      </c>
    </row>
    <row r="4695" spans="1:18" x14ac:dyDescent="0.2">
      <c r="A4695" t="s">
        <v>133</v>
      </c>
      <c r="B4695">
        <v>4</v>
      </c>
      <c r="C4695">
        <v>99</v>
      </c>
      <c r="D4695">
        <v>0.63636363600000001</v>
      </c>
      <c r="E4695">
        <v>0.89898999999999996</v>
      </c>
      <c r="F4695">
        <v>0.02</v>
      </c>
      <c r="P4695" t="s">
        <v>71</v>
      </c>
      <c r="Q4695">
        <v>3600</v>
      </c>
      <c r="R4695">
        <v>89</v>
      </c>
    </row>
    <row r="4696" spans="1:18" x14ac:dyDescent="0.2">
      <c r="A4696" t="s">
        <v>133</v>
      </c>
      <c r="B4696">
        <v>4</v>
      </c>
      <c r="C4696">
        <v>99</v>
      </c>
      <c r="D4696">
        <v>0.66666666699999999</v>
      </c>
      <c r="E4696">
        <v>0.88888900000000004</v>
      </c>
      <c r="F4696">
        <v>0.03</v>
      </c>
      <c r="P4696" t="s">
        <v>71</v>
      </c>
      <c r="Q4696">
        <v>3600</v>
      </c>
      <c r="R4696">
        <v>42</v>
      </c>
    </row>
    <row r="4697" spans="1:18" x14ac:dyDescent="0.2">
      <c r="A4697" t="s">
        <v>133</v>
      </c>
      <c r="B4697">
        <v>4</v>
      </c>
      <c r="C4697">
        <v>99</v>
      </c>
      <c r="D4697">
        <v>0.75757575799999999</v>
      </c>
      <c r="E4697">
        <v>0.86868699999999999</v>
      </c>
      <c r="F4697">
        <v>0.04</v>
      </c>
      <c r="P4697" t="s">
        <v>71</v>
      </c>
      <c r="Q4697">
        <v>3600</v>
      </c>
      <c r="R4697">
        <v>0</v>
      </c>
    </row>
    <row r="4698" spans="1:18" x14ac:dyDescent="0.2">
      <c r="A4698" t="s">
        <v>133</v>
      </c>
      <c r="B4698">
        <v>5</v>
      </c>
      <c r="C4698">
        <v>99</v>
      </c>
      <c r="D4698">
        <v>0.66666666699999999</v>
      </c>
      <c r="E4698">
        <v>0.92929300000000004</v>
      </c>
      <c r="F4698">
        <v>0.13</v>
      </c>
      <c r="P4698" t="s">
        <v>71</v>
      </c>
      <c r="Q4698">
        <v>3600</v>
      </c>
      <c r="R4698">
        <v>138</v>
      </c>
    </row>
    <row r="4699" spans="1:18" x14ac:dyDescent="0.2">
      <c r="A4699" t="s">
        <v>133</v>
      </c>
      <c r="B4699">
        <v>5</v>
      </c>
      <c r="C4699">
        <v>99</v>
      </c>
      <c r="D4699">
        <v>0.66666666699999999</v>
      </c>
      <c r="E4699">
        <v>0.92929300000000004</v>
      </c>
      <c r="F4699">
        <v>0.16</v>
      </c>
      <c r="P4699" t="s">
        <v>71</v>
      </c>
      <c r="Q4699">
        <v>3600</v>
      </c>
      <c r="R4699">
        <v>15</v>
      </c>
    </row>
    <row r="4700" spans="1:18" x14ac:dyDescent="0.2">
      <c r="A4700" t="s">
        <v>133</v>
      </c>
      <c r="B4700">
        <v>5</v>
      </c>
      <c r="C4700">
        <v>99</v>
      </c>
      <c r="D4700">
        <v>0.606060606</v>
      </c>
      <c r="E4700">
        <v>0.94949499999999998</v>
      </c>
      <c r="F4700">
        <v>0.11</v>
      </c>
      <c r="P4700" t="s">
        <v>71</v>
      </c>
      <c r="Q4700">
        <v>3600</v>
      </c>
      <c r="R4700">
        <v>89</v>
      </c>
    </row>
    <row r="4701" spans="1:18" x14ac:dyDescent="0.2">
      <c r="A4701" t="s">
        <v>133</v>
      </c>
      <c r="B4701">
        <v>5</v>
      </c>
      <c r="C4701">
        <v>99</v>
      </c>
      <c r="D4701">
        <v>0.57575757599999999</v>
      </c>
      <c r="E4701">
        <v>0.93939399999999995</v>
      </c>
      <c r="F4701">
        <v>0.14000000000000001</v>
      </c>
      <c r="P4701" t="s">
        <v>71</v>
      </c>
      <c r="Q4701">
        <v>3600</v>
      </c>
      <c r="R4701">
        <v>42</v>
      </c>
    </row>
    <row r="4702" spans="1:18" x14ac:dyDescent="0.2">
      <c r="A4702" t="s">
        <v>133</v>
      </c>
      <c r="B4702">
        <v>5</v>
      </c>
      <c r="C4702">
        <v>99</v>
      </c>
      <c r="D4702">
        <v>0.787878788</v>
      </c>
      <c r="E4702">
        <v>0.90909099999999998</v>
      </c>
      <c r="F4702">
        <v>0.16</v>
      </c>
      <c r="P4702" t="s">
        <v>71</v>
      </c>
      <c r="Q4702">
        <v>3600</v>
      </c>
      <c r="R4702">
        <v>0</v>
      </c>
    </row>
    <row r="4703" spans="1:18" x14ac:dyDescent="0.2">
      <c r="A4703" t="s">
        <v>137</v>
      </c>
      <c r="B4703">
        <v>2</v>
      </c>
      <c r="C4703">
        <v>174</v>
      </c>
      <c r="D4703">
        <v>0.94827586200000002</v>
      </c>
      <c r="E4703">
        <v>0.97701099999999996</v>
      </c>
      <c r="F4703">
        <v>0</v>
      </c>
      <c r="P4703" t="s">
        <v>71</v>
      </c>
      <c r="Q4703">
        <v>3600</v>
      </c>
      <c r="R4703">
        <v>138</v>
      </c>
    </row>
    <row r="4704" spans="1:18" x14ac:dyDescent="0.2">
      <c r="A4704" t="s">
        <v>137</v>
      </c>
      <c r="B4704">
        <v>2</v>
      </c>
      <c r="C4704">
        <v>174</v>
      </c>
      <c r="D4704">
        <v>0.96551724100000003</v>
      </c>
      <c r="E4704">
        <v>0.97126400000000002</v>
      </c>
      <c r="F4704">
        <v>0</v>
      </c>
      <c r="P4704" t="s">
        <v>71</v>
      </c>
      <c r="Q4704">
        <v>3600</v>
      </c>
      <c r="R4704">
        <v>15</v>
      </c>
    </row>
    <row r="4705" spans="1:18" x14ac:dyDescent="0.2">
      <c r="A4705" t="s">
        <v>137</v>
      </c>
      <c r="B4705">
        <v>2</v>
      </c>
      <c r="C4705">
        <v>174</v>
      </c>
      <c r="D4705">
        <v>0.982758621</v>
      </c>
      <c r="E4705">
        <v>0.96551699999999996</v>
      </c>
      <c r="F4705">
        <v>0</v>
      </c>
      <c r="P4705" t="s">
        <v>71</v>
      </c>
      <c r="Q4705">
        <v>3600</v>
      </c>
      <c r="R4705">
        <v>89</v>
      </c>
    </row>
    <row r="4706" spans="1:18" x14ac:dyDescent="0.2">
      <c r="A4706" t="s">
        <v>137</v>
      </c>
      <c r="B4706">
        <v>2</v>
      </c>
      <c r="C4706">
        <v>174</v>
      </c>
      <c r="D4706">
        <v>0.982758621</v>
      </c>
      <c r="E4706">
        <v>0.96551699999999996</v>
      </c>
      <c r="F4706">
        <v>0</v>
      </c>
      <c r="P4706" t="s">
        <v>71</v>
      </c>
      <c r="Q4706">
        <v>3600</v>
      </c>
      <c r="R4706">
        <v>42</v>
      </c>
    </row>
    <row r="4707" spans="1:18" x14ac:dyDescent="0.2">
      <c r="A4707" t="s">
        <v>137</v>
      </c>
      <c r="B4707">
        <v>2</v>
      </c>
      <c r="C4707">
        <v>174</v>
      </c>
      <c r="D4707">
        <v>0.89655172400000005</v>
      </c>
      <c r="E4707">
        <v>0.98275900000000005</v>
      </c>
      <c r="F4707">
        <v>0</v>
      </c>
      <c r="P4707" t="s">
        <v>71</v>
      </c>
      <c r="Q4707">
        <v>3600</v>
      </c>
      <c r="R4707">
        <v>0</v>
      </c>
    </row>
    <row r="4708" spans="1:18" x14ac:dyDescent="0.2">
      <c r="A4708" t="s">
        <v>137</v>
      </c>
      <c r="B4708">
        <v>3</v>
      </c>
      <c r="C4708">
        <v>174</v>
      </c>
      <c r="D4708">
        <v>0.93103448300000002</v>
      </c>
      <c r="E4708">
        <v>0.988506</v>
      </c>
      <c r="F4708">
        <v>0.02</v>
      </c>
      <c r="P4708" t="s">
        <v>71</v>
      </c>
      <c r="Q4708">
        <v>3600</v>
      </c>
      <c r="R4708">
        <v>138</v>
      </c>
    </row>
    <row r="4709" spans="1:18" x14ac:dyDescent="0.2">
      <c r="A4709" t="s">
        <v>137</v>
      </c>
      <c r="B4709">
        <v>3</v>
      </c>
      <c r="C4709">
        <v>174</v>
      </c>
      <c r="D4709">
        <v>0.94827586200000002</v>
      </c>
      <c r="E4709">
        <v>0.98275900000000005</v>
      </c>
      <c r="F4709">
        <v>0.01</v>
      </c>
      <c r="P4709" t="s">
        <v>71</v>
      </c>
      <c r="Q4709">
        <v>3600</v>
      </c>
      <c r="R4709">
        <v>15</v>
      </c>
    </row>
    <row r="4710" spans="1:18" x14ac:dyDescent="0.2">
      <c r="A4710" t="s">
        <v>137</v>
      </c>
      <c r="B4710">
        <v>3</v>
      </c>
      <c r="C4710">
        <v>174</v>
      </c>
      <c r="D4710">
        <v>0.94827586200000002</v>
      </c>
      <c r="E4710">
        <v>0.97701099999999996</v>
      </c>
      <c r="F4710">
        <v>0.02</v>
      </c>
      <c r="P4710" t="s">
        <v>71</v>
      </c>
      <c r="Q4710">
        <v>3600</v>
      </c>
      <c r="R4710">
        <v>89</v>
      </c>
    </row>
    <row r="4711" spans="1:18" x14ac:dyDescent="0.2">
      <c r="A4711" t="s">
        <v>137</v>
      </c>
      <c r="B4711">
        <v>3</v>
      </c>
      <c r="C4711">
        <v>174</v>
      </c>
      <c r="D4711">
        <v>0.96551724100000003</v>
      </c>
      <c r="E4711">
        <v>0.97701099999999996</v>
      </c>
      <c r="F4711">
        <v>0</v>
      </c>
      <c r="P4711" t="s">
        <v>71</v>
      </c>
      <c r="Q4711">
        <v>3600</v>
      </c>
      <c r="R4711">
        <v>42</v>
      </c>
    </row>
    <row r="4712" spans="1:18" x14ac:dyDescent="0.2">
      <c r="A4712" t="s">
        <v>137</v>
      </c>
      <c r="B4712">
        <v>3</v>
      </c>
      <c r="C4712">
        <v>174</v>
      </c>
      <c r="D4712">
        <v>0.91379310300000005</v>
      </c>
      <c r="E4712">
        <v>0.988506</v>
      </c>
      <c r="F4712">
        <v>0</v>
      </c>
      <c r="P4712" t="s">
        <v>71</v>
      </c>
      <c r="Q4712">
        <v>3600</v>
      </c>
      <c r="R4712">
        <v>0</v>
      </c>
    </row>
    <row r="4713" spans="1:18" x14ac:dyDescent="0.2">
      <c r="A4713" t="s">
        <v>137</v>
      </c>
      <c r="B4713">
        <v>4</v>
      </c>
      <c r="C4713">
        <v>174</v>
      </c>
      <c r="D4713">
        <v>0.91379310300000005</v>
      </c>
      <c r="E4713">
        <v>0.99425300000000005</v>
      </c>
      <c r="F4713">
        <v>0.03</v>
      </c>
      <c r="P4713" t="s">
        <v>71</v>
      </c>
      <c r="Q4713">
        <v>3600</v>
      </c>
      <c r="R4713">
        <v>138</v>
      </c>
    </row>
    <row r="4714" spans="1:18" x14ac:dyDescent="0.2">
      <c r="A4714" t="s">
        <v>137</v>
      </c>
      <c r="B4714">
        <v>4</v>
      </c>
      <c r="C4714">
        <v>174</v>
      </c>
      <c r="D4714">
        <v>0.96551724100000003</v>
      </c>
      <c r="E4714">
        <v>1</v>
      </c>
      <c r="F4714">
        <v>0.01</v>
      </c>
      <c r="P4714" t="s">
        <v>71</v>
      </c>
      <c r="Q4714">
        <v>3600</v>
      </c>
      <c r="R4714">
        <v>15</v>
      </c>
    </row>
    <row r="4715" spans="1:18" x14ac:dyDescent="0.2">
      <c r="A4715" t="s">
        <v>137</v>
      </c>
      <c r="B4715">
        <v>4</v>
      </c>
      <c r="C4715">
        <v>174</v>
      </c>
      <c r="D4715">
        <v>0.96551724100000003</v>
      </c>
      <c r="E4715">
        <v>0.99425300000000005</v>
      </c>
      <c r="F4715">
        <v>0.03</v>
      </c>
      <c r="P4715" t="s">
        <v>71</v>
      </c>
      <c r="Q4715">
        <v>3600</v>
      </c>
      <c r="R4715">
        <v>89</v>
      </c>
    </row>
    <row r="4716" spans="1:18" x14ac:dyDescent="0.2">
      <c r="A4716" t="s">
        <v>137</v>
      </c>
      <c r="B4716">
        <v>4</v>
      </c>
      <c r="C4716">
        <v>174</v>
      </c>
      <c r="D4716">
        <v>0.96551724100000003</v>
      </c>
      <c r="E4716">
        <v>1</v>
      </c>
      <c r="F4716">
        <v>0.02</v>
      </c>
      <c r="P4716" t="s">
        <v>71</v>
      </c>
      <c r="Q4716">
        <v>3600</v>
      </c>
      <c r="R4716">
        <v>42</v>
      </c>
    </row>
    <row r="4717" spans="1:18" x14ac:dyDescent="0.2">
      <c r="A4717" t="s">
        <v>137</v>
      </c>
      <c r="B4717">
        <v>4</v>
      </c>
      <c r="C4717">
        <v>174</v>
      </c>
      <c r="D4717">
        <v>0.91379310300000005</v>
      </c>
      <c r="E4717">
        <v>1</v>
      </c>
      <c r="F4717">
        <v>0</v>
      </c>
      <c r="P4717" t="s">
        <v>71</v>
      </c>
      <c r="Q4717">
        <v>3600</v>
      </c>
      <c r="R4717">
        <v>0</v>
      </c>
    </row>
    <row r="4718" spans="1:18" x14ac:dyDescent="0.2">
      <c r="A4718" t="s">
        <v>137</v>
      </c>
      <c r="B4718">
        <v>5</v>
      </c>
      <c r="C4718">
        <v>174</v>
      </c>
      <c r="D4718">
        <v>0.93103448300000002</v>
      </c>
      <c r="E4718">
        <v>1</v>
      </c>
      <c r="F4718">
        <v>0</v>
      </c>
      <c r="P4718" t="s">
        <v>71</v>
      </c>
      <c r="Q4718">
        <v>3600</v>
      </c>
      <c r="R4718">
        <v>138</v>
      </c>
    </row>
    <row r="4719" spans="1:18" x14ac:dyDescent="0.2">
      <c r="A4719" t="s">
        <v>137</v>
      </c>
      <c r="B4719">
        <v>5</v>
      </c>
      <c r="C4719">
        <v>174</v>
      </c>
      <c r="D4719">
        <v>0.94827586200000002</v>
      </c>
      <c r="E4719">
        <v>1</v>
      </c>
      <c r="F4719">
        <v>0</v>
      </c>
      <c r="P4719" t="s">
        <v>71</v>
      </c>
      <c r="Q4719">
        <v>3600</v>
      </c>
      <c r="R4719">
        <v>15</v>
      </c>
    </row>
    <row r="4720" spans="1:18" x14ac:dyDescent="0.2">
      <c r="A4720" t="s">
        <v>137</v>
      </c>
      <c r="B4720">
        <v>5</v>
      </c>
      <c r="C4720">
        <v>174</v>
      </c>
      <c r="D4720">
        <v>0.94827586200000002</v>
      </c>
      <c r="E4720">
        <v>1</v>
      </c>
      <c r="F4720">
        <v>0</v>
      </c>
      <c r="P4720" t="s">
        <v>71</v>
      </c>
      <c r="Q4720">
        <v>3600</v>
      </c>
      <c r="R4720">
        <v>89</v>
      </c>
    </row>
    <row r="4721" spans="1:18" x14ac:dyDescent="0.2">
      <c r="A4721" t="s">
        <v>137</v>
      </c>
      <c r="B4721">
        <v>5</v>
      </c>
      <c r="C4721">
        <v>174</v>
      </c>
      <c r="D4721">
        <v>0.94827586200000002</v>
      </c>
      <c r="E4721">
        <v>1</v>
      </c>
      <c r="F4721">
        <v>0</v>
      </c>
      <c r="P4721" t="s">
        <v>71</v>
      </c>
      <c r="Q4721">
        <v>3600</v>
      </c>
      <c r="R4721">
        <v>42</v>
      </c>
    </row>
    <row r="4722" spans="1:18" x14ac:dyDescent="0.2">
      <c r="A4722" t="s">
        <v>137</v>
      </c>
      <c r="B4722">
        <v>5</v>
      </c>
      <c r="C4722">
        <v>174</v>
      </c>
      <c r="D4722">
        <v>0.96551724100000003</v>
      </c>
      <c r="E4722">
        <v>1</v>
      </c>
      <c r="F4722">
        <v>0</v>
      </c>
      <c r="P4722" t="s">
        <v>71</v>
      </c>
      <c r="Q4722">
        <v>3600</v>
      </c>
      <c r="R4722">
        <v>0</v>
      </c>
    </row>
    <row r="4723" spans="1:18" x14ac:dyDescent="0.2">
      <c r="A4723" t="s">
        <v>20</v>
      </c>
      <c r="B4723">
        <v>2</v>
      </c>
      <c r="C4723">
        <v>200</v>
      </c>
      <c r="D4723">
        <v>0.82089552200000004</v>
      </c>
      <c r="E4723">
        <v>0.78500000000000003</v>
      </c>
      <c r="F4723">
        <v>0</v>
      </c>
      <c r="P4723" t="s">
        <v>71</v>
      </c>
      <c r="Q4723">
        <v>3600</v>
      </c>
      <c r="R4723">
        <v>138</v>
      </c>
    </row>
    <row r="4724" spans="1:18" x14ac:dyDescent="0.2">
      <c r="A4724" t="s">
        <v>20</v>
      </c>
      <c r="B4724">
        <v>2</v>
      </c>
      <c r="C4724">
        <v>200</v>
      </c>
      <c r="D4724">
        <v>0.89552238799999995</v>
      </c>
      <c r="E4724">
        <v>0.76</v>
      </c>
      <c r="F4724">
        <v>0.01</v>
      </c>
      <c r="P4724" t="s">
        <v>71</v>
      </c>
      <c r="Q4724">
        <v>3600</v>
      </c>
      <c r="R4724">
        <v>15</v>
      </c>
    </row>
    <row r="4725" spans="1:18" x14ac:dyDescent="0.2">
      <c r="A4725" t="s">
        <v>20</v>
      </c>
      <c r="B4725">
        <v>2</v>
      </c>
      <c r="C4725">
        <v>200</v>
      </c>
      <c r="D4725">
        <v>0.80597014899999997</v>
      </c>
      <c r="E4725">
        <v>0.79</v>
      </c>
      <c r="F4725">
        <v>0</v>
      </c>
      <c r="P4725" t="s">
        <v>71</v>
      </c>
      <c r="Q4725">
        <v>3600</v>
      </c>
      <c r="R4725">
        <v>89</v>
      </c>
    </row>
    <row r="4726" spans="1:18" x14ac:dyDescent="0.2">
      <c r="A4726" t="s">
        <v>20</v>
      </c>
      <c r="B4726">
        <v>2</v>
      </c>
      <c r="C4726">
        <v>200</v>
      </c>
      <c r="D4726">
        <v>0.65671641800000002</v>
      </c>
      <c r="E4726">
        <v>0.82</v>
      </c>
      <c r="F4726">
        <v>0</v>
      </c>
      <c r="P4726" t="s">
        <v>71</v>
      </c>
      <c r="Q4726">
        <v>3600</v>
      </c>
      <c r="R4726">
        <v>42</v>
      </c>
    </row>
    <row r="4727" spans="1:18" x14ac:dyDescent="0.2">
      <c r="A4727" t="s">
        <v>20</v>
      </c>
      <c r="B4727">
        <v>2</v>
      </c>
      <c r="C4727">
        <v>200</v>
      </c>
      <c r="D4727">
        <v>0.83582089599999998</v>
      </c>
      <c r="E4727">
        <v>0.78</v>
      </c>
      <c r="F4727">
        <v>0</v>
      </c>
      <c r="P4727" t="s">
        <v>71</v>
      </c>
      <c r="Q4727">
        <v>3600</v>
      </c>
      <c r="R4727">
        <v>0</v>
      </c>
    </row>
    <row r="4728" spans="1:18" x14ac:dyDescent="0.2">
      <c r="A4728" t="s">
        <v>20</v>
      </c>
      <c r="B4728">
        <v>3</v>
      </c>
      <c r="C4728">
        <v>200</v>
      </c>
      <c r="D4728">
        <v>0.77611940300000004</v>
      </c>
      <c r="E4728">
        <v>0.83</v>
      </c>
      <c r="F4728">
        <v>0.02</v>
      </c>
      <c r="P4728" t="s">
        <v>71</v>
      </c>
      <c r="Q4728">
        <v>3600</v>
      </c>
      <c r="R4728">
        <v>138</v>
      </c>
    </row>
    <row r="4729" spans="1:18" x14ac:dyDescent="0.2">
      <c r="A4729" t="s">
        <v>20</v>
      </c>
      <c r="B4729">
        <v>3</v>
      </c>
      <c r="C4729">
        <v>200</v>
      </c>
      <c r="D4729">
        <v>0.85074626900000005</v>
      </c>
      <c r="E4729">
        <v>0.80500000000000005</v>
      </c>
      <c r="F4729">
        <v>0.02</v>
      </c>
      <c r="P4729" t="s">
        <v>71</v>
      </c>
      <c r="Q4729">
        <v>3600</v>
      </c>
      <c r="R4729">
        <v>15</v>
      </c>
    </row>
    <row r="4730" spans="1:18" x14ac:dyDescent="0.2">
      <c r="A4730" t="s">
        <v>20</v>
      </c>
      <c r="B4730">
        <v>3</v>
      </c>
      <c r="C4730">
        <v>200</v>
      </c>
      <c r="D4730">
        <v>0.79104477600000001</v>
      </c>
      <c r="E4730">
        <v>0.82499999999999996</v>
      </c>
      <c r="F4730">
        <v>0.02</v>
      </c>
      <c r="P4730" t="s">
        <v>71</v>
      </c>
      <c r="Q4730">
        <v>3600</v>
      </c>
      <c r="R4730">
        <v>89</v>
      </c>
    </row>
    <row r="4731" spans="1:18" x14ac:dyDescent="0.2">
      <c r="A4731" t="s">
        <v>20</v>
      </c>
      <c r="B4731">
        <v>3</v>
      </c>
      <c r="C4731">
        <v>200</v>
      </c>
      <c r="D4731">
        <v>0.62686567199999998</v>
      </c>
      <c r="E4731">
        <v>0.86499999999999999</v>
      </c>
      <c r="F4731">
        <v>0.02</v>
      </c>
      <c r="P4731" t="s">
        <v>71</v>
      </c>
      <c r="Q4731">
        <v>3600</v>
      </c>
      <c r="R4731">
        <v>42</v>
      </c>
    </row>
    <row r="4732" spans="1:18" x14ac:dyDescent="0.2">
      <c r="A4732" t="s">
        <v>20</v>
      </c>
      <c r="B4732">
        <v>3</v>
      </c>
      <c r="C4732">
        <v>200</v>
      </c>
      <c r="D4732">
        <v>0.79104477600000001</v>
      </c>
      <c r="E4732">
        <v>0.82499999999999996</v>
      </c>
      <c r="F4732">
        <v>0.03</v>
      </c>
      <c r="P4732" t="s">
        <v>71</v>
      </c>
      <c r="Q4732">
        <v>3600</v>
      </c>
      <c r="R4732">
        <v>0</v>
      </c>
    </row>
    <row r="4733" spans="1:18" x14ac:dyDescent="0.2">
      <c r="A4733" t="s">
        <v>20</v>
      </c>
      <c r="B4733">
        <v>4</v>
      </c>
      <c r="C4733">
        <v>200</v>
      </c>
      <c r="D4733">
        <v>0.746268657</v>
      </c>
      <c r="E4733">
        <v>0.88</v>
      </c>
      <c r="F4733">
        <v>0.1</v>
      </c>
      <c r="P4733" t="s">
        <v>71</v>
      </c>
      <c r="Q4733">
        <v>3600</v>
      </c>
      <c r="R4733">
        <v>138</v>
      </c>
    </row>
    <row r="4734" spans="1:18" x14ac:dyDescent="0.2">
      <c r="A4734" t="s">
        <v>20</v>
      </c>
      <c r="B4734">
        <v>4</v>
      </c>
      <c r="C4734">
        <v>200</v>
      </c>
      <c r="D4734">
        <v>0.86567164200000002</v>
      </c>
      <c r="E4734">
        <v>0.86</v>
      </c>
      <c r="F4734">
        <v>0.19</v>
      </c>
      <c r="P4734" t="s">
        <v>71</v>
      </c>
      <c r="Q4734">
        <v>3600</v>
      </c>
      <c r="R4734">
        <v>15</v>
      </c>
    </row>
    <row r="4735" spans="1:18" x14ac:dyDescent="0.2">
      <c r="A4735" t="s">
        <v>20</v>
      </c>
      <c r="B4735">
        <v>4</v>
      </c>
      <c r="C4735">
        <v>200</v>
      </c>
      <c r="D4735">
        <v>0.746268657</v>
      </c>
      <c r="E4735">
        <v>0.88</v>
      </c>
      <c r="F4735">
        <v>0.14000000000000001</v>
      </c>
      <c r="P4735" t="s">
        <v>71</v>
      </c>
      <c r="Q4735">
        <v>3600</v>
      </c>
      <c r="R4735">
        <v>89</v>
      </c>
    </row>
    <row r="4736" spans="1:18" x14ac:dyDescent="0.2">
      <c r="A4736" t="s">
        <v>20</v>
      </c>
      <c r="B4736">
        <v>4</v>
      </c>
      <c r="C4736">
        <v>200</v>
      </c>
      <c r="D4736">
        <v>0.62686567199999998</v>
      </c>
      <c r="E4736">
        <v>0.90500000000000003</v>
      </c>
      <c r="F4736">
        <v>0.16</v>
      </c>
      <c r="P4736" t="s">
        <v>71</v>
      </c>
      <c r="Q4736">
        <v>3600</v>
      </c>
      <c r="R4736">
        <v>42</v>
      </c>
    </row>
    <row r="4737" spans="1:18" x14ac:dyDescent="0.2">
      <c r="A4737" t="s">
        <v>20</v>
      </c>
      <c r="B4737">
        <v>4</v>
      </c>
      <c r="C4737">
        <v>200</v>
      </c>
      <c r="D4737">
        <v>0.73134328400000004</v>
      </c>
      <c r="E4737">
        <v>0.88</v>
      </c>
      <c r="F4737">
        <v>0.14000000000000001</v>
      </c>
      <c r="P4737" t="s">
        <v>71</v>
      </c>
      <c r="Q4737">
        <v>3600</v>
      </c>
      <c r="R4737">
        <v>0</v>
      </c>
    </row>
    <row r="4738" spans="1:18" x14ac:dyDescent="0.2">
      <c r="A4738" t="s">
        <v>20</v>
      </c>
      <c r="B4738">
        <v>5</v>
      </c>
      <c r="C4738">
        <v>200</v>
      </c>
      <c r="D4738">
        <v>0.70149253700000003</v>
      </c>
      <c r="E4738">
        <v>0.91</v>
      </c>
      <c r="F4738">
        <v>0.62</v>
      </c>
      <c r="P4738" t="s">
        <v>71</v>
      </c>
      <c r="Q4738">
        <v>3600</v>
      </c>
      <c r="R4738">
        <v>138</v>
      </c>
    </row>
    <row r="4739" spans="1:18" x14ac:dyDescent="0.2">
      <c r="A4739" t="s">
        <v>20</v>
      </c>
      <c r="B4739">
        <v>5</v>
      </c>
      <c r="C4739">
        <v>200</v>
      </c>
      <c r="D4739">
        <v>0.746268657</v>
      </c>
      <c r="E4739">
        <v>0.89500000000000002</v>
      </c>
      <c r="F4739">
        <v>1</v>
      </c>
      <c r="P4739" t="s">
        <v>71</v>
      </c>
      <c r="Q4739">
        <v>3600</v>
      </c>
      <c r="R4739">
        <v>15</v>
      </c>
    </row>
    <row r="4740" spans="1:18" x14ac:dyDescent="0.2">
      <c r="A4740" t="s">
        <v>20</v>
      </c>
      <c r="B4740">
        <v>5</v>
      </c>
      <c r="C4740">
        <v>200</v>
      </c>
      <c r="D4740">
        <v>0.79104477600000001</v>
      </c>
      <c r="E4740">
        <v>0.92500000000000004</v>
      </c>
      <c r="F4740">
        <v>0.56000000000000005</v>
      </c>
      <c r="P4740" t="s">
        <v>71</v>
      </c>
      <c r="Q4740">
        <v>3600</v>
      </c>
      <c r="R4740">
        <v>89</v>
      </c>
    </row>
    <row r="4741" spans="1:18" x14ac:dyDescent="0.2">
      <c r="A4741" t="s">
        <v>20</v>
      </c>
      <c r="B4741">
        <v>5</v>
      </c>
      <c r="C4741">
        <v>200</v>
      </c>
      <c r="D4741">
        <v>0.68656716399999995</v>
      </c>
      <c r="E4741">
        <v>0.94</v>
      </c>
      <c r="F4741">
        <v>0.76</v>
      </c>
      <c r="P4741" t="s">
        <v>71</v>
      </c>
      <c r="Q4741">
        <v>3600</v>
      </c>
      <c r="R4741">
        <v>42</v>
      </c>
    </row>
    <row r="4742" spans="1:18" x14ac:dyDescent="0.2">
      <c r="A4742" t="s">
        <v>20</v>
      </c>
      <c r="B4742">
        <v>5</v>
      </c>
      <c r="C4742">
        <v>200</v>
      </c>
      <c r="D4742">
        <v>0.77611940300000004</v>
      </c>
      <c r="E4742">
        <v>0.92</v>
      </c>
      <c r="F4742">
        <v>0.68</v>
      </c>
      <c r="P4742" t="s">
        <v>71</v>
      </c>
      <c r="Q4742">
        <v>3600</v>
      </c>
      <c r="R4742">
        <v>0</v>
      </c>
    </row>
    <row r="4743" spans="1:18" x14ac:dyDescent="0.2">
      <c r="A4743" t="s">
        <v>134</v>
      </c>
      <c r="B4743">
        <v>2</v>
      </c>
      <c r="C4743">
        <v>207</v>
      </c>
      <c r="D4743">
        <v>0.72857142900000005</v>
      </c>
      <c r="E4743">
        <v>0.78744000000000003</v>
      </c>
      <c r="F4743">
        <v>0</v>
      </c>
      <c r="P4743" t="s">
        <v>71</v>
      </c>
      <c r="Q4743">
        <v>3600</v>
      </c>
      <c r="R4743">
        <v>138</v>
      </c>
    </row>
    <row r="4744" spans="1:18" x14ac:dyDescent="0.2">
      <c r="A4744" t="s">
        <v>134</v>
      </c>
      <c r="B4744">
        <v>2</v>
      </c>
      <c r="C4744">
        <v>207</v>
      </c>
      <c r="D4744">
        <v>0.67142857099999997</v>
      </c>
      <c r="E4744">
        <v>0.79710099999999995</v>
      </c>
      <c r="F4744">
        <v>0</v>
      </c>
      <c r="P4744" t="s">
        <v>71</v>
      </c>
      <c r="Q4744">
        <v>3600</v>
      </c>
      <c r="R4744">
        <v>15</v>
      </c>
    </row>
    <row r="4745" spans="1:18" x14ac:dyDescent="0.2">
      <c r="A4745" t="s">
        <v>134</v>
      </c>
      <c r="B4745">
        <v>2</v>
      </c>
      <c r="C4745">
        <v>207</v>
      </c>
      <c r="D4745">
        <v>0.67142857099999997</v>
      </c>
      <c r="E4745">
        <v>0.80193199999999998</v>
      </c>
      <c r="F4745">
        <v>0</v>
      </c>
      <c r="P4745" t="s">
        <v>71</v>
      </c>
      <c r="Q4745">
        <v>3600</v>
      </c>
      <c r="R4745">
        <v>89</v>
      </c>
    </row>
    <row r="4746" spans="1:18" x14ac:dyDescent="0.2">
      <c r="A4746" t="s">
        <v>134</v>
      </c>
      <c r="B4746">
        <v>2</v>
      </c>
      <c r="C4746">
        <v>207</v>
      </c>
      <c r="D4746">
        <v>0.72857142900000005</v>
      </c>
      <c r="E4746">
        <v>0.79227099999999995</v>
      </c>
      <c r="F4746">
        <v>0.01</v>
      </c>
      <c r="P4746" t="s">
        <v>71</v>
      </c>
      <c r="Q4746">
        <v>3600</v>
      </c>
      <c r="R4746">
        <v>42</v>
      </c>
    </row>
    <row r="4747" spans="1:18" x14ac:dyDescent="0.2">
      <c r="A4747" t="s">
        <v>134</v>
      </c>
      <c r="B4747">
        <v>2</v>
      </c>
      <c r="C4747">
        <v>207</v>
      </c>
      <c r="D4747">
        <v>0.68571428599999995</v>
      </c>
      <c r="E4747">
        <v>0.79710099999999995</v>
      </c>
      <c r="F4747">
        <v>0.01</v>
      </c>
      <c r="P4747" t="s">
        <v>71</v>
      </c>
      <c r="Q4747">
        <v>3600</v>
      </c>
      <c r="R4747">
        <v>0</v>
      </c>
    </row>
    <row r="4748" spans="1:18" x14ac:dyDescent="0.2">
      <c r="A4748" t="s">
        <v>134</v>
      </c>
      <c r="B4748">
        <v>3</v>
      </c>
      <c r="C4748">
        <v>207</v>
      </c>
      <c r="D4748">
        <v>0.62857142899999996</v>
      </c>
      <c r="E4748">
        <v>0.82608700000000002</v>
      </c>
      <c r="F4748">
        <v>0.09</v>
      </c>
      <c r="P4748" t="s">
        <v>71</v>
      </c>
      <c r="Q4748">
        <v>3600</v>
      </c>
      <c r="R4748">
        <v>138</v>
      </c>
    </row>
    <row r="4749" spans="1:18" x14ac:dyDescent="0.2">
      <c r="A4749" t="s">
        <v>134</v>
      </c>
      <c r="B4749">
        <v>3</v>
      </c>
      <c r="C4749">
        <v>207</v>
      </c>
      <c r="D4749">
        <v>0.61428571399999998</v>
      </c>
      <c r="E4749">
        <v>0.83574899999999996</v>
      </c>
      <c r="F4749">
        <v>0.1</v>
      </c>
      <c r="P4749" t="s">
        <v>71</v>
      </c>
      <c r="Q4749">
        <v>3600</v>
      </c>
      <c r="R4749">
        <v>15</v>
      </c>
    </row>
    <row r="4750" spans="1:18" x14ac:dyDescent="0.2">
      <c r="A4750" t="s">
        <v>134</v>
      </c>
      <c r="B4750">
        <v>3</v>
      </c>
      <c r="C4750">
        <v>207</v>
      </c>
      <c r="D4750">
        <v>0.64285714299999996</v>
      </c>
      <c r="E4750">
        <v>0.83574899999999996</v>
      </c>
      <c r="F4750">
        <v>0.1</v>
      </c>
      <c r="P4750" t="s">
        <v>71</v>
      </c>
      <c r="Q4750">
        <v>3600</v>
      </c>
      <c r="R4750">
        <v>89</v>
      </c>
    </row>
    <row r="4751" spans="1:18" x14ac:dyDescent="0.2">
      <c r="A4751" t="s">
        <v>134</v>
      </c>
      <c r="B4751">
        <v>3</v>
      </c>
      <c r="C4751">
        <v>207</v>
      </c>
      <c r="D4751">
        <v>0.68571428599999995</v>
      </c>
      <c r="E4751">
        <v>0.83091800000000005</v>
      </c>
      <c r="F4751">
        <v>0.08</v>
      </c>
      <c r="P4751" t="s">
        <v>71</v>
      </c>
      <c r="Q4751">
        <v>3600</v>
      </c>
      <c r="R4751">
        <v>42</v>
      </c>
    </row>
    <row r="4752" spans="1:18" x14ac:dyDescent="0.2">
      <c r="A4752" t="s">
        <v>134</v>
      </c>
      <c r="B4752">
        <v>3</v>
      </c>
      <c r="C4752">
        <v>207</v>
      </c>
      <c r="D4752">
        <v>0.7</v>
      </c>
      <c r="E4752">
        <v>0.83091800000000005</v>
      </c>
      <c r="F4752">
        <v>0.08</v>
      </c>
      <c r="P4752" t="s">
        <v>71</v>
      </c>
      <c r="Q4752">
        <v>3600</v>
      </c>
      <c r="R4752">
        <v>0</v>
      </c>
    </row>
    <row r="4753" spans="1:18" x14ac:dyDescent="0.2">
      <c r="A4753" t="s">
        <v>134</v>
      </c>
      <c r="B4753">
        <v>4</v>
      </c>
      <c r="C4753">
        <v>207</v>
      </c>
      <c r="D4753">
        <v>0.72857142900000005</v>
      </c>
      <c r="E4753">
        <v>0.87439599999999995</v>
      </c>
      <c r="F4753">
        <v>1.36</v>
      </c>
      <c r="P4753" t="s">
        <v>71</v>
      </c>
      <c r="Q4753">
        <v>3600</v>
      </c>
      <c r="R4753">
        <v>138</v>
      </c>
    </row>
    <row r="4754" spans="1:18" x14ac:dyDescent="0.2">
      <c r="A4754" t="s">
        <v>134</v>
      </c>
      <c r="B4754">
        <v>4</v>
      </c>
      <c r="C4754">
        <v>207</v>
      </c>
      <c r="D4754">
        <v>0.65714285699999997</v>
      </c>
      <c r="E4754">
        <v>0.88405800000000001</v>
      </c>
      <c r="F4754">
        <v>1.34</v>
      </c>
      <c r="P4754" t="s">
        <v>71</v>
      </c>
      <c r="Q4754">
        <v>3600</v>
      </c>
      <c r="R4754">
        <v>15</v>
      </c>
    </row>
    <row r="4755" spans="1:18" x14ac:dyDescent="0.2">
      <c r="A4755" t="s">
        <v>134</v>
      </c>
      <c r="B4755">
        <v>4</v>
      </c>
      <c r="C4755">
        <v>207</v>
      </c>
      <c r="D4755">
        <v>0.68571428599999995</v>
      </c>
      <c r="E4755">
        <v>0.87922699999999998</v>
      </c>
      <c r="F4755">
        <v>1.35</v>
      </c>
      <c r="P4755" t="s">
        <v>71</v>
      </c>
      <c r="Q4755">
        <v>3600</v>
      </c>
      <c r="R4755">
        <v>89</v>
      </c>
    </row>
    <row r="4756" spans="1:18" x14ac:dyDescent="0.2">
      <c r="A4756" t="s">
        <v>134</v>
      </c>
      <c r="B4756">
        <v>4</v>
      </c>
      <c r="C4756">
        <v>207</v>
      </c>
      <c r="D4756">
        <v>0.74285714300000005</v>
      </c>
      <c r="E4756">
        <v>0.88405800000000001</v>
      </c>
      <c r="F4756">
        <v>1.38</v>
      </c>
      <c r="P4756" t="s">
        <v>71</v>
      </c>
      <c r="Q4756">
        <v>3600</v>
      </c>
      <c r="R4756">
        <v>42</v>
      </c>
    </row>
    <row r="4757" spans="1:18" x14ac:dyDescent="0.2">
      <c r="A4757" t="s">
        <v>134</v>
      </c>
      <c r="B4757">
        <v>4</v>
      </c>
      <c r="C4757">
        <v>207</v>
      </c>
      <c r="D4757">
        <v>0.75714285699999995</v>
      </c>
      <c r="E4757">
        <v>0.88888900000000004</v>
      </c>
      <c r="F4757">
        <v>1.36</v>
      </c>
      <c r="P4757" t="s">
        <v>71</v>
      </c>
      <c r="Q4757">
        <v>3600</v>
      </c>
      <c r="R4757">
        <v>0</v>
      </c>
    </row>
    <row r="4758" spans="1:18" x14ac:dyDescent="0.2">
      <c r="A4758" t="s">
        <v>134</v>
      </c>
      <c r="B4758">
        <v>5</v>
      </c>
      <c r="C4758">
        <v>207</v>
      </c>
      <c r="D4758">
        <v>0.65714285699999997</v>
      </c>
      <c r="E4758">
        <v>0.93719799999999998</v>
      </c>
      <c r="F4758">
        <v>13.15</v>
      </c>
      <c r="P4758" t="s">
        <v>71</v>
      </c>
      <c r="Q4758">
        <v>3600</v>
      </c>
      <c r="R4758">
        <v>138</v>
      </c>
    </row>
    <row r="4759" spans="1:18" x14ac:dyDescent="0.2">
      <c r="A4759" t="s">
        <v>134</v>
      </c>
      <c r="B4759">
        <v>5</v>
      </c>
      <c r="C4759">
        <v>207</v>
      </c>
      <c r="D4759">
        <v>0.65714285699999997</v>
      </c>
      <c r="E4759">
        <v>0.94202900000000001</v>
      </c>
      <c r="F4759">
        <v>12.59</v>
      </c>
      <c r="P4759" t="s">
        <v>71</v>
      </c>
      <c r="Q4759">
        <v>3600</v>
      </c>
      <c r="R4759">
        <v>15</v>
      </c>
    </row>
    <row r="4760" spans="1:18" x14ac:dyDescent="0.2">
      <c r="A4760" t="s">
        <v>134</v>
      </c>
      <c r="B4760">
        <v>5</v>
      </c>
      <c r="C4760">
        <v>207</v>
      </c>
      <c r="D4760">
        <v>0.67142857099999997</v>
      </c>
      <c r="E4760">
        <v>0.93719799999999998</v>
      </c>
      <c r="F4760">
        <v>12.66</v>
      </c>
      <c r="P4760" t="s">
        <v>71</v>
      </c>
      <c r="Q4760">
        <v>3600</v>
      </c>
      <c r="R4760">
        <v>89</v>
      </c>
    </row>
    <row r="4761" spans="1:18" x14ac:dyDescent="0.2">
      <c r="A4761" t="s">
        <v>134</v>
      </c>
      <c r="B4761">
        <v>5</v>
      </c>
      <c r="C4761">
        <v>207</v>
      </c>
      <c r="D4761">
        <v>0.71428571399999996</v>
      </c>
      <c r="E4761">
        <v>0.94202900000000001</v>
      </c>
      <c r="F4761">
        <v>12.8</v>
      </c>
      <c r="P4761" t="s">
        <v>71</v>
      </c>
      <c r="Q4761">
        <v>3600</v>
      </c>
      <c r="R4761">
        <v>42</v>
      </c>
    </row>
    <row r="4762" spans="1:18" x14ac:dyDescent="0.2">
      <c r="A4762" t="s">
        <v>134</v>
      </c>
      <c r="B4762">
        <v>5</v>
      </c>
      <c r="C4762">
        <v>207</v>
      </c>
      <c r="D4762">
        <v>0.71428571399999996</v>
      </c>
      <c r="E4762">
        <v>0.94686000000000003</v>
      </c>
      <c r="F4762">
        <v>12.49</v>
      </c>
      <c r="P4762" t="s">
        <v>71</v>
      </c>
      <c r="Q4762">
        <v>3600</v>
      </c>
      <c r="R4762">
        <v>0</v>
      </c>
    </row>
    <row r="4763" spans="1:18" x14ac:dyDescent="0.2">
      <c r="A4763" t="s">
        <v>138</v>
      </c>
      <c r="B4763">
        <v>2</v>
      </c>
      <c r="C4763">
        <v>468</v>
      </c>
      <c r="D4763">
        <v>0.62420382200000002</v>
      </c>
      <c r="E4763">
        <v>0.70085500000000001</v>
      </c>
      <c r="F4763">
        <v>0</v>
      </c>
      <c r="P4763" t="s">
        <v>71</v>
      </c>
      <c r="Q4763">
        <v>3600</v>
      </c>
      <c r="R4763">
        <v>138</v>
      </c>
    </row>
    <row r="4764" spans="1:18" x14ac:dyDescent="0.2">
      <c r="A4764" t="s">
        <v>138</v>
      </c>
      <c r="B4764">
        <v>2</v>
      </c>
      <c r="C4764">
        <v>468</v>
      </c>
      <c r="D4764">
        <v>0.64968152899999998</v>
      </c>
      <c r="E4764">
        <v>0.69230800000000003</v>
      </c>
      <c r="F4764">
        <v>0</v>
      </c>
      <c r="P4764" t="s">
        <v>71</v>
      </c>
      <c r="Q4764">
        <v>3600</v>
      </c>
      <c r="R4764">
        <v>15</v>
      </c>
    </row>
    <row r="4765" spans="1:18" x14ac:dyDescent="0.2">
      <c r="A4765" t="s">
        <v>138</v>
      </c>
      <c r="B4765">
        <v>2</v>
      </c>
      <c r="C4765">
        <v>468</v>
      </c>
      <c r="D4765">
        <v>0.69426751600000003</v>
      </c>
      <c r="E4765">
        <v>0.67735000000000001</v>
      </c>
      <c r="F4765">
        <v>0.01</v>
      </c>
      <c r="P4765" t="s">
        <v>71</v>
      </c>
      <c r="Q4765">
        <v>3600</v>
      </c>
      <c r="R4765">
        <v>89</v>
      </c>
    </row>
    <row r="4766" spans="1:18" x14ac:dyDescent="0.2">
      <c r="A4766" t="s">
        <v>138</v>
      </c>
      <c r="B4766">
        <v>2</v>
      </c>
      <c r="C4766">
        <v>468</v>
      </c>
      <c r="D4766">
        <v>0.643312102</v>
      </c>
      <c r="E4766">
        <v>0.69444399999999995</v>
      </c>
      <c r="F4766">
        <v>0</v>
      </c>
      <c r="P4766" t="s">
        <v>71</v>
      </c>
      <c r="Q4766">
        <v>3600</v>
      </c>
      <c r="R4766">
        <v>42</v>
      </c>
    </row>
    <row r="4767" spans="1:18" x14ac:dyDescent="0.2">
      <c r="A4767" t="s">
        <v>138</v>
      </c>
      <c r="B4767">
        <v>2</v>
      </c>
      <c r="C4767">
        <v>468</v>
      </c>
      <c r="D4767">
        <v>0.66878980899999996</v>
      </c>
      <c r="E4767">
        <v>0.68589699999999998</v>
      </c>
      <c r="F4767">
        <v>0.01</v>
      </c>
      <c r="P4767" t="s">
        <v>71</v>
      </c>
      <c r="Q4767">
        <v>3600</v>
      </c>
      <c r="R4767">
        <v>0</v>
      </c>
    </row>
    <row r="4768" spans="1:18" x14ac:dyDescent="0.2">
      <c r="A4768" t="s">
        <v>138</v>
      </c>
      <c r="B4768">
        <v>3</v>
      </c>
      <c r="C4768">
        <v>468</v>
      </c>
      <c r="D4768">
        <v>0.69426751600000003</v>
      </c>
      <c r="E4768">
        <v>0.754274</v>
      </c>
      <c r="F4768">
        <v>0.04</v>
      </c>
      <c r="P4768" t="s">
        <v>71</v>
      </c>
      <c r="Q4768">
        <v>3600</v>
      </c>
      <c r="R4768">
        <v>138</v>
      </c>
    </row>
    <row r="4769" spans="1:18" x14ac:dyDescent="0.2">
      <c r="A4769" t="s">
        <v>138</v>
      </c>
      <c r="B4769">
        <v>3</v>
      </c>
      <c r="C4769">
        <v>468</v>
      </c>
      <c r="D4769">
        <v>0.67515923600000005</v>
      </c>
      <c r="E4769">
        <v>0.75641000000000003</v>
      </c>
      <c r="F4769">
        <v>0.02</v>
      </c>
      <c r="P4769" t="s">
        <v>71</v>
      </c>
      <c r="Q4769">
        <v>3600</v>
      </c>
      <c r="R4769">
        <v>15</v>
      </c>
    </row>
    <row r="4770" spans="1:18" x14ac:dyDescent="0.2">
      <c r="A4770" t="s">
        <v>138</v>
      </c>
      <c r="B4770">
        <v>3</v>
      </c>
      <c r="C4770">
        <v>468</v>
      </c>
      <c r="D4770">
        <v>0.73248407599999998</v>
      </c>
      <c r="E4770">
        <v>0.74145300000000003</v>
      </c>
      <c r="F4770">
        <v>0.03</v>
      </c>
      <c r="P4770" t="s">
        <v>71</v>
      </c>
      <c r="Q4770">
        <v>3600</v>
      </c>
      <c r="R4770">
        <v>89</v>
      </c>
    </row>
    <row r="4771" spans="1:18" x14ac:dyDescent="0.2">
      <c r="A4771" t="s">
        <v>138</v>
      </c>
      <c r="B4771">
        <v>3</v>
      </c>
      <c r="C4771">
        <v>468</v>
      </c>
      <c r="D4771">
        <v>0.70063694300000001</v>
      </c>
      <c r="E4771">
        <v>0.75213700000000006</v>
      </c>
      <c r="F4771">
        <v>0.02</v>
      </c>
      <c r="P4771" t="s">
        <v>71</v>
      </c>
      <c r="Q4771">
        <v>3600</v>
      </c>
      <c r="R4771">
        <v>42</v>
      </c>
    </row>
    <row r="4772" spans="1:18" x14ac:dyDescent="0.2">
      <c r="A4772" t="s">
        <v>138</v>
      </c>
      <c r="B4772">
        <v>3</v>
      </c>
      <c r="C4772">
        <v>468</v>
      </c>
      <c r="D4772">
        <v>0.71974522299999999</v>
      </c>
      <c r="E4772">
        <v>0.74145300000000003</v>
      </c>
      <c r="F4772">
        <v>0.01</v>
      </c>
      <c r="P4772" t="s">
        <v>71</v>
      </c>
      <c r="Q4772">
        <v>3600</v>
      </c>
      <c r="R4772">
        <v>0</v>
      </c>
    </row>
    <row r="4773" spans="1:18" x14ac:dyDescent="0.2">
      <c r="A4773" t="s">
        <v>138</v>
      </c>
      <c r="B4773">
        <v>4</v>
      </c>
      <c r="C4773">
        <v>468</v>
      </c>
      <c r="D4773">
        <v>0.68789808900000005</v>
      </c>
      <c r="E4773">
        <v>0.80555600000000005</v>
      </c>
      <c r="F4773">
        <v>0.2</v>
      </c>
      <c r="P4773" t="s">
        <v>71</v>
      </c>
      <c r="Q4773">
        <v>3600</v>
      </c>
      <c r="R4773">
        <v>138</v>
      </c>
    </row>
    <row r="4774" spans="1:18" x14ac:dyDescent="0.2">
      <c r="A4774" t="s">
        <v>138</v>
      </c>
      <c r="B4774">
        <v>4</v>
      </c>
      <c r="C4774">
        <v>468</v>
      </c>
      <c r="D4774">
        <v>0.69426751600000003</v>
      </c>
      <c r="E4774">
        <v>0.80341899999999999</v>
      </c>
      <c r="F4774">
        <v>0.19</v>
      </c>
      <c r="P4774" t="s">
        <v>71</v>
      </c>
      <c r="Q4774">
        <v>3600</v>
      </c>
      <c r="R4774">
        <v>15</v>
      </c>
    </row>
    <row r="4775" spans="1:18" x14ac:dyDescent="0.2">
      <c r="A4775" t="s">
        <v>138</v>
      </c>
      <c r="B4775">
        <v>4</v>
      </c>
      <c r="C4775">
        <v>468</v>
      </c>
      <c r="D4775">
        <v>0.72611464999999997</v>
      </c>
      <c r="E4775">
        <v>0.788462</v>
      </c>
      <c r="F4775">
        <v>0.21</v>
      </c>
      <c r="P4775" t="s">
        <v>71</v>
      </c>
      <c r="Q4775">
        <v>3600</v>
      </c>
      <c r="R4775">
        <v>89</v>
      </c>
    </row>
    <row r="4776" spans="1:18" x14ac:dyDescent="0.2">
      <c r="A4776" t="s">
        <v>138</v>
      </c>
      <c r="B4776">
        <v>4</v>
      </c>
      <c r="C4776">
        <v>468</v>
      </c>
      <c r="D4776">
        <v>0.71974522299999999</v>
      </c>
      <c r="E4776">
        <v>0.79914499999999999</v>
      </c>
      <c r="F4776">
        <v>0.2</v>
      </c>
      <c r="P4776" t="s">
        <v>71</v>
      </c>
      <c r="Q4776">
        <v>3600</v>
      </c>
      <c r="R4776">
        <v>42</v>
      </c>
    </row>
    <row r="4777" spans="1:18" x14ac:dyDescent="0.2">
      <c r="A4777" t="s">
        <v>138</v>
      </c>
      <c r="B4777">
        <v>4</v>
      </c>
      <c r="C4777">
        <v>468</v>
      </c>
      <c r="D4777">
        <v>0.73885350299999997</v>
      </c>
      <c r="E4777">
        <v>0.788462</v>
      </c>
      <c r="F4777">
        <v>0.2</v>
      </c>
      <c r="P4777" t="s">
        <v>71</v>
      </c>
      <c r="Q4777">
        <v>3600</v>
      </c>
      <c r="R4777">
        <v>0</v>
      </c>
    </row>
    <row r="4778" spans="1:18" x14ac:dyDescent="0.2">
      <c r="A4778" t="s">
        <v>138</v>
      </c>
      <c r="B4778">
        <v>5</v>
      </c>
      <c r="C4778">
        <v>468</v>
      </c>
      <c r="D4778">
        <v>0.71974522299999999</v>
      </c>
      <c r="E4778">
        <v>0.84187999999999996</v>
      </c>
      <c r="F4778">
        <v>1.31</v>
      </c>
      <c r="P4778" t="s">
        <v>71</v>
      </c>
      <c r="Q4778">
        <v>3600</v>
      </c>
      <c r="R4778">
        <v>138</v>
      </c>
    </row>
    <row r="4779" spans="1:18" x14ac:dyDescent="0.2">
      <c r="A4779" t="s">
        <v>138</v>
      </c>
      <c r="B4779">
        <v>5</v>
      </c>
      <c r="C4779">
        <v>468</v>
      </c>
      <c r="D4779">
        <v>0.70700636900000002</v>
      </c>
      <c r="E4779">
        <v>0.84829100000000002</v>
      </c>
      <c r="F4779">
        <v>1.25</v>
      </c>
      <c r="P4779" t="s">
        <v>71</v>
      </c>
      <c r="Q4779">
        <v>3600</v>
      </c>
      <c r="R4779">
        <v>15</v>
      </c>
    </row>
    <row r="4780" spans="1:18" x14ac:dyDescent="0.2">
      <c r="A4780" t="s">
        <v>138</v>
      </c>
      <c r="B4780">
        <v>5</v>
      </c>
      <c r="C4780">
        <v>468</v>
      </c>
      <c r="D4780">
        <v>0.75796178299999994</v>
      </c>
      <c r="E4780">
        <v>0.83547000000000005</v>
      </c>
      <c r="F4780">
        <v>1.31</v>
      </c>
      <c r="P4780" t="s">
        <v>71</v>
      </c>
      <c r="Q4780">
        <v>3600</v>
      </c>
      <c r="R4780">
        <v>89</v>
      </c>
    </row>
    <row r="4781" spans="1:18" x14ac:dyDescent="0.2">
      <c r="A4781" t="s">
        <v>138</v>
      </c>
      <c r="B4781">
        <v>5</v>
      </c>
      <c r="C4781">
        <v>468</v>
      </c>
      <c r="D4781">
        <v>0.69426751600000003</v>
      </c>
      <c r="E4781">
        <v>0.83974400000000005</v>
      </c>
      <c r="F4781">
        <v>1.34</v>
      </c>
      <c r="P4781" t="s">
        <v>71</v>
      </c>
      <c r="Q4781">
        <v>3600</v>
      </c>
      <c r="R4781">
        <v>42</v>
      </c>
    </row>
    <row r="4782" spans="1:18" x14ac:dyDescent="0.2">
      <c r="A4782" t="s">
        <v>138</v>
      </c>
      <c r="B4782">
        <v>5</v>
      </c>
      <c r="C4782">
        <v>468</v>
      </c>
      <c r="D4782">
        <v>0.73248407599999998</v>
      </c>
      <c r="E4782">
        <v>0.83119699999999996</v>
      </c>
      <c r="F4782">
        <v>1.33</v>
      </c>
      <c r="P4782" t="s">
        <v>71</v>
      </c>
      <c r="Q4782">
        <v>3600</v>
      </c>
      <c r="R4782">
        <v>0</v>
      </c>
    </row>
    <row r="4783" spans="1:18" x14ac:dyDescent="0.2">
      <c r="A4783" t="s">
        <v>136</v>
      </c>
      <c r="B4783">
        <v>2</v>
      </c>
      <c r="C4783">
        <v>718</v>
      </c>
      <c r="D4783">
        <v>0.70416666699999997</v>
      </c>
      <c r="E4783">
        <v>0.70612799999999998</v>
      </c>
      <c r="F4783">
        <v>0.01</v>
      </c>
      <c r="P4783" t="s">
        <v>71</v>
      </c>
      <c r="Q4783">
        <v>3600</v>
      </c>
      <c r="R4783">
        <v>138</v>
      </c>
    </row>
    <row r="4784" spans="1:18" x14ac:dyDescent="0.2">
      <c r="A4784" t="s">
        <v>136</v>
      </c>
      <c r="B4784">
        <v>2</v>
      </c>
      <c r="C4784">
        <v>718</v>
      </c>
      <c r="D4784">
        <v>0.67916666699999995</v>
      </c>
      <c r="E4784">
        <v>0.71448500000000004</v>
      </c>
      <c r="F4784">
        <v>0</v>
      </c>
      <c r="P4784" t="s">
        <v>71</v>
      </c>
      <c r="Q4784">
        <v>3600</v>
      </c>
      <c r="R4784">
        <v>15</v>
      </c>
    </row>
    <row r="4785" spans="1:18" x14ac:dyDescent="0.2">
      <c r="A4785" t="s">
        <v>136</v>
      </c>
      <c r="B4785">
        <v>2</v>
      </c>
      <c r="C4785">
        <v>718</v>
      </c>
      <c r="D4785">
        <v>0.64166666699999997</v>
      </c>
      <c r="E4785">
        <v>0.70752099999999996</v>
      </c>
      <c r="F4785">
        <v>0</v>
      </c>
      <c r="P4785" t="s">
        <v>71</v>
      </c>
      <c r="Q4785">
        <v>3600</v>
      </c>
      <c r="R4785">
        <v>89</v>
      </c>
    </row>
    <row r="4786" spans="1:18" x14ac:dyDescent="0.2">
      <c r="A4786" t="s">
        <v>136</v>
      </c>
      <c r="B4786">
        <v>2</v>
      </c>
      <c r="C4786">
        <v>718</v>
      </c>
      <c r="D4786">
        <v>0.67083333300000003</v>
      </c>
      <c r="E4786">
        <v>0.71169899999999997</v>
      </c>
      <c r="F4786">
        <v>0.01</v>
      </c>
      <c r="P4786" t="s">
        <v>71</v>
      </c>
      <c r="Q4786">
        <v>3600</v>
      </c>
      <c r="R4786">
        <v>42</v>
      </c>
    </row>
    <row r="4787" spans="1:18" x14ac:dyDescent="0.2">
      <c r="A4787" t="s">
        <v>136</v>
      </c>
      <c r="B4787">
        <v>2</v>
      </c>
      <c r="C4787">
        <v>718</v>
      </c>
      <c r="D4787">
        <v>0.65833333299999997</v>
      </c>
      <c r="E4787">
        <v>0.72144799999999998</v>
      </c>
      <c r="F4787">
        <v>0.01</v>
      </c>
      <c r="P4787" t="s">
        <v>71</v>
      </c>
      <c r="Q4787">
        <v>3600</v>
      </c>
      <c r="R4787">
        <v>0</v>
      </c>
    </row>
    <row r="4788" spans="1:18" x14ac:dyDescent="0.2">
      <c r="A4788" t="s">
        <v>136</v>
      </c>
      <c r="B4788">
        <v>3</v>
      </c>
      <c r="C4788">
        <v>718</v>
      </c>
      <c r="D4788">
        <v>0.71666666700000003</v>
      </c>
      <c r="E4788">
        <v>0.78830100000000003</v>
      </c>
      <c r="F4788">
        <v>0.06</v>
      </c>
      <c r="P4788" t="s">
        <v>71</v>
      </c>
      <c r="Q4788">
        <v>3600</v>
      </c>
      <c r="R4788">
        <v>138</v>
      </c>
    </row>
    <row r="4789" spans="1:18" x14ac:dyDescent="0.2">
      <c r="A4789" t="s">
        <v>136</v>
      </c>
      <c r="B4789">
        <v>3</v>
      </c>
      <c r="C4789">
        <v>718</v>
      </c>
      <c r="D4789">
        <v>0.70833333300000001</v>
      </c>
      <c r="E4789">
        <v>0.79108599999999996</v>
      </c>
      <c r="F4789">
        <v>7.0000000000000007E-2</v>
      </c>
      <c r="P4789" t="s">
        <v>71</v>
      </c>
      <c r="Q4789">
        <v>3600</v>
      </c>
      <c r="R4789">
        <v>15</v>
      </c>
    </row>
    <row r="4790" spans="1:18" x14ac:dyDescent="0.2">
      <c r="A4790" t="s">
        <v>136</v>
      </c>
      <c r="B4790">
        <v>3</v>
      </c>
      <c r="C4790">
        <v>718</v>
      </c>
      <c r="D4790">
        <v>0.74166666699999995</v>
      </c>
      <c r="E4790">
        <v>0.78412300000000001</v>
      </c>
      <c r="F4790">
        <v>0.08</v>
      </c>
      <c r="P4790" t="s">
        <v>71</v>
      </c>
      <c r="Q4790">
        <v>3600</v>
      </c>
      <c r="R4790">
        <v>89</v>
      </c>
    </row>
    <row r="4791" spans="1:18" x14ac:dyDescent="0.2">
      <c r="A4791" t="s">
        <v>136</v>
      </c>
      <c r="B4791">
        <v>3</v>
      </c>
      <c r="C4791">
        <v>718</v>
      </c>
      <c r="D4791">
        <v>0.73333333300000003</v>
      </c>
      <c r="E4791">
        <v>0.78551499999999996</v>
      </c>
      <c r="F4791">
        <v>0.06</v>
      </c>
      <c r="P4791" t="s">
        <v>71</v>
      </c>
      <c r="Q4791">
        <v>3600</v>
      </c>
      <c r="R4791">
        <v>42</v>
      </c>
    </row>
    <row r="4792" spans="1:18" x14ac:dyDescent="0.2">
      <c r="A4792" t="s">
        <v>136</v>
      </c>
      <c r="B4792">
        <v>3</v>
      </c>
      <c r="C4792">
        <v>718</v>
      </c>
      <c r="D4792">
        <v>0.73750000000000004</v>
      </c>
      <c r="E4792">
        <v>0.78690800000000005</v>
      </c>
      <c r="F4792">
        <v>7.0000000000000007E-2</v>
      </c>
      <c r="P4792" t="s">
        <v>71</v>
      </c>
      <c r="Q4792">
        <v>3600</v>
      </c>
      <c r="R4792">
        <v>0</v>
      </c>
    </row>
    <row r="4793" spans="1:18" x14ac:dyDescent="0.2">
      <c r="A4793" t="s">
        <v>136</v>
      </c>
      <c r="B4793">
        <v>4</v>
      </c>
      <c r="C4793">
        <v>718</v>
      </c>
      <c r="D4793">
        <v>0.82499999999999996</v>
      </c>
      <c r="E4793">
        <v>0.86490299999999998</v>
      </c>
      <c r="F4793">
        <v>0.96</v>
      </c>
      <c r="P4793" t="s">
        <v>71</v>
      </c>
      <c r="Q4793">
        <v>3600</v>
      </c>
      <c r="R4793">
        <v>138</v>
      </c>
    </row>
    <row r="4794" spans="1:18" x14ac:dyDescent="0.2">
      <c r="A4794" t="s">
        <v>136</v>
      </c>
      <c r="B4794">
        <v>4</v>
      </c>
      <c r="C4794">
        <v>718</v>
      </c>
      <c r="D4794">
        <v>0.79166666699999999</v>
      </c>
      <c r="E4794">
        <v>0.87465199999999999</v>
      </c>
      <c r="F4794">
        <v>0.96</v>
      </c>
      <c r="P4794" t="s">
        <v>71</v>
      </c>
      <c r="Q4794">
        <v>3600</v>
      </c>
      <c r="R4794">
        <v>15</v>
      </c>
    </row>
    <row r="4795" spans="1:18" x14ac:dyDescent="0.2">
      <c r="A4795" t="s">
        <v>136</v>
      </c>
      <c r="B4795">
        <v>4</v>
      </c>
      <c r="C4795">
        <v>718</v>
      </c>
      <c r="D4795">
        <v>0.82499999999999996</v>
      </c>
      <c r="E4795">
        <v>0.86629500000000004</v>
      </c>
      <c r="F4795">
        <v>0.95</v>
      </c>
      <c r="P4795" t="s">
        <v>71</v>
      </c>
      <c r="Q4795">
        <v>3600</v>
      </c>
      <c r="R4795">
        <v>89</v>
      </c>
    </row>
    <row r="4796" spans="1:18" x14ac:dyDescent="0.2">
      <c r="A4796" t="s">
        <v>136</v>
      </c>
      <c r="B4796">
        <v>4</v>
      </c>
      <c r="C4796">
        <v>718</v>
      </c>
      <c r="D4796">
        <v>0.82499999999999996</v>
      </c>
      <c r="E4796">
        <v>0.86490299999999998</v>
      </c>
      <c r="F4796">
        <v>0.97</v>
      </c>
      <c r="P4796" t="s">
        <v>71</v>
      </c>
      <c r="Q4796">
        <v>3600</v>
      </c>
      <c r="R4796">
        <v>42</v>
      </c>
    </row>
    <row r="4797" spans="1:18" x14ac:dyDescent="0.2">
      <c r="A4797" t="s">
        <v>136</v>
      </c>
      <c r="B4797">
        <v>4</v>
      </c>
      <c r="C4797">
        <v>718</v>
      </c>
      <c r="D4797">
        <v>0.80833333299999999</v>
      </c>
      <c r="E4797">
        <v>0.87186600000000003</v>
      </c>
      <c r="F4797">
        <v>0.96</v>
      </c>
      <c r="P4797" t="s">
        <v>71</v>
      </c>
      <c r="Q4797">
        <v>3600</v>
      </c>
      <c r="R4797">
        <v>0</v>
      </c>
    </row>
    <row r="4798" spans="1:18" x14ac:dyDescent="0.2">
      <c r="A4798" t="s">
        <v>136</v>
      </c>
      <c r="B4798">
        <v>5</v>
      </c>
      <c r="C4798">
        <v>718</v>
      </c>
      <c r="D4798">
        <v>0.89166666699999997</v>
      </c>
      <c r="E4798">
        <v>0.94289699999999999</v>
      </c>
      <c r="F4798">
        <v>7.14</v>
      </c>
      <c r="P4798" t="s">
        <v>71</v>
      </c>
      <c r="Q4798">
        <v>3600</v>
      </c>
      <c r="R4798">
        <v>138</v>
      </c>
    </row>
    <row r="4799" spans="1:18" x14ac:dyDescent="0.2">
      <c r="A4799" t="s">
        <v>136</v>
      </c>
      <c r="B4799">
        <v>5</v>
      </c>
      <c r="C4799">
        <v>718</v>
      </c>
      <c r="D4799">
        <v>0.87916666700000001</v>
      </c>
      <c r="E4799">
        <v>0.94846799999999998</v>
      </c>
      <c r="F4799">
        <v>6.68</v>
      </c>
      <c r="P4799" t="s">
        <v>71</v>
      </c>
      <c r="Q4799">
        <v>3600</v>
      </c>
      <c r="R4799">
        <v>15</v>
      </c>
    </row>
    <row r="4800" spans="1:18" x14ac:dyDescent="0.2">
      <c r="A4800" t="s">
        <v>136</v>
      </c>
      <c r="B4800">
        <v>5</v>
      </c>
      <c r="C4800">
        <v>718</v>
      </c>
      <c r="D4800">
        <v>0.88333333300000005</v>
      </c>
      <c r="E4800">
        <v>0.94846799999999998</v>
      </c>
      <c r="F4800">
        <v>7.02</v>
      </c>
      <c r="P4800" t="s">
        <v>71</v>
      </c>
      <c r="Q4800">
        <v>3600</v>
      </c>
      <c r="R4800">
        <v>89</v>
      </c>
    </row>
    <row r="4801" spans="1:18" x14ac:dyDescent="0.2">
      <c r="A4801" t="s">
        <v>136</v>
      </c>
      <c r="B4801">
        <v>5</v>
      </c>
      <c r="C4801">
        <v>718</v>
      </c>
      <c r="D4801">
        <v>0.85833333300000003</v>
      </c>
      <c r="E4801">
        <v>0.94289699999999999</v>
      </c>
      <c r="F4801">
        <v>7.3</v>
      </c>
      <c r="P4801" t="s">
        <v>71</v>
      </c>
      <c r="Q4801">
        <v>3600</v>
      </c>
      <c r="R4801">
        <v>42</v>
      </c>
    </row>
    <row r="4802" spans="1:18" x14ac:dyDescent="0.2">
      <c r="A4802" t="s">
        <v>136</v>
      </c>
      <c r="B4802">
        <v>5</v>
      </c>
      <c r="C4802">
        <v>718</v>
      </c>
      <c r="D4802">
        <v>0.83750000000000002</v>
      </c>
      <c r="E4802">
        <v>0.94846799999999998</v>
      </c>
      <c r="F4802">
        <v>6.98</v>
      </c>
      <c r="P4802" t="s">
        <v>71</v>
      </c>
      <c r="Q4802">
        <v>3600</v>
      </c>
      <c r="R4802">
        <v>0</v>
      </c>
    </row>
    <row r="4803" spans="1:18" x14ac:dyDescent="0.2">
      <c r="A4803" t="s">
        <v>76</v>
      </c>
      <c r="B4803">
        <v>2</v>
      </c>
      <c r="C4803">
        <v>1296</v>
      </c>
      <c r="D4803">
        <v>0.780092593</v>
      </c>
      <c r="E4803">
        <v>0.77700599999999997</v>
      </c>
      <c r="F4803">
        <v>0</v>
      </c>
      <c r="P4803" t="s">
        <v>71</v>
      </c>
      <c r="Q4803">
        <v>3600</v>
      </c>
      <c r="R4803">
        <v>138</v>
      </c>
    </row>
    <row r="4804" spans="1:18" x14ac:dyDescent="0.2">
      <c r="A4804" t="s">
        <v>76</v>
      </c>
      <c r="B4804">
        <v>2</v>
      </c>
      <c r="C4804">
        <v>1296</v>
      </c>
      <c r="D4804">
        <v>0.77314814799999998</v>
      </c>
      <c r="E4804">
        <v>0.77932100000000004</v>
      </c>
      <c r="F4804">
        <v>0</v>
      </c>
      <c r="P4804" t="s">
        <v>71</v>
      </c>
      <c r="Q4804">
        <v>3600</v>
      </c>
      <c r="R4804">
        <v>15</v>
      </c>
    </row>
    <row r="4805" spans="1:18" x14ac:dyDescent="0.2">
      <c r="A4805" t="s">
        <v>76</v>
      </c>
      <c r="B4805">
        <v>2</v>
      </c>
      <c r="C4805">
        <v>1296</v>
      </c>
      <c r="D4805">
        <v>0.79166666699999999</v>
      </c>
      <c r="E4805">
        <v>0.77314799999999995</v>
      </c>
      <c r="F4805">
        <v>0</v>
      </c>
      <c r="P4805" t="s">
        <v>71</v>
      </c>
      <c r="Q4805">
        <v>3600</v>
      </c>
      <c r="R4805">
        <v>89</v>
      </c>
    </row>
    <row r="4806" spans="1:18" x14ac:dyDescent="0.2">
      <c r="A4806" t="s">
        <v>76</v>
      </c>
      <c r="B4806">
        <v>2</v>
      </c>
      <c r="C4806">
        <v>1296</v>
      </c>
      <c r="D4806">
        <v>0.79398148099999999</v>
      </c>
      <c r="E4806">
        <v>0.77237699999999998</v>
      </c>
      <c r="F4806">
        <v>0</v>
      </c>
      <c r="P4806" t="s">
        <v>71</v>
      </c>
      <c r="Q4806">
        <v>3600</v>
      </c>
      <c r="R4806">
        <v>42</v>
      </c>
    </row>
    <row r="4807" spans="1:18" x14ac:dyDescent="0.2">
      <c r="A4807" t="s">
        <v>76</v>
      </c>
      <c r="B4807">
        <v>2</v>
      </c>
      <c r="C4807">
        <v>1296</v>
      </c>
      <c r="D4807">
        <v>0.75694444400000005</v>
      </c>
      <c r="E4807">
        <v>0.78472200000000003</v>
      </c>
      <c r="F4807">
        <v>0.01</v>
      </c>
      <c r="P4807" t="s">
        <v>71</v>
      </c>
      <c r="Q4807">
        <v>3600</v>
      </c>
      <c r="R4807">
        <v>0</v>
      </c>
    </row>
    <row r="4808" spans="1:18" x14ac:dyDescent="0.2">
      <c r="A4808" t="s">
        <v>76</v>
      </c>
      <c r="B4808">
        <v>3</v>
      </c>
      <c r="C4808">
        <v>1296</v>
      </c>
      <c r="D4808">
        <v>0.782407407</v>
      </c>
      <c r="E4808">
        <v>0.81327199999999999</v>
      </c>
      <c r="F4808">
        <v>0.03</v>
      </c>
      <c r="P4808" t="s">
        <v>71</v>
      </c>
      <c r="Q4808">
        <v>3600</v>
      </c>
      <c r="R4808">
        <v>138</v>
      </c>
    </row>
    <row r="4809" spans="1:18" x14ac:dyDescent="0.2">
      <c r="A4809" t="s">
        <v>76</v>
      </c>
      <c r="B4809">
        <v>3</v>
      </c>
      <c r="C4809">
        <v>1296</v>
      </c>
      <c r="D4809">
        <v>0.79398148099999999</v>
      </c>
      <c r="E4809">
        <v>0.80941399999999997</v>
      </c>
      <c r="F4809">
        <v>0.02</v>
      </c>
      <c r="P4809" t="s">
        <v>71</v>
      </c>
      <c r="Q4809">
        <v>3600</v>
      </c>
      <c r="R4809">
        <v>15</v>
      </c>
    </row>
    <row r="4810" spans="1:18" x14ac:dyDescent="0.2">
      <c r="A4810" t="s">
        <v>76</v>
      </c>
      <c r="B4810">
        <v>3</v>
      </c>
      <c r="C4810">
        <v>1296</v>
      </c>
      <c r="D4810">
        <v>0.80092592600000001</v>
      </c>
      <c r="E4810">
        <v>0.80709900000000001</v>
      </c>
      <c r="F4810">
        <v>0.04</v>
      </c>
      <c r="P4810" t="s">
        <v>71</v>
      </c>
      <c r="Q4810">
        <v>3600</v>
      </c>
      <c r="R4810">
        <v>89</v>
      </c>
    </row>
    <row r="4811" spans="1:18" x14ac:dyDescent="0.2">
      <c r="A4811" t="s">
        <v>76</v>
      </c>
      <c r="B4811">
        <v>3</v>
      </c>
      <c r="C4811">
        <v>1296</v>
      </c>
      <c r="D4811">
        <v>0.80787036999999995</v>
      </c>
      <c r="E4811">
        <v>0.80478400000000005</v>
      </c>
      <c r="F4811">
        <v>0.03</v>
      </c>
      <c r="P4811" t="s">
        <v>71</v>
      </c>
      <c r="Q4811">
        <v>3600</v>
      </c>
      <c r="R4811">
        <v>42</v>
      </c>
    </row>
    <row r="4812" spans="1:18" x14ac:dyDescent="0.2">
      <c r="A4812" t="s">
        <v>76</v>
      </c>
      <c r="B4812">
        <v>3</v>
      </c>
      <c r="C4812">
        <v>1296</v>
      </c>
      <c r="D4812">
        <v>0.780092593</v>
      </c>
      <c r="E4812">
        <v>0.81404299999999996</v>
      </c>
      <c r="F4812">
        <v>0.04</v>
      </c>
      <c r="P4812" t="s">
        <v>71</v>
      </c>
      <c r="Q4812">
        <v>3600</v>
      </c>
      <c r="R4812">
        <v>0</v>
      </c>
    </row>
    <row r="4813" spans="1:18" x14ac:dyDescent="0.2">
      <c r="A4813" t="s">
        <v>76</v>
      </c>
      <c r="B4813">
        <v>4</v>
      </c>
      <c r="C4813">
        <v>1296</v>
      </c>
      <c r="D4813">
        <v>0.81712963000000005</v>
      </c>
      <c r="E4813">
        <v>0.83873500000000001</v>
      </c>
      <c r="F4813">
        <v>0.3</v>
      </c>
      <c r="P4813" t="s">
        <v>71</v>
      </c>
      <c r="Q4813">
        <v>3600</v>
      </c>
      <c r="R4813">
        <v>138</v>
      </c>
    </row>
    <row r="4814" spans="1:18" x14ac:dyDescent="0.2">
      <c r="A4814" t="s">
        <v>76</v>
      </c>
      <c r="B4814">
        <v>4</v>
      </c>
      <c r="C4814">
        <v>1296</v>
      </c>
      <c r="D4814">
        <v>0.82638888899999996</v>
      </c>
      <c r="E4814">
        <v>0.83564799999999995</v>
      </c>
      <c r="F4814">
        <v>0.28999999999999998</v>
      </c>
      <c r="P4814" t="s">
        <v>71</v>
      </c>
      <c r="Q4814">
        <v>3600</v>
      </c>
      <c r="R4814">
        <v>15</v>
      </c>
    </row>
    <row r="4815" spans="1:18" x14ac:dyDescent="0.2">
      <c r="A4815" t="s">
        <v>76</v>
      </c>
      <c r="B4815">
        <v>4</v>
      </c>
      <c r="C4815">
        <v>1296</v>
      </c>
      <c r="D4815">
        <v>0.82870370400000004</v>
      </c>
      <c r="E4815">
        <v>0.83487699999999998</v>
      </c>
      <c r="F4815">
        <v>0.3</v>
      </c>
      <c r="P4815" t="s">
        <v>71</v>
      </c>
      <c r="Q4815">
        <v>3600</v>
      </c>
      <c r="R4815">
        <v>89</v>
      </c>
    </row>
    <row r="4816" spans="1:18" x14ac:dyDescent="0.2">
      <c r="A4816" t="s">
        <v>76</v>
      </c>
      <c r="B4816">
        <v>4</v>
      </c>
      <c r="C4816">
        <v>1296</v>
      </c>
      <c r="D4816">
        <v>0.83796296299999995</v>
      </c>
      <c r="E4816">
        <v>0.83179000000000003</v>
      </c>
      <c r="F4816">
        <v>0.3</v>
      </c>
      <c r="P4816" t="s">
        <v>71</v>
      </c>
      <c r="Q4816">
        <v>3600</v>
      </c>
      <c r="R4816">
        <v>42</v>
      </c>
    </row>
    <row r="4817" spans="1:18" x14ac:dyDescent="0.2">
      <c r="A4817" t="s">
        <v>76</v>
      </c>
      <c r="B4817">
        <v>4</v>
      </c>
      <c r="C4817">
        <v>1296</v>
      </c>
      <c r="D4817">
        <v>0.81018518500000003</v>
      </c>
      <c r="E4817">
        <v>0.84104900000000005</v>
      </c>
      <c r="F4817">
        <v>0.31</v>
      </c>
      <c r="P4817" t="s">
        <v>71</v>
      </c>
      <c r="Q4817">
        <v>3600</v>
      </c>
      <c r="R4817">
        <v>0</v>
      </c>
    </row>
    <row r="4818" spans="1:18" x14ac:dyDescent="0.2">
      <c r="A4818" t="s">
        <v>76</v>
      </c>
      <c r="B4818">
        <v>5</v>
      </c>
      <c r="C4818">
        <v>1296</v>
      </c>
      <c r="D4818">
        <v>0.86342592600000001</v>
      </c>
      <c r="E4818">
        <v>0.88194399999999995</v>
      </c>
      <c r="F4818">
        <v>1.79</v>
      </c>
      <c r="P4818" t="s">
        <v>71</v>
      </c>
      <c r="Q4818">
        <v>3600</v>
      </c>
      <c r="R4818">
        <v>138</v>
      </c>
    </row>
    <row r="4819" spans="1:18" x14ac:dyDescent="0.2">
      <c r="A4819" t="s">
        <v>76</v>
      </c>
      <c r="B4819">
        <v>5</v>
      </c>
      <c r="C4819">
        <v>1296</v>
      </c>
      <c r="D4819">
        <v>0.88425925900000002</v>
      </c>
      <c r="E4819">
        <v>0.875</v>
      </c>
      <c r="F4819">
        <v>1.88</v>
      </c>
      <c r="P4819" t="s">
        <v>71</v>
      </c>
      <c r="Q4819">
        <v>3600</v>
      </c>
      <c r="R4819">
        <v>15</v>
      </c>
    </row>
    <row r="4820" spans="1:18" x14ac:dyDescent="0.2">
      <c r="A4820" t="s">
        <v>76</v>
      </c>
      <c r="B4820">
        <v>5</v>
      </c>
      <c r="C4820">
        <v>1296</v>
      </c>
      <c r="D4820">
        <v>0.86342592600000001</v>
      </c>
      <c r="E4820">
        <v>0.88194399999999995</v>
      </c>
      <c r="F4820">
        <v>1.8</v>
      </c>
      <c r="P4820" t="s">
        <v>71</v>
      </c>
      <c r="Q4820">
        <v>3600</v>
      </c>
      <c r="R4820">
        <v>89</v>
      </c>
    </row>
    <row r="4821" spans="1:18" x14ac:dyDescent="0.2">
      <c r="A4821" t="s">
        <v>76</v>
      </c>
      <c r="B4821">
        <v>5</v>
      </c>
      <c r="C4821">
        <v>1296</v>
      </c>
      <c r="D4821">
        <v>0.87268518500000003</v>
      </c>
      <c r="E4821">
        <v>0.87885800000000003</v>
      </c>
      <c r="F4821">
        <v>1.83</v>
      </c>
      <c r="P4821" t="s">
        <v>71</v>
      </c>
      <c r="Q4821">
        <v>3600</v>
      </c>
      <c r="R4821">
        <v>42</v>
      </c>
    </row>
    <row r="4822" spans="1:18" x14ac:dyDescent="0.2">
      <c r="A4822" t="s">
        <v>76</v>
      </c>
      <c r="B4822">
        <v>5</v>
      </c>
      <c r="C4822">
        <v>1296</v>
      </c>
      <c r="D4822">
        <v>0.86574074099999998</v>
      </c>
      <c r="E4822">
        <v>0.88040099999999999</v>
      </c>
      <c r="F4822">
        <v>1.85</v>
      </c>
      <c r="P4822" t="s">
        <v>71</v>
      </c>
      <c r="Q4822">
        <v>3600</v>
      </c>
      <c r="R4822">
        <v>0</v>
      </c>
    </row>
    <row r="4823" spans="1:18" x14ac:dyDescent="0.2">
      <c r="A4823" t="s">
        <v>132</v>
      </c>
      <c r="B4823">
        <v>2</v>
      </c>
      <c r="C4823">
        <v>2397</v>
      </c>
      <c r="D4823">
        <v>0.87984981200000001</v>
      </c>
      <c r="E4823">
        <v>0.86566500000000002</v>
      </c>
      <c r="F4823">
        <v>0.01</v>
      </c>
      <c r="P4823" t="s">
        <v>71</v>
      </c>
      <c r="Q4823">
        <v>3600</v>
      </c>
      <c r="R4823">
        <v>138</v>
      </c>
    </row>
    <row r="4824" spans="1:18" x14ac:dyDescent="0.2">
      <c r="A4824" t="s">
        <v>132</v>
      </c>
      <c r="B4824">
        <v>2</v>
      </c>
      <c r="C4824">
        <v>2397</v>
      </c>
      <c r="D4824">
        <v>0.86357947400000001</v>
      </c>
      <c r="E4824">
        <v>0.871089</v>
      </c>
      <c r="F4824">
        <v>0.02</v>
      </c>
      <c r="P4824" t="s">
        <v>71</v>
      </c>
      <c r="Q4824">
        <v>3600</v>
      </c>
      <c r="R4824">
        <v>15</v>
      </c>
    </row>
    <row r="4825" spans="1:18" x14ac:dyDescent="0.2">
      <c r="A4825" t="s">
        <v>132</v>
      </c>
      <c r="B4825">
        <v>2</v>
      </c>
      <c r="C4825">
        <v>2397</v>
      </c>
      <c r="D4825">
        <v>0.868585732</v>
      </c>
      <c r="E4825">
        <v>0.86941999999999997</v>
      </c>
      <c r="F4825">
        <v>0.01</v>
      </c>
      <c r="P4825" t="s">
        <v>71</v>
      </c>
      <c r="Q4825">
        <v>3600</v>
      </c>
      <c r="R4825">
        <v>89</v>
      </c>
    </row>
    <row r="4826" spans="1:18" x14ac:dyDescent="0.2">
      <c r="A4826" t="s">
        <v>132</v>
      </c>
      <c r="B4826">
        <v>2</v>
      </c>
      <c r="C4826">
        <v>2397</v>
      </c>
      <c r="D4826">
        <v>0.87734668299999996</v>
      </c>
      <c r="E4826">
        <v>0.86650000000000005</v>
      </c>
      <c r="F4826">
        <v>0.01</v>
      </c>
      <c r="P4826" t="s">
        <v>71</v>
      </c>
      <c r="Q4826">
        <v>3600</v>
      </c>
      <c r="R4826">
        <v>42</v>
      </c>
    </row>
    <row r="4827" spans="1:18" x14ac:dyDescent="0.2">
      <c r="A4827" t="s">
        <v>132</v>
      </c>
      <c r="B4827">
        <v>2</v>
      </c>
      <c r="C4827">
        <v>2397</v>
      </c>
      <c r="D4827">
        <v>0.868585732</v>
      </c>
      <c r="E4827">
        <v>0.86941999999999997</v>
      </c>
      <c r="F4827">
        <v>0.01</v>
      </c>
      <c r="P4827" t="s">
        <v>71</v>
      </c>
      <c r="Q4827">
        <v>3600</v>
      </c>
      <c r="R4827">
        <v>0</v>
      </c>
    </row>
    <row r="4828" spans="1:18" x14ac:dyDescent="0.2">
      <c r="A4828" t="s">
        <v>132</v>
      </c>
      <c r="B4828">
        <v>3</v>
      </c>
      <c r="C4828">
        <v>2397</v>
      </c>
      <c r="D4828">
        <v>0.93617021300000003</v>
      </c>
      <c r="E4828">
        <v>0.93867299999999998</v>
      </c>
      <c r="F4828">
        <v>0.23</v>
      </c>
      <c r="P4828" t="s">
        <v>71</v>
      </c>
      <c r="Q4828">
        <v>3600</v>
      </c>
      <c r="R4828">
        <v>138</v>
      </c>
    </row>
    <row r="4829" spans="1:18" x14ac:dyDescent="0.2">
      <c r="A4829" t="s">
        <v>132</v>
      </c>
      <c r="B4829">
        <v>3</v>
      </c>
      <c r="C4829">
        <v>2397</v>
      </c>
      <c r="D4829">
        <v>0.94367959899999998</v>
      </c>
      <c r="E4829">
        <v>0.93616999999999995</v>
      </c>
      <c r="F4829">
        <v>0.24</v>
      </c>
      <c r="P4829" t="s">
        <v>71</v>
      </c>
      <c r="Q4829">
        <v>3600</v>
      </c>
      <c r="R4829">
        <v>15</v>
      </c>
    </row>
    <row r="4830" spans="1:18" x14ac:dyDescent="0.2">
      <c r="A4830" t="s">
        <v>132</v>
      </c>
      <c r="B4830">
        <v>3</v>
      </c>
      <c r="C4830">
        <v>2397</v>
      </c>
      <c r="D4830">
        <v>0.93116395500000004</v>
      </c>
      <c r="E4830">
        <v>0.93992500000000001</v>
      </c>
      <c r="F4830">
        <v>0.24</v>
      </c>
      <c r="P4830" t="s">
        <v>71</v>
      </c>
      <c r="Q4830">
        <v>3600</v>
      </c>
      <c r="R4830">
        <v>89</v>
      </c>
    </row>
    <row r="4831" spans="1:18" x14ac:dyDescent="0.2">
      <c r="A4831" t="s">
        <v>132</v>
      </c>
      <c r="B4831">
        <v>3</v>
      </c>
      <c r="C4831">
        <v>2397</v>
      </c>
      <c r="D4831">
        <v>0.92866082599999999</v>
      </c>
      <c r="E4831">
        <v>0.94075900000000001</v>
      </c>
      <c r="F4831">
        <v>0.25</v>
      </c>
      <c r="P4831" t="s">
        <v>71</v>
      </c>
      <c r="Q4831">
        <v>3600</v>
      </c>
      <c r="R4831">
        <v>42</v>
      </c>
    </row>
    <row r="4832" spans="1:18" x14ac:dyDescent="0.2">
      <c r="A4832" t="s">
        <v>132</v>
      </c>
      <c r="B4832">
        <v>3</v>
      </c>
      <c r="C4832">
        <v>2397</v>
      </c>
      <c r="D4832">
        <v>0.93742177699999996</v>
      </c>
      <c r="E4832">
        <v>0.93825599999999998</v>
      </c>
      <c r="F4832">
        <v>0.23</v>
      </c>
      <c r="P4832" t="s">
        <v>71</v>
      </c>
      <c r="Q4832">
        <v>3600</v>
      </c>
      <c r="R4832">
        <v>0</v>
      </c>
    </row>
    <row r="4833" spans="1:18" x14ac:dyDescent="0.2">
      <c r="A4833" t="s">
        <v>132</v>
      </c>
      <c r="B4833">
        <v>4</v>
      </c>
      <c r="C4833">
        <v>2397</v>
      </c>
      <c r="D4833">
        <v>0.95494367999999996</v>
      </c>
      <c r="E4833">
        <v>0.95494400000000002</v>
      </c>
      <c r="F4833">
        <v>5.86</v>
      </c>
      <c r="P4833" t="s">
        <v>71</v>
      </c>
      <c r="Q4833">
        <v>3600</v>
      </c>
      <c r="R4833">
        <v>138</v>
      </c>
    </row>
    <row r="4834" spans="1:18" x14ac:dyDescent="0.2">
      <c r="A4834" t="s">
        <v>132</v>
      </c>
      <c r="B4834">
        <v>4</v>
      </c>
      <c r="C4834">
        <v>2397</v>
      </c>
      <c r="D4834">
        <v>0.95494367999999996</v>
      </c>
      <c r="E4834">
        <v>0.95285799999999998</v>
      </c>
      <c r="F4834">
        <v>5.92</v>
      </c>
      <c r="P4834" t="s">
        <v>71</v>
      </c>
      <c r="Q4834">
        <v>3600</v>
      </c>
      <c r="R4834">
        <v>15</v>
      </c>
    </row>
    <row r="4835" spans="1:18" x14ac:dyDescent="0.2">
      <c r="A4835" t="s">
        <v>132</v>
      </c>
      <c r="B4835">
        <v>4</v>
      </c>
      <c r="C4835">
        <v>2397</v>
      </c>
      <c r="D4835">
        <v>0.95744680900000001</v>
      </c>
      <c r="E4835">
        <v>0.95410899999999998</v>
      </c>
      <c r="F4835">
        <v>5.81</v>
      </c>
      <c r="P4835" t="s">
        <v>71</v>
      </c>
      <c r="Q4835">
        <v>3600</v>
      </c>
      <c r="R4835">
        <v>89</v>
      </c>
    </row>
    <row r="4836" spans="1:18" x14ac:dyDescent="0.2">
      <c r="A4836" t="s">
        <v>132</v>
      </c>
      <c r="B4836">
        <v>4</v>
      </c>
      <c r="C4836">
        <v>2397</v>
      </c>
      <c r="D4836">
        <v>0.94493116399999999</v>
      </c>
      <c r="E4836">
        <v>0.95828100000000005</v>
      </c>
      <c r="F4836">
        <v>5.53</v>
      </c>
      <c r="P4836" t="s">
        <v>71</v>
      </c>
      <c r="Q4836">
        <v>3600</v>
      </c>
      <c r="R4836">
        <v>42</v>
      </c>
    </row>
    <row r="4837" spans="1:18" x14ac:dyDescent="0.2">
      <c r="A4837" t="s">
        <v>132</v>
      </c>
      <c r="B4837">
        <v>4</v>
      </c>
      <c r="C4837">
        <v>2397</v>
      </c>
      <c r="D4837">
        <v>0.95244055100000002</v>
      </c>
      <c r="E4837">
        <v>0.95369199999999998</v>
      </c>
      <c r="F4837">
        <v>5.9</v>
      </c>
      <c r="P4837" t="s">
        <v>71</v>
      </c>
      <c r="Q4837">
        <v>3600</v>
      </c>
      <c r="R4837">
        <v>0</v>
      </c>
    </row>
    <row r="4838" spans="1:18" x14ac:dyDescent="0.2">
      <c r="A4838" t="s">
        <v>132</v>
      </c>
      <c r="B4838">
        <v>5</v>
      </c>
      <c r="C4838">
        <v>2397</v>
      </c>
      <c r="D4838">
        <v>0.96495619499999996</v>
      </c>
      <c r="E4838">
        <v>0.97580299999999998</v>
      </c>
      <c r="F4838">
        <v>78.849997999999999</v>
      </c>
      <c r="P4838" t="s">
        <v>71</v>
      </c>
      <c r="Q4838">
        <v>3600</v>
      </c>
      <c r="R4838">
        <v>138</v>
      </c>
    </row>
    <row r="4839" spans="1:18" x14ac:dyDescent="0.2">
      <c r="A4839" t="s">
        <v>132</v>
      </c>
      <c r="B4839">
        <v>5</v>
      </c>
      <c r="C4839">
        <v>2397</v>
      </c>
      <c r="D4839">
        <v>0.97121401799999996</v>
      </c>
      <c r="E4839">
        <v>0.97538599999999998</v>
      </c>
      <c r="F4839">
        <v>77.330001999999993</v>
      </c>
      <c r="P4839" t="s">
        <v>71</v>
      </c>
      <c r="Q4839">
        <v>3600</v>
      </c>
      <c r="R4839">
        <v>15</v>
      </c>
    </row>
    <row r="4840" spans="1:18" x14ac:dyDescent="0.2">
      <c r="A4840" t="s">
        <v>132</v>
      </c>
      <c r="B4840">
        <v>5</v>
      </c>
      <c r="C4840">
        <v>2397</v>
      </c>
      <c r="D4840">
        <v>0.97121401799999996</v>
      </c>
      <c r="E4840">
        <v>0.97413400000000006</v>
      </c>
      <c r="F4840">
        <v>79.839995999999999</v>
      </c>
      <c r="P4840" t="s">
        <v>71</v>
      </c>
      <c r="Q4840">
        <v>3600</v>
      </c>
      <c r="R4840">
        <v>89</v>
      </c>
    </row>
    <row r="4841" spans="1:18" x14ac:dyDescent="0.2">
      <c r="A4841" t="s">
        <v>132</v>
      </c>
      <c r="B4841">
        <v>5</v>
      </c>
      <c r="C4841">
        <v>2397</v>
      </c>
      <c r="D4841">
        <v>0.94993742199999998</v>
      </c>
      <c r="E4841">
        <v>0.97955800000000004</v>
      </c>
      <c r="F4841">
        <v>68.550003000000004</v>
      </c>
      <c r="P4841" t="s">
        <v>71</v>
      </c>
      <c r="Q4841">
        <v>3600</v>
      </c>
      <c r="R4841">
        <v>42</v>
      </c>
    </row>
    <row r="4842" spans="1:18" x14ac:dyDescent="0.2">
      <c r="A4842" t="s">
        <v>132</v>
      </c>
      <c r="B4842">
        <v>5</v>
      </c>
      <c r="C4842">
        <v>2397</v>
      </c>
      <c r="D4842">
        <v>0.96871088900000002</v>
      </c>
      <c r="E4842">
        <v>0.97413400000000006</v>
      </c>
      <c r="F4842">
        <v>78.139999000000003</v>
      </c>
      <c r="P4842" t="s">
        <v>71</v>
      </c>
      <c r="Q4842">
        <v>3600</v>
      </c>
      <c r="R4842">
        <v>0</v>
      </c>
    </row>
    <row r="4843" spans="1:18" x14ac:dyDescent="0.2">
      <c r="A4843" t="s">
        <v>27</v>
      </c>
      <c r="B4843">
        <v>2</v>
      </c>
      <c r="C4843">
        <v>7844</v>
      </c>
      <c r="D4843">
        <v>0.70172084099999998</v>
      </c>
      <c r="E4843">
        <v>0.71455900000000006</v>
      </c>
      <c r="F4843">
        <v>0</v>
      </c>
      <c r="P4843" t="s">
        <v>71</v>
      </c>
      <c r="Q4843">
        <v>3600</v>
      </c>
      <c r="R4843">
        <v>138</v>
      </c>
    </row>
    <row r="4844" spans="1:18" x14ac:dyDescent="0.2">
      <c r="A4844" t="s">
        <v>27</v>
      </c>
      <c r="B4844">
        <v>2</v>
      </c>
      <c r="C4844">
        <v>7844</v>
      </c>
      <c r="D4844">
        <v>0.71089866199999996</v>
      </c>
      <c r="E4844">
        <v>0.71149899999999999</v>
      </c>
      <c r="F4844">
        <v>0.02</v>
      </c>
      <c r="P4844" t="s">
        <v>71</v>
      </c>
      <c r="Q4844">
        <v>3600</v>
      </c>
      <c r="R4844">
        <v>15</v>
      </c>
    </row>
    <row r="4845" spans="1:18" x14ac:dyDescent="0.2">
      <c r="A4845" t="s">
        <v>27</v>
      </c>
      <c r="B4845">
        <v>2</v>
      </c>
      <c r="C4845">
        <v>7844</v>
      </c>
      <c r="D4845">
        <v>0.71586998099999999</v>
      </c>
      <c r="E4845">
        <v>0.70984199999999997</v>
      </c>
      <c r="F4845">
        <v>0.01</v>
      </c>
      <c r="P4845" t="s">
        <v>71</v>
      </c>
      <c r="Q4845">
        <v>3600</v>
      </c>
      <c r="R4845">
        <v>89</v>
      </c>
    </row>
    <row r="4846" spans="1:18" x14ac:dyDescent="0.2">
      <c r="A4846" t="s">
        <v>27</v>
      </c>
      <c r="B4846">
        <v>2</v>
      </c>
      <c r="C4846">
        <v>7844</v>
      </c>
      <c r="D4846">
        <v>0.69598470400000001</v>
      </c>
      <c r="E4846">
        <v>0.71647099999999997</v>
      </c>
      <c r="F4846">
        <v>0.01</v>
      </c>
      <c r="P4846" t="s">
        <v>71</v>
      </c>
      <c r="Q4846">
        <v>3600</v>
      </c>
      <c r="R4846">
        <v>42</v>
      </c>
    </row>
    <row r="4847" spans="1:18" x14ac:dyDescent="0.2">
      <c r="A4847" t="s">
        <v>27</v>
      </c>
      <c r="B4847">
        <v>2</v>
      </c>
      <c r="C4847">
        <v>7844</v>
      </c>
      <c r="D4847">
        <v>0.71701720800000002</v>
      </c>
      <c r="E4847">
        <v>0.70945899999999995</v>
      </c>
      <c r="F4847">
        <v>0</v>
      </c>
      <c r="P4847" t="s">
        <v>71</v>
      </c>
      <c r="Q4847">
        <v>3600</v>
      </c>
      <c r="R4847">
        <v>0</v>
      </c>
    </row>
    <row r="4848" spans="1:18" x14ac:dyDescent="0.2">
      <c r="A4848" t="s">
        <v>27</v>
      </c>
      <c r="B4848">
        <v>3</v>
      </c>
      <c r="C4848">
        <v>7844</v>
      </c>
      <c r="D4848">
        <v>0.70745697900000004</v>
      </c>
      <c r="E4848">
        <v>0.72016800000000003</v>
      </c>
      <c r="F4848">
        <v>7.0000000000000007E-2</v>
      </c>
      <c r="P4848" t="s">
        <v>71</v>
      </c>
      <c r="Q4848">
        <v>3600</v>
      </c>
      <c r="R4848">
        <v>138</v>
      </c>
    </row>
    <row r="4849" spans="1:18" x14ac:dyDescent="0.2">
      <c r="A4849" t="s">
        <v>27</v>
      </c>
      <c r="B4849">
        <v>3</v>
      </c>
      <c r="C4849">
        <v>7844</v>
      </c>
      <c r="D4849">
        <v>0.71242829799999996</v>
      </c>
      <c r="E4849">
        <v>0.71838299999999999</v>
      </c>
      <c r="F4849">
        <v>0.08</v>
      </c>
      <c r="P4849" t="s">
        <v>71</v>
      </c>
      <c r="Q4849">
        <v>3600</v>
      </c>
      <c r="R4849">
        <v>15</v>
      </c>
    </row>
    <row r="4850" spans="1:18" x14ac:dyDescent="0.2">
      <c r="A4850" t="s">
        <v>27</v>
      </c>
      <c r="B4850">
        <v>3</v>
      </c>
      <c r="C4850">
        <v>7844</v>
      </c>
      <c r="D4850">
        <v>0.71739961799999996</v>
      </c>
      <c r="E4850">
        <v>0.71647099999999997</v>
      </c>
      <c r="F4850">
        <v>7.0000000000000007E-2</v>
      </c>
      <c r="P4850" t="s">
        <v>71</v>
      </c>
      <c r="Q4850">
        <v>3600</v>
      </c>
      <c r="R4850">
        <v>89</v>
      </c>
    </row>
    <row r="4851" spans="1:18" x14ac:dyDescent="0.2">
      <c r="A4851" t="s">
        <v>27</v>
      </c>
      <c r="B4851">
        <v>3</v>
      </c>
      <c r="C4851">
        <v>7844</v>
      </c>
      <c r="D4851">
        <v>0.69942638599999996</v>
      </c>
      <c r="E4851">
        <v>0.72259099999999998</v>
      </c>
      <c r="F4851">
        <v>7.0000000000000007E-2</v>
      </c>
      <c r="P4851" t="s">
        <v>71</v>
      </c>
      <c r="Q4851">
        <v>3600</v>
      </c>
      <c r="R4851">
        <v>42</v>
      </c>
    </row>
    <row r="4852" spans="1:18" x14ac:dyDescent="0.2">
      <c r="A4852" t="s">
        <v>27</v>
      </c>
      <c r="B4852">
        <v>3</v>
      </c>
      <c r="C4852">
        <v>7844</v>
      </c>
      <c r="D4852">
        <v>0.72045889100000005</v>
      </c>
      <c r="E4852">
        <v>0.71583399999999997</v>
      </c>
      <c r="F4852">
        <v>7.0000000000000007E-2</v>
      </c>
      <c r="P4852" t="s">
        <v>71</v>
      </c>
      <c r="Q4852">
        <v>3600</v>
      </c>
      <c r="R4852">
        <v>0</v>
      </c>
    </row>
    <row r="4853" spans="1:18" x14ac:dyDescent="0.2">
      <c r="A4853" t="s">
        <v>27</v>
      </c>
      <c r="B4853">
        <v>4</v>
      </c>
      <c r="C4853">
        <v>7844</v>
      </c>
      <c r="D4853">
        <v>0.70936902499999999</v>
      </c>
      <c r="E4853">
        <v>0.72692500000000004</v>
      </c>
      <c r="F4853">
        <v>0.67</v>
      </c>
      <c r="P4853" t="s">
        <v>71</v>
      </c>
      <c r="Q4853">
        <v>3600</v>
      </c>
      <c r="R4853">
        <v>138</v>
      </c>
    </row>
    <row r="4854" spans="1:18" x14ac:dyDescent="0.2">
      <c r="A4854" t="s">
        <v>27</v>
      </c>
      <c r="B4854">
        <v>4</v>
      </c>
      <c r="C4854">
        <v>7844</v>
      </c>
      <c r="D4854">
        <v>0.70936902499999999</v>
      </c>
      <c r="E4854">
        <v>0.72463</v>
      </c>
      <c r="F4854">
        <v>0.68</v>
      </c>
      <c r="P4854" t="s">
        <v>71</v>
      </c>
      <c r="Q4854">
        <v>3600</v>
      </c>
      <c r="R4854">
        <v>15</v>
      </c>
    </row>
    <row r="4855" spans="1:18" x14ac:dyDescent="0.2">
      <c r="A4855" t="s">
        <v>27</v>
      </c>
      <c r="B4855">
        <v>4</v>
      </c>
      <c r="C4855">
        <v>7844</v>
      </c>
      <c r="D4855">
        <v>0.72198852800000002</v>
      </c>
      <c r="E4855">
        <v>0.72360999999999998</v>
      </c>
      <c r="F4855">
        <v>0.69</v>
      </c>
      <c r="P4855" t="s">
        <v>71</v>
      </c>
      <c r="Q4855">
        <v>3600</v>
      </c>
      <c r="R4855">
        <v>89</v>
      </c>
    </row>
    <row r="4856" spans="1:18" x14ac:dyDescent="0.2">
      <c r="A4856" t="s">
        <v>27</v>
      </c>
      <c r="B4856">
        <v>4</v>
      </c>
      <c r="C4856">
        <v>7844</v>
      </c>
      <c r="D4856">
        <v>0.70019120499999998</v>
      </c>
      <c r="E4856">
        <v>0.72972999999999999</v>
      </c>
      <c r="F4856">
        <v>0.69</v>
      </c>
      <c r="P4856" t="s">
        <v>71</v>
      </c>
      <c r="Q4856">
        <v>3600</v>
      </c>
      <c r="R4856">
        <v>42</v>
      </c>
    </row>
    <row r="4857" spans="1:18" x14ac:dyDescent="0.2">
      <c r="A4857" t="s">
        <v>27</v>
      </c>
      <c r="B4857">
        <v>4</v>
      </c>
      <c r="C4857">
        <v>7844</v>
      </c>
      <c r="D4857">
        <v>0.72237093699999999</v>
      </c>
      <c r="E4857">
        <v>0.72182599999999997</v>
      </c>
      <c r="F4857">
        <v>0.7</v>
      </c>
      <c r="P4857" t="s">
        <v>71</v>
      </c>
      <c r="Q4857">
        <v>3600</v>
      </c>
      <c r="R4857">
        <v>0</v>
      </c>
    </row>
    <row r="4858" spans="1:18" x14ac:dyDescent="0.2">
      <c r="A4858" t="s">
        <v>27</v>
      </c>
      <c r="B4858">
        <v>5</v>
      </c>
      <c r="C4858">
        <v>7844</v>
      </c>
      <c r="D4858">
        <v>0.70936902499999999</v>
      </c>
      <c r="E4858">
        <v>0.73304400000000003</v>
      </c>
      <c r="F4858">
        <v>4.45</v>
      </c>
      <c r="P4858" t="s">
        <v>71</v>
      </c>
      <c r="Q4858">
        <v>3600</v>
      </c>
      <c r="R4858">
        <v>138</v>
      </c>
    </row>
    <row r="4859" spans="1:18" x14ac:dyDescent="0.2">
      <c r="A4859" t="s">
        <v>27</v>
      </c>
      <c r="B4859">
        <v>5</v>
      </c>
      <c r="C4859">
        <v>7844</v>
      </c>
      <c r="D4859">
        <v>0.71548757200000002</v>
      </c>
      <c r="E4859">
        <v>0.73317200000000005</v>
      </c>
      <c r="F4859">
        <v>4.4800000000000004</v>
      </c>
      <c r="P4859" t="s">
        <v>71</v>
      </c>
      <c r="Q4859">
        <v>3600</v>
      </c>
      <c r="R4859">
        <v>15</v>
      </c>
    </row>
    <row r="4860" spans="1:18" x14ac:dyDescent="0.2">
      <c r="A4860" t="s">
        <v>27</v>
      </c>
      <c r="B4860">
        <v>5</v>
      </c>
      <c r="C4860">
        <v>7844</v>
      </c>
      <c r="D4860">
        <v>0.71931166300000005</v>
      </c>
      <c r="E4860">
        <v>0.731132</v>
      </c>
      <c r="F4860">
        <v>4.49</v>
      </c>
      <c r="P4860" t="s">
        <v>71</v>
      </c>
      <c r="Q4860">
        <v>3600</v>
      </c>
      <c r="R4860">
        <v>89</v>
      </c>
    </row>
    <row r="4861" spans="1:18" x14ac:dyDescent="0.2">
      <c r="A4861" t="s">
        <v>27</v>
      </c>
      <c r="B4861">
        <v>5</v>
      </c>
      <c r="C4861">
        <v>7844</v>
      </c>
      <c r="D4861">
        <v>0.69483747600000001</v>
      </c>
      <c r="E4861">
        <v>0.737124</v>
      </c>
      <c r="F4861">
        <v>4.45</v>
      </c>
      <c r="P4861" t="s">
        <v>71</v>
      </c>
      <c r="Q4861">
        <v>3600</v>
      </c>
      <c r="R4861">
        <v>42</v>
      </c>
    </row>
    <row r="4862" spans="1:18" x14ac:dyDescent="0.2">
      <c r="A4862" t="s">
        <v>27</v>
      </c>
      <c r="B4862">
        <v>5</v>
      </c>
      <c r="C4862">
        <v>7844</v>
      </c>
      <c r="D4862">
        <v>0.72160611900000005</v>
      </c>
      <c r="E4862">
        <v>0.73036699999999999</v>
      </c>
      <c r="F4862">
        <v>4.45</v>
      </c>
      <c r="P4862" t="s">
        <v>71</v>
      </c>
      <c r="Q4862">
        <v>3600</v>
      </c>
      <c r="R4862">
        <v>0</v>
      </c>
    </row>
    <row r="4863" spans="1:18" x14ac:dyDescent="0.2">
      <c r="A4863" t="s">
        <v>135</v>
      </c>
      <c r="B4863">
        <v>2</v>
      </c>
      <c r="C4863">
        <v>35</v>
      </c>
      <c r="D4863">
        <v>0.91666666699999999</v>
      </c>
      <c r="E4863">
        <v>1</v>
      </c>
      <c r="F4863">
        <v>2.9656438829999998</v>
      </c>
      <c r="P4863" t="s">
        <v>72</v>
      </c>
      <c r="Q4863">
        <v>3600</v>
      </c>
      <c r="R4863">
        <v>138</v>
      </c>
    </row>
    <row r="4864" spans="1:18" x14ac:dyDescent="0.2">
      <c r="A4864" t="s">
        <v>135</v>
      </c>
      <c r="B4864">
        <v>2</v>
      </c>
      <c r="C4864">
        <v>35</v>
      </c>
      <c r="D4864">
        <v>1</v>
      </c>
      <c r="E4864">
        <v>1</v>
      </c>
      <c r="F4864">
        <v>5.8491944999999997E-2</v>
      </c>
      <c r="P4864" t="s">
        <v>72</v>
      </c>
      <c r="Q4864">
        <v>3600</v>
      </c>
      <c r="R4864">
        <v>15</v>
      </c>
    </row>
    <row r="4865" spans="1:18" x14ac:dyDescent="0.2">
      <c r="A4865" t="s">
        <v>135</v>
      </c>
      <c r="B4865">
        <v>2</v>
      </c>
      <c r="C4865">
        <v>35</v>
      </c>
      <c r="D4865">
        <v>0.91666666699999999</v>
      </c>
      <c r="E4865">
        <v>1</v>
      </c>
      <c r="F4865">
        <v>4.4573783999999998E-2</v>
      </c>
      <c r="P4865" t="s">
        <v>72</v>
      </c>
      <c r="Q4865">
        <v>3600</v>
      </c>
      <c r="R4865">
        <v>89</v>
      </c>
    </row>
    <row r="4866" spans="1:18" x14ac:dyDescent="0.2">
      <c r="A4866" t="s">
        <v>135</v>
      </c>
      <c r="B4866">
        <v>2</v>
      </c>
      <c r="C4866">
        <v>35</v>
      </c>
      <c r="D4866">
        <v>0.91666666699999999</v>
      </c>
      <c r="E4866">
        <v>1</v>
      </c>
      <c r="F4866">
        <v>3.8297892E-2</v>
      </c>
      <c r="P4866" t="s">
        <v>72</v>
      </c>
      <c r="Q4866">
        <v>3600</v>
      </c>
      <c r="R4866">
        <v>42</v>
      </c>
    </row>
    <row r="4867" spans="1:18" x14ac:dyDescent="0.2">
      <c r="A4867" t="s">
        <v>135</v>
      </c>
      <c r="B4867">
        <v>2</v>
      </c>
      <c r="C4867">
        <v>35</v>
      </c>
      <c r="D4867">
        <v>0.83333333300000001</v>
      </c>
      <c r="E4867">
        <v>1</v>
      </c>
      <c r="F4867">
        <v>3.7278891000000001E-2</v>
      </c>
      <c r="P4867" t="s">
        <v>72</v>
      </c>
      <c r="Q4867">
        <v>3600</v>
      </c>
      <c r="R4867">
        <v>0</v>
      </c>
    </row>
    <row r="4868" spans="1:18" x14ac:dyDescent="0.2">
      <c r="A4868" t="s">
        <v>16</v>
      </c>
      <c r="B4868">
        <v>2</v>
      </c>
      <c r="C4868">
        <v>93</v>
      </c>
      <c r="D4868">
        <v>0.77419354799999995</v>
      </c>
      <c r="E4868">
        <v>0.83870967699999999</v>
      </c>
      <c r="F4868">
        <v>8.9979169999999994E-3</v>
      </c>
      <c r="P4868" t="s">
        <v>72</v>
      </c>
      <c r="Q4868">
        <v>3600</v>
      </c>
      <c r="R4868">
        <v>138</v>
      </c>
    </row>
    <row r="4869" spans="1:18" x14ac:dyDescent="0.2">
      <c r="A4869" t="s">
        <v>16</v>
      </c>
      <c r="B4869">
        <v>2</v>
      </c>
      <c r="C4869">
        <v>93</v>
      </c>
      <c r="D4869">
        <v>0.80645161300000001</v>
      </c>
      <c r="E4869">
        <v>0.82795698900000003</v>
      </c>
      <c r="F4869">
        <v>1.6219853999999999E-2</v>
      </c>
      <c r="P4869" t="s">
        <v>72</v>
      </c>
      <c r="Q4869">
        <v>3600</v>
      </c>
      <c r="R4869">
        <v>15</v>
      </c>
    </row>
    <row r="4870" spans="1:18" x14ac:dyDescent="0.2">
      <c r="A4870" t="s">
        <v>16</v>
      </c>
      <c r="B4870">
        <v>2</v>
      </c>
      <c r="C4870">
        <v>93</v>
      </c>
      <c r="D4870">
        <v>0.64516129</v>
      </c>
      <c r="E4870">
        <v>0.88172043</v>
      </c>
      <c r="F4870">
        <v>8.7118149999999995E-3</v>
      </c>
      <c r="P4870" t="s">
        <v>72</v>
      </c>
      <c r="Q4870">
        <v>3600</v>
      </c>
      <c r="R4870">
        <v>89</v>
      </c>
    </row>
    <row r="4871" spans="1:18" x14ac:dyDescent="0.2">
      <c r="A4871" t="s">
        <v>16</v>
      </c>
      <c r="B4871">
        <v>2</v>
      </c>
      <c r="C4871">
        <v>93</v>
      </c>
      <c r="D4871">
        <v>0.77419354799999995</v>
      </c>
      <c r="E4871">
        <v>0.83870967699999999</v>
      </c>
      <c r="F4871">
        <v>1.5987158000000001E-2</v>
      </c>
      <c r="P4871" t="s">
        <v>72</v>
      </c>
      <c r="Q4871">
        <v>3600</v>
      </c>
      <c r="R4871">
        <v>42</v>
      </c>
    </row>
    <row r="4872" spans="1:18" x14ac:dyDescent="0.2">
      <c r="A4872" t="s">
        <v>16</v>
      </c>
      <c r="B4872">
        <v>2</v>
      </c>
      <c r="C4872">
        <v>93</v>
      </c>
      <c r="D4872">
        <v>0.74193548399999998</v>
      </c>
      <c r="E4872">
        <v>0.82795698900000003</v>
      </c>
      <c r="F4872">
        <v>9.413958E-3</v>
      </c>
      <c r="P4872" t="s">
        <v>72</v>
      </c>
      <c r="Q4872">
        <v>3600</v>
      </c>
      <c r="R4872">
        <v>0</v>
      </c>
    </row>
    <row r="4873" spans="1:18" x14ac:dyDescent="0.2">
      <c r="A4873" t="s">
        <v>18</v>
      </c>
      <c r="B4873">
        <v>2</v>
      </c>
      <c r="C4873">
        <v>126</v>
      </c>
      <c r="D4873">
        <v>0.48837209300000001</v>
      </c>
      <c r="E4873">
        <v>0.65873015899999998</v>
      </c>
      <c r="F4873">
        <v>1.7538070999999999E-2</v>
      </c>
      <c r="P4873" t="s">
        <v>72</v>
      </c>
      <c r="Q4873">
        <v>3600</v>
      </c>
      <c r="R4873">
        <v>138</v>
      </c>
    </row>
    <row r="4874" spans="1:18" x14ac:dyDescent="0.2">
      <c r="A4874" t="s">
        <v>18</v>
      </c>
      <c r="B4874">
        <v>2</v>
      </c>
      <c r="C4874">
        <v>126</v>
      </c>
      <c r="D4874">
        <v>0.60465116299999999</v>
      </c>
      <c r="E4874">
        <v>0.68253968300000001</v>
      </c>
      <c r="F4874">
        <v>1.0631084000000001E-2</v>
      </c>
      <c r="P4874" t="s">
        <v>72</v>
      </c>
      <c r="Q4874">
        <v>3600</v>
      </c>
      <c r="R4874">
        <v>15</v>
      </c>
    </row>
    <row r="4875" spans="1:18" x14ac:dyDescent="0.2">
      <c r="A4875" t="s">
        <v>18</v>
      </c>
      <c r="B4875">
        <v>2</v>
      </c>
      <c r="C4875">
        <v>126</v>
      </c>
      <c r="D4875">
        <v>0.60465116299999999</v>
      </c>
      <c r="E4875">
        <v>0.68253968300000001</v>
      </c>
      <c r="F4875">
        <v>1.0669947000000001E-2</v>
      </c>
      <c r="P4875" t="s">
        <v>72</v>
      </c>
      <c r="Q4875">
        <v>3600</v>
      </c>
      <c r="R4875">
        <v>89</v>
      </c>
    </row>
    <row r="4876" spans="1:18" x14ac:dyDescent="0.2">
      <c r="A4876" t="s">
        <v>18</v>
      </c>
      <c r="B4876">
        <v>2</v>
      </c>
      <c r="C4876">
        <v>126</v>
      </c>
      <c r="D4876">
        <v>0.58139534900000001</v>
      </c>
      <c r="E4876">
        <v>0.674603175</v>
      </c>
      <c r="F4876">
        <v>9.3359949999999997E-3</v>
      </c>
      <c r="P4876" t="s">
        <v>72</v>
      </c>
      <c r="Q4876">
        <v>3600</v>
      </c>
      <c r="R4876">
        <v>42</v>
      </c>
    </row>
    <row r="4877" spans="1:18" x14ac:dyDescent="0.2">
      <c r="A4877" t="s">
        <v>18</v>
      </c>
      <c r="B4877">
        <v>2</v>
      </c>
      <c r="C4877">
        <v>126</v>
      </c>
      <c r="D4877">
        <v>0.46511627900000002</v>
      </c>
      <c r="E4877">
        <v>0.68253968300000001</v>
      </c>
      <c r="F4877">
        <v>1.0360955999999999E-2</v>
      </c>
      <c r="P4877" t="s">
        <v>72</v>
      </c>
      <c r="Q4877">
        <v>3600</v>
      </c>
      <c r="R4877">
        <v>0</v>
      </c>
    </row>
    <row r="4878" spans="1:18" x14ac:dyDescent="0.2">
      <c r="A4878" t="s">
        <v>15</v>
      </c>
      <c r="B4878">
        <v>2</v>
      </c>
      <c r="C4878">
        <v>91</v>
      </c>
      <c r="D4878">
        <v>0.93548387099999997</v>
      </c>
      <c r="E4878">
        <v>0.93406593400000004</v>
      </c>
      <c r="F4878">
        <v>8.7990759999999994E-3</v>
      </c>
      <c r="P4878" t="s">
        <v>72</v>
      </c>
      <c r="Q4878">
        <v>3600</v>
      </c>
      <c r="R4878">
        <v>138</v>
      </c>
    </row>
    <row r="4879" spans="1:18" x14ac:dyDescent="0.2">
      <c r="A4879" t="s">
        <v>15</v>
      </c>
      <c r="B4879">
        <v>2</v>
      </c>
      <c r="C4879">
        <v>91</v>
      </c>
      <c r="D4879">
        <v>0.93548387099999997</v>
      </c>
      <c r="E4879">
        <v>0.93406593400000004</v>
      </c>
      <c r="F4879">
        <v>8.4810259999999991E-3</v>
      </c>
      <c r="P4879" t="s">
        <v>72</v>
      </c>
      <c r="Q4879">
        <v>3600</v>
      </c>
      <c r="R4879">
        <v>15</v>
      </c>
    </row>
    <row r="4880" spans="1:18" x14ac:dyDescent="0.2">
      <c r="A4880" t="s">
        <v>15</v>
      </c>
      <c r="B4880">
        <v>2</v>
      </c>
      <c r="C4880">
        <v>91</v>
      </c>
      <c r="D4880">
        <v>0.96774193500000005</v>
      </c>
      <c r="E4880">
        <v>0.92307692299999999</v>
      </c>
      <c r="F4880">
        <v>8.8279250000000004E-3</v>
      </c>
      <c r="P4880" t="s">
        <v>72</v>
      </c>
      <c r="Q4880">
        <v>3600</v>
      </c>
      <c r="R4880">
        <v>89</v>
      </c>
    </row>
    <row r="4881" spans="1:18" x14ac:dyDescent="0.2">
      <c r="A4881" t="s">
        <v>15</v>
      </c>
      <c r="B4881">
        <v>2</v>
      </c>
      <c r="C4881">
        <v>91</v>
      </c>
      <c r="D4881">
        <v>0.90322580600000002</v>
      </c>
      <c r="E4881">
        <v>0.94505494499999998</v>
      </c>
      <c r="F4881">
        <v>8.8939669999999992E-3</v>
      </c>
      <c r="P4881" t="s">
        <v>72</v>
      </c>
      <c r="Q4881">
        <v>3600</v>
      </c>
      <c r="R4881">
        <v>42</v>
      </c>
    </row>
    <row r="4882" spans="1:18" x14ac:dyDescent="0.2">
      <c r="A4882" t="s">
        <v>15</v>
      </c>
      <c r="B4882">
        <v>2</v>
      </c>
      <c r="C4882">
        <v>91</v>
      </c>
      <c r="D4882">
        <v>0.93548387099999997</v>
      </c>
      <c r="E4882">
        <v>0.93406593400000004</v>
      </c>
      <c r="F4882">
        <v>1.6350031000000001E-2</v>
      </c>
      <c r="P4882" t="s">
        <v>72</v>
      </c>
      <c r="Q4882">
        <v>3600</v>
      </c>
      <c r="R4882">
        <v>0</v>
      </c>
    </row>
    <row r="4883" spans="1:18" x14ac:dyDescent="0.2">
      <c r="A4883" t="s">
        <v>133</v>
      </c>
      <c r="B4883">
        <v>2</v>
      </c>
      <c r="C4883">
        <v>99</v>
      </c>
      <c r="D4883">
        <v>0.515151515</v>
      </c>
      <c r="E4883">
        <v>0.63636363600000001</v>
      </c>
      <c r="F4883">
        <v>9.2799660000000006E-3</v>
      </c>
      <c r="P4883" t="s">
        <v>72</v>
      </c>
      <c r="Q4883">
        <v>3600</v>
      </c>
      <c r="R4883">
        <v>138</v>
      </c>
    </row>
    <row r="4884" spans="1:18" x14ac:dyDescent="0.2">
      <c r="A4884" t="s">
        <v>133</v>
      </c>
      <c r="B4884">
        <v>2</v>
      </c>
      <c r="C4884">
        <v>99</v>
      </c>
      <c r="D4884">
        <v>0.45454545499999999</v>
      </c>
      <c r="E4884">
        <v>0.65656565700000002</v>
      </c>
      <c r="F4884">
        <v>9.2339520000000001E-3</v>
      </c>
      <c r="P4884" t="s">
        <v>72</v>
      </c>
      <c r="Q4884">
        <v>3600</v>
      </c>
      <c r="R4884">
        <v>15</v>
      </c>
    </row>
    <row r="4885" spans="1:18" x14ac:dyDescent="0.2">
      <c r="A4885" t="s">
        <v>133</v>
      </c>
      <c r="B4885">
        <v>2</v>
      </c>
      <c r="C4885">
        <v>99</v>
      </c>
      <c r="D4885">
        <v>0.54545454500000001</v>
      </c>
      <c r="E4885">
        <v>0.62626262600000004</v>
      </c>
      <c r="F4885">
        <v>1.7185926000000001E-2</v>
      </c>
      <c r="P4885" t="s">
        <v>72</v>
      </c>
      <c r="Q4885">
        <v>3600</v>
      </c>
      <c r="R4885">
        <v>89</v>
      </c>
    </row>
    <row r="4886" spans="1:18" x14ac:dyDescent="0.2">
      <c r="A4886" t="s">
        <v>133</v>
      </c>
      <c r="B4886">
        <v>2</v>
      </c>
      <c r="C4886">
        <v>99</v>
      </c>
      <c r="D4886">
        <v>0.515151515</v>
      </c>
      <c r="E4886">
        <v>0.63636363600000001</v>
      </c>
      <c r="F4886">
        <v>9.098053E-3</v>
      </c>
      <c r="P4886" t="s">
        <v>72</v>
      </c>
      <c r="Q4886">
        <v>3600</v>
      </c>
      <c r="R4886">
        <v>42</v>
      </c>
    </row>
    <row r="4887" spans="1:18" x14ac:dyDescent="0.2">
      <c r="A4887" t="s">
        <v>133</v>
      </c>
      <c r="B4887">
        <v>2</v>
      </c>
      <c r="C4887">
        <v>99</v>
      </c>
      <c r="D4887">
        <v>0.515151515</v>
      </c>
      <c r="E4887">
        <v>0.63636363600000001</v>
      </c>
      <c r="F4887">
        <v>9.3090529999999994E-3</v>
      </c>
      <c r="P4887" t="s">
        <v>72</v>
      </c>
      <c r="Q4887">
        <v>3600</v>
      </c>
      <c r="R4887">
        <v>0</v>
      </c>
    </row>
    <row r="4888" spans="1:18" x14ac:dyDescent="0.2">
      <c r="A4888" t="s">
        <v>134</v>
      </c>
      <c r="B4888">
        <v>2</v>
      </c>
      <c r="C4888">
        <v>207</v>
      </c>
      <c r="D4888">
        <v>0.72857142900000005</v>
      </c>
      <c r="E4888">
        <v>0.78260869600000005</v>
      </c>
      <c r="F4888">
        <v>0.121686935</v>
      </c>
      <c r="P4888" t="s">
        <v>72</v>
      </c>
      <c r="Q4888">
        <v>3600</v>
      </c>
      <c r="R4888">
        <v>138</v>
      </c>
    </row>
    <row r="4889" spans="1:18" x14ac:dyDescent="0.2">
      <c r="A4889" t="s">
        <v>134</v>
      </c>
      <c r="B4889">
        <v>2</v>
      </c>
      <c r="C4889">
        <v>207</v>
      </c>
      <c r="D4889">
        <v>0.64285714299999996</v>
      </c>
      <c r="E4889">
        <v>0.81159420299999996</v>
      </c>
      <c r="F4889">
        <v>0.11553907400000001</v>
      </c>
      <c r="P4889" t="s">
        <v>72</v>
      </c>
      <c r="Q4889">
        <v>3600</v>
      </c>
      <c r="R4889">
        <v>15</v>
      </c>
    </row>
    <row r="4890" spans="1:18" x14ac:dyDescent="0.2">
      <c r="A4890" t="s">
        <v>134</v>
      </c>
      <c r="B4890">
        <v>2</v>
      </c>
      <c r="C4890">
        <v>207</v>
      </c>
      <c r="D4890">
        <v>0.7</v>
      </c>
      <c r="E4890">
        <v>0.792270531</v>
      </c>
      <c r="F4890">
        <v>0.105854034</v>
      </c>
      <c r="P4890" t="s">
        <v>72</v>
      </c>
      <c r="Q4890">
        <v>3600</v>
      </c>
      <c r="R4890">
        <v>89</v>
      </c>
    </row>
    <row r="4891" spans="1:18" x14ac:dyDescent="0.2">
      <c r="A4891" t="s">
        <v>134</v>
      </c>
      <c r="B4891">
        <v>2</v>
      </c>
      <c r="C4891">
        <v>207</v>
      </c>
      <c r="D4891">
        <v>0.67142857099999997</v>
      </c>
      <c r="E4891">
        <v>0.81159420299999996</v>
      </c>
      <c r="F4891">
        <v>0.103382826</v>
      </c>
      <c r="P4891" t="s">
        <v>72</v>
      </c>
      <c r="Q4891">
        <v>3600</v>
      </c>
      <c r="R4891">
        <v>42</v>
      </c>
    </row>
    <row r="4892" spans="1:18" x14ac:dyDescent="0.2">
      <c r="A4892" t="s">
        <v>134</v>
      </c>
      <c r="B4892">
        <v>2</v>
      </c>
      <c r="C4892">
        <v>207</v>
      </c>
      <c r="D4892">
        <v>0.65714285699999997</v>
      </c>
      <c r="E4892">
        <v>0.77777777800000003</v>
      </c>
      <c r="F4892">
        <v>9.8803042999999993E-2</v>
      </c>
      <c r="P4892" t="s">
        <v>72</v>
      </c>
      <c r="Q4892">
        <v>3600</v>
      </c>
      <c r="R4892">
        <v>0</v>
      </c>
    </row>
    <row r="4893" spans="1:18" x14ac:dyDescent="0.2">
      <c r="A4893" t="s">
        <v>138</v>
      </c>
      <c r="B4893">
        <v>2</v>
      </c>
      <c r="C4893">
        <v>468</v>
      </c>
      <c r="D4893">
        <v>0.67515923600000005</v>
      </c>
      <c r="E4893">
        <v>0.68376068400000001</v>
      </c>
      <c r="F4893">
        <v>5.6441069000000003E-2</v>
      </c>
      <c r="P4893" t="s">
        <v>72</v>
      </c>
      <c r="Q4893">
        <v>3600</v>
      </c>
      <c r="R4893">
        <v>138</v>
      </c>
    </row>
    <row r="4894" spans="1:18" x14ac:dyDescent="0.2">
      <c r="A4894" t="s">
        <v>138</v>
      </c>
      <c r="B4894">
        <v>2</v>
      </c>
      <c r="C4894">
        <v>468</v>
      </c>
      <c r="D4894">
        <v>0.66242038199999997</v>
      </c>
      <c r="E4894">
        <v>0.68803418800000005</v>
      </c>
      <c r="F4894">
        <v>3.5257815999999997E-2</v>
      </c>
      <c r="P4894" t="s">
        <v>72</v>
      </c>
      <c r="Q4894">
        <v>3600</v>
      </c>
      <c r="R4894">
        <v>15</v>
      </c>
    </row>
    <row r="4895" spans="1:18" x14ac:dyDescent="0.2">
      <c r="A4895" t="s">
        <v>138</v>
      </c>
      <c r="B4895">
        <v>2</v>
      </c>
      <c r="C4895">
        <v>468</v>
      </c>
      <c r="D4895">
        <v>0.643312102</v>
      </c>
      <c r="E4895">
        <v>0.69444444400000005</v>
      </c>
      <c r="F4895">
        <v>3.8251161999999998E-2</v>
      </c>
      <c r="P4895" t="s">
        <v>72</v>
      </c>
      <c r="Q4895">
        <v>3600</v>
      </c>
      <c r="R4895">
        <v>89</v>
      </c>
    </row>
    <row r="4896" spans="1:18" x14ac:dyDescent="0.2">
      <c r="A4896" t="s">
        <v>138</v>
      </c>
      <c r="B4896">
        <v>2</v>
      </c>
      <c r="C4896">
        <v>468</v>
      </c>
      <c r="D4896">
        <v>0.63694267500000001</v>
      </c>
      <c r="E4896">
        <v>0.69658119699999999</v>
      </c>
      <c r="F4896">
        <v>3.4734964E-2</v>
      </c>
      <c r="P4896" t="s">
        <v>72</v>
      </c>
      <c r="Q4896">
        <v>3600</v>
      </c>
      <c r="R4896">
        <v>42</v>
      </c>
    </row>
    <row r="4897" spans="1:18" x14ac:dyDescent="0.2">
      <c r="A4897" t="s">
        <v>138</v>
      </c>
      <c r="B4897">
        <v>2</v>
      </c>
      <c r="C4897">
        <v>468</v>
      </c>
      <c r="D4897">
        <v>0.66878980899999996</v>
      </c>
      <c r="E4897">
        <v>0.68589743599999997</v>
      </c>
      <c r="F4897">
        <v>3.8573980000000001E-2</v>
      </c>
      <c r="P4897" t="s">
        <v>72</v>
      </c>
      <c r="Q4897">
        <v>3600</v>
      </c>
      <c r="R4897">
        <v>0</v>
      </c>
    </row>
    <row r="4898" spans="1:18" x14ac:dyDescent="0.2">
      <c r="A4898" t="s">
        <v>136</v>
      </c>
      <c r="B4898">
        <v>2</v>
      </c>
      <c r="C4898">
        <v>718</v>
      </c>
      <c r="D4898">
        <v>0.64583333300000001</v>
      </c>
      <c r="E4898">
        <v>0.71866295300000005</v>
      </c>
      <c r="F4898">
        <v>3.0538239479999998</v>
      </c>
      <c r="P4898" t="s">
        <v>72</v>
      </c>
      <c r="Q4898">
        <v>3600</v>
      </c>
      <c r="R4898">
        <v>138</v>
      </c>
    </row>
    <row r="4899" spans="1:18" x14ac:dyDescent="0.2">
      <c r="A4899" t="s">
        <v>136</v>
      </c>
      <c r="B4899">
        <v>2</v>
      </c>
      <c r="C4899">
        <v>718</v>
      </c>
      <c r="D4899">
        <v>0.65</v>
      </c>
      <c r="E4899">
        <v>0.72005571000000002</v>
      </c>
      <c r="F4899">
        <v>0.103734016</v>
      </c>
      <c r="P4899" t="s">
        <v>72</v>
      </c>
      <c r="Q4899">
        <v>3600</v>
      </c>
      <c r="R4899">
        <v>15</v>
      </c>
    </row>
    <row r="4900" spans="1:18" x14ac:dyDescent="0.2">
      <c r="A4900" t="s">
        <v>136</v>
      </c>
      <c r="B4900">
        <v>2</v>
      </c>
      <c r="C4900">
        <v>718</v>
      </c>
      <c r="D4900">
        <v>0.6875</v>
      </c>
      <c r="E4900">
        <v>0.711699164</v>
      </c>
      <c r="F4900">
        <v>8.7451934999999995E-2</v>
      </c>
      <c r="P4900" t="s">
        <v>72</v>
      </c>
      <c r="Q4900">
        <v>3600</v>
      </c>
      <c r="R4900">
        <v>89</v>
      </c>
    </row>
    <row r="4901" spans="1:18" x14ac:dyDescent="0.2">
      <c r="A4901" t="s">
        <v>136</v>
      </c>
      <c r="B4901">
        <v>2</v>
      </c>
      <c r="C4901">
        <v>718</v>
      </c>
      <c r="D4901">
        <v>0.66666666699999999</v>
      </c>
      <c r="E4901">
        <v>0.71866295300000005</v>
      </c>
      <c r="F4901">
        <v>7.8640937999999994E-2</v>
      </c>
      <c r="P4901" t="s">
        <v>72</v>
      </c>
      <c r="Q4901">
        <v>3600</v>
      </c>
      <c r="R4901">
        <v>42</v>
      </c>
    </row>
    <row r="4902" spans="1:18" x14ac:dyDescent="0.2">
      <c r="A4902" t="s">
        <v>136</v>
      </c>
      <c r="B4902">
        <v>2</v>
      </c>
      <c r="C4902">
        <v>718</v>
      </c>
      <c r="D4902">
        <v>0.63333333300000005</v>
      </c>
      <c r="E4902">
        <v>0.722841226</v>
      </c>
      <c r="F4902">
        <v>8.4388017999999995E-2</v>
      </c>
      <c r="P4902" t="s">
        <v>72</v>
      </c>
      <c r="Q4902">
        <v>3600</v>
      </c>
      <c r="R4902">
        <v>0</v>
      </c>
    </row>
    <row r="4903" spans="1:18" x14ac:dyDescent="0.2">
      <c r="A4903" t="s">
        <v>76</v>
      </c>
      <c r="B4903">
        <v>2</v>
      </c>
      <c r="C4903">
        <v>1296</v>
      </c>
      <c r="D4903">
        <v>0.76620370400000004</v>
      </c>
      <c r="E4903">
        <v>0.78163580200000005</v>
      </c>
      <c r="F4903">
        <v>7.9278946000000003E-2</v>
      </c>
      <c r="P4903" t="s">
        <v>72</v>
      </c>
      <c r="Q4903">
        <v>3600</v>
      </c>
      <c r="R4903">
        <v>138</v>
      </c>
    </row>
    <row r="4904" spans="1:18" x14ac:dyDescent="0.2">
      <c r="A4904" t="s">
        <v>76</v>
      </c>
      <c r="B4904">
        <v>2</v>
      </c>
      <c r="C4904">
        <v>1296</v>
      </c>
      <c r="D4904">
        <v>0.81944444400000005</v>
      </c>
      <c r="E4904">
        <v>0.76388888899999996</v>
      </c>
      <c r="F4904">
        <v>7.7152967000000003E-2</v>
      </c>
      <c r="P4904" t="s">
        <v>72</v>
      </c>
      <c r="Q4904">
        <v>3600</v>
      </c>
      <c r="R4904">
        <v>15</v>
      </c>
    </row>
    <row r="4905" spans="1:18" x14ac:dyDescent="0.2">
      <c r="A4905" t="s">
        <v>76</v>
      </c>
      <c r="B4905">
        <v>2</v>
      </c>
      <c r="C4905">
        <v>1296</v>
      </c>
      <c r="D4905">
        <v>0.75</v>
      </c>
      <c r="E4905">
        <v>0.78703703700000005</v>
      </c>
      <c r="F4905">
        <v>7.2692871000000006E-2</v>
      </c>
      <c r="P4905" t="s">
        <v>72</v>
      </c>
      <c r="Q4905">
        <v>3600</v>
      </c>
      <c r="R4905">
        <v>89</v>
      </c>
    </row>
    <row r="4906" spans="1:18" x14ac:dyDescent="0.2">
      <c r="A4906" t="s">
        <v>76</v>
      </c>
      <c r="B4906">
        <v>2</v>
      </c>
      <c r="C4906">
        <v>1296</v>
      </c>
      <c r="D4906">
        <v>0.76620370400000004</v>
      </c>
      <c r="E4906">
        <v>0.78163580200000005</v>
      </c>
      <c r="F4906">
        <v>7.2055816999999994E-2</v>
      </c>
      <c r="P4906" t="s">
        <v>72</v>
      </c>
      <c r="Q4906">
        <v>3600</v>
      </c>
      <c r="R4906">
        <v>42</v>
      </c>
    </row>
    <row r="4907" spans="1:18" x14ac:dyDescent="0.2">
      <c r="A4907" t="s">
        <v>76</v>
      </c>
      <c r="B4907">
        <v>2</v>
      </c>
      <c r="C4907">
        <v>1296</v>
      </c>
      <c r="D4907">
        <v>0.77314814799999998</v>
      </c>
      <c r="E4907">
        <v>0.77932098800000005</v>
      </c>
      <c r="F4907">
        <v>7.6133012999999999E-2</v>
      </c>
      <c r="P4907" t="s">
        <v>72</v>
      </c>
      <c r="Q4907">
        <v>3600</v>
      </c>
      <c r="R4907">
        <v>0</v>
      </c>
    </row>
    <row r="4908" spans="1:18" x14ac:dyDescent="0.2">
      <c r="A4908" t="s">
        <v>132</v>
      </c>
      <c r="B4908">
        <v>2</v>
      </c>
      <c r="C4908">
        <v>2397</v>
      </c>
      <c r="D4908">
        <v>0.87859824799999997</v>
      </c>
      <c r="E4908">
        <v>0.86608260299999995</v>
      </c>
      <c r="F4908">
        <v>0.41151404400000002</v>
      </c>
      <c r="P4908" t="s">
        <v>72</v>
      </c>
      <c r="Q4908">
        <v>3600</v>
      </c>
      <c r="R4908">
        <v>138</v>
      </c>
    </row>
    <row r="4909" spans="1:18" x14ac:dyDescent="0.2">
      <c r="A4909" t="s">
        <v>132</v>
      </c>
      <c r="B4909">
        <v>2</v>
      </c>
      <c r="C4909">
        <v>2397</v>
      </c>
      <c r="D4909">
        <v>0.85607008799999995</v>
      </c>
      <c r="E4909">
        <v>0.87359198999999998</v>
      </c>
      <c r="F4909">
        <v>0.43073797200000002</v>
      </c>
      <c r="P4909" t="s">
        <v>72</v>
      </c>
      <c r="Q4909">
        <v>3600</v>
      </c>
      <c r="R4909">
        <v>15</v>
      </c>
    </row>
    <row r="4910" spans="1:18" x14ac:dyDescent="0.2">
      <c r="A4910" t="s">
        <v>132</v>
      </c>
      <c r="B4910">
        <v>2</v>
      </c>
      <c r="C4910">
        <v>2397</v>
      </c>
      <c r="D4910">
        <v>0.88235294099999995</v>
      </c>
      <c r="E4910">
        <v>0.86483103900000002</v>
      </c>
      <c r="F4910">
        <v>0.43170809700000001</v>
      </c>
      <c r="P4910" t="s">
        <v>72</v>
      </c>
      <c r="Q4910">
        <v>3600</v>
      </c>
      <c r="R4910">
        <v>89</v>
      </c>
    </row>
    <row r="4911" spans="1:18" x14ac:dyDescent="0.2">
      <c r="A4911" t="s">
        <v>132</v>
      </c>
      <c r="B4911">
        <v>2</v>
      </c>
      <c r="C4911">
        <v>2397</v>
      </c>
      <c r="D4911">
        <v>0.85356695900000001</v>
      </c>
      <c r="E4911">
        <v>0.87442636600000001</v>
      </c>
      <c r="F4911">
        <v>0.42420101199999999</v>
      </c>
      <c r="P4911" t="s">
        <v>72</v>
      </c>
      <c r="Q4911">
        <v>3600</v>
      </c>
      <c r="R4911">
        <v>42</v>
      </c>
    </row>
    <row r="4912" spans="1:18" x14ac:dyDescent="0.2">
      <c r="A4912" t="s">
        <v>132</v>
      </c>
      <c r="B4912">
        <v>2</v>
      </c>
      <c r="C4912">
        <v>2397</v>
      </c>
      <c r="D4912">
        <v>0.86107634499999997</v>
      </c>
      <c r="E4912">
        <v>0.87192323699999996</v>
      </c>
      <c r="F4912">
        <v>0.44019103100000001</v>
      </c>
      <c r="P4912" t="s">
        <v>72</v>
      </c>
      <c r="Q4912">
        <v>3600</v>
      </c>
      <c r="R4912">
        <v>0</v>
      </c>
    </row>
    <row r="4913" spans="1:18" x14ac:dyDescent="0.2">
      <c r="A4913" t="s">
        <v>27</v>
      </c>
      <c r="B4913">
        <v>2</v>
      </c>
      <c r="C4913">
        <v>7844</v>
      </c>
      <c r="D4913">
        <v>0.70707456999999996</v>
      </c>
      <c r="E4913">
        <v>0.712774095</v>
      </c>
      <c r="F4913">
        <v>0.54745507199999999</v>
      </c>
      <c r="P4913" t="s">
        <v>72</v>
      </c>
      <c r="Q4913">
        <v>3600</v>
      </c>
      <c r="R4913">
        <v>138</v>
      </c>
    </row>
    <row r="4914" spans="1:18" x14ac:dyDescent="0.2">
      <c r="A4914" t="s">
        <v>27</v>
      </c>
      <c r="B4914">
        <v>2</v>
      </c>
      <c r="C4914">
        <v>7844</v>
      </c>
      <c r="D4914">
        <v>0.71357552599999996</v>
      </c>
      <c r="E4914">
        <v>0.71060683300000005</v>
      </c>
      <c r="F4914">
        <v>0.24395299000000001</v>
      </c>
      <c r="P4914" t="s">
        <v>72</v>
      </c>
      <c r="Q4914">
        <v>3600</v>
      </c>
      <c r="R4914">
        <v>15</v>
      </c>
    </row>
    <row r="4915" spans="1:18" x14ac:dyDescent="0.2">
      <c r="A4915" t="s">
        <v>27</v>
      </c>
      <c r="B4915">
        <v>2</v>
      </c>
      <c r="C4915">
        <v>7844</v>
      </c>
      <c r="D4915">
        <v>0.69674952199999995</v>
      </c>
      <c r="E4915">
        <v>0.71353901099999995</v>
      </c>
      <c r="F4915">
        <v>0.240697145</v>
      </c>
      <c r="P4915" t="s">
        <v>72</v>
      </c>
      <c r="Q4915">
        <v>3600</v>
      </c>
      <c r="R4915">
        <v>89</v>
      </c>
    </row>
    <row r="4916" spans="1:18" x14ac:dyDescent="0.2">
      <c r="A4916" t="s">
        <v>27</v>
      </c>
      <c r="B4916">
        <v>2</v>
      </c>
      <c r="C4916">
        <v>7844</v>
      </c>
      <c r="D4916">
        <v>0.69636711299999998</v>
      </c>
      <c r="E4916">
        <v>0.71634370199999997</v>
      </c>
      <c r="F4916">
        <v>0.243532896</v>
      </c>
      <c r="P4916" t="s">
        <v>72</v>
      </c>
      <c r="Q4916">
        <v>3600</v>
      </c>
      <c r="R4916">
        <v>42</v>
      </c>
    </row>
    <row r="4917" spans="1:18" x14ac:dyDescent="0.2">
      <c r="A4917" t="s">
        <v>27</v>
      </c>
      <c r="B4917">
        <v>2</v>
      </c>
      <c r="C4917">
        <v>7844</v>
      </c>
      <c r="D4917">
        <v>0.70860420700000004</v>
      </c>
      <c r="E4917">
        <v>0.71226415099999996</v>
      </c>
      <c r="F4917">
        <v>0.243446827</v>
      </c>
      <c r="P4917" t="s">
        <v>72</v>
      </c>
      <c r="Q4917">
        <v>3600</v>
      </c>
      <c r="R4917">
        <v>0</v>
      </c>
    </row>
    <row r="4918" spans="1:18" x14ac:dyDescent="0.2">
      <c r="A4918" t="s">
        <v>16</v>
      </c>
      <c r="B4918">
        <v>3</v>
      </c>
      <c r="C4918">
        <v>93</v>
      </c>
      <c r="D4918">
        <v>0.87096774200000004</v>
      </c>
      <c r="E4918">
        <v>0.93548387099999997</v>
      </c>
      <c r="F4918">
        <v>3.7362968919999999</v>
      </c>
      <c r="P4918" t="s">
        <v>72</v>
      </c>
      <c r="Q4918">
        <v>3600</v>
      </c>
      <c r="R4918">
        <v>138</v>
      </c>
    </row>
    <row r="4919" spans="1:18" x14ac:dyDescent="0.2">
      <c r="A4919" t="s">
        <v>16</v>
      </c>
      <c r="B4919">
        <v>3</v>
      </c>
      <c r="C4919">
        <v>93</v>
      </c>
      <c r="D4919">
        <v>0.87096774200000004</v>
      </c>
      <c r="E4919">
        <v>0.92473118300000001</v>
      </c>
      <c r="F4919">
        <v>6.8949938000000002E-2</v>
      </c>
      <c r="P4919" t="s">
        <v>72</v>
      </c>
      <c r="Q4919">
        <v>3600</v>
      </c>
      <c r="R4919">
        <v>15</v>
      </c>
    </row>
    <row r="4920" spans="1:18" x14ac:dyDescent="0.2">
      <c r="A4920" t="s">
        <v>16</v>
      </c>
      <c r="B4920">
        <v>3</v>
      </c>
      <c r="C4920">
        <v>93</v>
      </c>
      <c r="D4920">
        <v>0.67741935499999995</v>
      </c>
      <c r="E4920">
        <v>0.95698924699999999</v>
      </c>
      <c r="F4920">
        <v>5.9144974000000003E-2</v>
      </c>
      <c r="P4920" t="s">
        <v>72</v>
      </c>
      <c r="Q4920">
        <v>3600</v>
      </c>
      <c r="R4920">
        <v>89</v>
      </c>
    </row>
    <row r="4921" spans="1:18" x14ac:dyDescent="0.2">
      <c r="A4921" t="s">
        <v>16</v>
      </c>
      <c r="B4921">
        <v>3</v>
      </c>
      <c r="C4921">
        <v>93</v>
      </c>
      <c r="D4921">
        <v>0.83870967699999999</v>
      </c>
      <c r="E4921">
        <v>0.93548387099999997</v>
      </c>
      <c r="F4921">
        <v>6.4228058000000005E-2</v>
      </c>
      <c r="P4921" t="s">
        <v>72</v>
      </c>
      <c r="Q4921">
        <v>3600</v>
      </c>
      <c r="R4921">
        <v>42</v>
      </c>
    </row>
    <row r="4922" spans="1:18" x14ac:dyDescent="0.2">
      <c r="A4922" t="s">
        <v>16</v>
      </c>
      <c r="B4922">
        <v>3</v>
      </c>
      <c r="C4922">
        <v>93</v>
      </c>
      <c r="D4922">
        <v>0.90322580600000002</v>
      </c>
      <c r="E4922">
        <v>0.91397849499999995</v>
      </c>
      <c r="F4922">
        <v>5.9393166999999997E-2</v>
      </c>
      <c r="P4922" t="s">
        <v>72</v>
      </c>
      <c r="Q4922">
        <v>3600</v>
      </c>
      <c r="R4922">
        <v>0</v>
      </c>
    </row>
    <row r="4923" spans="1:18" x14ac:dyDescent="0.2">
      <c r="A4923" t="s">
        <v>18</v>
      </c>
      <c r="B4923">
        <v>3</v>
      </c>
      <c r="C4923">
        <v>126</v>
      </c>
      <c r="D4923">
        <v>0.60465116299999999</v>
      </c>
      <c r="E4923">
        <v>0.753968254</v>
      </c>
      <c r="F4923">
        <v>8.0126047000000006E-2</v>
      </c>
      <c r="P4923" t="s">
        <v>72</v>
      </c>
      <c r="Q4923">
        <v>3600</v>
      </c>
      <c r="R4923">
        <v>138</v>
      </c>
    </row>
    <row r="4924" spans="1:18" x14ac:dyDescent="0.2">
      <c r="A4924" t="s">
        <v>18</v>
      </c>
      <c r="B4924">
        <v>3</v>
      </c>
      <c r="C4924">
        <v>126</v>
      </c>
      <c r="D4924">
        <v>0.65116279099999996</v>
      </c>
      <c r="E4924">
        <v>0.79365079400000005</v>
      </c>
      <c r="F4924">
        <v>7.9082966000000005E-2</v>
      </c>
      <c r="P4924" t="s">
        <v>72</v>
      </c>
      <c r="Q4924">
        <v>3600</v>
      </c>
      <c r="R4924">
        <v>15</v>
      </c>
    </row>
    <row r="4925" spans="1:18" x14ac:dyDescent="0.2">
      <c r="A4925" t="s">
        <v>18</v>
      </c>
      <c r="B4925">
        <v>3</v>
      </c>
      <c r="C4925">
        <v>126</v>
      </c>
      <c r="D4925">
        <v>0.65116279099999996</v>
      </c>
      <c r="E4925">
        <v>0.79365079400000005</v>
      </c>
      <c r="F4925">
        <v>7.2339057999999998E-2</v>
      </c>
      <c r="P4925" t="s">
        <v>72</v>
      </c>
      <c r="Q4925">
        <v>3600</v>
      </c>
      <c r="R4925">
        <v>89</v>
      </c>
    </row>
    <row r="4926" spans="1:18" x14ac:dyDescent="0.2">
      <c r="A4926" t="s">
        <v>18</v>
      </c>
      <c r="B4926">
        <v>3</v>
      </c>
      <c r="C4926">
        <v>126</v>
      </c>
      <c r="D4926">
        <v>0.76744186000000003</v>
      </c>
      <c r="E4926">
        <v>0.753968254</v>
      </c>
      <c r="F4926">
        <v>7.1587085999999994E-2</v>
      </c>
      <c r="P4926" t="s">
        <v>72</v>
      </c>
      <c r="Q4926">
        <v>3600</v>
      </c>
      <c r="R4926">
        <v>42</v>
      </c>
    </row>
    <row r="4927" spans="1:18" x14ac:dyDescent="0.2">
      <c r="A4927" t="s">
        <v>18</v>
      </c>
      <c r="B4927">
        <v>3</v>
      </c>
      <c r="C4927">
        <v>126</v>
      </c>
      <c r="D4927">
        <v>0.65116279099999996</v>
      </c>
      <c r="E4927">
        <v>0.76190476200000001</v>
      </c>
      <c r="F4927">
        <v>8.8759899000000003E-2</v>
      </c>
      <c r="P4927" t="s">
        <v>72</v>
      </c>
      <c r="Q4927">
        <v>3600</v>
      </c>
      <c r="R4927">
        <v>0</v>
      </c>
    </row>
    <row r="4928" spans="1:18" x14ac:dyDescent="0.2">
      <c r="A4928" t="s">
        <v>15</v>
      </c>
      <c r="B4928">
        <v>3</v>
      </c>
      <c r="C4928">
        <v>91</v>
      </c>
      <c r="D4928">
        <v>0.90322580600000002</v>
      </c>
      <c r="E4928">
        <v>0.95604395600000003</v>
      </c>
      <c r="F4928">
        <v>5.4615973999999998E-2</v>
      </c>
      <c r="P4928" t="s">
        <v>72</v>
      </c>
      <c r="Q4928">
        <v>3600</v>
      </c>
      <c r="R4928">
        <v>138</v>
      </c>
    </row>
    <row r="4929" spans="1:18" x14ac:dyDescent="0.2">
      <c r="A4929" t="s">
        <v>15</v>
      </c>
      <c r="B4929">
        <v>3</v>
      </c>
      <c r="C4929">
        <v>91</v>
      </c>
      <c r="D4929">
        <v>0.93548387099999997</v>
      </c>
      <c r="E4929">
        <v>0.94505494499999998</v>
      </c>
      <c r="F4929">
        <v>5.4280995999999998E-2</v>
      </c>
      <c r="P4929" t="s">
        <v>72</v>
      </c>
      <c r="Q4929">
        <v>3600</v>
      </c>
      <c r="R4929">
        <v>15</v>
      </c>
    </row>
    <row r="4930" spans="1:18" x14ac:dyDescent="0.2">
      <c r="A4930" t="s">
        <v>15</v>
      </c>
      <c r="B4930">
        <v>3</v>
      </c>
      <c r="C4930">
        <v>91</v>
      </c>
      <c r="D4930">
        <v>0.93548387099999997</v>
      </c>
      <c r="E4930">
        <v>0.94505494499999998</v>
      </c>
      <c r="F4930">
        <v>5.3374051999999998E-2</v>
      </c>
      <c r="P4930" t="s">
        <v>72</v>
      </c>
      <c r="Q4930">
        <v>3600</v>
      </c>
      <c r="R4930">
        <v>89</v>
      </c>
    </row>
    <row r="4931" spans="1:18" x14ac:dyDescent="0.2">
      <c r="A4931" t="s">
        <v>15</v>
      </c>
      <c r="B4931">
        <v>3</v>
      </c>
      <c r="C4931">
        <v>91</v>
      </c>
      <c r="D4931">
        <v>0.87096774200000004</v>
      </c>
      <c r="E4931">
        <v>0.97802197800000001</v>
      </c>
      <c r="F4931">
        <v>5.9623003000000001E-2</v>
      </c>
      <c r="P4931" t="s">
        <v>72</v>
      </c>
      <c r="Q4931">
        <v>3600</v>
      </c>
      <c r="R4931">
        <v>42</v>
      </c>
    </row>
    <row r="4932" spans="1:18" x14ac:dyDescent="0.2">
      <c r="A4932" t="s">
        <v>15</v>
      </c>
      <c r="B4932">
        <v>3</v>
      </c>
      <c r="C4932">
        <v>91</v>
      </c>
      <c r="D4932">
        <v>0.93548387099999997</v>
      </c>
      <c r="E4932">
        <v>0.95604395600000003</v>
      </c>
      <c r="F4932">
        <v>6.3196898000000001E-2</v>
      </c>
      <c r="P4932" t="s">
        <v>72</v>
      </c>
      <c r="Q4932">
        <v>3600</v>
      </c>
      <c r="R4932">
        <v>0</v>
      </c>
    </row>
    <row r="4933" spans="1:18" x14ac:dyDescent="0.2">
      <c r="A4933" t="s">
        <v>133</v>
      </c>
      <c r="B4933">
        <v>3</v>
      </c>
      <c r="C4933">
        <v>99</v>
      </c>
      <c r="D4933">
        <v>0.606060606</v>
      </c>
      <c r="E4933">
        <v>0.787878788</v>
      </c>
      <c r="F4933">
        <v>9.0797901E-2</v>
      </c>
      <c r="P4933" t="s">
        <v>72</v>
      </c>
      <c r="Q4933">
        <v>3600</v>
      </c>
      <c r="R4933">
        <v>138</v>
      </c>
    </row>
    <row r="4934" spans="1:18" x14ac:dyDescent="0.2">
      <c r="A4934" t="s">
        <v>133</v>
      </c>
      <c r="B4934">
        <v>3</v>
      </c>
      <c r="C4934">
        <v>99</v>
      </c>
      <c r="D4934">
        <v>0.57575757599999999</v>
      </c>
      <c r="E4934">
        <v>0.787878788</v>
      </c>
      <c r="F4934">
        <v>7.8937054000000006E-2</v>
      </c>
      <c r="P4934" t="s">
        <v>72</v>
      </c>
      <c r="Q4934">
        <v>3600</v>
      </c>
      <c r="R4934">
        <v>15</v>
      </c>
    </row>
    <row r="4935" spans="1:18" x14ac:dyDescent="0.2">
      <c r="A4935" t="s">
        <v>133</v>
      </c>
      <c r="B4935">
        <v>3</v>
      </c>
      <c r="C4935">
        <v>99</v>
      </c>
      <c r="D4935">
        <v>0.63636363600000001</v>
      </c>
      <c r="E4935">
        <v>0.76767676799999995</v>
      </c>
      <c r="F4935">
        <v>6.9792032000000004E-2</v>
      </c>
      <c r="P4935" t="s">
        <v>72</v>
      </c>
      <c r="Q4935">
        <v>3600</v>
      </c>
      <c r="R4935">
        <v>89</v>
      </c>
    </row>
    <row r="4936" spans="1:18" x14ac:dyDescent="0.2">
      <c r="A4936" t="s">
        <v>133</v>
      </c>
      <c r="B4936">
        <v>3</v>
      </c>
      <c r="C4936">
        <v>99</v>
      </c>
      <c r="D4936">
        <v>0.63636363600000001</v>
      </c>
      <c r="E4936">
        <v>0.77777777800000003</v>
      </c>
      <c r="F4936">
        <v>7.9115151999999994E-2</v>
      </c>
      <c r="P4936" t="s">
        <v>72</v>
      </c>
      <c r="Q4936">
        <v>3600</v>
      </c>
      <c r="R4936">
        <v>42</v>
      </c>
    </row>
    <row r="4937" spans="1:18" x14ac:dyDescent="0.2">
      <c r="A4937" t="s">
        <v>133</v>
      </c>
      <c r="B4937">
        <v>3</v>
      </c>
      <c r="C4937">
        <v>99</v>
      </c>
      <c r="D4937">
        <v>0.66666666699999999</v>
      </c>
      <c r="E4937">
        <v>0.76767676799999995</v>
      </c>
      <c r="F4937">
        <v>6.9084883E-2</v>
      </c>
      <c r="P4937" t="s">
        <v>72</v>
      </c>
      <c r="Q4937">
        <v>3600</v>
      </c>
      <c r="R4937">
        <v>0</v>
      </c>
    </row>
    <row r="4938" spans="1:18" x14ac:dyDescent="0.2">
      <c r="A4938" t="s">
        <v>134</v>
      </c>
      <c r="B4938">
        <v>3</v>
      </c>
      <c r="C4938">
        <v>207</v>
      </c>
      <c r="D4938">
        <v>0.68571428599999995</v>
      </c>
      <c r="E4938">
        <v>0.82608695700000001</v>
      </c>
      <c r="F4938">
        <v>1.5071229930000001</v>
      </c>
      <c r="P4938" t="s">
        <v>72</v>
      </c>
      <c r="Q4938">
        <v>3600</v>
      </c>
      <c r="R4938">
        <v>138</v>
      </c>
    </row>
    <row r="4939" spans="1:18" x14ac:dyDescent="0.2">
      <c r="A4939" t="s">
        <v>134</v>
      </c>
      <c r="B4939">
        <v>3</v>
      </c>
      <c r="C4939">
        <v>207</v>
      </c>
      <c r="D4939">
        <v>0.64285714299999996</v>
      </c>
      <c r="E4939">
        <v>0.845410628</v>
      </c>
      <c r="F4939">
        <v>1.4830269810000001</v>
      </c>
      <c r="P4939" t="s">
        <v>72</v>
      </c>
      <c r="Q4939">
        <v>3600</v>
      </c>
      <c r="R4939">
        <v>15</v>
      </c>
    </row>
    <row r="4940" spans="1:18" x14ac:dyDescent="0.2">
      <c r="A4940" t="s">
        <v>134</v>
      </c>
      <c r="B4940">
        <v>3</v>
      </c>
      <c r="C4940">
        <v>207</v>
      </c>
      <c r="D4940">
        <v>0.7</v>
      </c>
      <c r="E4940">
        <v>0.83091787399999995</v>
      </c>
      <c r="F4940">
        <v>1.274580002</v>
      </c>
      <c r="P4940" t="s">
        <v>72</v>
      </c>
      <c r="Q4940">
        <v>3600</v>
      </c>
      <c r="R4940">
        <v>89</v>
      </c>
    </row>
    <row r="4941" spans="1:18" x14ac:dyDescent="0.2">
      <c r="A4941" t="s">
        <v>134</v>
      </c>
      <c r="B4941">
        <v>3</v>
      </c>
      <c r="C4941">
        <v>207</v>
      </c>
      <c r="D4941">
        <v>0.62857142899999996</v>
      </c>
      <c r="E4941">
        <v>0.84057970999999998</v>
      </c>
      <c r="F4941">
        <v>1.394333839</v>
      </c>
      <c r="P4941" t="s">
        <v>72</v>
      </c>
      <c r="Q4941">
        <v>3600</v>
      </c>
      <c r="R4941">
        <v>42</v>
      </c>
    </row>
    <row r="4942" spans="1:18" x14ac:dyDescent="0.2">
      <c r="A4942" t="s">
        <v>134</v>
      </c>
      <c r="B4942">
        <v>3</v>
      </c>
      <c r="C4942">
        <v>207</v>
      </c>
      <c r="D4942">
        <v>0.72857142900000005</v>
      </c>
      <c r="E4942">
        <v>0.82608695700000001</v>
      </c>
      <c r="F4942">
        <v>1.286107063</v>
      </c>
      <c r="P4942" t="s">
        <v>72</v>
      </c>
      <c r="Q4942">
        <v>3600</v>
      </c>
      <c r="R4942">
        <v>0</v>
      </c>
    </row>
    <row r="4943" spans="1:18" x14ac:dyDescent="0.2">
      <c r="A4943" t="s">
        <v>138</v>
      </c>
      <c r="B4943">
        <v>3</v>
      </c>
      <c r="C4943">
        <v>468</v>
      </c>
      <c r="D4943">
        <v>0.74522292999999995</v>
      </c>
      <c r="E4943">
        <v>0.73717948700000002</v>
      </c>
      <c r="F4943">
        <v>0.42202115099999998</v>
      </c>
      <c r="P4943" t="s">
        <v>72</v>
      </c>
      <c r="Q4943">
        <v>3600</v>
      </c>
      <c r="R4943">
        <v>138</v>
      </c>
    </row>
    <row r="4944" spans="1:18" x14ac:dyDescent="0.2">
      <c r="A4944" t="s">
        <v>138</v>
      </c>
      <c r="B4944">
        <v>3</v>
      </c>
      <c r="C4944">
        <v>468</v>
      </c>
      <c r="D4944">
        <v>0.73248407599999998</v>
      </c>
      <c r="E4944">
        <v>0.74145299099999995</v>
      </c>
      <c r="F4944">
        <v>0.42417907700000002</v>
      </c>
      <c r="P4944" t="s">
        <v>72</v>
      </c>
      <c r="Q4944">
        <v>3600</v>
      </c>
      <c r="R4944">
        <v>15</v>
      </c>
    </row>
    <row r="4945" spans="1:18" x14ac:dyDescent="0.2">
      <c r="A4945" t="s">
        <v>138</v>
      </c>
      <c r="B4945">
        <v>3</v>
      </c>
      <c r="C4945">
        <v>468</v>
      </c>
      <c r="D4945">
        <v>0.69426751600000003</v>
      </c>
      <c r="E4945">
        <v>0.74572649599999996</v>
      </c>
      <c r="F4945">
        <v>0.41940903699999998</v>
      </c>
      <c r="P4945" t="s">
        <v>72</v>
      </c>
      <c r="Q4945">
        <v>3600</v>
      </c>
      <c r="R4945">
        <v>89</v>
      </c>
    </row>
    <row r="4946" spans="1:18" x14ac:dyDescent="0.2">
      <c r="A4946" t="s">
        <v>138</v>
      </c>
      <c r="B4946">
        <v>3</v>
      </c>
      <c r="C4946">
        <v>468</v>
      </c>
      <c r="D4946">
        <v>0.68152866199999995</v>
      </c>
      <c r="E4946">
        <v>0.75854700900000005</v>
      </c>
      <c r="F4946">
        <v>0.43101906800000001</v>
      </c>
      <c r="P4946" t="s">
        <v>72</v>
      </c>
      <c r="Q4946">
        <v>3600</v>
      </c>
      <c r="R4946">
        <v>42</v>
      </c>
    </row>
    <row r="4947" spans="1:18" x14ac:dyDescent="0.2">
      <c r="A4947" t="s">
        <v>138</v>
      </c>
      <c r="B4947">
        <v>3</v>
      </c>
      <c r="C4947">
        <v>468</v>
      </c>
      <c r="D4947">
        <v>0.71337579600000001</v>
      </c>
      <c r="E4947">
        <v>0.74786324800000004</v>
      </c>
      <c r="F4947">
        <v>0.42036414100000002</v>
      </c>
      <c r="P4947" t="s">
        <v>72</v>
      </c>
      <c r="Q4947">
        <v>3600</v>
      </c>
      <c r="R4947">
        <v>0</v>
      </c>
    </row>
    <row r="4948" spans="1:18" x14ac:dyDescent="0.2">
      <c r="A4948" t="s">
        <v>136</v>
      </c>
      <c r="B4948">
        <v>3</v>
      </c>
      <c r="C4948">
        <v>718</v>
      </c>
      <c r="D4948">
        <v>0.70833333300000001</v>
      </c>
      <c r="E4948">
        <v>0.79526462399999998</v>
      </c>
      <c r="F4948">
        <v>1.255761862</v>
      </c>
      <c r="P4948" t="s">
        <v>72</v>
      </c>
      <c r="Q4948">
        <v>3600</v>
      </c>
      <c r="R4948">
        <v>138</v>
      </c>
    </row>
    <row r="4949" spans="1:18" x14ac:dyDescent="0.2">
      <c r="A4949" t="s">
        <v>136</v>
      </c>
      <c r="B4949">
        <v>3</v>
      </c>
      <c r="C4949">
        <v>718</v>
      </c>
      <c r="D4949">
        <v>0.70833333300000001</v>
      </c>
      <c r="E4949">
        <v>0.79526462399999998</v>
      </c>
      <c r="F4949">
        <v>1.2807290549999999</v>
      </c>
      <c r="P4949" t="s">
        <v>72</v>
      </c>
      <c r="Q4949">
        <v>3600</v>
      </c>
      <c r="R4949">
        <v>15</v>
      </c>
    </row>
    <row r="4950" spans="1:18" x14ac:dyDescent="0.2">
      <c r="A4950" t="s">
        <v>136</v>
      </c>
      <c r="B4950">
        <v>3</v>
      </c>
      <c r="C4950">
        <v>718</v>
      </c>
      <c r="D4950">
        <v>0.70833333300000001</v>
      </c>
      <c r="E4950">
        <v>0.79665738200000003</v>
      </c>
      <c r="F4950">
        <v>1.246250868</v>
      </c>
      <c r="P4950" t="s">
        <v>72</v>
      </c>
      <c r="Q4950">
        <v>3600</v>
      </c>
      <c r="R4950">
        <v>89</v>
      </c>
    </row>
    <row r="4951" spans="1:18" x14ac:dyDescent="0.2">
      <c r="A4951" t="s">
        <v>136</v>
      </c>
      <c r="B4951">
        <v>3</v>
      </c>
      <c r="C4951">
        <v>718</v>
      </c>
      <c r="D4951">
        <v>0.69583333300000005</v>
      </c>
      <c r="E4951">
        <v>0.79526462399999998</v>
      </c>
      <c r="F4951">
        <v>1.2714581490000001</v>
      </c>
      <c r="P4951" t="s">
        <v>72</v>
      </c>
      <c r="Q4951">
        <v>3600</v>
      </c>
      <c r="R4951">
        <v>42</v>
      </c>
    </row>
    <row r="4952" spans="1:18" x14ac:dyDescent="0.2">
      <c r="A4952" t="s">
        <v>136</v>
      </c>
      <c r="B4952">
        <v>3</v>
      </c>
      <c r="C4952">
        <v>718</v>
      </c>
      <c r="D4952">
        <v>0.69166666700000001</v>
      </c>
      <c r="E4952">
        <v>0.79665738200000003</v>
      </c>
      <c r="F4952">
        <v>1.066592932</v>
      </c>
      <c r="P4952" t="s">
        <v>72</v>
      </c>
      <c r="Q4952">
        <v>3600</v>
      </c>
      <c r="R4952">
        <v>0</v>
      </c>
    </row>
    <row r="4953" spans="1:18" x14ac:dyDescent="0.2">
      <c r="A4953" t="s">
        <v>76</v>
      </c>
      <c r="B4953">
        <v>3</v>
      </c>
      <c r="C4953">
        <v>1296</v>
      </c>
      <c r="D4953">
        <v>0.79166666699999999</v>
      </c>
      <c r="E4953">
        <v>0.81018518500000003</v>
      </c>
      <c r="F4953">
        <v>0.75614714599999999</v>
      </c>
      <c r="P4953" t="s">
        <v>72</v>
      </c>
      <c r="Q4953">
        <v>3600</v>
      </c>
      <c r="R4953">
        <v>138</v>
      </c>
    </row>
    <row r="4954" spans="1:18" x14ac:dyDescent="0.2">
      <c r="A4954" t="s">
        <v>76</v>
      </c>
      <c r="B4954">
        <v>3</v>
      </c>
      <c r="C4954">
        <v>1296</v>
      </c>
      <c r="D4954">
        <v>0.82407407399999999</v>
      </c>
      <c r="E4954">
        <v>0.79938271599999999</v>
      </c>
      <c r="F4954">
        <v>0.68518996200000004</v>
      </c>
      <c r="P4954" t="s">
        <v>72</v>
      </c>
      <c r="Q4954">
        <v>3600</v>
      </c>
      <c r="R4954">
        <v>15</v>
      </c>
    </row>
    <row r="4955" spans="1:18" x14ac:dyDescent="0.2">
      <c r="A4955" t="s">
        <v>76</v>
      </c>
      <c r="B4955">
        <v>3</v>
      </c>
      <c r="C4955">
        <v>1296</v>
      </c>
      <c r="D4955">
        <v>0.782407407</v>
      </c>
      <c r="E4955">
        <v>0.81327160499999995</v>
      </c>
      <c r="F4955">
        <v>0.66887903199999998</v>
      </c>
      <c r="P4955" t="s">
        <v>72</v>
      </c>
      <c r="Q4955">
        <v>3600</v>
      </c>
      <c r="R4955">
        <v>89</v>
      </c>
    </row>
    <row r="4956" spans="1:18" x14ac:dyDescent="0.2">
      <c r="A4956" t="s">
        <v>76</v>
      </c>
      <c r="B4956">
        <v>3</v>
      </c>
      <c r="C4956">
        <v>1296</v>
      </c>
      <c r="D4956">
        <v>0.780092593</v>
      </c>
      <c r="E4956">
        <v>0.81404321000000002</v>
      </c>
      <c r="F4956">
        <v>0.67421889300000004</v>
      </c>
      <c r="P4956" t="s">
        <v>72</v>
      </c>
      <c r="Q4956">
        <v>3600</v>
      </c>
      <c r="R4956">
        <v>42</v>
      </c>
    </row>
    <row r="4957" spans="1:18" x14ac:dyDescent="0.2">
      <c r="A4957" t="s">
        <v>76</v>
      </c>
      <c r="B4957">
        <v>3</v>
      </c>
      <c r="C4957">
        <v>1296</v>
      </c>
      <c r="D4957">
        <v>0.80787036999999995</v>
      </c>
      <c r="E4957">
        <v>0.804783951</v>
      </c>
      <c r="F4957">
        <v>0.66963291199999997</v>
      </c>
      <c r="P4957" t="s">
        <v>72</v>
      </c>
      <c r="Q4957">
        <v>3600</v>
      </c>
      <c r="R4957">
        <v>0</v>
      </c>
    </row>
    <row r="4958" spans="1:18" x14ac:dyDescent="0.2">
      <c r="A4958" t="s">
        <v>132</v>
      </c>
      <c r="B4958">
        <v>3</v>
      </c>
      <c r="C4958">
        <v>2397</v>
      </c>
      <c r="D4958">
        <v>0.94367959899999998</v>
      </c>
      <c r="E4958">
        <v>0.93575302500000002</v>
      </c>
      <c r="F4958">
        <v>6.3174109459999999</v>
      </c>
      <c r="P4958" t="s">
        <v>72</v>
      </c>
      <c r="Q4958">
        <v>3600</v>
      </c>
      <c r="R4958">
        <v>138</v>
      </c>
    </row>
    <row r="4959" spans="1:18" x14ac:dyDescent="0.2">
      <c r="A4959" t="s">
        <v>132</v>
      </c>
      <c r="B4959">
        <v>3</v>
      </c>
      <c r="C4959">
        <v>2397</v>
      </c>
      <c r="D4959">
        <v>0.93742177699999996</v>
      </c>
      <c r="E4959">
        <v>0.93825615399999995</v>
      </c>
      <c r="F4959">
        <v>6.7277829650000003</v>
      </c>
      <c r="P4959" t="s">
        <v>72</v>
      </c>
      <c r="Q4959">
        <v>3600</v>
      </c>
      <c r="R4959">
        <v>15</v>
      </c>
    </row>
    <row r="4960" spans="1:18" x14ac:dyDescent="0.2">
      <c r="A4960" t="s">
        <v>132</v>
      </c>
      <c r="B4960">
        <v>3</v>
      </c>
      <c r="C4960">
        <v>2397</v>
      </c>
      <c r="D4960">
        <v>0.939924906</v>
      </c>
      <c r="E4960">
        <v>0.93700458900000005</v>
      </c>
      <c r="F4960">
        <v>6.8575749400000001</v>
      </c>
      <c r="P4960" t="s">
        <v>72</v>
      </c>
      <c r="Q4960">
        <v>3600</v>
      </c>
      <c r="R4960">
        <v>89</v>
      </c>
    </row>
    <row r="4961" spans="1:18" x14ac:dyDescent="0.2">
      <c r="A4961" t="s">
        <v>132</v>
      </c>
      <c r="B4961">
        <v>3</v>
      </c>
      <c r="C4961">
        <v>2397</v>
      </c>
      <c r="D4961">
        <v>0.93491864800000002</v>
      </c>
      <c r="E4961">
        <v>0.93909052999999998</v>
      </c>
      <c r="F4961">
        <v>6.9920430180000004</v>
      </c>
      <c r="P4961" t="s">
        <v>72</v>
      </c>
      <c r="Q4961">
        <v>3600</v>
      </c>
      <c r="R4961">
        <v>42</v>
      </c>
    </row>
    <row r="4962" spans="1:18" x14ac:dyDescent="0.2">
      <c r="A4962" t="s">
        <v>132</v>
      </c>
      <c r="B4962">
        <v>3</v>
      </c>
      <c r="C4962">
        <v>2397</v>
      </c>
      <c r="D4962">
        <v>0.939924906</v>
      </c>
      <c r="E4962">
        <v>0.93742177699999996</v>
      </c>
      <c r="F4962">
        <v>6.6790819170000004</v>
      </c>
      <c r="P4962" t="s">
        <v>72</v>
      </c>
      <c r="Q4962">
        <v>3600</v>
      </c>
      <c r="R4962">
        <v>0</v>
      </c>
    </row>
    <row r="4963" spans="1:18" x14ac:dyDescent="0.2">
      <c r="A4963" t="s">
        <v>27</v>
      </c>
      <c r="B4963">
        <v>3</v>
      </c>
      <c r="C4963">
        <v>7844</v>
      </c>
      <c r="D4963">
        <v>0.71242829799999996</v>
      </c>
      <c r="E4963">
        <v>0.71863845000000004</v>
      </c>
      <c r="F4963">
        <v>2.0436668400000002</v>
      </c>
      <c r="P4963" t="s">
        <v>72</v>
      </c>
      <c r="Q4963">
        <v>3600</v>
      </c>
      <c r="R4963">
        <v>138</v>
      </c>
    </row>
    <row r="4964" spans="1:18" x14ac:dyDescent="0.2">
      <c r="A4964" t="s">
        <v>27</v>
      </c>
      <c r="B4964">
        <v>3</v>
      </c>
      <c r="C4964">
        <v>7844</v>
      </c>
      <c r="D4964">
        <v>0.71663479900000004</v>
      </c>
      <c r="E4964">
        <v>0.71647118799999998</v>
      </c>
      <c r="F4964">
        <v>2.0290369990000001</v>
      </c>
      <c r="P4964" t="s">
        <v>72</v>
      </c>
      <c r="Q4964">
        <v>3600</v>
      </c>
      <c r="R4964">
        <v>15</v>
      </c>
    </row>
    <row r="4965" spans="1:18" x14ac:dyDescent="0.2">
      <c r="A4965" t="s">
        <v>27</v>
      </c>
      <c r="B4965">
        <v>3</v>
      </c>
      <c r="C4965">
        <v>7844</v>
      </c>
      <c r="D4965">
        <v>0.70630975100000004</v>
      </c>
      <c r="E4965">
        <v>0.71978582400000002</v>
      </c>
      <c r="F4965">
        <v>2.0255360599999999</v>
      </c>
      <c r="P4965" t="s">
        <v>72</v>
      </c>
      <c r="Q4965">
        <v>3600</v>
      </c>
      <c r="R4965">
        <v>89</v>
      </c>
    </row>
    <row r="4966" spans="1:18" x14ac:dyDescent="0.2">
      <c r="A4966" t="s">
        <v>27</v>
      </c>
      <c r="B4966">
        <v>3</v>
      </c>
      <c r="C4966">
        <v>7844</v>
      </c>
      <c r="D4966">
        <v>0.70019120499999998</v>
      </c>
      <c r="E4966">
        <v>0.72195308499999999</v>
      </c>
      <c r="F4966">
        <v>2.0127289300000002</v>
      </c>
      <c r="P4966" t="s">
        <v>72</v>
      </c>
      <c r="Q4966">
        <v>3600</v>
      </c>
      <c r="R4966">
        <v>42</v>
      </c>
    </row>
    <row r="4967" spans="1:18" x14ac:dyDescent="0.2">
      <c r="A4967" t="s">
        <v>27</v>
      </c>
      <c r="B4967">
        <v>3</v>
      </c>
      <c r="C4967">
        <v>7844</v>
      </c>
      <c r="D4967">
        <v>0.71242829799999996</v>
      </c>
      <c r="E4967">
        <v>0.71774604799999997</v>
      </c>
      <c r="F4967">
        <v>2.0439789300000002</v>
      </c>
      <c r="P4967" t="s">
        <v>72</v>
      </c>
      <c r="Q4967">
        <v>3600</v>
      </c>
      <c r="R4967">
        <v>0</v>
      </c>
    </row>
    <row r="4968" spans="1:18" x14ac:dyDescent="0.2">
      <c r="A4968" t="s">
        <v>137</v>
      </c>
      <c r="B4968">
        <v>3</v>
      </c>
      <c r="C4968">
        <v>326</v>
      </c>
      <c r="D4968">
        <v>0.95412844036697197</v>
      </c>
      <c r="E4968">
        <v>0.97546012269938598</v>
      </c>
      <c r="F4968">
        <v>7.6441681385040203</v>
      </c>
      <c r="P4968" t="s">
        <v>72</v>
      </c>
      <c r="Q4968">
        <v>600</v>
      </c>
      <c r="R4968">
        <v>138</v>
      </c>
    </row>
    <row r="4969" spans="1:18" x14ac:dyDescent="0.2">
      <c r="A4969" t="s">
        <v>137</v>
      </c>
      <c r="B4969">
        <v>3</v>
      </c>
      <c r="C4969">
        <v>326</v>
      </c>
      <c r="D4969">
        <v>0.94495412844036697</v>
      </c>
      <c r="E4969">
        <v>0.96625766871165597</v>
      </c>
      <c r="F4969">
        <v>3.93775081634521</v>
      </c>
      <c r="P4969" t="s">
        <v>72</v>
      </c>
      <c r="Q4969">
        <v>600</v>
      </c>
      <c r="R4969">
        <v>15</v>
      </c>
    </row>
    <row r="4970" spans="1:18" x14ac:dyDescent="0.2">
      <c r="A4970" t="s">
        <v>137</v>
      </c>
      <c r="B4970">
        <v>3</v>
      </c>
      <c r="C4970">
        <v>326</v>
      </c>
      <c r="D4970">
        <v>0.96330275229357798</v>
      </c>
      <c r="E4970">
        <v>0.97546012269938598</v>
      </c>
      <c r="F4970">
        <v>3.956876039505</v>
      </c>
      <c r="P4970" t="s">
        <v>72</v>
      </c>
      <c r="Q4970">
        <v>600</v>
      </c>
      <c r="R4970">
        <v>89</v>
      </c>
    </row>
    <row r="4971" spans="1:18" x14ac:dyDescent="0.2">
      <c r="A4971" t="s">
        <v>137</v>
      </c>
      <c r="B4971">
        <v>3</v>
      </c>
      <c r="C4971">
        <v>326</v>
      </c>
      <c r="D4971">
        <v>0.95412844036697197</v>
      </c>
      <c r="E4971">
        <v>0.97546012269938598</v>
      </c>
      <c r="F4971">
        <v>4.0396411418914697</v>
      </c>
      <c r="P4971" t="s">
        <v>72</v>
      </c>
      <c r="Q4971">
        <v>600</v>
      </c>
      <c r="R4971">
        <v>42</v>
      </c>
    </row>
    <row r="4972" spans="1:18" x14ac:dyDescent="0.2">
      <c r="A4972" t="s">
        <v>137</v>
      </c>
      <c r="B4972">
        <v>3</v>
      </c>
      <c r="C4972">
        <v>326</v>
      </c>
      <c r="D4972">
        <v>0.88073394495412805</v>
      </c>
      <c r="E4972">
        <v>0.98773006134969299</v>
      </c>
      <c r="F4972">
        <v>3.9898998737335201</v>
      </c>
      <c r="P4972" t="s">
        <v>72</v>
      </c>
      <c r="Q4972">
        <v>600</v>
      </c>
      <c r="R4972">
        <v>0</v>
      </c>
    </row>
    <row r="4973" spans="1:18" x14ac:dyDescent="0.2">
      <c r="A4973" t="s">
        <v>20</v>
      </c>
      <c r="B4973">
        <v>3</v>
      </c>
      <c r="C4973">
        <v>200</v>
      </c>
      <c r="D4973">
        <v>0.67164179104477595</v>
      </c>
      <c r="E4973">
        <v>0.78500000000000003</v>
      </c>
      <c r="F4973">
        <v>2.4700679779052699</v>
      </c>
      <c r="P4973" t="s">
        <v>72</v>
      </c>
      <c r="Q4973">
        <v>600</v>
      </c>
      <c r="R4973">
        <v>138</v>
      </c>
    </row>
    <row r="4974" spans="1:18" x14ac:dyDescent="0.2">
      <c r="A4974" t="s">
        <v>20</v>
      </c>
      <c r="B4974">
        <v>3</v>
      </c>
      <c r="C4974">
        <v>200</v>
      </c>
      <c r="D4974">
        <v>0.70149253731343197</v>
      </c>
      <c r="E4974">
        <v>0.77500000000000002</v>
      </c>
      <c r="F4974">
        <v>2.49981594085693</v>
      </c>
      <c r="P4974" t="s">
        <v>72</v>
      </c>
      <c r="Q4974">
        <v>600</v>
      </c>
      <c r="R4974">
        <v>15</v>
      </c>
    </row>
    <row r="4975" spans="1:18" x14ac:dyDescent="0.2">
      <c r="A4975" t="s">
        <v>20</v>
      </c>
      <c r="B4975">
        <v>3</v>
      </c>
      <c r="C4975">
        <v>200</v>
      </c>
      <c r="D4975">
        <v>0.731343283582089</v>
      </c>
      <c r="E4975">
        <v>0.78</v>
      </c>
      <c r="F4975">
        <v>2.5037438869476301</v>
      </c>
      <c r="P4975" t="s">
        <v>72</v>
      </c>
      <c r="Q4975">
        <v>600</v>
      </c>
      <c r="R4975">
        <v>89</v>
      </c>
    </row>
    <row r="4976" spans="1:18" x14ac:dyDescent="0.2">
      <c r="A4976" t="s">
        <v>20</v>
      </c>
      <c r="B4976">
        <v>3</v>
      </c>
      <c r="C4976">
        <v>200</v>
      </c>
      <c r="D4976">
        <v>0.64179104477611904</v>
      </c>
      <c r="E4976">
        <v>0.80499999999999905</v>
      </c>
      <c r="F4976">
        <v>2.4953441619872998</v>
      </c>
      <c r="P4976" t="s">
        <v>72</v>
      </c>
      <c r="Q4976">
        <v>600</v>
      </c>
      <c r="R4976">
        <v>42</v>
      </c>
    </row>
    <row r="4977" spans="1:22" x14ac:dyDescent="0.2">
      <c r="A4977" t="s">
        <v>20</v>
      </c>
      <c r="B4977">
        <v>3</v>
      </c>
      <c r="C4977">
        <v>200</v>
      </c>
      <c r="D4977">
        <v>0.731343283582089</v>
      </c>
      <c r="E4977">
        <v>0.79</v>
      </c>
      <c r="F4977">
        <v>2.5358760356903001</v>
      </c>
      <c r="P4977" t="s">
        <v>72</v>
      </c>
      <c r="Q4977">
        <v>600</v>
      </c>
      <c r="R4977">
        <v>0</v>
      </c>
    </row>
    <row r="4978" spans="1:22" x14ac:dyDescent="0.2">
      <c r="A4978" t="s">
        <v>137</v>
      </c>
      <c r="B4978">
        <v>2</v>
      </c>
      <c r="C4978">
        <v>326</v>
      </c>
      <c r="D4978">
        <v>0.95412844036697197</v>
      </c>
      <c r="E4978">
        <v>0.96319018404907897</v>
      </c>
      <c r="F4978">
        <v>3.1312620639800999</v>
      </c>
      <c r="P4978" t="s">
        <v>72</v>
      </c>
      <c r="Q4978">
        <v>600</v>
      </c>
      <c r="R4978">
        <v>138</v>
      </c>
    </row>
    <row r="4979" spans="1:22" x14ac:dyDescent="0.2">
      <c r="A4979" t="s">
        <v>137</v>
      </c>
      <c r="B4979">
        <v>2</v>
      </c>
      <c r="C4979">
        <v>326</v>
      </c>
      <c r="D4979">
        <v>0.990825688073394</v>
      </c>
      <c r="E4979">
        <v>0.95092024539877296</v>
      </c>
      <c r="F4979">
        <v>0.16528582572937001</v>
      </c>
      <c r="P4979" t="s">
        <v>72</v>
      </c>
      <c r="Q4979">
        <v>600</v>
      </c>
      <c r="R4979">
        <v>15</v>
      </c>
    </row>
    <row r="4980" spans="1:22" x14ac:dyDescent="0.2">
      <c r="A4980" t="s">
        <v>137</v>
      </c>
      <c r="B4980">
        <v>2</v>
      </c>
      <c r="C4980">
        <v>326</v>
      </c>
      <c r="D4980">
        <v>0.94495412844036697</v>
      </c>
      <c r="E4980">
        <v>0.96625766871165597</v>
      </c>
      <c r="F4980">
        <v>0.14589500427245999</v>
      </c>
      <c r="P4980" t="s">
        <v>72</v>
      </c>
      <c r="Q4980">
        <v>600</v>
      </c>
      <c r="R4980">
        <v>89</v>
      </c>
    </row>
    <row r="4981" spans="1:22" x14ac:dyDescent="0.2">
      <c r="A4981" t="s">
        <v>137</v>
      </c>
      <c r="B4981">
        <v>2</v>
      </c>
      <c r="C4981">
        <v>326</v>
      </c>
      <c r="D4981">
        <v>0.94495412844036697</v>
      </c>
      <c r="E4981">
        <v>0.96319018404907897</v>
      </c>
      <c r="F4981">
        <v>0.143862009048461</v>
      </c>
      <c r="P4981" t="s">
        <v>72</v>
      </c>
      <c r="Q4981">
        <v>600</v>
      </c>
      <c r="R4981">
        <v>42</v>
      </c>
    </row>
    <row r="4982" spans="1:22" x14ac:dyDescent="0.2">
      <c r="A4982" t="s">
        <v>137</v>
      </c>
      <c r="B4982">
        <v>2</v>
      </c>
      <c r="C4982">
        <v>326</v>
      </c>
      <c r="D4982">
        <v>0.92660550458715596</v>
      </c>
      <c r="E4982">
        <v>0.97239263803680898</v>
      </c>
      <c r="F4982">
        <v>0.14403700828552199</v>
      </c>
      <c r="P4982" t="s">
        <v>72</v>
      </c>
      <c r="Q4982">
        <v>600</v>
      </c>
      <c r="R4982">
        <v>0</v>
      </c>
    </row>
    <row r="4983" spans="1:22" x14ac:dyDescent="0.2">
      <c r="A4983" t="s">
        <v>20</v>
      </c>
      <c r="B4983">
        <v>2</v>
      </c>
      <c r="C4983">
        <v>200</v>
      </c>
      <c r="D4983">
        <v>0.74626865671641696</v>
      </c>
      <c r="E4983">
        <v>0.75</v>
      </c>
      <c r="F4983">
        <v>0.111141920089721</v>
      </c>
      <c r="P4983" t="s">
        <v>72</v>
      </c>
      <c r="Q4983">
        <v>600</v>
      </c>
      <c r="R4983">
        <v>138</v>
      </c>
    </row>
    <row r="4984" spans="1:22" x14ac:dyDescent="0.2">
      <c r="A4984" t="s">
        <v>20</v>
      </c>
      <c r="B4984">
        <v>2</v>
      </c>
      <c r="C4984">
        <v>200</v>
      </c>
      <c r="D4984">
        <v>0.77611940298507398</v>
      </c>
      <c r="E4984">
        <v>0.74</v>
      </c>
      <c r="F4984">
        <v>9.1037034988403306E-2</v>
      </c>
      <c r="P4984" t="s">
        <v>72</v>
      </c>
      <c r="Q4984">
        <v>600</v>
      </c>
      <c r="R4984">
        <v>15</v>
      </c>
    </row>
    <row r="4985" spans="1:22" x14ac:dyDescent="0.2">
      <c r="A4985" t="s">
        <v>20</v>
      </c>
      <c r="B4985">
        <v>2</v>
      </c>
      <c r="C4985">
        <v>200</v>
      </c>
      <c r="D4985">
        <v>0.77611940298507398</v>
      </c>
      <c r="E4985">
        <v>0.74</v>
      </c>
      <c r="F4985">
        <v>9.2003107070922796E-2</v>
      </c>
      <c r="P4985" t="s">
        <v>72</v>
      </c>
      <c r="Q4985">
        <v>600</v>
      </c>
      <c r="R4985">
        <v>89</v>
      </c>
    </row>
    <row r="4986" spans="1:22" x14ac:dyDescent="0.2">
      <c r="A4986" t="s">
        <v>20</v>
      </c>
      <c r="B4986">
        <v>2</v>
      </c>
      <c r="C4986">
        <v>200</v>
      </c>
      <c r="D4986">
        <v>0.68656716417910402</v>
      </c>
      <c r="E4986">
        <v>0.755</v>
      </c>
      <c r="F4986">
        <v>9.5877170562744099E-2</v>
      </c>
      <c r="P4986" t="s">
        <v>72</v>
      </c>
      <c r="Q4986">
        <v>600</v>
      </c>
      <c r="R4986">
        <v>42</v>
      </c>
    </row>
    <row r="4987" spans="1:22" x14ac:dyDescent="0.2">
      <c r="A4987" t="s">
        <v>20</v>
      </c>
      <c r="B4987">
        <v>2</v>
      </c>
      <c r="C4987">
        <v>200</v>
      </c>
      <c r="D4987">
        <v>0.74626865671641696</v>
      </c>
      <c r="E4987">
        <v>0.75</v>
      </c>
      <c r="F4987">
        <v>8.9622020721435505E-2</v>
      </c>
      <c r="P4987" t="s">
        <v>72</v>
      </c>
      <c r="Q4987">
        <v>600</v>
      </c>
      <c r="R4987">
        <v>0</v>
      </c>
    </row>
    <row r="4988" spans="1:22" x14ac:dyDescent="0.2">
      <c r="A4988" t="s">
        <v>67</v>
      </c>
      <c r="B4988">
        <v>2</v>
      </c>
      <c r="C4988">
        <v>405</v>
      </c>
      <c r="D4988">
        <v>0.88148148148148098</v>
      </c>
      <c r="E4988">
        <v>0.94320987654320898</v>
      </c>
      <c r="F4988">
        <v>3600.0398709773999</v>
      </c>
      <c r="G4988">
        <v>5.4973821989528798E-2</v>
      </c>
      <c r="H4988">
        <v>382</v>
      </c>
      <c r="I4988">
        <v>0</v>
      </c>
      <c r="J4988">
        <v>0</v>
      </c>
      <c r="K4988">
        <v>0</v>
      </c>
      <c r="L4988">
        <v>0</v>
      </c>
      <c r="M4988">
        <v>0</v>
      </c>
      <c r="N4988">
        <v>0</v>
      </c>
      <c r="O4988">
        <v>4</v>
      </c>
      <c r="P4988" t="s">
        <v>4</v>
      </c>
      <c r="Q4988">
        <v>3600</v>
      </c>
      <c r="R4988">
        <v>138</v>
      </c>
      <c r="S4988" t="b">
        <v>0</v>
      </c>
      <c r="T4988" t="s">
        <v>0</v>
      </c>
      <c r="U4988" t="s">
        <v>0</v>
      </c>
      <c r="V4988">
        <v>403</v>
      </c>
    </row>
    <row r="4989" spans="1:22" x14ac:dyDescent="0.2">
      <c r="A4989" t="s">
        <v>65</v>
      </c>
      <c r="B4989">
        <v>2</v>
      </c>
      <c r="C4989">
        <v>263</v>
      </c>
      <c r="D4989">
        <v>0.82954545454545403</v>
      </c>
      <c r="E4989">
        <v>0.88973384030418201</v>
      </c>
      <c r="F4989">
        <v>3600.0057640075602</v>
      </c>
      <c r="G4989">
        <v>9.4017094017094002E-2</v>
      </c>
      <c r="H4989">
        <v>234</v>
      </c>
      <c r="I4989">
        <v>0</v>
      </c>
      <c r="J4989">
        <v>0</v>
      </c>
      <c r="K4989">
        <v>0</v>
      </c>
      <c r="L4989">
        <v>0</v>
      </c>
      <c r="M4989">
        <v>0</v>
      </c>
      <c r="N4989">
        <v>0</v>
      </c>
      <c r="O4989">
        <v>4</v>
      </c>
      <c r="P4989" t="s">
        <v>4</v>
      </c>
      <c r="Q4989">
        <v>3600</v>
      </c>
      <c r="R4989">
        <v>138</v>
      </c>
      <c r="S4989" t="b">
        <v>0</v>
      </c>
      <c r="T4989" t="s">
        <v>0</v>
      </c>
      <c r="U4989" t="s">
        <v>0</v>
      </c>
      <c r="V4989">
        <v>256</v>
      </c>
    </row>
    <row r="4990" spans="1:22" x14ac:dyDescent="0.2">
      <c r="A4990" t="s">
        <v>67</v>
      </c>
      <c r="B4990">
        <v>3</v>
      </c>
      <c r="C4990">
        <v>405</v>
      </c>
      <c r="D4990">
        <v>0.88888888888888795</v>
      </c>
      <c r="E4990">
        <v>0.95802469135802404</v>
      </c>
      <c r="F4990">
        <v>3600.02357196807</v>
      </c>
      <c r="G4990">
        <v>4.3814432989686902E-2</v>
      </c>
      <c r="H4990">
        <v>388</v>
      </c>
      <c r="I4990">
        <v>0</v>
      </c>
      <c r="J4990">
        <v>0</v>
      </c>
      <c r="K4990">
        <v>0</v>
      </c>
      <c r="L4990">
        <v>0</v>
      </c>
      <c r="M4990">
        <v>0</v>
      </c>
      <c r="N4990">
        <v>0</v>
      </c>
      <c r="O4990">
        <v>4</v>
      </c>
      <c r="P4990" t="s">
        <v>4</v>
      </c>
      <c r="Q4990">
        <v>3600</v>
      </c>
      <c r="R4990">
        <v>138</v>
      </c>
      <c r="S4990" t="b">
        <v>0</v>
      </c>
      <c r="T4990" t="s">
        <v>0</v>
      </c>
      <c r="U4990" t="s">
        <v>0</v>
      </c>
      <c r="V4990">
        <v>404.99999999999801</v>
      </c>
    </row>
    <row r="4991" spans="1:22" x14ac:dyDescent="0.2">
      <c r="A4991" t="s">
        <v>65</v>
      </c>
      <c r="B4991">
        <v>3</v>
      </c>
      <c r="C4991">
        <v>263</v>
      </c>
      <c r="D4991">
        <v>0.90909090909090895</v>
      </c>
      <c r="E4991">
        <v>0.93536121673003803</v>
      </c>
      <c r="F4991">
        <v>3600.02119493484</v>
      </c>
      <c r="G4991">
        <v>6.9105691056907503E-2</v>
      </c>
      <c r="H4991">
        <v>246</v>
      </c>
      <c r="I4991">
        <v>0</v>
      </c>
      <c r="J4991">
        <v>0</v>
      </c>
      <c r="K4991">
        <v>0</v>
      </c>
      <c r="L4991">
        <v>0</v>
      </c>
      <c r="M4991">
        <v>0</v>
      </c>
      <c r="N4991">
        <v>0</v>
      </c>
      <c r="O4991">
        <v>4</v>
      </c>
      <c r="P4991" t="s">
        <v>4</v>
      </c>
      <c r="Q4991">
        <v>3600</v>
      </c>
      <c r="R4991">
        <v>138</v>
      </c>
      <c r="S4991" t="b">
        <v>0</v>
      </c>
      <c r="T4991" t="s">
        <v>0</v>
      </c>
      <c r="U4991" t="s">
        <v>0</v>
      </c>
      <c r="V4991">
        <v>262.99999999999898</v>
      </c>
    </row>
    <row r="4992" spans="1:22" x14ac:dyDescent="0.2">
      <c r="A4992" t="s">
        <v>67</v>
      </c>
      <c r="B4992">
        <v>4</v>
      </c>
      <c r="C4992">
        <v>405</v>
      </c>
      <c r="D4992">
        <v>0.90370370370370301</v>
      </c>
      <c r="E4992">
        <v>0.95308641975308594</v>
      </c>
      <c r="F4992">
        <v>3601.5832970142301</v>
      </c>
      <c r="G4992">
        <v>4.9222797927456999E-2</v>
      </c>
      <c r="H4992">
        <v>386</v>
      </c>
      <c r="I4992">
        <v>0</v>
      </c>
      <c r="J4992">
        <v>0</v>
      </c>
      <c r="K4992">
        <v>0</v>
      </c>
      <c r="L4992">
        <v>0</v>
      </c>
      <c r="M4992">
        <v>0</v>
      </c>
      <c r="N4992">
        <v>0</v>
      </c>
      <c r="O4992">
        <v>4</v>
      </c>
      <c r="P4992" t="s">
        <v>4</v>
      </c>
      <c r="Q4992">
        <v>3600</v>
      </c>
      <c r="R4992">
        <v>138</v>
      </c>
      <c r="S4992" t="b">
        <v>0</v>
      </c>
      <c r="T4992" t="s">
        <v>0</v>
      </c>
      <c r="U4992" t="s">
        <v>0</v>
      </c>
      <c r="V4992">
        <v>404.99999999999801</v>
      </c>
    </row>
    <row r="4993" spans="1:22" x14ac:dyDescent="0.2">
      <c r="A4993" t="s">
        <v>65</v>
      </c>
      <c r="B4993">
        <v>4</v>
      </c>
      <c r="C4993">
        <v>263</v>
      </c>
      <c r="D4993">
        <v>0.93181818181818099</v>
      </c>
      <c r="E4993">
        <v>0.946768060836501</v>
      </c>
      <c r="F4993">
        <v>3600.0600371360702</v>
      </c>
      <c r="G4993">
        <v>5.6224899598390797E-2</v>
      </c>
      <c r="H4993">
        <v>249</v>
      </c>
      <c r="I4993">
        <v>0</v>
      </c>
      <c r="J4993">
        <v>0</v>
      </c>
      <c r="K4993">
        <v>0</v>
      </c>
      <c r="L4993">
        <v>0</v>
      </c>
      <c r="M4993">
        <v>0</v>
      </c>
      <c r="N4993">
        <v>0</v>
      </c>
      <c r="O4993">
        <v>4</v>
      </c>
      <c r="P4993" t="s">
        <v>4</v>
      </c>
      <c r="Q4993">
        <v>3600</v>
      </c>
      <c r="R4993">
        <v>138</v>
      </c>
      <c r="S4993" t="b">
        <v>0</v>
      </c>
      <c r="T4993" t="s">
        <v>0</v>
      </c>
      <c r="U4993" t="s">
        <v>0</v>
      </c>
      <c r="V4993">
        <v>262.99999999999898</v>
      </c>
    </row>
    <row r="4994" spans="1:22" x14ac:dyDescent="0.2">
      <c r="A4994" t="s">
        <v>67</v>
      </c>
      <c r="B4994">
        <v>5</v>
      </c>
      <c r="C4994">
        <v>405</v>
      </c>
      <c r="D4994">
        <v>0.874074074074074</v>
      </c>
      <c r="E4994">
        <v>0.95061728395061695</v>
      </c>
      <c r="F4994">
        <v>3600.1416258811901</v>
      </c>
      <c r="G4994">
        <v>5.1948051948051903E-2</v>
      </c>
      <c r="H4994">
        <v>385</v>
      </c>
      <c r="I4994">
        <v>0</v>
      </c>
      <c r="J4994">
        <v>0</v>
      </c>
      <c r="K4994">
        <v>0</v>
      </c>
      <c r="L4994">
        <v>0</v>
      </c>
      <c r="M4994">
        <v>0</v>
      </c>
      <c r="N4994">
        <v>0</v>
      </c>
      <c r="O4994">
        <v>4</v>
      </c>
      <c r="P4994" t="s">
        <v>4</v>
      </c>
      <c r="Q4994">
        <v>3600</v>
      </c>
      <c r="R4994">
        <v>138</v>
      </c>
      <c r="S4994" t="b">
        <v>0</v>
      </c>
      <c r="T4994" t="s">
        <v>0</v>
      </c>
      <c r="U4994" t="s">
        <v>0</v>
      </c>
      <c r="V4994">
        <v>405</v>
      </c>
    </row>
    <row r="4995" spans="1:22" x14ac:dyDescent="0.2">
      <c r="A4995" t="s">
        <v>65</v>
      </c>
      <c r="B4995">
        <v>5</v>
      </c>
      <c r="C4995">
        <v>263</v>
      </c>
      <c r="D4995">
        <v>0.94318181818181801</v>
      </c>
      <c r="E4995">
        <v>0.95057034220532299</v>
      </c>
      <c r="F4995">
        <v>3600.16930508613</v>
      </c>
      <c r="G4995">
        <v>5.1999999999998603E-2</v>
      </c>
      <c r="H4995">
        <v>250</v>
      </c>
      <c r="I4995">
        <v>0</v>
      </c>
      <c r="J4995">
        <v>0</v>
      </c>
      <c r="K4995">
        <v>0</v>
      </c>
      <c r="L4995">
        <v>0</v>
      </c>
      <c r="M4995">
        <v>0</v>
      </c>
      <c r="N4995">
        <v>0</v>
      </c>
      <c r="O4995">
        <v>4</v>
      </c>
      <c r="P4995" t="s">
        <v>4</v>
      </c>
      <c r="Q4995">
        <v>3600</v>
      </c>
      <c r="R4995">
        <v>138</v>
      </c>
      <c r="S4995" t="b">
        <v>0</v>
      </c>
      <c r="T4995" t="s">
        <v>0</v>
      </c>
      <c r="U4995" t="s">
        <v>0</v>
      </c>
      <c r="V4995">
        <v>262.99999999999898</v>
      </c>
    </row>
    <row r="4996" spans="1:22" x14ac:dyDescent="0.2">
      <c r="A4996" t="s">
        <v>67</v>
      </c>
      <c r="B4996">
        <v>2</v>
      </c>
      <c r="C4996">
        <v>405</v>
      </c>
      <c r="D4996">
        <v>0.88148148148148098</v>
      </c>
      <c r="E4996">
        <v>0.94320987654320898</v>
      </c>
      <c r="F4996">
        <v>3600.0336217880199</v>
      </c>
      <c r="G4996">
        <v>5.4973821989528798E-2</v>
      </c>
      <c r="H4996">
        <v>382</v>
      </c>
      <c r="I4996">
        <v>0</v>
      </c>
      <c r="J4996">
        <v>0</v>
      </c>
      <c r="K4996">
        <v>0</v>
      </c>
      <c r="L4996">
        <v>0</v>
      </c>
      <c r="M4996">
        <v>0</v>
      </c>
      <c r="N4996">
        <v>0</v>
      </c>
      <c r="O4996">
        <v>4</v>
      </c>
      <c r="P4996" t="s">
        <v>5</v>
      </c>
      <c r="Q4996">
        <v>3600</v>
      </c>
      <c r="R4996">
        <v>138</v>
      </c>
      <c r="S4996" t="b">
        <v>0</v>
      </c>
      <c r="T4996" t="s">
        <v>0</v>
      </c>
      <c r="U4996" t="s">
        <v>0</v>
      </c>
      <c r="V4996">
        <v>403</v>
      </c>
    </row>
    <row r="4997" spans="1:22" x14ac:dyDescent="0.2">
      <c r="A4997" t="s">
        <v>65</v>
      </c>
      <c r="B4997">
        <v>2</v>
      </c>
      <c r="C4997">
        <v>263</v>
      </c>
      <c r="D4997">
        <v>0.82954545454545403</v>
      </c>
      <c r="E4997">
        <v>0.88973384030418201</v>
      </c>
      <c r="F4997">
        <v>3600.0048840045902</v>
      </c>
      <c r="G4997">
        <v>9.4017094017094002E-2</v>
      </c>
      <c r="H4997">
        <v>234</v>
      </c>
      <c r="I4997">
        <v>0</v>
      </c>
      <c r="J4997">
        <v>0</v>
      </c>
      <c r="K4997">
        <v>0</v>
      </c>
      <c r="L4997">
        <v>0</v>
      </c>
      <c r="M4997">
        <v>0</v>
      </c>
      <c r="N4997">
        <v>0</v>
      </c>
      <c r="O4997">
        <v>4</v>
      </c>
      <c r="P4997" t="s">
        <v>5</v>
      </c>
      <c r="Q4997">
        <v>3600</v>
      </c>
      <c r="R4997">
        <v>138</v>
      </c>
      <c r="S4997" t="b">
        <v>0</v>
      </c>
      <c r="T4997" t="s">
        <v>0</v>
      </c>
      <c r="U4997" t="s">
        <v>0</v>
      </c>
      <c r="V4997">
        <v>256</v>
      </c>
    </row>
    <row r="4998" spans="1:22" x14ac:dyDescent="0.2">
      <c r="A4998" t="s">
        <v>67</v>
      </c>
      <c r="B4998">
        <v>3</v>
      </c>
      <c r="C4998">
        <v>405</v>
      </c>
      <c r="D4998">
        <v>0.88888888888888795</v>
      </c>
      <c r="E4998">
        <v>0.95802469135802404</v>
      </c>
      <c r="F4998">
        <v>3600.0197348594602</v>
      </c>
      <c r="G4998">
        <v>4.3814432989686902E-2</v>
      </c>
      <c r="H4998">
        <v>388</v>
      </c>
      <c r="I4998">
        <v>0</v>
      </c>
      <c r="J4998">
        <v>0</v>
      </c>
      <c r="K4998">
        <v>0</v>
      </c>
      <c r="L4998">
        <v>0</v>
      </c>
      <c r="M4998">
        <v>0</v>
      </c>
      <c r="N4998">
        <v>0</v>
      </c>
      <c r="O4998">
        <v>4</v>
      </c>
      <c r="P4998" t="s">
        <v>5</v>
      </c>
      <c r="Q4998">
        <v>3600</v>
      </c>
      <c r="R4998">
        <v>138</v>
      </c>
      <c r="S4998" t="b">
        <v>0</v>
      </c>
      <c r="T4998" t="s">
        <v>0</v>
      </c>
      <c r="U4998" t="s">
        <v>0</v>
      </c>
      <c r="V4998">
        <v>404.99999999999801</v>
      </c>
    </row>
    <row r="4999" spans="1:22" x14ac:dyDescent="0.2">
      <c r="A4999" t="s">
        <v>65</v>
      </c>
      <c r="B4999">
        <v>3</v>
      </c>
      <c r="C4999">
        <v>263</v>
      </c>
      <c r="D4999">
        <v>0.90909090909090895</v>
      </c>
      <c r="E4999">
        <v>0.93536121673003803</v>
      </c>
      <c r="F4999">
        <v>3600.0234909057599</v>
      </c>
      <c r="G4999">
        <v>6.9105691056907503E-2</v>
      </c>
      <c r="H4999">
        <v>246</v>
      </c>
      <c r="I4999">
        <v>0</v>
      </c>
      <c r="J4999">
        <v>0</v>
      </c>
      <c r="K4999">
        <v>0</v>
      </c>
      <c r="L4999">
        <v>0</v>
      </c>
      <c r="M4999">
        <v>0</v>
      </c>
      <c r="N4999">
        <v>0</v>
      </c>
      <c r="O4999">
        <v>4</v>
      </c>
      <c r="P4999" t="s">
        <v>5</v>
      </c>
      <c r="Q4999">
        <v>3600</v>
      </c>
      <c r="R4999">
        <v>138</v>
      </c>
      <c r="S4999" t="b">
        <v>0</v>
      </c>
      <c r="T4999" t="s">
        <v>0</v>
      </c>
      <c r="U4999" t="s">
        <v>0</v>
      </c>
      <c r="V4999">
        <v>262.99999999999898</v>
      </c>
    </row>
    <row r="5000" spans="1:22" x14ac:dyDescent="0.2">
      <c r="A5000" t="s">
        <v>67</v>
      </c>
      <c r="B5000">
        <v>4</v>
      </c>
      <c r="C5000">
        <v>405</v>
      </c>
      <c r="D5000">
        <v>0.90370370370370301</v>
      </c>
      <c r="E5000">
        <v>0.95308641975308594</v>
      </c>
      <c r="F5000">
        <v>3600.0731830596901</v>
      </c>
      <c r="G5000">
        <v>4.9222797927456999E-2</v>
      </c>
      <c r="H5000">
        <v>386</v>
      </c>
      <c r="I5000">
        <v>0</v>
      </c>
      <c r="J5000">
        <v>0</v>
      </c>
      <c r="K5000">
        <v>0</v>
      </c>
      <c r="L5000">
        <v>0</v>
      </c>
      <c r="M5000">
        <v>0</v>
      </c>
      <c r="N5000">
        <v>0</v>
      </c>
      <c r="O5000">
        <v>4</v>
      </c>
      <c r="P5000" t="s">
        <v>5</v>
      </c>
      <c r="Q5000">
        <v>3600</v>
      </c>
      <c r="R5000">
        <v>138</v>
      </c>
      <c r="S5000" t="b">
        <v>0</v>
      </c>
      <c r="T5000" t="s">
        <v>0</v>
      </c>
      <c r="U5000" t="s">
        <v>0</v>
      </c>
      <c r="V5000">
        <v>404.99999999999801</v>
      </c>
    </row>
    <row r="5001" spans="1:22" x14ac:dyDescent="0.2">
      <c r="A5001" t="s">
        <v>65</v>
      </c>
      <c r="B5001">
        <v>4</v>
      </c>
      <c r="C5001">
        <v>263</v>
      </c>
      <c r="D5001">
        <v>0.93181818181818099</v>
      </c>
      <c r="E5001">
        <v>0.946768060836501</v>
      </c>
      <c r="F5001">
        <v>3600.0669951438899</v>
      </c>
      <c r="G5001">
        <v>5.6224899598390797E-2</v>
      </c>
      <c r="H5001">
        <v>249</v>
      </c>
      <c r="I5001">
        <v>0</v>
      </c>
      <c r="J5001">
        <v>0</v>
      </c>
      <c r="K5001">
        <v>0</v>
      </c>
      <c r="L5001">
        <v>0</v>
      </c>
      <c r="M5001">
        <v>0</v>
      </c>
      <c r="N5001">
        <v>0</v>
      </c>
      <c r="O5001">
        <v>4</v>
      </c>
      <c r="P5001" t="s">
        <v>5</v>
      </c>
      <c r="Q5001">
        <v>3600</v>
      </c>
      <c r="R5001">
        <v>138</v>
      </c>
      <c r="S5001" t="b">
        <v>0</v>
      </c>
      <c r="T5001" t="s">
        <v>0</v>
      </c>
      <c r="U5001" t="s">
        <v>0</v>
      </c>
      <c r="V5001">
        <v>262.99999999999898</v>
      </c>
    </row>
    <row r="5002" spans="1:22" x14ac:dyDescent="0.2">
      <c r="A5002" t="s">
        <v>67</v>
      </c>
      <c r="B5002">
        <v>5</v>
      </c>
      <c r="C5002">
        <v>405</v>
      </c>
      <c r="D5002">
        <v>0.874074074074074</v>
      </c>
      <c r="E5002">
        <v>0.95061728395061695</v>
      </c>
      <c r="F5002">
        <v>3600.1555430889098</v>
      </c>
      <c r="G5002">
        <v>5.1948051948051903E-2</v>
      </c>
      <c r="H5002">
        <v>385</v>
      </c>
      <c r="I5002">
        <v>0</v>
      </c>
      <c r="J5002">
        <v>0</v>
      </c>
      <c r="K5002">
        <v>0</v>
      </c>
      <c r="L5002">
        <v>0</v>
      </c>
      <c r="M5002">
        <v>0</v>
      </c>
      <c r="N5002">
        <v>0</v>
      </c>
      <c r="O5002">
        <v>4</v>
      </c>
      <c r="P5002" t="s">
        <v>5</v>
      </c>
      <c r="Q5002">
        <v>3600</v>
      </c>
      <c r="R5002">
        <v>138</v>
      </c>
      <c r="S5002" t="b">
        <v>0</v>
      </c>
      <c r="T5002" t="s">
        <v>0</v>
      </c>
      <c r="U5002" t="s">
        <v>0</v>
      </c>
      <c r="V5002">
        <v>405</v>
      </c>
    </row>
    <row r="5003" spans="1:22" x14ac:dyDescent="0.2">
      <c r="A5003" t="s">
        <v>65</v>
      </c>
      <c r="B5003">
        <v>5</v>
      </c>
      <c r="C5003">
        <v>263</v>
      </c>
      <c r="D5003">
        <v>0.94318181818181801</v>
      </c>
      <c r="E5003">
        <v>0.95057034220532299</v>
      </c>
      <c r="F5003">
        <v>3600.1382570266701</v>
      </c>
      <c r="G5003">
        <v>5.1999999999998603E-2</v>
      </c>
      <c r="H5003">
        <v>250</v>
      </c>
      <c r="I5003">
        <v>0</v>
      </c>
      <c r="J5003">
        <v>0</v>
      </c>
      <c r="K5003">
        <v>0</v>
      </c>
      <c r="L5003">
        <v>0</v>
      </c>
      <c r="M5003">
        <v>0</v>
      </c>
      <c r="N5003">
        <v>0</v>
      </c>
      <c r="O5003">
        <v>4</v>
      </c>
      <c r="P5003" t="s">
        <v>5</v>
      </c>
      <c r="Q5003">
        <v>3600</v>
      </c>
      <c r="R5003">
        <v>138</v>
      </c>
      <c r="S5003" t="b">
        <v>0</v>
      </c>
      <c r="T5003" t="s">
        <v>0</v>
      </c>
      <c r="U5003" t="s">
        <v>0</v>
      </c>
      <c r="V5003">
        <v>262.99999999999898</v>
      </c>
    </row>
    <row r="5004" spans="1:22" x14ac:dyDescent="0.2">
      <c r="A5004" t="s">
        <v>65</v>
      </c>
      <c r="B5004">
        <v>2</v>
      </c>
      <c r="C5004">
        <v>263</v>
      </c>
      <c r="D5004">
        <v>0.82954545454545403</v>
      </c>
      <c r="E5004">
        <v>0.88973384030418201</v>
      </c>
      <c r="F5004">
        <v>3600.0053811073299</v>
      </c>
      <c r="G5004">
        <v>9.4017094017094002E-2</v>
      </c>
      <c r="H5004">
        <v>234</v>
      </c>
      <c r="I5004">
        <v>0</v>
      </c>
      <c r="J5004">
        <v>0</v>
      </c>
      <c r="K5004">
        <v>0</v>
      </c>
      <c r="L5004">
        <v>0</v>
      </c>
      <c r="M5004">
        <v>0</v>
      </c>
      <c r="N5004">
        <v>0</v>
      </c>
      <c r="O5004">
        <v>4</v>
      </c>
      <c r="P5004" t="s">
        <v>6</v>
      </c>
      <c r="Q5004">
        <v>3600</v>
      </c>
      <c r="R5004">
        <v>138</v>
      </c>
      <c r="S5004" t="b">
        <v>0</v>
      </c>
      <c r="T5004" t="s">
        <v>0</v>
      </c>
      <c r="U5004" t="s">
        <v>0</v>
      </c>
      <c r="V5004">
        <v>256</v>
      </c>
    </row>
    <row r="5005" spans="1:22" x14ac:dyDescent="0.2">
      <c r="A5005" t="s">
        <v>67</v>
      </c>
      <c r="B5005">
        <v>2</v>
      </c>
      <c r="C5005">
        <v>405</v>
      </c>
      <c r="D5005">
        <v>0.88148148148148098</v>
      </c>
      <c r="E5005">
        <v>0.94320987654320898</v>
      </c>
      <c r="F5005">
        <v>3600.0147061347898</v>
      </c>
      <c r="G5005">
        <v>5.4973821989528798E-2</v>
      </c>
      <c r="H5005">
        <v>382</v>
      </c>
      <c r="I5005">
        <v>0</v>
      </c>
      <c r="J5005">
        <v>0</v>
      </c>
      <c r="K5005">
        <v>0</v>
      </c>
      <c r="L5005">
        <v>0</v>
      </c>
      <c r="M5005">
        <v>0</v>
      </c>
      <c r="N5005">
        <v>0</v>
      </c>
      <c r="O5005">
        <v>4</v>
      </c>
      <c r="P5005" t="s">
        <v>6</v>
      </c>
      <c r="Q5005">
        <v>3600</v>
      </c>
      <c r="R5005">
        <v>138</v>
      </c>
      <c r="S5005" t="b">
        <v>0</v>
      </c>
      <c r="T5005" t="s">
        <v>0</v>
      </c>
      <c r="U5005" t="s">
        <v>0</v>
      </c>
      <c r="V5005">
        <v>403</v>
      </c>
    </row>
    <row r="5006" spans="1:22" x14ac:dyDescent="0.2">
      <c r="A5006" t="s">
        <v>67</v>
      </c>
      <c r="B5006">
        <v>3</v>
      </c>
      <c r="C5006">
        <v>405</v>
      </c>
      <c r="D5006">
        <v>0.88888888888888795</v>
      </c>
      <c r="E5006">
        <v>0.95802469135802404</v>
      </c>
      <c r="F5006">
        <v>3600.0118079185399</v>
      </c>
      <c r="G5006">
        <v>4.3814432989686902E-2</v>
      </c>
      <c r="H5006">
        <v>388</v>
      </c>
      <c r="I5006">
        <v>0</v>
      </c>
      <c r="J5006">
        <v>0</v>
      </c>
      <c r="K5006">
        <v>0</v>
      </c>
      <c r="L5006">
        <v>0</v>
      </c>
      <c r="M5006">
        <v>0</v>
      </c>
      <c r="N5006">
        <v>0</v>
      </c>
      <c r="O5006">
        <v>4</v>
      </c>
      <c r="P5006" t="s">
        <v>6</v>
      </c>
      <c r="Q5006">
        <v>3600</v>
      </c>
      <c r="R5006">
        <v>138</v>
      </c>
      <c r="S5006" t="b">
        <v>0</v>
      </c>
      <c r="T5006" t="s">
        <v>0</v>
      </c>
      <c r="U5006" t="s">
        <v>0</v>
      </c>
      <c r="V5006">
        <v>404.99999999999801</v>
      </c>
    </row>
    <row r="5007" spans="1:22" x14ac:dyDescent="0.2">
      <c r="A5007" t="s">
        <v>65</v>
      </c>
      <c r="B5007">
        <v>3</v>
      </c>
      <c r="C5007">
        <v>263</v>
      </c>
      <c r="D5007">
        <v>0.90909090909090895</v>
      </c>
      <c r="E5007">
        <v>0.93536121673003803</v>
      </c>
      <c r="F5007">
        <v>3600.0181770324698</v>
      </c>
      <c r="G5007">
        <v>6.9105691056907503E-2</v>
      </c>
      <c r="H5007">
        <v>246</v>
      </c>
      <c r="I5007">
        <v>0</v>
      </c>
      <c r="J5007">
        <v>0</v>
      </c>
      <c r="K5007">
        <v>0</v>
      </c>
      <c r="L5007">
        <v>0</v>
      </c>
      <c r="M5007">
        <v>0</v>
      </c>
      <c r="N5007">
        <v>0</v>
      </c>
      <c r="O5007">
        <v>4</v>
      </c>
      <c r="P5007" t="s">
        <v>6</v>
      </c>
      <c r="Q5007">
        <v>3600</v>
      </c>
      <c r="R5007">
        <v>138</v>
      </c>
      <c r="S5007" t="b">
        <v>0</v>
      </c>
      <c r="T5007" t="s">
        <v>0</v>
      </c>
      <c r="U5007" t="s">
        <v>0</v>
      </c>
      <c r="V5007">
        <v>262.99999999999898</v>
      </c>
    </row>
    <row r="5008" spans="1:22" x14ac:dyDescent="0.2">
      <c r="A5008" t="s">
        <v>67</v>
      </c>
      <c r="B5008">
        <v>4</v>
      </c>
      <c r="C5008">
        <v>405</v>
      </c>
      <c r="D5008">
        <v>0.90370370370370301</v>
      </c>
      <c r="E5008">
        <v>0.95308641975308594</v>
      </c>
      <c r="F5008">
        <v>3600.07648611068</v>
      </c>
      <c r="G5008">
        <v>4.9222797927456999E-2</v>
      </c>
      <c r="H5008">
        <v>386</v>
      </c>
      <c r="I5008">
        <v>0</v>
      </c>
      <c r="J5008">
        <v>0</v>
      </c>
      <c r="K5008">
        <v>0</v>
      </c>
      <c r="L5008">
        <v>0</v>
      </c>
      <c r="M5008">
        <v>0</v>
      </c>
      <c r="N5008">
        <v>0</v>
      </c>
      <c r="O5008">
        <v>4</v>
      </c>
      <c r="P5008" t="s">
        <v>6</v>
      </c>
      <c r="Q5008">
        <v>3600</v>
      </c>
      <c r="R5008">
        <v>138</v>
      </c>
      <c r="S5008" t="b">
        <v>0</v>
      </c>
      <c r="T5008" t="s">
        <v>0</v>
      </c>
      <c r="U5008" t="s">
        <v>0</v>
      </c>
      <c r="V5008">
        <v>404.99999999999801</v>
      </c>
    </row>
    <row r="5009" spans="1:22" x14ac:dyDescent="0.2">
      <c r="A5009" t="s">
        <v>65</v>
      </c>
      <c r="B5009">
        <v>4</v>
      </c>
      <c r="C5009">
        <v>263</v>
      </c>
      <c r="D5009">
        <v>0.93181818181818099</v>
      </c>
      <c r="E5009">
        <v>0.946768060836501</v>
      </c>
      <c r="F5009">
        <v>3600.06915998458</v>
      </c>
      <c r="G5009">
        <v>5.6224899598390797E-2</v>
      </c>
      <c r="H5009">
        <v>249</v>
      </c>
      <c r="I5009">
        <v>0</v>
      </c>
      <c r="J5009">
        <v>0</v>
      </c>
      <c r="K5009">
        <v>0</v>
      </c>
      <c r="L5009">
        <v>0</v>
      </c>
      <c r="M5009">
        <v>0</v>
      </c>
      <c r="N5009">
        <v>0</v>
      </c>
      <c r="O5009">
        <v>4</v>
      </c>
      <c r="P5009" t="s">
        <v>6</v>
      </c>
      <c r="Q5009">
        <v>3600</v>
      </c>
      <c r="R5009">
        <v>138</v>
      </c>
      <c r="S5009" t="b">
        <v>0</v>
      </c>
      <c r="T5009" t="s">
        <v>0</v>
      </c>
      <c r="U5009" t="s">
        <v>0</v>
      </c>
      <c r="V5009">
        <v>262.99999999999898</v>
      </c>
    </row>
    <row r="5010" spans="1:22" x14ac:dyDescent="0.2">
      <c r="A5010" t="s">
        <v>65</v>
      </c>
      <c r="B5010">
        <v>5</v>
      </c>
      <c r="C5010">
        <v>263</v>
      </c>
      <c r="D5010">
        <v>0.94318181818181801</v>
      </c>
      <c r="E5010">
        <v>0.95057034220532299</v>
      </c>
      <c r="F5010">
        <v>3600.1671991348198</v>
      </c>
      <c r="G5010">
        <v>5.1999999999998603E-2</v>
      </c>
      <c r="H5010">
        <v>250</v>
      </c>
      <c r="I5010">
        <v>0</v>
      </c>
      <c r="J5010">
        <v>0</v>
      </c>
      <c r="K5010">
        <v>0</v>
      </c>
      <c r="L5010">
        <v>0</v>
      </c>
      <c r="M5010">
        <v>0</v>
      </c>
      <c r="N5010">
        <v>0</v>
      </c>
      <c r="O5010">
        <v>4</v>
      </c>
      <c r="P5010" t="s">
        <v>6</v>
      </c>
      <c r="Q5010">
        <v>3600</v>
      </c>
      <c r="R5010">
        <v>138</v>
      </c>
      <c r="S5010" t="b">
        <v>0</v>
      </c>
      <c r="T5010" t="s">
        <v>0</v>
      </c>
      <c r="U5010" t="s">
        <v>0</v>
      </c>
      <c r="V5010">
        <v>262.99999999999898</v>
      </c>
    </row>
    <row r="5011" spans="1:22" x14ac:dyDescent="0.2">
      <c r="A5011" t="s">
        <v>67</v>
      </c>
      <c r="B5011">
        <v>5</v>
      </c>
      <c r="C5011">
        <v>405</v>
      </c>
      <c r="D5011">
        <v>0.874074074074074</v>
      </c>
      <c r="E5011">
        <v>0.95061728395061695</v>
      </c>
      <c r="F5011">
        <v>3600.1477360725398</v>
      </c>
      <c r="G5011">
        <v>5.1948051948051903E-2</v>
      </c>
      <c r="H5011">
        <v>385</v>
      </c>
      <c r="I5011">
        <v>0</v>
      </c>
      <c r="J5011">
        <v>0</v>
      </c>
      <c r="K5011">
        <v>0</v>
      </c>
      <c r="L5011">
        <v>0</v>
      </c>
      <c r="M5011">
        <v>0</v>
      </c>
      <c r="N5011">
        <v>0</v>
      </c>
      <c r="O5011">
        <v>4</v>
      </c>
      <c r="P5011" t="s">
        <v>6</v>
      </c>
      <c r="Q5011">
        <v>3600</v>
      </c>
      <c r="R5011">
        <v>138</v>
      </c>
      <c r="S5011" t="b">
        <v>0</v>
      </c>
      <c r="T5011" t="s">
        <v>0</v>
      </c>
      <c r="U5011" t="s">
        <v>0</v>
      </c>
      <c r="V5011">
        <v>405</v>
      </c>
    </row>
    <row r="5012" spans="1:22" x14ac:dyDescent="0.2">
      <c r="A5012" t="s">
        <v>65</v>
      </c>
      <c r="B5012">
        <v>2</v>
      </c>
      <c r="C5012">
        <v>263</v>
      </c>
      <c r="D5012">
        <v>0.82954545454545403</v>
      </c>
      <c r="E5012">
        <v>0.88973384030418201</v>
      </c>
      <c r="F5012">
        <v>3600.0065310001301</v>
      </c>
      <c r="G5012">
        <v>0.119658119658119</v>
      </c>
      <c r="H5012">
        <v>234</v>
      </c>
      <c r="I5012">
        <v>0</v>
      </c>
      <c r="J5012">
        <v>0</v>
      </c>
      <c r="K5012">
        <v>0</v>
      </c>
      <c r="L5012">
        <v>0</v>
      </c>
      <c r="M5012">
        <v>0</v>
      </c>
      <c r="N5012">
        <v>0</v>
      </c>
      <c r="O5012">
        <v>4</v>
      </c>
      <c r="P5012" t="s">
        <v>9</v>
      </c>
      <c r="Q5012">
        <v>3600</v>
      </c>
      <c r="R5012">
        <v>138</v>
      </c>
      <c r="S5012" t="b">
        <v>0</v>
      </c>
      <c r="T5012" t="s">
        <v>0</v>
      </c>
      <c r="U5012" t="s">
        <v>0</v>
      </c>
      <c r="V5012">
        <v>262</v>
      </c>
    </row>
    <row r="5013" spans="1:22" x14ac:dyDescent="0.2">
      <c r="A5013" t="s">
        <v>67</v>
      </c>
      <c r="B5013">
        <v>2</v>
      </c>
      <c r="C5013">
        <v>405</v>
      </c>
      <c r="D5013">
        <v>0.91111111111111098</v>
      </c>
      <c r="E5013">
        <v>0.94320987654320898</v>
      </c>
      <c r="F5013">
        <v>3600.0091950893402</v>
      </c>
      <c r="G5013">
        <v>4.1884816753926697E-2</v>
      </c>
      <c r="H5013">
        <v>382</v>
      </c>
      <c r="I5013">
        <v>0</v>
      </c>
      <c r="J5013">
        <v>0</v>
      </c>
      <c r="K5013">
        <v>0</v>
      </c>
      <c r="L5013">
        <v>0</v>
      </c>
      <c r="M5013">
        <v>0</v>
      </c>
      <c r="N5013">
        <v>0</v>
      </c>
      <c r="O5013">
        <v>4</v>
      </c>
      <c r="P5013" t="s">
        <v>9</v>
      </c>
      <c r="Q5013">
        <v>3600</v>
      </c>
      <c r="R5013">
        <v>138</v>
      </c>
      <c r="S5013" t="b">
        <v>0</v>
      </c>
      <c r="T5013" t="s">
        <v>0</v>
      </c>
      <c r="U5013" t="s">
        <v>0</v>
      </c>
      <c r="V5013">
        <v>398</v>
      </c>
    </row>
    <row r="5014" spans="1:22" x14ac:dyDescent="0.2">
      <c r="A5014" t="s">
        <v>67</v>
      </c>
      <c r="B5014">
        <v>3</v>
      </c>
      <c r="C5014">
        <v>405</v>
      </c>
      <c r="D5014">
        <v>0.90370370370370301</v>
      </c>
      <c r="E5014">
        <v>0.96049382716049303</v>
      </c>
      <c r="F5014">
        <v>3600.12226915359</v>
      </c>
      <c r="G5014">
        <v>4.1131105398445701E-2</v>
      </c>
      <c r="H5014">
        <v>389</v>
      </c>
      <c r="I5014">
        <v>0</v>
      </c>
      <c r="J5014">
        <v>0</v>
      </c>
      <c r="K5014">
        <v>0</v>
      </c>
      <c r="L5014">
        <v>0</v>
      </c>
      <c r="M5014">
        <v>0</v>
      </c>
      <c r="N5014">
        <v>0</v>
      </c>
      <c r="O5014">
        <v>4</v>
      </c>
      <c r="P5014" t="s">
        <v>9</v>
      </c>
      <c r="Q5014">
        <v>3600</v>
      </c>
      <c r="R5014">
        <v>138</v>
      </c>
      <c r="S5014" t="b">
        <v>0</v>
      </c>
      <c r="T5014" t="s">
        <v>0</v>
      </c>
      <c r="U5014" t="s">
        <v>0</v>
      </c>
      <c r="V5014">
        <v>404.999999999995</v>
      </c>
    </row>
    <row r="5015" spans="1:22" x14ac:dyDescent="0.2">
      <c r="A5015" t="s">
        <v>65</v>
      </c>
      <c r="B5015">
        <v>3</v>
      </c>
      <c r="C5015">
        <v>263</v>
      </c>
      <c r="D5015">
        <v>0.875</v>
      </c>
      <c r="E5015">
        <v>0.92395437262357405</v>
      </c>
      <c r="F5015">
        <v>3600.0143048763198</v>
      </c>
      <c r="G5015">
        <v>8.2304526748966503E-2</v>
      </c>
      <c r="H5015">
        <v>243</v>
      </c>
      <c r="I5015">
        <v>0</v>
      </c>
      <c r="J5015">
        <v>0</v>
      </c>
      <c r="K5015">
        <v>0</v>
      </c>
      <c r="L5015">
        <v>0</v>
      </c>
      <c r="M5015">
        <v>0</v>
      </c>
      <c r="N5015">
        <v>0</v>
      </c>
      <c r="O5015">
        <v>4</v>
      </c>
      <c r="P5015" t="s">
        <v>9</v>
      </c>
      <c r="Q5015">
        <v>3600</v>
      </c>
      <c r="R5015">
        <v>138</v>
      </c>
      <c r="S5015" t="b">
        <v>0</v>
      </c>
      <c r="T5015" t="s">
        <v>0</v>
      </c>
      <c r="U5015" t="s">
        <v>0</v>
      </c>
      <c r="V5015">
        <v>262.99999999999801</v>
      </c>
    </row>
    <row r="5016" spans="1:22" x14ac:dyDescent="0.2">
      <c r="A5016" t="s">
        <v>67</v>
      </c>
      <c r="B5016">
        <v>4</v>
      </c>
      <c r="C5016">
        <v>405</v>
      </c>
      <c r="D5016">
        <v>0.88888888888888795</v>
      </c>
      <c r="E5016">
        <v>0.92345679012345605</v>
      </c>
      <c r="F5016">
        <v>3600.2243640422798</v>
      </c>
      <c r="G5016">
        <v>8.2887700534758094E-2</v>
      </c>
      <c r="H5016">
        <v>374</v>
      </c>
      <c r="I5016">
        <v>0</v>
      </c>
      <c r="J5016">
        <v>0</v>
      </c>
      <c r="K5016">
        <v>0</v>
      </c>
      <c r="L5016">
        <v>0</v>
      </c>
      <c r="M5016">
        <v>0</v>
      </c>
      <c r="N5016">
        <v>0</v>
      </c>
      <c r="O5016">
        <v>4</v>
      </c>
      <c r="P5016" t="s">
        <v>9</v>
      </c>
      <c r="Q5016">
        <v>3600</v>
      </c>
      <c r="R5016">
        <v>138</v>
      </c>
      <c r="S5016" t="b">
        <v>0</v>
      </c>
      <c r="T5016" t="s">
        <v>0</v>
      </c>
      <c r="U5016" t="s">
        <v>0</v>
      </c>
      <c r="V5016">
        <v>404.99999999999898</v>
      </c>
    </row>
    <row r="5017" spans="1:22" x14ac:dyDescent="0.2">
      <c r="A5017" t="s">
        <v>65</v>
      </c>
      <c r="B5017">
        <v>4</v>
      </c>
      <c r="C5017">
        <v>263</v>
      </c>
      <c r="D5017">
        <v>0.88636363636363602</v>
      </c>
      <c r="E5017">
        <v>0.95817490494296498</v>
      </c>
      <c r="F5017">
        <v>3600.1208009719799</v>
      </c>
      <c r="G5017">
        <v>4.3650793650791997E-2</v>
      </c>
      <c r="H5017">
        <v>252</v>
      </c>
      <c r="I5017">
        <v>0</v>
      </c>
      <c r="J5017">
        <v>0</v>
      </c>
      <c r="K5017">
        <v>0</v>
      </c>
      <c r="L5017">
        <v>0</v>
      </c>
      <c r="M5017">
        <v>0</v>
      </c>
      <c r="N5017">
        <v>0</v>
      </c>
      <c r="O5017">
        <v>4</v>
      </c>
      <c r="P5017" t="s">
        <v>9</v>
      </c>
      <c r="Q5017">
        <v>3600</v>
      </c>
      <c r="R5017">
        <v>138</v>
      </c>
      <c r="S5017" t="b">
        <v>0</v>
      </c>
      <c r="T5017" t="s">
        <v>0</v>
      </c>
      <c r="U5017" t="s">
        <v>0</v>
      </c>
      <c r="V5017">
        <v>262.99999999999898</v>
      </c>
    </row>
    <row r="5018" spans="1:22" x14ac:dyDescent="0.2">
      <c r="A5018" t="s">
        <v>65</v>
      </c>
      <c r="B5018">
        <v>5</v>
      </c>
      <c r="C5018">
        <v>263</v>
      </c>
      <c r="D5018">
        <v>0.90909090909090895</v>
      </c>
      <c r="E5018">
        <v>0.88212927756653903</v>
      </c>
      <c r="F5018">
        <v>3600.1678600311202</v>
      </c>
      <c r="G5018">
        <v>0.13362068965516699</v>
      </c>
      <c r="H5018">
        <v>232</v>
      </c>
      <c r="I5018">
        <v>0</v>
      </c>
      <c r="J5018">
        <v>0</v>
      </c>
      <c r="K5018">
        <v>0</v>
      </c>
      <c r="L5018">
        <v>0</v>
      </c>
      <c r="M5018">
        <v>0</v>
      </c>
      <c r="N5018">
        <v>0</v>
      </c>
      <c r="O5018">
        <v>4</v>
      </c>
      <c r="P5018" t="s">
        <v>9</v>
      </c>
      <c r="Q5018">
        <v>3600</v>
      </c>
      <c r="R5018">
        <v>138</v>
      </c>
      <c r="S5018" t="b">
        <v>0</v>
      </c>
      <c r="T5018" t="s">
        <v>0</v>
      </c>
      <c r="U5018" t="s">
        <v>0</v>
      </c>
      <c r="V5018">
        <v>262.99999999999801</v>
      </c>
    </row>
    <row r="5019" spans="1:22" x14ac:dyDescent="0.2">
      <c r="A5019" t="s">
        <v>67</v>
      </c>
      <c r="B5019">
        <v>5</v>
      </c>
      <c r="C5019">
        <v>405</v>
      </c>
      <c r="D5019">
        <v>0.88888888888888795</v>
      </c>
      <c r="E5019">
        <v>0.92345679012345605</v>
      </c>
      <c r="F5019">
        <v>3600.1852159500099</v>
      </c>
      <c r="G5019">
        <v>0.302250803858503</v>
      </c>
      <c r="H5019">
        <v>311</v>
      </c>
      <c r="I5019">
        <v>0</v>
      </c>
      <c r="J5019">
        <v>0</v>
      </c>
      <c r="K5019">
        <v>0</v>
      </c>
      <c r="L5019">
        <v>0</v>
      </c>
      <c r="M5019">
        <v>0</v>
      </c>
      <c r="N5019">
        <v>0</v>
      </c>
      <c r="O5019">
        <v>4</v>
      </c>
      <c r="P5019" t="s">
        <v>9</v>
      </c>
      <c r="Q5019">
        <v>3600</v>
      </c>
      <c r="R5019">
        <v>138</v>
      </c>
      <c r="S5019" t="b">
        <v>0</v>
      </c>
      <c r="T5019" t="s">
        <v>0</v>
      </c>
      <c r="U5019" t="s">
        <v>0</v>
      </c>
      <c r="V5019">
        <v>404.99999999999397</v>
      </c>
    </row>
    <row r="5020" spans="1:22" x14ac:dyDescent="0.2">
      <c r="A5020" t="s">
        <v>65</v>
      </c>
      <c r="B5020">
        <v>2</v>
      </c>
      <c r="C5020">
        <v>263</v>
      </c>
      <c r="D5020">
        <v>0.82954545454545403</v>
      </c>
      <c r="E5020">
        <v>0.88973384030418201</v>
      </c>
      <c r="F5020">
        <v>3600.0066440105402</v>
      </c>
      <c r="G5020">
        <v>0.119658119658119</v>
      </c>
      <c r="H5020">
        <v>234</v>
      </c>
      <c r="I5020">
        <v>0</v>
      </c>
      <c r="J5020">
        <v>0</v>
      </c>
      <c r="K5020">
        <v>0</v>
      </c>
      <c r="L5020">
        <v>0</v>
      </c>
      <c r="M5020">
        <v>0</v>
      </c>
      <c r="N5020">
        <v>0</v>
      </c>
      <c r="O5020">
        <v>4</v>
      </c>
      <c r="P5020" t="s">
        <v>10</v>
      </c>
      <c r="Q5020">
        <v>3600</v>
      </c>
      <c r="R5020">
        <v>138</v>
      </c>
      <c r="S5020" t="b">
        <v>0</v>
      </c>
      <c r="T5020" t="s">
        <v>0</v>
      </c>
      <c r="U5020" t="s">
        <v>0</v>
      </c>
      <c r="V5020">
        <v>262</v>
      </c>
    </row>
    <row r="5021" spans="1:22" x14ac:dyDescent="0.2">
      <c r="A5021" t="s">
        <v>67</v>
      </c>
      <c r="B5021">
        <v>2</v>
      </c>
      <c r="C5021">
        <v>405</v>
      </c>
      <c r="D5021">
        <v>0.91111111111111098</v>
      </c>
      <c r="E5021">
        <v>0.94320987654320898</v>
      </c>
      <c r="F5021">
        <v>3600.00708389282</v>
      </c>
      <c r="G5021">
        <v>4.1884816753926697E-2</v>
      </c>
      <c r="H5021">
        <v>382</v>
      </c>
      <c r="I5021">
        <v>0</v>
      </c>
      <c r="J5021">
        <v>0</v>
      </c>
      <c r="K5021">
        <v>0</v>
      </c>
      <c r="L5021">
        <v>0</v>
      </c>
      <c r="M5021">
        <v>0</v>
      </c>
      <c r="N5021">
        <v>0</v>
      </c>
      <c r="O5021">
        <v>4</v>
      </c>
      <c r="P5021" t="s">
        <v>10</v>
      </c>
      <c r="Q5021">
        <v>3600</v>
      </c>
      <c r="R5021">
        <v>138</v>
      </c>
      <c r="S5021" t="b">
        <v>0</v>
      </c>
      <c r="T5021" t="s">
        <v>0</v>
      </c>
      <c r="U5021" t="s">
        <v>0</v>
      </c>
      <c r="V5021">
        <v>398</v>
      </c>
    </row>
    <row r="5022" spans="1:22" x14ac:dyDescent="0.2">
      <c r="A5022" t="s">
        <v>67</v>
      </c>
      <c r="B5022">
        <v>3</v>
      </c>
      <c r="C5022">
        <v>405</v>
      </c>
      <c r="D5022">
        <v>0.90370370370370301</v>
      </c>
      <c r="E5022">
        <v>0.96049382716049303</v>
      </c>
      <c r="F5022">
        <v>3600.05509996414</v>
      </c>
      <c r="G5022">
        <v>4.1131105398445701E-2</v>
      </c>
      <c r="H5022">
        <v>389</v>
      </c>
      <c r="I5022">
        <v>0</v>
      </c>
      <c r="J5022">
        <v>0</v>
      </c>
      <c r="K5022">
        <v>0</v>
      </c>
      <c r="L5022">
        <v>0</v>
      </c>
      <c r="M5022">
        <v>0</v>
      </c>
      <c r="N5022">
        <v>0</v>
      </c>
      <c r="O5022">
        <v>4</v>
      </c>
      <c r="P5022" t="s">
        <v>10</v>
      </c>
      <c r="Q5022">
        <v>3600</v>
      </c>
      <c r="R5022">
        <v>138</v>
      </c>
      <c r="S5022" t="b">
        <v>0</v>
      </c>
      <c r="T5022" t="s">
        <v>0</v>
      </c>
      <c r="U5022" t="s">
        <v>0</v>
      </c>
      <c r="V5022">
        <v>404.999999999995</v>
      </c>
    </row>
    <row r="5023" spans="1:22" x14ac:dyDescent="0.2">
      <c r="A5023" t="s">
        <v>65</v>
      </c>
      <c r="B5023">
        <v>3</v>
      </c>
      <c r="C5023">
        <v>263</v>
      </c>
      <c r="D5023">
        <v>0.875</v>
      </c>
      <c r="E5023">
        <v>0.92395437262357405</v>
      </c>
      <c r="F5023">
        <v>3600.01118898391</v>
      </c>
      <c r="G5023">
        <v>8.2304526748966503E-2</v>
      </c>
      <c r="H5023">
        <v>243</v>
      </c>
      <c r="I5023">
        <v>0</v>
      </c>
      <c r="J5023">
        <v>0</v>
      </c>
      <c r="K5023">
        <v>0</v>
      </c>
      <c r="L5023">
        <v>0</v>
      </c>
      <c r="M5023">
        <v>0</v>
      </c>
      <c r="N5023">
        <v>0</v>
      </c>
      <c r="O5023">
        <v>4</v>
      </c>
      <c r="P5023" t="s">
        <v>10</v>
      </c>
      <c r="Q5023">
        <v>3600</v>
      </c>
      <c r="R5023">
        <v>138</v>
      </c>
      <c r="S5023" t="b">
        <v>0</v>
      </c>
      <c r="T5023" t="s">
        <v>0</v>
      </c>
      <c r="U5023" t="s">
        <v>0</v>
      </c>
      <c r="V5023">
        <v>262.99999999999801</v>
      </c>
    </row>
    <row r="5024" spans="1:22" x14ac:dyDescent="0.2">
      <c r="A5024" t="s">
        <v>67</v>
      </c>
      <c r="B5024">
        <v>4</v>
      </c>
      <c r="C5024">
        <v>405</v>
      </c>
      <c r="D5024">
        <v>0.88888888888888795</v>
      </c>
      <c r="E5024">
        <v>0.92345679012345605</v>
      </c>
      <c r="F5024">
        <v>3600.1951351165699</v>
      </c>
      <c r="G5024">
        <v>8.2887700534758094E-2</v>
      </c>
      <c r="H5024">
        <v>374</v>
      </c>
      <c r="I5024">
        <v>0</v>
      </c>
      <c r="J5024">
        <v>0</v>
      </c>
      <c r="K5024">
        <v>0</v>
      </c>
      <c r="L5024">
        <v>0</v>
      </c>
      <c r="M5024">
        <v>0</v>
      </c>
      <c r="N5024">
        <v>0</v>
      </c>
      <c r="O5024">
        <v>4</v>
      </c>
      <c r="P5024" t="s">
        <v>10</v>
      </c>
      <c r="Q5024">
        <v>3600</v>
      </c>
      <c r="R5024">
        <v>138</v>
      </c>
      <c r="S5024" t="b">
        <v>0</v>
      </c>
      <c r="T5024" t="s">
        <v>0</v>
      </c>
      <c r="U5024" t="s">
        <v>0</v>
      </c>
      <c r="V5024">
        <v>404.99999999999898</v>
      </c>
    </row>
    <row r="5025" spans="1:22" x14ac:dyDescent="0.2">
      <c r="A5025" t="s">
        <v>65</v>
      </c>
      <c r="B5025">
        <v>4</v>
      </c>
      <c r="C5025">
        <v>263</v>
      </c>
      <c r="D5025">
        <v>0.88636363636363602</v>
      </c>
      <c r="E5025">
        <v>0.95817490494296498</v>
      </c>
      <c r="F5025">
        <v>3600.0755569934799</v>
      </c>
      <c r="G5025">
        <v>4.3650793650791997E-2</v>
      </c>
      <c r="H5025">
        <v>252</v>
      </c>
      <c r="I5025">
        <v>0</v>
      </c>
      <c r="J5025">
        <v>0</v>
      </c>
      <c r="K5025">
        <v>0</v>
      </c>
      <c r="L5025">
        <v>0</v>
      </c>
      <c r="M5025">
        <v>0</v>
      </c>
      <c r="N5025">
        <v>0</v>
      </c>
      <c r="O5025">
        <v>4</v>
      </c>
      <c r="P5025" t="s">
        <v>10</v>
      </c>
      <c r="Q5025">
        <v>3600</v>
      </c>
      <c r="R5025">
        <v>138</v>
      </c>
      <c r="S5025" t="b">
        <v>0</v>
      </c>
      <c r="T5025" t="s">
        <v>0</v>
      </c>
      <c r="U5025" t="s">
        <v>0</v>
      </c>
      <c r="V5025">
        <v>262.99999999999898</v>
      </c>
    </row>
    <row r="5026" spans="1:22" x14ac:dyDescent="0.2">
      <c r="A5026" t="s">
        <v>65</v>
      </c>
      <c r="B5026">
        <v>5</v>
      </c>
      <c r="C5026">
        <v>263</v>
      </c>
      <c r="D5026">
        <v>0.90909090909090895</v>
      </c>
      <c r="E5026">
        <v>0.88212927756653903</v>
      </c>
      <c r="F5026">
        <v>3600.23220419883</v>
      </c>
      <c r="G5026">
        <v>0.13362068965516699</v>
      </c>
      <c r="H5026">
        <v>232</v>
      </c>
      <c r="I5026">
        <v>0</v>
      </c>
      <c r="J5026">
        <v>0</v>
      </c>
      <c r="K5026">
        <v>0</v>
      </c>
      <c r="L5026">
        <v>0</v>
      </c>
      <c r="M5026">
        <v>0</v>
      </c>
      <c r="N5026">
        <v>0</v>
      </c>
      <c r="O5026">
        <v>4</v>
      </c>
      <c r="P5026" t="s">
        <v>10</v>
      </c>
      <c r="Q5026">
        <v>3600</v>
      </c>
      <c r="R5026">
        <v>138</v>
      </c>
      <c r="S5026" t="b">
        <v>0</v>
      </c>
      <c r="T5026" t="s">
        <v>0</v>
      </c>
      <c r="U5026" t="s">
        <v>0</v>
      </c>
      <c r="V5026">
        <v>262.99999999999801</v>
      </c>
    </row>
    <row r="5027" spans="1:22" x14ac:dyDescent="0.2">
      <c r="A5027" t="s">
        <v>67</v>
      </c>
      <c r="B5027">
        <v>5</v>
      </c>
      <c r="C5027">
        <v>405</v>
      </c>
      <c r="D5027">
        <v>0.88888888888888795</v>
      </c>
      <c r="E5027">
        <v>0.92345679012345605</v>
      </c>
      <c r="F5027">
        <v>3600.1646628379799</v>
      </c>
      <c r="G5027">
        <v>0.302250803858503</v>
      </c>
      <c r="H5027">
        <v>311</v>
      </c>
      <c r="I5027">
        <v>0</v>
      </c>
      <c r="J5027">
        <v>0</v>
      </c>
      <c r="K5027">
        <v>0</v>
      </c>
      <c r="L5027">
        <v>0</v>
      </c>
      <c r="M5027">
        <v>0</v>
      </c>
      <c r="N5027">
        <v>0</v>
      </c>
      <c r="O5027">
        <v>4</v>
      </c>
      <c r="P5027" t="s">
        <v>10</v>
      </c>
      <c r="Q5027">
        <v>3600</v>
      </c>
      <c r="R5027">
        <v>138</v>
      </c>
      <c r="S5027" t="b">
        <v>0</v>
      </c>
      <c r="T5027" t="s">
        <v>0</v>
      </c>
      <c r="U5027" t="s">
        <v>0</v>
      </c>
      <c r="V5027">
        <v>404.99999999999397</v>
      </c>
    </row>
    <row r="5028" spans="1:22" x14ac:dyDescent="0.2">
      <c r="A5028" t="s">
        <v>65</v>
      </c>
      <c r="B5028">
        <v>2</v>
      </c>
      <c r="C5028">
        <v>263</v>
      </c>
      <c r="D5028">
        <v>0.82954545454545403</v>
      </c>
      <c r="E5028">
        <v>0.88973384030418201</v>
      </c>
      <c r="F5028">
        <v>3600.0066008567801</v>
      </c>
      <c r="G5028">
        <v>0.119658119658119</v>
      </c>
      <c r="H5028">
        <v>234</v>
      </c>
      <c r="I5028">
        <v>0</v>
      </c>
      <c r="J5028">
        <v>0</v>
      </c>
      <c r="K5028">
        <v>0</v>
      </c>
      <c r="L5028">
        <v>0</v>
      </c>
      <c r="M5028">
        <v>0</v>
      </c>
      <c r="N5028">
        <v>0</v>
      </c>
      <c r="O5028">
        <v>4</v>
      </c>
      <c r="P5028" t="s">
        <v>11</v>
      </c>
      <c r="Q5028">
        <v>3600</v>
      </c>
      <c r="R5028">
        <v>138</v>
      </c>
      <c r="S5028" t="b">
        <v>0</v>
      </c>
      <c r="T5028" t="s">
        <v>0</v>
      </c>
      <c r="U5028" t="s">
        <v>0</v>
      </c>
      <c r="V5028">
        <v>262</v>
      </c>
    </row>
    <row r="5029" spans="1:22" x14ac:dyDescent="0.2">
      <c r="A5029" t="s">
        <v>67</v>
      </c>
      <c r="B5029">
        <v>2</v>
      </c>
      <c r="C5029">
        <v>405</v>
      </c>
      <c r="D5029">
        <v>0.91111111111111098</v>
      </c>
      <c r="E5029">
        <v>0.94320987654320898</v>
      </c>
      <c r="F5029">
        <v>3600.0062668323499</v>
      </c>
      <c r="G5029">
        <v>4.1884816753926697E-2</v>
      </c>
      <c r="H5029">
        <v>382</v>
      </c>
      <c r="I5029">
        <v>0</v>
      </c>
      <c r="J5029">
        <v>0</v>
      </c>
      <c r="K5029">
        <v>0</v>
      </c>
      <c r="L5029">
        <v>0</v>
      </c>
      <c r="M5029">
        <v>0</v>
      </c>
      <c r="N5029">
        <v>0</v>
      </c>
      <c r="O5029">
        <v>4</v>
      </c>
      <c r="P5029" t="s">
        <v>11</v>
      </c>
      <c r="Q5029">
        <v>3600</v>
      </c>
      <c r="R5029">
        <v>138</v>
      </c>
      <c r="S5029" t="b">
        <v>0</v>
      </c>
      <c r="T5029" t="s">
        <v>0</v>
      </c>
      <c r="U5029" t="s">
        <v>0</v>
      </c>
      <c r="V5029">
        <v>398</v>
      </c>
    </row>
    <row r="5030" spans="1:22" x14ac:dyDescent="0.2">
      <c r="A5030" t="s">
        <v>65</v>
      </c>
      <c r="B5030">
        <v>3</v>
      </c>
      <c r="C5030">
        <v>263</v>
      </c>
      <c r="D5030">
        <v>0.875</v>
      </c>
      <c r="E5030">
        <v>0.92395437262357405</v>
      </c>
      <c r="F5030">
        <v>3600.0122489929199</v>
      </c>
      <c r="G5030">
        <v>8.2304526748966503E-2</v>
      </c>
      <c r="H5030">
        <v>243</v>
      </c>
      <c r="I5030">
        <v>0</v>
      </c>
      <c r="J5030">
        <v>0</v>
      </c>
      <c r="K5030">
        <v>0</v>
      </c>
      <c r="L5030">
        <v>0</v>
      </c>
      <c r="M5030">
        <v>0</v>
      </c>
      <c r="N5030">
        <v>0</v>
      </c>
      <c r="O5030">
        <v>4</v>
      </c>
      <c r="P5030" t="s">
        <v>11</v>
      </c>
      <c r="Q5030">
        <v>3600</v>
      </c>
      <c r="R5030">
        <v>138</v>
      </c>
      <c r="S5030" t="b">
        <v>0</v>
      </c>
      <c r="T5030" t="s">
        <v>0</v>
      </c>
      <c r="U5030" t="s">
        <v>0</v>
      </c>
      <c r="V5030">
        <v>262.99999999999801</v>
      </c>
    </row>
    <row r="5031" spans="1:22" x14ac:dyDescent="0.2">
      <c r="A5031" t="s">
        <v>67</v>
      </c>
      <c r="B5031">
        <v>3</v>
      </c>
      <c r="C5031">
        <v>405</v>
      </c>
      <c r="D5031">
        <v>0.90370370370370301</v>
      </c>
      <c r="E5031">
        <v>0.96049382716049303</v>
      </c>
      <c r="F5031">
        <v>3600.09974193573</v>
      </c>
      <c r="G5031">
        <v>4.1131105398445701E-2</v>
      </c>
      <c r="H5031">
        <v>389</v>
      </c>
      <c r="I5031">
        <v>0</v>
      </c>
      <c r="J5031">
        <v>0</v>
      </c>
      <c r="K5031">
        <v>0</v>
      </c>
      <c r="L5031">
        <v>0</v>
      </c>
      <c r="M5031">
        <v>0</v>
      </c>
      <c r="N5031">
        <v>0</v>
      </c>
      <c r="O5031">
        <v>4</v>
      </c>
      <c r="P5031" t="s">
        <v>11</v>
      </c>
      <c r="Q5031">
        <v>3600</v>
      </c>
      <c r="R5031">
        <v>138</v>
      </c>
      <c r="S5031" t="b">
        <v>0</v>
      </c>
      <c r="T5031" t="s">
        <v>0</v>
      </c>
      <c r="U5031" t="s">
        <v>0</v>
      </c>
      <c r="V5031">
        <v>404.999999999995</v>
      </c>
    </row>
    <row r="5032" spans="1:22" x14ac:dyDescent="0.2">
      <c r="A5032" t="s">
        <v>67</v>
      </c>
      <c r="B5032">
        <v>4</v>
      </c>
      <c r="C5032">
        <v>405</v>
      </c>
      <c r="D5032">
        <v>0.88888888888888795</v>
      </c>
      <c r="E5032">
        <v>0.92345679012345605</v>
      </c>
      <c r="F5032">
        <v>3600.1217291355101</v>
      </c>
      <c r="G5032">
        <v>8.2887700534758094E-2</v>
      </c>
      <c r="H5032">
        <v>374</v>
      </c>
      <c r="I5032">
        <v>0</v>
      </c>
      <c r="J5032">
        <v>0</v>
      </c>
      <c r="K5032">
        <v>0</v>
      </c>
      <c r="L5032">
        <v>0</v>
      </c>
      <c r="M5032">
        <v>0</v>
      </c>
      <c r="N5032">
        <v>0</v>
      </c>
      <c r="O5032">
        <v>4</v>
      </c>
      <c r="P5032" t="s">
        <v>11</v>
      </c>
      <c r="Q5032">
        <v>3600</v>
      </c>
      <c r="R5032">
        <v>138</v>
      </c>
      <c r="S5032" t="b">
        <v>0</v>
      </c>
      <c r="T5032" t="s">
        <v>0</v>
      </c>
      <c r="U5032" t="s">
        <v>0</v>
      </c>
      <c r="V5032">
        <v>404.99999999999898</v>
      </c>
    </row>
    <row r="5033" spans="1:22" x14ac:dyDescent="0.2">
      <c r="A5033" t="s">
        <v>65</v>
      </c>
      <c r="B5033">
        <v>4</v>
      </c>
      <c r="C5033">
        <v>263</v>
      </c>
      <c r="D5033">
        <v>0.88636363636363602</v>
      </c>
      <c r="E5033">
        <v>0.95817490494296498</v>
      </c>
      <c r="F5033">
        <v>3600.07923388481</v>
      </c>
      <c r="G5033">
        <v>4.3650793650791997E-2</v>
      </c>
      <c r="H5033">
        <v>252</v>
      </c>
      <c r="I5033">
        <v>0</v>
      </c>
      <c r="J5033">
        <v>0</v>
      </c>
      <c r="K5033">
        <v>0</v>
      </c>
      <c r="L5033">
        <v>0</v>
      </c>
      <c r="M5033">
        <v>0</v>
      </c>
      <c r="N5033">
        <v>0</v>
      </c>
      <c r="O5033">
        <v>4</v>
      </c>
      <c r="P5033" t="s">
        <v>11</v>
      </c>
      <c r="Q5033">
        <v>3600</v>
      </c>
      <c r="R5033">
        <v>138</v>
      </c>
      <c r="S5033" t="b">
        <v>0</v>
      </c>
      <c r="T5033" t="s">
        <v>0</v>
      </c>
      <c r="U5033" t="s">
        <v>0</v>
      </c>
      <c r="V5033">
        <v>262.99999999999898</v>
      </c>
    </row>
    <row r="5034" spans="1:22" x14ac:dyDescent="0.2">
      <c r="A5034" t="s">
        <v>65</v>
      </c>
      <c r="B5034">
        <v>5</v>
      </c>
      <c r="C5034">
        <v>263</v>
      </c>
      <c r="D5034">
        <v>0.90909090909090895</v>
      </c>
      <c r="E5034">
        <v>0.88212927756653903</v>
      </c>
      <c r="F5034">
        <v>3600.1987278461402</v>
      </c>
      <c r="G5034">
        <v>0.13362068965516699</v>
      </c>
      <c r="H5034">
        <v>232</v>
      </c>
      <c r="I5034">
        <v>0</v>
      </c>
      <c r="J5034">
        <v>0</v>
      </c>
      <c r="K5034">
        <v>0</v>
      </c>
      <c r="L5034">
        <v>0</v>
      </c>
      <c r="M5034">
        <v>0</v>
      </c>
      <c r="N5034">
        <v>0</v>
      </c>
      <c r="O5034">
        <v>4</v>
      </c>
      <c r="P5034" t="s">
        <v>11</v>
      </c>
      <c r="Q5034">
        <v>3600</v>
      </c>
      <c r="R5034">
        <v>138</v>
      </c>
      <c r="S5034" t="b">
        <v>0</v>
      </c>
      <c r="T5034" t="s">
        <v>0</v>
      </c>
      <c r="U5034" t="s">
        <v>0</v>
      </c>
      <c r="V5034">
        <v>262.99999999999801</v>
      </c>
    </row>
    <row r="5035" spans="1:22" x14ac:dyDescent="0.2">
      <c r="A5035" t="s">
        <v>67</v>
      </c>
      <c r="B5035">
        <v>5</v>
      </c>
      <c r="C5035">
        <v>405</v>
      </c>
      <c r="D5035">
        <v>0.88888888888888795</v>
      </c>
      <c r="E5035">
        <v>0.92345679012345605</v>
      </c>
      <c r="F5035">
        <v>3600.16798400878</v>
      </c>
      <c r="G5035">
        <v>0.302250803858503</v>
      </c>
      <c r="H5035">
        <v>311</v>
      </c>
      <c r="I5035">
        <v>0</v>
      </c>
      <c r="J5035">
        <v>0</v>
      </c>
      <c r="K5035">
        <v>0</v>
      </c>
      <c r="L5035">
        <v>0</v>
      </c>
      <c r="M5035">
        <v>0</v>
      </c>
      <c r="N5035">
        <v>0</v>
      </c>
      <c r="O5035">
        <v>4</v>
      </c>
      <c r="P5035" t="s">
        <v>11</v>
      </c>
      <c r="Q5035">
        <v>3600</v>
      </c>
      <c r="R5035">
        <v>138</v>
      </c>
      <c r="S5035" t="b">
        <v>0</v>
      </c>
      <c r="T5035" t="s">
        <v>0</v>
      </c>
      <c r="U5035" t="s">
        <v>0</v>
      </c>
      <c r="V5035">
        <v>404.99999999999397</v>
      </c>
    </row>
    <row r="5036" spans="1:22" x14ac:dyDescent="0.2">
      <c r="A5036" t="s">
        <v>65</v>
      </c>
      <c r="B5036">
        <v>2</v>
      </c>
      <c r="C5036">
        <v>263</v>
      </c>
      <c r="D5036">
        <v>0.80681818181818099</v>
      </c>
      <c r="E5036">
        <v>0.90494296577946698</v>
      </c>
      <c r="F5036">
        <v>3600.0198750495902</v>
      </c>
      <c r="G5036">
        <v>7.5630252100840303E-2</v>
      </c>
      <c r="H5036">
        <v>238</v>
      </c>
      <c r="I5036">
        <v>0</v>
      </c>
      <c r="J5036">
        <v>0</v>
      </c>
      <c r="K5036">
        <v>0</v>
      </c>
      <c r="L5036">
        <v>0</v>
      </c>
      <c r="M5036">
        <v>0</v>
      </c>
      <c r="N5036">
        <v>0</v>
      </c>
      <c r="O5036">
        <v>4</v>
      </c>
      <c r="P5036" t="s">
        <v>4</v>
      </c>
      <c r="Q5036">
        <v>3600</v>
      </c>
      <c r="R5036">
        <v>15</v>
      </c>
      <c r="S5036" t="b">
        <v>0</v>
      </c>
      <c r="T5036" t="s">
        <v>0</v>
      </c>
      <c r="U5036" t="s">
        <v>0</v>
      </c>
      <c r="V5036">
        <v>256</v>
      </c>
    </row>
    <row r="5037" spans="1:22" x14ac:dyDescent="0.2">
      <c r="A5037" t="s">
        <v>67</v>
      </c>
      <c r="B5037">
        <v>2</v>
      </c>
      <c r="C5037">
        <v>405</v>
      </c>
      <c r="D5037">
        <v>0.92592592592592504</v>
      </c>
      <c r="E5037">
        <v>0.93580246913580201</v>
      </c>
      <c r="F5037">
        <v>3600.0282399654302</v>
      </c>
      <c r="G5037">
        <v>6.3324538258575203E-2</v>
      </c>
      <c r="H5037">
        <v>379</v>
      </c>
      <c r="I5037">
        <v>0</v>
      </c>
      <c r="J5037">
        <v>0</v>
      </c>
      <c r="K5037">
        <v>0</v>
      </c>
      <c r="L5037">
        <v>0</v>
      </c>
      <c r="M5037">
        <v>0</v>
      </c>
      <c r="N5037">
        <v>0</v>
      </c>
      <c r="O5037">
        <v>4</v>
      </c>
      <c r="P5037" t="s">
        <v>4</v>
      </c>
      <c r="Q5037">
        <v>3600</v>
      </c>
      <c r="R5037">
        <v>15</v>
      </c>
      <c r="S5037" t="b">
        <v>0</v>
      </c>
      <c r="T5037" t="s">
        <v>0</v>
      </c>
      <c r="U5037" t="s">
        <v>0</v>
      </c>
      <c r="V5037">
        <v>403</v>
      </c>
    </row>
    <row r="5038" spans="1:22" x14ac:dyDescent="0.2">
      <c r="A5038" t="s">
        <v>65</v>
      </c>
      <c r="B5038">
        <v>3</v>
      </c>
      <c r="C5038">
        <v>263</v>
      </c>
      <c r="D5038">
        <v>0.85227272727272696</v>
      </c>
      <c r="E5038">
        <v>0.946768060836501</v>
      </c>
      <c r="F5038">
        <v>3600.2787299156098</v>
      </c>
      <c r="G5038">
        <v>5.62248995983885E-2</v>
      </c>
      <c r="H5038">
        <v>249</v>
      </c>
      <c r="I5038">
        <v>0</v>
      </c>
      <c r="J5038">
        <v>0</v>
      </c>
      <c r="K5038">
        <v>0</v>
      </c>
      <c r="L5038">
        <v>0</v>
      </c>
      <c r="M5038">
        <v>0</v>
      </c>
      <c r="N5038">
        <v>0</v>
      </c>
      <c r="O5038">
        <v>4</v>
      </c>
      <c r="P5038" t="s">
        <v>4</v>
      </c>
      <c r="Q5038">
        <v>3600</v>
      </c>
      <c r="R5038">
        <v>15</v>
      </c>
      <c r="S5038" t="b">
        <v>0</v>
      </c>
      <c r="T5038" t="s">
        <v>0</v>
      </c>
      <c r="U5038" t="s">
        <v>0</v>
      </c>
      <c r="V5038">
        <v>262.99999999999801</v>
      </c>
    </row>
    <row r="5039" spans="1:22" x14ac:dyDescent="0.2">
      <c r="A5039" t="s">
        <v>67</v>
      </c>
      <c r="B5039">
        <v>3</v>
      </c>
      <c r="C5039">
        <v>405</v>
      </c>
      <c r="D5039">
        <v>0.93333333333333302</v>
      </c>
      <c r="E5039">
        <v>0.94814814814814796</v>
      </c>
      <c r="F5039">
        <v>3600.0763559341399</v>
      </c>
      <c r="G5039">
        <v>5.46874999999961E-2</v>
      </c>
      <c r="H5039">
        <v>384</v>
      </c>
      <c r="I5039">
        <v>0</v>
      </c>
      <c r="J5039">
        <v>0</v>
      </c>
      <c r="K5039">
        <v>0</v>
      </c>
      <c r="L5039">
        <v>0</v>
      </c>
      <c r="M5039">
        <v>0</v>
      </c>
      <c r="N5039">
        <v>0</v>
      </c>
      <c r="O5039">
        <v>4</v>
      </c>
      <c r="P5039" t="s">
        <v>4</v>
      </c>
      <c r="Q5039">
        <v>3600</v>
      </c>
      <c r="R5039">
        <v>15</v>
      </c>
      <c r="S5039" t="b">
        <v>0</v>
      </c>
      <c r="T5039" t="s">
        <v>0</v>
      </c>
      <c r="U5039" t="s">
        <v>0</v>
      </c>
      <c r="V5039">
        <v>404.99999999999801</v>
      </c>
    </row>
    <row r="5040" spans="1:22" x14ac:dyDescent="0.2">
      <c r="A5040" t="s">
        <v>67</v>
      </c>
      <c r="B5040">
        <v>4</v>
      </c>
      <c r="C5040">
        <v>405</v>
      </c>
      <c r="D5040">
        <v>0.91851851851851796</v>
      </c>
      <c r="E5040">
        <v>0.94320987654320898</v>
      </c>
      <c r="F5040">
        <v>3600.0544428825301</v>
      </c>
      <c r="G5040">
        <v>6.0209424083766901E-2</v>
      </c>
      <c r="H5040">
        <v>382</v>
      </c>
      <c r="I5040">
        <v>0</v>
      </c>
      <c r="J5040">
        <v>0</v>
      </c>
      <c r="K5040">
        <v>0</v>
      </c>
      <c r="L5040">
        <v>0</v>
      </c>
      <c r="M5040">
        <v>0</v>
      </c>
      <c r="N5040">
        <v>0</v>
      </c>
      <c r="O5040">
        <v>4</v>
      </c>
      <c r="P5040" t="s">
        <v>4</v>
      </c>
      <c r="Q5040">
        <v>3600</v>
      </c>
      <c r="R5040">
        <v>15</v>
      </c>
      <c r="S5040" t="b">
        <v>0</v>
      </c>
      <c r="T5040" t="s">
        <v>0</v>
      </c>
      <c r="U5040" t="s">
        <v>0</v>
      </c>
      <c r="V5040">
        <v>404.99999999999898</v>
      </c>
    </row>
    <row r="5041" spans="1:22" x14ac:dyDescent="0.2">
      <c r="A5041" t="s">
        <v>65</v>
      </c>
      <c r="B5041">
        <v>4</v>
      </c>
      <c r="C5041">
        <v>263</v>
      </c>
      <c r="D5041">
        <v>0.85227272727272696</v>
      </c>
      <c r="E5041">
        <v>0.97338403041825095</v>
      </c>
      <c r="F5041">
        <v>3600.07577085495</v>
      </c>
      <c r="G5041">
        <v>2.7343749999995701E-2</v>
      </c>
      <c r="H5041">
        <v>256</v>
      </c>
      <c r="I5041">
        <v>0</v>
      </c>
      <c r="J5041">
        <v>0</v>
      </c>
      <c r="K5041">
        <v>0</v>
      </c>
      <c r="L5041">
        <v>0</v>
      </c>
      <c r="M5041">
        <v>0</v>
      </c>
      <c r="N5041">
        <v>0</v>
      </c>
      <c r="O5041">
        <v>4</v>
      </c>
      <c r="P5041" t="s">
        <v>4</v>
      </c>
      <c r="Q5041">
        <v>3600</v>
      </c>
      <c r="R5041">
        <v>15</v>
      </c>
      <c r="S5041" t="b">
        <v>0</v>
      </c>
      <c r="T5041" t="s">
        <v>0</v>
      </c>
      <c r="U5041" t="s">
        <v>0</v>
      </c>
      <c r="V5041">
        <v>262.99999999999801</v>
      </c>
    </row>
    <row r="5042" spans="1:22" x14ac:dyDescent="0.2">
      <c r="A5042" t="s">
        <v>65</v>
      </c>
      <c r="B5042">
        <v>5</v>
      </c>
      <c r="C5042">
        <v>263</v>
      </c>
      <c r="D5042">
        <v>0.92045454545454497</v>
      </c>
      <c r="E5042">
        <v>0.96577946768060796</v>
      </c>
      <c r="F5042">
        <v>3600.1561789512598</v>
      </c>
      <c r="G5042">
        <v>3.5433070866141697E-2</v>
      </c>
      <c r="H5042">
        <v>254</v>
      </c>
      <c r="I5042">
        <v>0</v>
      </c>
      <c r="J5042">
        <v>0</v>
      </c>
      <c r="K5042">
        <v>0</v>
      </c>
      <c r="L5042">
        <v>0</v>
      </c>
      <c r="M5042">
        <v>0</v>
      </c>
      <c r="N5042">
        <v>0</v>
      </c>
      <c r="O5042">
        <v>4</v>
      </c>
      <c r="P5042" t="s">
        <v>4</v>
      </c>
      <c r="Q5042">
        <v>3600</v>
      </c>
      <c r="R5042">
        <v>15</v>
      </c>
      <c r="S5042" t="b">
        <v>0</v>
      </c>
      <c r="T5042" t="s">
        <v>0</v>
      </c>
      <c r="U5042" t="s">
        <v>0</v>
      </c>
      <c r="V5042">
        <v>263</v>
      </c>
    </row>
    <row r="5043" spans="1:22" x14ac:dyDescent="0.2">
      <c r="A5043" t="s">
        <v>67</v>
      </c>
      <c r="B5043">
        <v>5</v>
      </c>
      <c r="C5043">
        <v>405</v>
      </c>
      <c r="D5043">
        <v>0.94074074074073999</v>
      </c>
      <c r="E5043">
        <v>0.938271604938271</v>
      </c>
      <c r="F5043">
        <v>3600.2982919216101</v>
      </c>
      <c r="G5043">
        <v>6.5789473684192495E-2</v>
      </c>
      <c r="H5043">
        <v>380</v>
      </c>
      <c r="I5043">
        <v>0</v>
      </c>
      <c r="J5043">
        <v>0</v>
      </c>
      <c r="K5043">
        <v>0</v>
      </c>
      <c r="L5043">
        <v>0</v>
      </c>
      <c r="M5043">
        <v>0</v>
      </c>
      <c r="N5043">
        <v>0</v>
      </c>
      <c r="O5043">
        <v>4</v>
      </c>
      <c r="P5043" t="s">
        <v>4</v>
      </c>
      <c r="Q5043">
        <v>3600</v>
      </c>
      <c r="R5043">
        <v>15</v>
      </c>
      <c r="S5043" t="b">
        <v>0</v>
      </c>
      <c r="T5043" t="s">
        <v>0</v>
      </c>
      <c r="U5043" t="s">
        <v>0</v>
      </c>
      <c r="V5043">
        <v>404.99999999999301</v>
      </c>
    </row>
    <row r="5044" spans="1:22" x14ac:dyDescent="0.2">
      <c r="A5044" t="s">
        <v>65</v>
      </c>
      <c r="B5044">
        <v>2</v>
      </c>
      <c r="C5044">
        <v>263</v>
      </c>
      <c r="D5044">
        <v>0.80681818181818099</v>
      </c>
      <c r="E5044">
        <v>0.90494296577946698</v>
      </c>
      <c r="F5044">
        <v>3600.0180289745299</v>
      </c>
      <c r="G5044">
        <v>7.5630252100840303E-2</v>
      </c>
      <c r="H5044">
        <v>238</v>
      </c>
      <c r="I5044">
        <v>0</v>
      </c>
      <c r="J5044">
        <v>0</v>
      </c>
      <c r="K5044">
        <v>0</v>
      </c>
      <c r="L5044">
        <v>0</v>
      </c>
      <c r="M5044">
        <v>0</v>
      </c>
      <c r="N5044">
        <v>0</v>
      </c>
      <c r="O5044">
        <v>4</v>
      </c>
      <c r="P5044" t="s">
        <v>5</v>
      </c>
      <c r="Q5044">
        <v>3600</v>
      </c>
      <c r="R5044">
        <v>15</v>
      </c>
      <c r="S5044" t="b">
        <v>0</v>
      </c>
      <c r="T5044" t="s">
        <v>0</v>
      </c>
      <c r="U5044" t="s">
        <v>0</v>
      </c>
      <c r="V5044">
        <v>256</v>
      </c>
    </row>
    <row r="5045" spans="1:22" x14ac:dyDescent="0.2">
      <c r="A5045" t="s">
        <v>67</v>
      </c>
      <c r="B5045">
        <v>2</v>
      </c>
      <c r="C5045">
        <v>405</v>
      </c>
      <c r="D5045">
        <v>0.92592592592592504</v>
      </c>
      <c r="E5045">
        <v>0.93580246913580201</v>
      </c>
      <c r="F5045">
        <v>3600.0254950523299</v>
      </c>
      <c r="G5045">
        <v>6.3324538258575203E-2</v>
      </c>
      <c r="H5045">
        <v>379</v>
      </c>
      <c r="I5045">
        <v>0</v>
      </c>
      <c r="J5045">
        <v>0</v>
      </c>
      <c r="K5045">
        <v>0</v>
      </c>
      <c r="L5045">
        <v>0</v>
      </c>
      <c r="M5045">
        <v>0</v>
      </c>
      <c r="N5045">
        <v>0</v>
      </c>
      <c r="O5045">
        <v>4</v>
      </c>
      <c r="P5045" t="s">
        <v>5</v>
      </c>
      <c r="Q5045">
        <v>3600</v>
      </c>
      <c r="R5045">
        <v>15</v>
      </c>
      <c r="S5045" t="b">
        <v>0</v>
      </c>
      <c r="T5045" t="s">
        <v>0</v>
      </c>
      <c r="U5045" t="s">
        <v>0</v>
      </c>
      <c r="V5045">
        <v>403</v>
      </c>
    </row>
    <row r="5046" spans="1:22" x14ac:dyDescent="0.2">
      <c r="A5046" t="s">
        <v>65</v>
      </c>
      <c r="B5046">
        <v>3</v>
      </c>
      <c r="C5046">
        <v>263</v>
      </c>
      <c r="D5046">
        <v>0.85227272727272696</v>
      </c>
      <c r="E5046">
        <v>0.946768060836501</v>
      </c>
      <c r="F5046">
        <v>3600.0633428096698</v>
      </c>
      <c r="G5046">
        <v>5.62248995983885E-2</v>
      </c>
      <c r="H5046">
        <v>249</v>
      </c>
      <c r="I5046">
        <v>0</v>
      </c>
      <c r="J5046">
        <v>0</v>
      </c>
      <c r="K5046">
        <v>0</v>
      </c>
      <c r="L5046">
        <v>0</v>
      </c>
      <c r="M5046">
        <v>0</v>
      </c>
      <c r="N5046">
        <v>0</v>
      </c>
      <c r="O5046">
        <v>4</v>
      </c>
      <c r="P5046" t="s">
        <v>5</v>
      </c>
      <c r="Q5046">
        <v>3600</v>
      </c>
      <c r="R5046">
        <v>15</v>
      </c>
      <c r="S5046" t="b">
        <v>0</v>
      </c>
      <c r="T5046" t="s">
        <v>0</v>
      </c>
      <c r="U5046" t="s">
        <v>0</v>
      </c>
      <c r="V5046">
        <v>262.99999999999801</v>
      </c>
    </row>
    <row r="5047" spans="1:22" x14ac:dyDescent="0.2">
      <c r="A5047" t="s">
        <v>67</v>
      </c>
      <c r="B5047">
        <v>3</v>
      </c>
      <c r="C5047">
        <v>405</v>
      </c>
      <c r="D5047">
        <v>0.93333333333333302</v>
      </c>
      <c r="E5047">
        <v>0.94814814814814796</v>
      </c>
      <c r="F5047">
        <v>3600.0289721488898</v>
      </c>
      <c r="G5047">
        <v>5.46874999999961E-2</v>
      </c>
      <c r="H5047">
        <v>384</v>
      </c>
      <c r="I5047">
        <v>0</v>
      </c>
      <c r="J5047">
        <v>0</v>
      </c>
      <c r="K5047">
        <v>0</v>
      </c>
      <c r="L5047">
        <v>0</v>
      </c>
      <c r="M5047">
        <v>0</v>
      </c>
      <c r="N5047">
        <v>0</v>
      </c>
      <c r="O5047">
        <v>4</v>
      </c>
      <c r="P5047" t="s">
        <v>5</v>
      </c>
      <c r="Q5047">
        <v>3600</v>
      </c>
      <c r="R5047">
        <v>15</v>
      </c>
      <c r="S5047" t="b">
        <v>0</v>
      </c>
      <c r="T5047" t="s">
        <v>0</v>
      </c>
      <c r="U5047" t="s">
        <v>0</v>
      </c>
      <c r="V5047">
        <v>404.99999999999801</v>
      </c>
    </row>
    <row r="5048" spans="1:22" x14ac:dyDescent="0.2">
      <c r="A5048" t="s">
        <v>65</v>
      </c>
      <c r="B5048">
        <v>4</v>
      </c>
      <c r="C5048">
        <v>263</v>
      </c>
      <c r="D5048">
        <v>0.85227272727272696</v>
      </c>
      <c r="E5048">
        <v>0.97338403041825095</v>
      </c>
      <c r="F5048">
        <v>3600.0416660308802</v>
      </c>
      <c r="G5048">
        <v>2.7343749999995701E-2</v>
      </c>
      <c r="H5048">
        <v>256</v>
      </c>
      <c r="I5048">
        <v>0</v>
      </c>
      <c r="J5048">
        <v>0</v>
      </c>
      <c r="K5048">
        <v>0</v>
      </c>
      <c r="L5048">
        <v>0</v>
      </c>
      <c r="M5048">
        <v>0</v>
      </c>
      <c r="N5048">
        <v>0</v>
      </c>
      <c r="O5048">
        <v>4</v>
      </c>
      <c r="P5048" t="s">
        <v>5</v>
      </c>
      <c r="Q5048">
        <v>3600</v>
      </c>
      <c r="R5048">
        <v>15</v>
      </c>
      <c r="S5048" t="b">
        <v>0</v>
      </c>
      <c r="T5048" t="s">
        <v>0</v>
      </c>
      <c r="U5048" t="s">
        <v>0</v>
      </c>
      <c r="V5048">
        <v>262.99999999999801</v>
      </c>
    </row>
    <row r="5049" spans="1:22" x14ac:dyDescent="0.2">
      <c r="A5049" t="s">
        <v>67</v>
      </c>
      <c r="B5049">
        <v>4</v>
      </c>
      <c r="C5049">
        <v>405</v>
      </c>
      <c r="D5049">
        <v>0.91851851851851796</v>
      </c>
      <c r="E5049">
        <v>0.94320987654320898</v>
      </c>
      <c r="F5049">
        <v>3600.0684509277298</v>
      </c>
      <c r="G5049">
        <v>6.0209424083766901E-2</v>
      </c>
      <c r="H5049">
        <v>382</v>
      </c>
      <c r="I5049">
        <v>0</v>
      </c>
      <c r="J5049">
        <v>0</v>
      </c>
      <c r="K5049">
        <v>0</v>
      </c>
      <c r="L5049">
        <v>0</v>
      </c>
      <c r="M5049">
        <v>0</v>
      </c>
      <c r="N5049">
        <v>0</v>
      </c>
      <c r="O5049">
        <v>4</v>
      </c>
      <c r="P5049" t="s">
        <v>5</v>
      </c>
      <c r="Q5049">
        <v>3600</v>
      </c>
      <c r="R5049">
        <v>15</v>
      </c>
      <c r="S5049" t="b">
        <v>0</v>
      </c>
      <c r="T5049" t="s">
        <v>0</v>
      </c>
      <c r="U5049" t="s">
        <v>0</v>
      </c>
      <c r="V5049">
        <v>404.99999999999898</v>
      </c>
    </row>
    <row r="5050" spans="1:22" x14ac:dyDescent="0.2">
      <c r="A5050" t="s">
        <v>65</v>
      </c>
      <c r="B5050">
        <v>5</v>
      </c>
      <c r="C5050">
        <v>263</v>
      </c>
      <c r="D5050">
        <v>0.92045454545454497</v>
      </c>
      <c r="E5050">
        <v>0.96577946768060796</v>
      </c>
      <c r="F5050">
        <v>3600.1955330371802</v>
      </c>
      <c r="G5050">
        <v>3.5433070866141697E-2</v>
      </c>
      <c r="H5050">
        <v>254</v>
      </c>
      <c r="I5050">
        <v>0</v>
      </c>
      <c r="J5050">
        <v>0</v>
      </c>
      <c r="K5050">
        <v>0</v>
      </c>
      <c r="L5050">
        <v>0</v>
      </c>
      <c r="M5050">
        <v>0</v>
      </c>
      <c r="N5050">
        <v>0</v>
      </c>
      <c r="O5050">
        <v>4</v>
      </c>
      <c r="P5050" t="s">
        <v>5</v>
      </c>
      <c r="Q5050">
        <v>3600</v>
      </c>
      <c r="R5050">
        <v>15</v>
      </c>
      <c r="S5050" t="b">
        <v>0</v>
      </c>
      <c r="T5050" t="s">
        <v>0</v>
      </c>
      <c r="U5050" t="s">
        <v>0</v>
      </c>
      <c r="V5050">
        <v>263</v>
      </c>
    </row>
    <row r="5051" spans="1:22" x14ac:dyDescent="0.2">
      <c r="A5051" t="s">
        <v>67</v>
      </c>
      <c r="B5051">
        <v>5</v>
      </c>
      <c r="C5051">
        <v>405</v>
      </c>
      <c r="D5051">
        <v>0.94074074074073999</v>
      </c>
      <c r="E5051">
        <v>0.938271604938271</v>
      </c>
      <c r="F5051">
        <v>3600.3013279438001</v>
      </c>
      <c r="G5051">
        <v>6.5789473684192495E-2</v>
      </c>
      <c r="H5051">
        <v>380</v>
      </c>
      <c r="I5051">
        <v>0</v>
      </c>
      <c r="J5051">
        <v>0</v>
      </c>
      <c r="K5051">
        <v>0</v>
      </c>
      <c r="L5051">
        <v>0</v>
      </c>
      <c r="M5051">
        <v>0</v>
      </c>
      <c r="N5051">
        <v>0</v>
      </c>
      <c r="O5051">
        <v>4</v>
      </c>
      <c r="P5051" t="s">
        <v>5</v>
      </c>
      <c r="Q5051">
        <v>3600</v>
      </c>
      <c r="R5051">
        <v>15</v>
      </c>
      <c r="S5051" t="b">
        <v>0</v>
      </c>
      <c r="T5051" t="s">
        <v>0</v>
      </c>
      <c r="U5051" t="s">
        <v>0</v>
      </c>
      <c r="V5051">
        <v>404.99999999999301</v>
      </c>
    </row>
    <row r="5052" spans="1:22" x14ac:dyDescent="0.2">
      <c r="A5052" t="s">
        <v>65</v>
      </c>
      <c r="B5052">
        <v>2</v>
      </c>
      <c r="C5052">
        <v>263</v>
      </c>
      <c r="D5052">
        <v>0.80681818181818099</v>
      </c>
      <c r="E5052">
        <v>0.90494296577946698</v>
      </c>
      <c r="F5052">
        <v>3600.00664687156</v>
      </c>
      <c r="G5052">
        <v>7.5630252100840303E-2</v>
      </c>
      <c r="H5052">
        <v>238</v>
      </c>
      <c r="I5052">
        <v>0</v>
      </c>
      <c r="J5052">
        <v>0</v>
      </c>
      <c r="K5052">
        <v>0</v>
      </c>
      <c r="L5052">
        <v>0</v>
      </c>
      <c r="M5052">
        <v>0</v>
      </c>
      <c r="N5052">
        <v>0</v>
      </c>
      <c r="O5052">
        <v>4</v>
      </c>
      <c r="P5052" t="s">
        <v>6</v>
      </c>
      <c r="Q5052">
        <v>3600</v>
      </c>
      <c r="R5052">
        <v>15</v>
      </c>
      <c r="S5052" t="b">
        <v>0</v>
      </c>
      <c r="T5052" t="s">
        <v>0</v>
      </c>
      <c r="U5052" t="s">
        <v>0</v>
      </c>
      <c r="V5052">
        <v>256</v>
      </c>
    </row>
    <row r="5053" spans="1:22" x14ac:dyDescent="0.2">
      <c r="A5053" t="s">
        <v>67</v>
      </c>
      <c r="B5053">
        <v>2</v>
      </c>
      <c r="C5053">
        <v>405</v>
      </c>
      <c r="D5053">
        <v>0.92592592592592504</v>
      </c>
      <c r="E5053">
        <v>0.93580246913580201</v>
      </c>
      <c r="F5053">
        <v>3600.0332610607102</v>
      </c>
      <c r="G5053">
        <v>6.3324538258575203E-2</v>
      </c>
      <c r="H5053">
        <v>379</v>
      </c>
      <c r="I5053">
        <v>0</v>
      </c>
      <c r="J5053">
        <v>0</v>
      </c>
      <c r="K5053">
        <v>0</v>
      </c>
      <c r="L5053">
        <v>0</v>
      </c>
      <c r="M5053">
        <v>0</v>
      </c>
      <c r="N5053">
        <v>0</v>
      </c>
      <c r="O5053">
        <v>4</v>
      </c>
      <c r="P5053" t="s">
        <v>6</v>
      </c>
      <c r="Q5053">
        <v>3600</v>
      </c>
      <c r="R5053">
        <v>15</v>
      </c>
      <c r="S5053" t="b">
        <v>0</v>
      </c>
      <c r="T5053" t="s">
        <v>0</v>
      </c>
      <c r="U5053" t="s">
        <v>0</v>
      </c>
      <c r="V5053">
        <v>403</v>
      </c>
    </row>
    <row r="5054" spans="1:22" x14ac:dyDescent="0.2">
      <c r="A5054" t="s">
        <v>65</v>
      </c>
      <c r="B5054">
        <v>3</v>
      </c>
      <c r="C5054">
        <v>263</v>
      </c>
      <c r="D5054">
        <v>0.85227272727272696</v>
      </c>
      <c r="E5054">
        <v>0.946768060836501</v>
      </c>
      <c r="F5054">
        <v>3600.0315179824802</v>
      </c>
      <c r="G5054">
        <v>5.62248995983885E-2</v>
      </c>
      <c r="H5054">
        <v>249</v>
      </c>
      <c r="I5054">
        <v>0</v>
      </c>
      <c r="J5054">
        <v>0</v>
      </c>
      <c r="K5054">
        <v>0</v>
      </c>
      <c r="L5054">
        <v>0</v>
      </c>
      <c r="M5054">
        <v>0</v>
      </c>
      <c r="N5054">
        <v>0</v>
      </c>
      <c r="O5054">
        <v>4</v>
      </c>
      <c r="P5054" t="s">
        <v>6</v>
      </c>
      <c r="Q5054">
        <v>3600</v>
      </c>
      <c r="R5054">
        <v>15</v>
      </c>
      <c r="S5054" t="b">
        <v>0</v>
      </c>
      <c r="T5054" t="s">
        <v>0</v>
      </c>
      <c r="U5054" t="s">
        <v>0</v>
      </c>
      <c r="V5054">
        <v>262.99999999999801</v>
      </c>
    </row>
    <row r="5055" spans="1:22" x14ac:dyDescent="0.2">
      <c r="A5055" t="s">
        <v>67</v>
      </c>
      <c r="B5055">
        <v>3</v>
      </c>
      <c r="C5055">
        <v>405</v>
      </c>
      <c r="D5055">
        <v>0.93333333333333302</v>
      </c>
      <c r="E5055">
        <v>0.94814814814814796</v>
      </c>
      <c r="F5055">
        <v>3600.0271549224799</v>
      </c>
      <c r="G5055">
        <v>5.46874999999961E-2</v>
      </c>
      <c r="H5055">
        <v>384</v>
      </c>
      <c r="I5055">
        <v>0</v>
      </c>
      <c r="J5055">
        <v>0</v>
      </c>
      <c r="K5055">
        <v>0</v>
      </c>
      <c r="L5055">
        <v>0</v>
      </c>
      <c r="M5055">
        <v>0</v>
      </c>
      <c r="N5055">
        <v>0</v>
      </c>
      <c r="O5055">
        <v>4</v>
      </c>
      <c r="P5055" t="s">
        <v>6</v>
      </c>
      <c r="Q5055">
        <v>3600</v>
      </c>
      <c r="R5055">
        <v>15</v>
      </c>
      <c r="S5055" t="b">
        <v>0</v>
      </c>
      <c r="T5055" t="s">
        <v>0</v>
      </c>
      <c r="U5055" t="s">
        <v>0</v>
      </c>
      <c r="V5055">
        <v>404.99999999999801</v>
      </c>
    </row>
    <row r="5056" spans="1:22" x14ac:dyDescent="0.2">
      <c r="A5056" t="s">
        <v>65</v>
      </c>
      <c r="B5056">
        <v>4</v>
      </c>
      <c r="C5056">
        <v>263</v>
      </c>
      <c r="D5056">
        <v>0.85227272727272696</v>
      </c>
      <c r="E5056">
        <v>0.97338403041825095</v>
      </c>
      <c r="F5056">
        <v>3600.3745520114899</v>
      </c>
      <c r="G5056">
        <v>2.7343749999995701E-2</v>
      </c>
      <c r="H5056">
        <v>256</v>
      </c>
      <c r="I5056">
        <v>0</v>
      </c>
      <c r="J5056">
        <v>0</v>
      </c>
      <c r="K5056">
        <v>0</v>
      </c>
      <c r="L5056">
        <v>0</v>
      </c>
      <c r="M5056">
        <v>0</v>
      </c>
      <c r="N5056">
        <v>0</v>
      </c>
      <c r="O5056">
        <v>4</v>
      </c>
      <c r="P5056" t="s">
        <v>6</v>
      </c>
      <c r="Q5056">
        <v>3600</v>
      </c>
      <c r="R5056">
        <v>15</v>
      </c>
      <c r="S5056" t="b">
        <v>0</v>
      </c>
      <c r="T5056" t="s">
        <v>0</v>
      </c>
      <c r="U5056" t="s">
        <v>0</v>
      </c>
      <c r="V5056">
        <v>262.99999999999801</v>
      </c>
    </row>
    <row r="5057" spans="1:22" x14ac:dyDescent="0.2">
      <c r="A5057" t="s">
        <v>67</v>
      </c>
      <c r="B5057">
        <v>4</v>
      </c>
      <c r="C5057">
        <v>405</v>
      </c>
      <c r="D5057">
        <v>0.91851851851851796</v>
      </c>
      <c r="E5057">
        <v>0.94320987654320898</v>
      </c>
      <c r="F5057">
        <v>3600.0799081325499</v>
      </c>
      <c r="G5057">
        <v>6.0209424083766901E-2</v>
      </c>
      <c r="H5057">
        <v>382</v>
      </c>
      <c r="I5057">
        <v>0</v>
      </c>
      <c r="J5057">
        <v>0</v>
      </c>
      <c r="K5057">
        <v>0</v>
      </c>
      <c r="L5057">
        <v>0</v>
      </c>
      <c r="M5057">
        <v>0</v>
      </c>
      <c r="N5057">
        <v>0</v>
      </c>
      <c r="O5057">
        <v>4</v>
      </c>
      <c r="P5057" t="s">
        <v>6</v>
      </c>
      <c r="Q5057">
        <v>3600</v>
      </c>
      <c r="R5057">
        <v>15</v>
      </c>
      <c r="S5057" t="b">
        <v>0</v>
      </c>
      <c r="T5057" t="s">
        <v>0</v>
      </c>
      <c r="U5057" t="s">
        <v>0</v>
      </c>
      <c r="V5057">
        <v>404.99999999999898</v>
      </c>
    </row>
    <row r="5058" spans="1:22" x14ac:dyDescent="0.2">
      <c r="A5058" t="s">
        <v>65</v>
      </c>
      <c r="B5058">
        <v>5</v>
      </c>
      <c r="C5058">
        <v>263</v>
      </c>
      <c r="D5058">
        <v>0.92045454545454497</v>
      </c>
      <c r="E5058">
        <v>0.96577946768060796</v>
      </c>
      <c r="F5058">
        <v>3600.1966149806899</v>
      </c>
      <c r="G5058">
        <v>3.5433070866141697E-2</v>
      </c>
      <c r="H5058">
        <v>254</v>
      </c>
      <c r="I5058">
        <v>0</v>
      </c>
      <c r="J5058">
        <v>0</v>
      </c>
      <c r="K5058">
        <v>0</v>
      </c>
      <c r="L5058">
        <v>0</v>
      </c>
      <c r="M5058">
        <v>0</v>
      </c>
      <c r="N5058">
        <v>0</v>
      </c>
      <c r="O5058">
        <v>4</v>
      </c>
      <c r="P5058" t="s">
        <v>6</v>
      </c>
      <c r="Q5058">
        <v>3600</v>
      </c>
      <c r="R5058">
        <v>15</v>
      </c>
      <c r="S5058" t="b">
        <v>0</v>
      </c>
      <c r="T5058" t="s">
        <v>0</v>
      </c>
      <c r="U5058" t="s">
        <v>0</v>
      </c>
      <c r="V5058">
        <v>263</v>
      </c>
    </row>
    <row r="5059" spans="1:22" x14ac:dyDescent="0.2">
      <c r="A5059" t="s">
        <v>67</v>
      </c>
      <c r="B5059">
        <v>5</v>
      </c>
      <c r="C5059">
        <v>405</v>
      </c>
      <c r="D5059">
        <v>0.94074074074073999</v>
      </c>
      <c r="E5059">
        <v>0.938271604938271</v>
      </c>
      <c r="F5059">
        <v>3600.2360091209398</v>
      </c>
      <c r="G5059">
        <v>6.5789473684192495E-2</v>
      </c>
      <c r="H5059">
        <v>380</v>
      </c>
      <c r="I5059">
        <v>0</v>
      </c>
      <c r="J5059">
        <v>0</v>
      </c>
      <c r="K5059">
        <v>0</v>
      </c>
      <c r="L5059">
        <v>0</v>
      </c>
      <c r="M5059">
        <v>0</v>
      </c>
      <c r="N5059">
        <v>0</v>
      </c>
      <c r="O5059">
        <v>4</v>
      </c>
      <c r="P5059" t="s">
        <v>6</v>
      </c>
      <c r="Q5059">
        <v>3600</v>
      </c>
      <c r="R5059">
        <v>15</v>
      </c>
      <c r="S5059" t="b">
        <v>0</v>
      </c>
      <c r="T5059" t="s">
        <v>0</v>
      </c>
      <c r="U5059" t="s">
        <v>0</v>
      </c>
      <c r="V5059">
        <v>404.99999999999301</v>
      </c>
    </row>
    <row r="5060" spans="1:22" x14ac:dyDescent="0.2">
      <c r="A5060" t="s">
        <v>65</v>
      </c>
      <c r="B5060">
        <v>2</v>
      </c>
      <c r="C5060">
        <v>263</v>
      </c>
      <c r="D5060">
        <v>0.78409090909090895</v>
      </c>
      <c r="E5060">
        <v>0.90874524714828897</v>
      </c>
      <c r="F5060">
        <v>3600.0072968006102</v>
      </c>
      <c r="G5060">
        <v>8.3682008368200805E-2</v>
      </c>
      <c r="H5060">
        <v>239</v>
      </c>
      <c r="I5060">
        <v>0</v>
      </c>
      <c r="J5060">
        <v>0</v>
      </c>
      <c r="K5060">
        <v>0</v>
      </c>
      <c r="L5060">
        <v>0</v>
      </c>
      <c r="M5060">
        <v>0</v>
      </c>
      <c r="N5060">
        <v>0</v>
      </c>
      <c r="O5060">
        <v>4</v>
      </c>
      <c r="P5060" t="s">
        <v>9</v>
      </c>
      <c r="Q5060">
        <v>3600</v>
      </c>
      <c r="R5060">
        <v>15</v>
      </c>
      <c r="S5060" t="b">
        <v>0</v>
      </c>
      <c r="T5060" t="s">
        <v>0</v>
      </c>
      <c r="U5060" t="s">
        <v>0</v>
      </c>
      <c r="V5060">
        <v>259</v>
      </c>
    </row>
    <row r="5061" spans="1:22" x14ac:dyDescent="0.2">
      <c r="A5061" t="s">
        <v>67</v>
      </c>
      <c r="B5061">
        <v>2</v>
      </c>
      <c r="C5061">
        <v>405</v>
      </c>
      <c r="D5061">
        <v>0.94074074074073999</v>
      </c>
      <c r="E5061">
        <v>0.93333333333333302</v>
      </c>
      <c r="F5061">
        <v>3600.0170958042099</v>
      </c>
      <c r="G5061">
        <v>5.8201058201058198E-2</v>
      </c>
      <c r="H5061">
        <v>378</v>
      </c>
      <c r="I5061">
        <v>0</v>
      </c>
      <c r="J5061">
        <v>0</v>
      </c>
      <c r="K5061">
        <v>0</v>
      </c>
      <c r="L5061">
        <v>0</v>
      </c>
      <c r="M5061">
        <v>0</v>
      </c>
      <c r="N5061">
        <v>0</v>
      </c>
      <c r="O5061">
        <v>4</v>
      </c>
      <c r="P5061" t="s">
        <v>9</v>
      </c>
      <c r="Q5061">
        <v>3600</v>
      </c>
      <c r="R5061">
        <v>15</v>
      </c>
      <c r="S5061" t="b">
        <v>0</v>
      </c>
      <c r="T5061" t="s">
        <v>0</v>
      </c>
      <c r="U5061" t="s">
        <v>0</v>
      </c>
      <c r="V5061">
        <v>400</v>
      </c>
    </row>
    <row r="5062" spans="1:22" x14ac:dyDescent="0.2">
      <c r="A5062" t="s">
        <v>65</v>
      </c>
      <c r="B5062">
        <v>3</v>
      </c>
      <c r="C5062">
        <v>263</v>
      </c>
      <c r="D5062">
        <v>0.84090909090909005</v>
      </c>
      <c r="E5062">
        <v>0.94296577946768001</v>
      </c>
      <c r="F5062">
        <v>3600.01385903358</v>
      </c>
      <c r="G5062">
        <v>6.0483870967734298E-2</v>
      </c>
      <c r="H5062">
        <v>248</v>
      </c>
      <c r="I5062">
        <v>0</v>
      </c>
      <c r="J5062">
        <v>0</v>
      </c>
      <c r="K5062">
        <v>0</v>
      </c>
      <c r="L5062">
        <v>0</v>
      </c>
      <c r="M5062">
        <v>0</v>
      </c>
      <c r="N5062">
        <v>0</v>
      </c>
      <c r="O5062">
        <v>4</v>
      </c>
      <c r="P5062" t="s">
        <v>9</v>
      </c>
      <c r="Q5062">
        <v>3600</v>
      </c>
      <c r="R5062">
        <v>15</v>
      </c>
      <c r="S5062" t="b">
        <v>0</v>
      </c>
      <c r="T5062" t="s">
        <v>0</v>
      </c>
      <c r="U5062" t="s">
        <v>0</v>
      </c>
      <c r="V5062">
        <v>262.99999999999801</v>
      </c>
    </row>
    <row r="5063" spans="1:22" x14ac:dyDescent="0.2">
      <c r="A5063" t="s">
        <v>67</v>
      </c>
      <c r="B5063">
        <v>3</v>
      </c>
      <c r="C5063">
        <v>405</v>
      </c>
      <c r="D5063">
        <v>0.94074074074073999</v>
      </c>
      <c r="E5063">
        <v>0.94567901234567897</v>
      </c>
      <c r="F5063">
        <v>3600.0178101062702</v>
      </c>
      <c r="G5063">
        <v>5.7441253263704001E-2</v>
      </c>
      <c r="H5063">
        <v>383</v>
      </c>
      <c r="I5063">
        <v>0</v>
      </c>
      <c r="J5063">
        <v>0</v>
      </c>
      <c r="K5063">
        <v>0</v>
      </c>
      <c r="L5063">
        <v>0</v>
      </c>
      <c r="M5063">
        <v>0</v>
      </c>
      <c r="N5063">
        <v>0</v>
      </c>
      <c r="O5063">
        <v>4</v>
      </c>
      <c r="P5063" t="s">
        <v>9</v>
      </c>
      <c r="Q5063">
        <v>3600</v>
      </c>
      <c r="R5063">
        <v>15</v>
      </c>
      <c r="S5063" t="b">
        <v>0</v>
      </c>
      <c r="T5063" t="s">
        <v>0</v>
      </c>
      <c r="U5063" t="s">
        <v>0</v>
      </c>
      <c r="V5063">
        <v>404.99999999999801</v>
      </c>
    </row>
    <row r="5064" spans="1:22" x14ac:dyDescent="0.2">
      <c r="A5064" t="s">
        <v>65</v>
      </c>
      <c r="B5064">
        <v>4</v>
      </c>
      <c r="C5064">
        <v>263</v>
      </c>
      <c r="D5064">
        <v>0.84090909090909005</v>
      </c>
      <c r="E5064">
        <v>0.893536121673003</v>
      </c>
      <c r="F5064">
        <v>3600.14333510398</v>
      </c>
      <c r="G5064">
        <v>0.119148936170209</v>
      </c>
      <c r="H5064">
        <v>235</v>
      </c>
      <c r="I5064">
        <v>0</v>
      </c>
      <c r="J5064">
        <v>0</v>
      </c>
      <c r="K5064">
        <v>0</v>
      </c>
      <c r="L5064">
        <v>0</v>
      </c>
      <c r="M5064">
        <v>0</v>
      </c>
      <c r="N5064">
        <v>0</v>
      </c>
      <c r="O5064">
        <v>4</v>
      </c>
      <c r="P5064" t="s">
        <v>9</v>
      </c>
      <c r="Q5064">
        <v>3600</v>
      </c>
      <c r="R5064">
        <v>15</v>
      </c>
      <c r="S5064" t="b">
        <v>0</v>
      </c>
      <c r="T5064" t="s">
        <v>0</v>
      </c>
      <c r="U5064" t="s">
        <v>0</v>
      </c>
      <c r="V5064">
        <v>262.99999999999898</v>
      </c>
    </row>
    <row r="5065" spans="1:22" x14ac:dyDescent="0.2">
      <c r="A5065" t="s">
        <v>67</v>
      </c>
      <c r="B5065">
        <v>4</v>
      </c>
      <c r="C5065">
        <v>405</v>
      </c>
      <c r="D5065">
        <v>0.91111111111111098</v>
      </c>
      <c r="E5065">
        <v>0.91851851851851796</v>
      </c>
      <c r="F5065">
        <v>3600.2175109386399</v>
      </c>
      <c r="G5065">
        <v>8.8709677419353303E-2</v>
      </c>
      <c r="H5065">
        <v>372</v>
      </c>
      <c r="I5065">
        <v>0</v>
      </c>
      <c r="J5065">
        <v>0</v>
      </c>
      <c r="K5065">
        <v>0</v>
      </c>
      <c r="L5065">
        <v>0</v>
      </c>
      <c r="M5065">
        <v>0</v>
      </c>
      <c r="N5065">
        <v>0</v>
      </c>
      <c r="O5065">
        <v>4</v>
      </c>
      <c r="P5065" t="s">
        <v>9</v>
      </c>
      <c r="Q5065">
        <v>3600</v>
      </c>
      <c r="R5065">
        <v>15</v>
      </c>
      <c r="S5065" t="b">
        <v>0</v>
      </c>
      <c r="T5065" t="s">
        <v>0</v>
      </c>
      <c r="U5065" t="s">
        <v>0</v>
      </c>
      <c r="V5065">
        <v>404.99999999999898</v>
      </c>
    </row>
    <row r="5066" spans="1:22" x14ac:dyDescent="0.2">
      <c r="A5066" t="s">
        <v>65</v>
      </c>
      <c r="B5066">
        <v>5</v>
      </c>
      <c r="C5066">
        <v>263</v>
      </c>
      <c r="D5066">
        <v>0.82954545454545403</v>
      </c>
      <c r="E5066">
        <v>0.95057034220532299</v>
      </c>
      <c r="F5066">
        <v>3600.3793928623199</v>
      </c>
      <c r="G5066">
        <v>5.1999999999991102E-2</v>
      </c>
      <c r="H5066">
        <v>250</v>
      </c>
      <c r="I5066">
        <v>0</v>
      </c>
      <c r="J5066">
        <v>0</v>
      </c>
      <c r="K5066">
        <v>0</v>
      </c>
      <c r="L5066">
        <v>0</v>
      </c>
      <c r="M5066">
        <v>0</v>
      </c>
      <c r="N5066">
        <v>0</v>
      </c>
      <c r="O5066">
        <v>4</v>
      </c>
      <c r="P5066" t="s">
        <v>9</v>
      </c>
      <c r="Q5066">
        <v>3600</v>
      </c>
      <c r="R5066">
        <v>15</v>
      </c>
      <c r="S5066" t="b">
        <v>0</v>
      </c>
      <c r="T5066" t="s">
        <v>0</v>
      </c>
      <c r="U5066" t="s">
        <v>0</v>
      </c>
      <c r="V5066">
        <v>262.99999999999699</v>
      </c>
    </row>
    <row r="5067" spans="1:22" x14ac:dyDescent="0.2">
      <c r="A5067" t="s">
        <v>67</v>
      </c>
      <c r="B5067">
        <v>5</v>
      </c>
      <c r="C5067">
        <v>405</v>
      </c>
      <c r="D5067">
        <v>0.296296296296296</v>
      </c>
      <c r="E5067">
        <v>0.35555555555555501</v>
      </c>
      <c r="F5067">
        <v>3600.3678860664299</v>
      </c>
      <c r="G5067" t="s">
        <v>25</v>
      </c>
      <c r="H5067">
        <v>0</v>
      </c>
      <c r="I5067">
        <v>0</v>
      </c>
      <c r="J5067">
        <v>0</v>
      </c>
      <c r="K5067">
        <v>0</v>
      </c>
      <c r="L5067">
        <v>0</v>
      </c>
      <c r="M5067">
        <v>0</v>
      </c>
      <c r="N5067">
        <v>0</v>
      </c>
      <c r="O5067">
        <v>4</v>
      </c>
      <c r="P5067" t="s">
        <v>9</v>
      </c>
      <c r="Q5067">
        <v>3600</v>
      </c>
      <c r="R5067">
        <v>15</v>
      </c>
      <c r="S5067" t="b">
        <v>0</v>
      </c>
      <c r="T5067" t="s">
        <v>0</v>
      </c>
      <c r="U5067" t="s">
        <v>0</v>
      </c>
      <c r="V5067">
        <v>404.99999999999602</v>
      </c>
    </row>
    <row r="5068" spans="1:22" x14ac:dyDescent="0.2">
      <c r="A5068" t="s">
        <v>65</v>
      </c>
      <c r="B5068">
        <v>2</v>
      </c>
      <c r="C5068">
        <v>263</v>
      </c>
      <c r="D5068">
        <v>0.78409090909090895</v>
      </c>
      <c r="E5068">
        <v>0.90874524714828897</v>
      </c>
      <c r="F5068">
        <v>3600.00616979599</v>
      </c>
      <c r="G5068">
        <v>8.3682008368200805E-2</v>
      </c>
      <c r="H5068">
        <v>239</v>
      </c>
      <c r="I5068">
        <v>0</v>
      </c>
      <c r="J5068">
        <v>0</v>
      </c>
      <c r="K5068">
        <v>0</v>
      </c>
      <c r="L5068">
        <v>0</v>
      </c>
      <c r="M5068">
        <v>0</v>
      </c>
      <c r="N5068">
        <v>0</v>
      </c>
      <c r="O5068">
        <v>4</v>
      </c>
      <c r="P5068" t="s">
        <v>10</v>
      </c>
      <c r="Q5068">
        <v>3600</v>
      </c>
      <c r="R5068">
        <v>15</v>
      </c>
      <c r="S5068" t="b">
        <v>0</v>
      </c>
      <c r="T5068" t="s">
        <v>0</v>
      </c>
      <c r="U5068" t="s">
        <v>0</v>
      </c>
      <c r="V5068">
        <v>259</v>
      </c>
    </row>
    <row r="5069" spans="1:22" x14ac:dyDescent="0.2">
      <c r="A5069" t="s">
        <v>67</v>
      </c>
      <c r="B5069">
        <v>2</v>
      </c>
      <c r="C5069">
        <v>405</v>
      </c>
      <c r="D5069">
        <v>0.94074074074073999</v>
      </c>
      <c r="E5069">
        <v>0.93333333333333302</v>
      </c>
      <c r="F5069">
        <v>3600.0055379867499</v>
      </c>
      <c r="G5069">
        <v>5.8201058201058198E-2</v>
      </c>
      <c r="H5069">
        <v>378</v>
      </c>
      <c r="I5069">
        <v>0</v>
      </c>
      <c r="J5069">
        <v>0</v>
      </c>
      <c r="K5069">
        <v>0</v>
      </c>
      <c r="L5069">
        <v>0</v>
      </c>
      <c r="M5069">
        <v>0</v>
      </c>
      <c r="N5069">
        <v>0</v>
      </c>
      <c r="O5069">
        <v>4</v>
      </c>
      <c r="P5069" t="s">
        <v>10</v>
      </c>
      <c r="Q5069">
        <v>3600</v>
      </c>
      <c r="R5069">
        <v>15</v>
      </c>
      <c r="S5069" t="b">
        <v>0</v>
      </c>
      <c r="T5069" t="s">
        <v>0</v>
      </c>
      <c r="U5069" t="s">
        <v>0</v>
      </c>
      <c r="V5069">
        <v>400</v>
      </c>
    </row>
    <row r="5070" spans="1:22" x14ac:dyDescent="0.2">
      <c r="A5070" t="s">
        <v>65</v>
      </c>
      <c r="B5070">
        <v>3</v>
      </c>
      <c r="C5070">
        <v>263</v>
      </c>
      <c r="D5070">
        <v>0.84090909090909005</v>
      </c>
      <c r="E5070">
        <v>0.94296577946768001</v>
      </c>
      <c r="F5070">
        <v>3600.0149359703</v>
      </c>
      <c r="G5070">
        <v>6.0483870967734298E-2</v>
      </c>
      <c r="H5070">
        <v>248</v>
      </c>
      <c r="I5070">
        <v>0</v>
      </c>
      <c r="J5070">
        <v>0</v>
      </c>
      <c r="K5070">
        <v>0</v>
      </c>
      <c r="L5070">
        <v>0</v>
      </c>
      <c r="M5070">
        <v>0</v>
      </c>
      <c r="N5070">
        <v>0</v>
      </c>
      <c r="O5070">
        <v>4</v>
      </c>
      <c r="P5070" t="s">
        <v>10</v>
      </c>
      <c r="Q5070">
        <v>3600</v>
      </c>
      <c r="R5070">
        <v>15</v>
      </c>
      <c r="S5070" t="b">
        <v>0</v>
      </c>
      <c r="T5070" t="s">
        <v>0</v>
      </c>
      <c r="U5070" t="s">
        <v>0</v>
      </c>
      <c r="V5070">
        <v>262.99999999999801</v>
      </c>
    </row>
    <row r="5071" spans="1:22" x14ac:dyDescent="0.2">
      <c r="A5071" t="s">
        <v>67</v>
      </c>
      <c r="B5071">
        <v>3</v>
      </c>
      <c r="C5071">
        <v>405</v>
      </c>
      <c r="D5071">
        <v>0.94074074074073999</v>
      </c>
      <c r="E5071">
        <v>0.94567901234567897</v>
      </c>
      <c r="F5071">
        <v>3600.02827095985</v>
      </c>
      <c r="G5071">
        <v>5.7441253263704001E-2</v>
      </c>
      <c r="H5071">
        <v>383</v>
      </c>
      <c r="I5071">
        <v>0</v>
      </c>
      <c r="J5071">
        <v>0</v>
      </c>
      <c r="K5071">
        <v>0</v>
      </c>
      <c r="L5071">
        <v>0</v>
      </c>
      <c r="M5071">
        <v>0</v>
      </c>
      <c r="N5071">
        <v>0</v>
      </c>
      <c r="O5071">
        <v>4</v>
      </c>
      <c r="P5071" t="s">
        <v>10</v>
      </c>
      <c r="Q5071">
        <v>3600</v>
      </c>
      <c r="R5071">
        <v>15</v>
      </c>
      <c r="S5071" t="b">
        <v>0</v>
      </c>
      <c r="T5071" t="s">
        <v>0</v>
      </c>
      <c r="U5071" t="s">
        <v>0</v>
      </c>
      <c r="V5071">
        <v>404.99999999999801</v>
      </c>
    </row>
    <row r="5072" spans="1:22" x14ac:dyDescent="0.2">
      <c r="A5072" t="s">
        <v>65</v>
      </c>
      <c r="B5072">
        <v>4</v>
      </c>
      <c r="C5072">
        <v>263</v>
      </c>
      <c r="D5072">
        <v>0.84090909090909005</v>
      </c>
      <c r="E5072">
        <v>0.893536121673003</v>
      </c>
      <c r="F5072">
        <v>3600.05490684509</v>
      </c>
      <c r="G5072">
        <v>0.119148936170209</v>
      </c>
      <c r="H5072">
        <v>235</v>
      </c>
      <c r="I5072">
        <v>0</v>
      </c>
      <c r="J5072">
        <v>0</v>
      </c>
      <c r="K5072">
        <v>0</v>
      </c>
      <c r="L5072">
        <v>0</v>
      </c>
      <c r="M5072">
        <v>0</v>
      </c>
      <c r="N5072">
        <v>0</v>
      </c>
      <c r="O5072">
        <v>4</v>
      </c>
      <c r="P5072" t="s">
        <v>10</v>
      </c>
      <c r="Q5072">
        <v>3600</v>
      </c>
      <c r="R5072">
        <v>15</v>
      </c>
      <c r="S5072" t="b">
        <v>0</v>
      </c>
      <c r="T5072" t="s">
        <v>0</v>
      </c>
      <c r="U5072" t="s">
        <v>0</v>
      </c>
      <c r="V5072">
        <v>262.99999999999898</v>
      </c>
    </row>
    <row r="5073" spans="1:22" x14ac:dyDescent="0.2">
      <c r="A5073" t="s">
        <v>67</v>
      </c>
      <c r="B5073">
        <v>4</v>
      </c>
      <c r="C5073">
        <v>405</v>
      </c>
      <c r="D5073">
        <v>0.91111111111111098</v>
      </c>
      <c r="E5073">
        <v>0.91851851851851796</v>
      </c>
      <c r="F5073">
        <v>3600.1723358631102</v>
      </c>
      <c r="G5073">
        <v>8.8709677419353303E-2</v>
      </c>
      <c r="H5073">
        <v>372</v>
      </c>
      <c r="I5073">
        <v>0</v>
      </c>
      <c r="J5073">
        <v>0</v>
      </c>
      <c r="K5073">
        <v>0</v>
      </c>
      <c r="L5073">
        <v>0</v>
      </c>
      <c r="M5073">
        <v>0</v>
      </c>
      <c r="N5073">
        <v>0</v>
      </c>
      <c r="O5073">
        <v>4</v>
      </c>
      <c r="P5073" t="s">
        <v>10</v>
      </c>
      <c r="Q5073">
        <v>3600</v>
      </c>
      <c r="R5073">
        <v>15</v>
      </c>
      <c r="S5073" t="b">
        <v>0</v>
      </c>
      <c r="T5073" t="s">
        <v>0</v>
      </c>
      <c r="U5073" t="s">
        <v>0</v>
      </c>
      <c r="V5073">
        <v>404.99999999999898</v>
      </c>
    </row>
    <row r="5074" spans="1:22" x14ac:dyDescent="0.2">
      <c r="A5074" t="s">
        <v>65</v>
      </c>
      <c r="B5074">
        <v>5</v>
      </c>
      <c r="C5074">
        <v>263</v>
      </c>
      <c r="D5074">
        <v>0.82954545454545403</v>
      </c>
      <c r="E5074">
        <v>0.95057034220532299</v>
      </c>
      <c r="F5074">
        <v>3600.4024510383601</v>
      </c>
      <c r="G5074">
        <v>5.1999999999991102E-2</v>
      </c>
      <c r="H5074">
        <v>250</v>
      </c>
      <c r="I5074">
        <v>0</v>
      </c>
      <c r="J5074">
        <v>0</v>
      </c>
      <c r="K5074">
        <v>0</v>
      </c>
      <c r="L5074">
        <v>0</v>
      </c>
      <c r="M5074">
        <v>0</v>
      </c>
      <c r="N5074">
        <v>0</v>
      </c>
      <c r="O5074">
        <v>4</v>
      </c>
      <c r="P5074" t="s">
        <v>10</v>
      </c>
      <c r="Q5074">
        <v>3600</v>
      </c>
      <c r="R5074">
        <v>15</v>
      </c>
      <c r="S5074" t="b">
        <v>0</v>
      </c>
      <c r="T5074" t="s">
        <v>0</v>
      </c>
      <c r="U5074" t="s">
        <v>0</v>
      </c>
      <c r="V5074">
        <v>262.99999999999699</v>
      </c>
    </row>
    <row r="5075" spans="1:22" x14ac:dyDescent="0.2">
      <c r="A5075" t="s">
        <v>67</v>
      </c>
      <c r="B5075">
        <v>5</v>
      </c>
      <c r="C5075">
        <v>405</v>
      </c>
      <c r="D5075">
        <v>0.296296296296296</v>
      </c>
      <c r="E5075">
        <v>0.35555555555555501</v>
      </c>
      <c r="F5075">
        <v>3600.4201240539501</v>
      </c>
      <c r="G5075" t="s">
        <v>25</v>
      </c>
      <c r="H5075">
        <v>0</v>
      </c>
      <c r="I5075">
        <v>0</v>
      </c>
      <c r="J5075">
        <v>0</v>
      </c>
      <c r="K5075">
        <v>0</v>
      </c>
      <c r="L5075">
        <v>0</v>
      </c>
      <c r="M5075">
        <v>0</v>
      </c>
      <c r="N5075">
        <v>0</v>
      </c>
      <c r="O5075">
        <v>4</v>
      </c>
      <c r="P5075" t="s">
        <v>10</v>
      </c>
      <c r="Q5075">
        <v>3600</v>
      </c>
      <c r="R5075">
        <v>15</v>
      </c>
      <c r="S5075" t="b">
        <v>0</v>
      </c>
      <c r="T5075" t="s">
        <v>0</v>
      </c>
      <c r="U5075" t="s">
        <v>0</v>
      </c>
      <c r="V5075">
        <v>404.99999999999602</v>
      </c>
    </row>
    <row r="5076" spans="1:22" x14ac:dyDescent="0.2">
      <c r="A5076" t="s">
        <v>65</v>
      </c>
      <c r="B5076">
        <v>2</v>
      </c>
      <c r="C5076">
        <v>263</v>
      </c>
      <c r="D5076">
        <v>0.78409090909090895</v>
      </c>
      <c r="E5076">
        <v>0.90874524714828897</v>
      </c>
      <c r="F5076">
        <v>3600.0046219825699</v>
      </c>
      <c r="G5076">
        <v>8.3682008368200805E-2</v>
      </c>
      <c r="H5076">
        <v>239</v>
      </c>
      <c r="I5076">
        <v>0</v>
      </c>
      <c r="J5076">
        <v>0</v>
      </c>
      <c r="K5076">
        <v>0</v>
      </c>
      <c r="L5076">
        <v>0</v>
      </c>
      <c r="M5076">
        <v>0</v>
      </c>
      <c r="N5076">
        <v>0</v>
      </c>
      <c r="O5076">
        <v>4</v>
      </c>
      <c r="P5076" t="s">
        <v>11</v>
      </c>
      <c r="Q5076">
        <v>3600</v>
      </c>
      <c r="R5076">
        <v>15</v>
      </c>
      <c r="S5076" t="b">
        <v>0</v>
      </c>
      <c r="T5076" t="s">
        <v>0</v>
      </c>
      <c r="U5076" t="s">
        <v>0</v>
      </c>
      <c r="V5076">
        <v>259</v>
      </c>
    </row>
    <row r="5077" spans="1:22" x14ac:dyDescent="0.2">
      <c r="A5077" t="s">
        <v>67</v>
      </c>
      <c r="B5077">
        <v>2</v>
      </c>
      <c r="C5077">
        <v>405</v>
      </c>
      <c r="D5077">
        <v>0.94074074074073999</v>
      </c>
      <c r="E5077">
        <v>0.93333333333333302</v>
      </c>
      <c r="F5077">
        <v>3600.0057959556498</v>
      </c>
      <c r="G5077">
        <v>5.8201058201056803E-2</v>
      </c>
      <c r="H5077">
        <v>378</v>
      </c>
      <c r="I5077">
        <v>0</v>
      </c>
      <c r="J5077">
        <v>0</v>
      </c>
      <c r="K5077">
        <v>0</v>
      </c>
      <c r="L5077">
        <v>0</v>
      </c>
      <c r="M5077">
        <v>0</v>
      </c>
      <c r="N5077">
        <v>0</v>
      </c>
      <c r="O5077">
        <v>4</v>
      </c>
      <c r="P5077" t="s">
        <v>11</v>
      </c>
      <c r="Q5077">
        <v>3600</v>
      </c>
      <c r="R5077">
        <v>15</v>
      </c>
      <c r="S5077" t="b">
        <v>0</v>
      </c>
      <c r="T5077" t="s">
        <v>0</v>
      </c>
      <c r="U5077" t="s">
        <v>0</v>
      </c>
      <c r="V5077">
        <v>399.99999999999898</v>
      </c>
    </row>
    <row r="5078" spans="1:22" x14ac:dyDescent="0.2">
      <c r="A5078" t="s">
        <v>65</v>
      </c>
      <c r="B5078">
        <v>3</v>
      </c>
      <c r="C5078">
        <v>263</v>
      </c>
      <c r="D5078">
        <v>0.84090909090909005</v>
      </c>
      <c r="E5078">
        <v>0.94296577946768001</v>
      </c>
      <c r="F5078">
        <v>3600.0135459899898</v>
      </c>
      <c r="G5078">
        <v>6.0483870967734298E-2</v>
      </c>
      <c r="H5078">
        <v>248</v>
      </c>
      <c r="I5078">
        <v>0</v>
      </c>
      <c r="J5078">
        <v>0</v>
      </c>
      <c r="K5078">
        <v>0</v>
      </c>
      <c r="L5078">
        <v>0</v>
      </c>
      <c r="M5078">
        <v>0</v>
      </c>
      <c r="N5078">
        <v>0</v>
      </c>
      <c r="O5078">
        <v>4</v>
      </c>
      <c r="P5078" t="s">
        <v>11</v>
      </c>
      <c r="Q5078">
        <v>3600</v>
      </c>
      <c r="R5078">
        <v>15</v>
      </c>
      <c r="S5078" t="b">
        <v>0</v>
      </c>
      <c r="T5078" t="s">
        <v>0</v>
      </c>
      <c r="U5078" t="s">
        <v>0</v>
      </c>
      <c r="V5078">
        <v>262.99999999999801</v>
      </c>
    </row>
    <row r="5079" spans="1:22" x14ac:dyDescent="0.2">
      <c r="A5079" t="s">
        <v>67</v>
      </c>
      <c r="B5079">
        <v>3</v>
      </c>
      <c r="C5079">
        <v>405</v>
      </c>
      <c r="D5079">
        <v>0.94074074074073999</v>
      </c>
      <c r="E5079">
        <v>0.94567901234567897</v>
      </c>
      <c r="F5079">
        <v>3600.02836203575</v>
      </c>
      <c r="G5079">
        <v>5.7441253263704001E-2</v>
      </c>
      <c r="H5079">
        <v>383</v>
      </c>
      <c r="I5079">
        <v>0</v>
      </c>
      <c r="J5079">
        <v>0</v>
      </c>
      <c r="K5079">
        <v>0</v>
      </c>
      <c r="L5079">
        <v>0</v>
      </c>
      <c r="M5079">
        <v>0</v>
      </c>
      <c r="N5079">
        <v>0</v>
      </c>
      <c r="O5079">
        <v>4</v>
      </c>
      <c r="P5079" t="s">
        <v>11</v>
      </c>
      <c r="Q5079">
        <v>3600</v>
      </c>
      <c r="R5079">
        <v>15</v>
      </c>
      <c r="S5079" t="b">
        <v>0</v>
      </c>
      <c r="T5079" t="s">
        <v>0</v>
      </c>
      <c r="U5079" t="s">
        <v>0</v>
      </c>
      <c r="V5079">
        <v>404.99999999999801</v>
      </c>
    </row>
    <row r="5080" spans="1:22" x14ac:dyDescent="0.2">
      <c r="A5080" t="s">
        <v>65</v>
      </c>
      <c r="B5080">
        <v>4</v>
      </c>
      <c r="C5080">
        <v>263</v>
      </c>
      <c r="D5080">
        <v>0.84090909090909005</v>
      </c>
      <c r="E5080">
        <v>0.893536121673003</v>
      </c>
      <c r="F5080">
        <v>3600.10132217407</v>
      </c>
      <c r="G5080">
        <v>0.119148936170209</v>
      </c>
      <c r="H5080">
        <v>235</v>
      </c>
      <c r="I5080">
        <v>0</v>
      </c>
      <c r="J5080">
        <v>0</v>
      </c>
      <c r="K5080">
        <v>0</v>
      </c>
      <c r="L5080">
        <v>0</v>
      </c>
      <c r="M5080">
        <v>0</v>
      </c>
      <c r="N5080">
        <v>0</v>
      </c>
      <c r="O5080">
        <v>4</v>
      </c>
      <c r="P5080" t="s">
        <v>11</v>
      </c>
      <c r="Q5080">
        <v>3600</v>
      </c>
      <c r="R5080">
        <v>15</v>
      </c>
      <c r="S5080" t="b">
        <v>0</v>
      </c>
      <c r="T5080" t="s">
        <v>0</v>
      </c>
      <c r="U5080" t="s">
        <v>0</v>
      </c>
      <c r="V5080">
        <v>262.99999999999898</v>
      </c>
    </row>
    <row r="5081" spans="1:22" x14ac:dyDescent="0.2">
      <c r="A5081" t="s">
        <v>67</v>
      </c>
      <c r="B5081">
        <v>4</v>
      </c>
      <c r="C5081">
        <v>405</v>
      </c>
      <c r="D5081">
        <v>0.91111111111111098</v>
      </c>
      <c r="E5081">
        <v>0.91851851851851796</v>
      </c>
      <c r="F5081">
        <v>3600.1769189834499</v>
      </c>
      <c r="G5081">
        <v>8.8709677419353303E-2</v>
      </c>
      <c r="H5081">
        <v>372</v>
      </c>
      <c r="I5081">
        <v>0</v>
      </c>
      <c r="J5081">
        <v>0</v>
      </c>
      <c r="K5081">
        <v>0</v>
      </c>
      <c r="L5081">
        <v>0</v>
      </c>
      <c r="M5081">
        <v>0</v>
      </c>
      <c r="N5081">
        <v>0</v>
      </c>
      <c r="O5081">
        <v>4</v>
      </c>
      <c r="P5081" t="s">
        <v>11</v>
      </c>
      <c r="Q5081">
        <v>3600</v>
      </c>
      <c r="R5081">
        <v>15</v>
      </c>
      <c r="S5081" t="b">
        <v>0</v>
      </c>
      <c r="T5081" t="s">
        <v>0</v>
      </c>
      <c r="U5081" t="s">
        <v>0</v>
      </c>
      <c r="V5081">
        <v>404.99999999999898</v>
      </c>
    </row>
    <row r="5082" spans="1:22" x14ac:dyDescent="0.2">
      <c r="A5082" t="s">
        <v>65</v>
      </c>
      <c r="B5082">
        <v>5</v>
      </c>
      <c r="C5082">
        <v>263</v>
      </c>
      <c r="D5082">
        <v>0.82954545454545403</v>
      </c>
      <c r="E5082">
        <v>0.95057034220532299</v>
      </c>
      <c r="F5082">
        <v>3600.29247498512</v>
      </c>
      <c r="G5082">
        <v>5.1999999999991102E-2</v>
      </c>
      <c r="H5082">
        <v>250</v>
      </c>
      <c r="I5082">
        <v>0</v>
      </c>
      <c r="J5082">
        <v>0</v>
      </c>
      <c r="K5082">
        <v>0</v>
      </c>
      <c r="L5082">
        <v>0</v>
      </c>
      <c r="M5082">
        <v>0</v>
      </c>
      <c r="N5082">
        <v>0</v>
      </c>
      <c r="O5082">
        <v>4</v>
      </c>
      <c r="P5082" t="s">
        <v>11</v>
      </c>
      <c r="Q5082">
        <v>3600</v>
      </c>
      <c r="R5082">
        <v>15</v>
      </c>
      <c r="S5082" t="b">
        <v>0</v>
      </c>
      <c r="T5082" t="s">
        <v>0</v>
      </c>
      <c r="U5082" t="s">
        <v>0</v>
      </c>
      <c r="V5082">
        <v>262.99999999999699</v>
      </c>
    </row>
    <row r="5083" spans="1:22" x14ac:dyDescent="0.2">
      <c r="A5083" t="s">
        <v>67</v>
      </c>
      <c r="B5083">
        <v>5</v>
      </c>
      <c r="C5083">
        <v>405</v>
      </c>
      <c r="D5083">
        <v>0.296296296296296</v>
      </c>
      <c r="E5083">
        <v>0.35555555555555501</v>
      </c>
      <c r="F5083">
        <v>3600.41264891624</v>
      </c>
      <c r="G5083" t="s">
        <v>25</v>
      </c>
      <c r="H5083">
        <v>0</v>
      </c>
      <c r="I5083">
        <v>0</v>
      </c>
      <c r="J5083">
        <v>0</v>
      </c>
      <c r="K5083">
        <v>0</v>
      </c>
      <c r="L5083">
        <v>0</v>
      </c>
      <c r="M5083">
        <v>0</v>
      </c>
      <c r="N5083">
        <v>0</v>
      </c>
      <c r="O5083">
        <v>4</v>
      </c>
      <c r="P5083" t="s">
        <v>11</v>
      </c>
      <c r="Q5083">
        <v>3600</v>
      </c>
      <c r="R5083">
        <v>15</v>
      </c>
      <c r="S5083" t="b">
        <v>0</v>
      </c>
      <c r="T5083" t="s">
        <v>0</v>
      </c>
      <c r="U5083" t="s">
        <v>0</v>
      </c>
      <c r="V5083">
        <v>404.99999999999602</v>
      </c>
    </row>
    <row r="5084" spans="1:22" x14ac:dyDescent="0.2">
      <c r="A5084" t="s">
        <v>65</v>
      </c>
      <c r="B5084">
        <v>2</v>
      </c>
      <c r="C5084">
        <v>263</v>
      </c>
      <c r="D5084">
        <v>0.875</v>
      </c>
      <c r="E5084">
        <v>0.893536121673003</v>
      </c>
      <c r="F5084">
        <v>3600.0054180622101</v>
      </c>
      <c r="G5084">
        <v>0.10638297872340401</v>
      </c>
      <c r="H5084">
        <v>235</v>
      </c>
      <c r="I5084">
        <v>0</v>
      </c>
      <c r="J5084">
        <v>0</v>
      </c>
      <c r="K5084">
        <v>0</v>
      </c>
      <c r="L5084">
        <v>0</v>
      </c>
      <c r="M5084">
        <v>0</v>
      </c>
      <c r="N5084">
        <v>0</v>
      </c>
      <c r="O5084">
        <v>4</v>
      </c>
      <c r="P5084" t="s">
        <v>4</v>
      </c>
      <c r="Q5084">
        <v>3600</v>
      </c>
      <c r="R5084">
        <v>89</v>
      </c>
      <c r="S5084" t="b">
        <v>0</v>
      </c>
      <c r="T5084" t="s">
        <v>0</v>
      </c>
      <c r="U5084" t="s">
        <v>0</v>
      </c>
      <c r="V5084">
        <v>260</v>
      </c>
    </row>
    <row r="5085" spans="1:22" x14ac:dyDescent="0.2">
      <c r="A5085" t="s">
        <v>67</v>
      </c>
      <c r="B5085">
        <v>2</v>
      </c>
      <c r="C5085">
        <v>405</v>
      </c>
      <c r="D5085">
        <v>0.91851851851851796</v>
      </c>
      <c r="E5085">
        <v>0.94320987654320898</v>
      </c>
      <c r="F5085">
        <v>3600.00577998161</v>
      </c>
      <c r="G5085">
        <v>4.7120418848167499E-2</v>
      </c>
      <c r="H5085">
        <v>382</v>
      </c>
      <c r="I5085">
        <v>0</v>
      </c>
      <c r="J5085">
        <v>0</v>
      </c>
      <c r="K5085">
        <v>0</v>
      </c>
      <c r="L5085">
        <v>0</v>
      </c>
      <c r="M5085">
        <v>0</v>
      </c>
      <c r="N5085">
        <v>0</v>
      </c>
      <c r="O5085">
        <v>4</v>
      </c>
      <c r="P5085" t="s">
        <v>4</v>
      </c>
      <c r="Q5085">
        <v>3600</v>
      </c>
      <c r="R5085">
        <v>89</v>
      </c>
      <c r="S5085" t="b">
        <v>0</v>
      </c>
      <c r="T5085" t="s">
        <v>0</v>
      </c>
      <c r="U5085" t="s">
        <v>0</v>
      </c>
      <c r="V5085">
        <v>400</v>
      </c>
    </row>
    <row r="5086" spans="1:22" x14ac:dyDescent="0.2">
      <c r="A5086" t="s">
        <v>65</v>
      </c>
      <c r="B5086">
        <v>3</v>
      </c>
      <c r="C5086">
        <v>263</v>
      </c>
      <c r="D5086">
        <v>0.79545454545454497</v>
      </c>
      <c r="E5086">
        <v>0.93536121673003803</v>
      </c>
      <c r="F5086">
        <v>3600.0116741657198</v>
      </c>
      <c r="G5086">
        <v>6.9105691056902702E-2</v>
      </c>
      <c r="H5086">
        <v>246</v>
      </c>
      <c r="I5086">
        <v>0</v>
      </c>
      <c r="J5086">
        <v>0</v>
      </c>
      <c r="K5086">
        <v>0</v>
      </c>
      <c r="L5086">
        <v>0</v>
      </c>
      <c r="M5086">
        <v>0</v>
      </c>
      <c r="N5086">
        <v>0</v>
      </c>
      <c r="O5086">
        <v>4</v>
      </c>
      <c r="P5086" t="s">
        <v>4</v>
      </c>
      <c r="Q5086">
        <v>3600</v>
      </c>
      <c r="R5086">
        <v>89</v>
      </c>
      <c r="S5086" t="b">
        <v>0</v>
      </c>
      <c r="T5086" t="s">
        <v>0</v>
      </c>
      <c r="U5086" t="s">
        <v>0</v>
      </c>
      <c r="V5086">
        <v>262.99999999999801</v>
      </c>
    </row>
    <row r="5087" spans="1:22" x14ac:dyDescent="0.2">
      <c r="A5087" t="s">
        <v>67</v>
      </c>
      <c r="B5087">
        <v>3</v>
      </c>
      <c r="C5087">
        <v>405</v>
      </c>
      <c r="D5087">
        <v>0.89629629629629604</v>
      </c>
      <c r="E5087">
        <v>0.97037037037036999</v>
      </c>
      <c r="F5087">
        <v>3600.02266907691</v>
      </c>
      <c r="G5087">
        <v>3.0534351145035499E-2</v>
      </c>
      <c r="H5087">
        <v>393</v>
      </c>
      <c r="I5087">
        <v>0</v>
      </c>
      <c r="J5087">
        <v>0</v>
      </c>
      <c r="K5087">
        <v>0</v>
      </c>
      <c r="L5087">
        <v>0</v>
      </c>
      <c r="M5087">
        <v>0</v>
      </c>
      <c r="N5087">
        <v>0</v>
      </c>
      <c r="O5087">
        <v>4</v>
      </c>
      <c r="P5087" t="s">
        <v>4</v>
      </c>
      <c r="Q5087">
        <v>3600</v>
      </c>
      <c r="R5087">
        <v>89</v>
      </c>
      <c r="S5087" t="b">
        <v>0</v>
      </c>
      <c r="T5087" t="s">
        <v>0</v>
      </c>
      <c r="U5087" t="s">
        <v>0</v>
      </c>
      <c r="V5087">
        <v>404.99999999999898</v>
      </c>
    </row>
    <row r="5088" spans="1:22" x14ac:dyDescent="0.2">
      <c r="A5088" t="s">
        <v>65</v>
      </c>
      <c r="B5088">
        <v>4</v>
      </c>
      <c r="C5088">
        <v>263</v>
      </c>
      <c r="D5088">
        <v>0.80681818181818099</v>
      </c>
      <c r="E5088">
        <v>0.95057034220532299</v>
      </c>
      <c r="F5088">
        <v>3600.0393469333599</v>
      </c>
      <c r="G5088">
        <v>5.1999999999994703E-2</v>
      </c>
      <c r="H5088">
        <v>250</v>
      </c>
      <c r="I5088">
        <v>0</v>
      </c>
      <c r="J5088">
        <v>0</v>
      </c>
      <c r="K5088">
        <v>0</v>
      </c>
      <c r="L5088">
        <v>0</v>
      </c>
      <c r="M5088">
        <v>0</v>
      </c>
      <c r="N5088">
        <v>0</v>
      </c>
      <c r="O5088">
        <v>4</v>
      </c>
      <c r="P5088" t="s">
        <v>4</v>
      </c>
      <c r="Q5088">
        <v>3600</v>
      </c>
      <c r="R5088">
        <v>89</v>
      </c>
      <c r="S5088" t="b">
        <v>0</v>
      </c>
      <c r="T5088" t="s">
        <v>0</v>
      </c>
      <c r="U5088" t="s">
        <v>0</v>
      </c>
      <c r="V5088">
        <v>262.99999999999801</v>
      </c>
    </row>
    <row r="5089" spans="1:22" x14ac:dyDescent="0.2">
      <c r="A5089" t="s">
        <v>67</v>
      </c>
      <c r="B5089">
        <v>4</v>
      </c>
      <c r="C5089">
        <v>405</v>
      </c>
      <c r="D5089">
        <v>0.89629629629629604</v>
      </c>
      <c r="E5089">
        <v>0.94320987654320898</v>
      </c>
      <c r="F5089">
        <v>3600.4958600997902</v>
      </c>
      <c r="G5089">
        <v>6.0209424083762599E-2</v>
      </c>
      <c r="H5089">
        <v>382</v>
      </c>
      <c r="I5089">
        <v>0</v>
      </c>
      <c r="J5089">
        <v>0</v>
      </c>
      <c r="K5089">
        <v>0</v>
      </c>
      <c r="L5089">
        <v>0</v>
      </c>
      <c r="M5089">
        <v>0</v>
      </c>
      <c r="N5089">
        <v>0</v>
      </c>
      <c r="O5089">
        <v>4</v>
      </c>
      <c r="P5089" t="s">
        <v>4</v>
      </c>
      <c r="Q5089">
        <v>3600</v>
      </c>
      <c r="R5089">
        <v>89</v>
      </c>
      <c r="S5089" t="b">
        <v>0</v>
      </c>
      <c r="T5089" t="s">
        <v>0</v>
      </c>
      <c r="U5089" t="s">
        <v>0</v>
      </c>
      <c r="V5089">
        <v>404.99999999999699</v>
      </c>
    </row>
    <row r="5090" spans="1:22" x14ac:dyDescent="0.2">
      <c r="A5090" t="s">
        <v>65</v>
      </c>
      <c r="B5090">
        <v>5</v>
      </c>
      <c r="C5090">
        <v>263</v>
      </c>
      <c r="D5090">
        <v>0.79545454545454497</v>
      </c>
      <c r="E5090">
        <v>0.88973384030418201</v>
      </c>
      <c r="F5090">
        <v>3600.7293629646301</v>
      </c>
      <c r="G5090">
        <v>0.12393162393161899</v>
      </c>
      <c r="H5090">
        <v>234</v>
      </c>
      <c r="I5090">
        <v>0</v>
      </c>
      <c r="J5090">
        <v>0</v>
      </c>
      <c r="K5090">
        <v>0</v>
      </c>
      <c r="L5090">
        <v>0</v>
      </c>
      <c r="M5090">
        <v>0</v>
      </c>
      <c r="N5090">
        <v>0</v>
      </c>
      <c r="O5090">
        <v>4</v>
      </c>
      <c r="P5090" t="s">
        <v>4</v>
      </c>
      <c r="Q5090">
        <v>3600</v>
      </c>
      <c r="R5090">
        <v>89</v>
      </c>
      <c r="S5090" t="b">
        <v>0</v>
      </c>
      <c r="T5090" t="s">
        <v>0</v>
      </c>
      <c r="U5090" t="s">
        <v>0</v>
      </c>
      <c r="V5090">
        <v>262.99999999999898</v>
      </c>
    </row>
    <row r="5091" spans="1:22" x14ac:dyDescent="0.2">
      <c r="A5091" t="s">
        <v>67</v>
      </c>
      <c r="B5091">
        <v>5</v>
      </c>
      <c r="C5091">
        <v>405</v>
      </c>
      <c r="D5091">
        <v>0.88888888888888795</v>
      </c>
      <c r="E5091">
        <v>0.92592592592592504</v>
      </c>
      <c r="F5091">
        <v>3600.1912829875901</v>
      </c>
      <c r="G5091">
        <v>0.08</v>
      </c>
      <c r="H5091">
        <v>375</v>
      </c>
      <c r="I5091">
        <v>0</v>
      </c>
      <c r="J5091">
        <v>0</v>
      </c>
      <c r="K5091">
        <v>0</v>
      </c>
      <c r="L5091">
        <v>0</v>
      </c>
      <c r="M5091">
        <v>0</v>
      </c>
      <c r="N5091">
        <v>0</v>
      </c>
      <c r="O5091">
        <v>4</v>
      </c>
      <c r="P5091" t="s">
        <v>4</v>
      </c>
      <c r="Q5091">
        <v>3600</v>
      </c>
      <c r="R5091">
        <v>89</v>
      </c>
      <c r="S5091" t="b">
        <v>0</v>
      </c>
      <c r="T5091" t="s">
        <v>0</v>
      </c>
      <c r="U5091" t="s">
        <v>0</v>
      </c>
      <c r="V5091">
        <v>405</v>
      </c>
    </row>
    <row r="5092" spans="1:22" x14ac:dyDescent="0.2">
      <c r="A5092" t="s">
        <v>65</v>
      </c>
      <c r="B5092">
        <v>2</v>
      </c>
      <c r="C5092">
        <v>263</v>
      </c>
      <c r="D5092">
        <v>0.875</v>
      </c>
      <c r="E5092">
        <v>0.893536121673003</v>
      </c>
      <c r="F5092">
        <v>3600.0054018497399</v>
      </c>
      <c r="G5092">
        <v>0.10638297872340401</v>
      </c>
      <c r="H5092">
        <v>235</v>
      </c>
      <c r="I5092">
        <v>0</v>
      </c>
      <c r="J5092">
        <v>0</v>
      </c>
      <c r="K5092">
        <v>0</v>
      </c>
      <c r="L5092">
        <v>0</v>
      </c>
      <c r="M5092">
        <v>0</v>
      </c>
      <c r="N5092">
        <v>0</v>
      </c>
      <c r="O5092">
        <v>4</v>
      </c>
      <c r="P5092" t="s">
        <v>5</v>
      </c>
      <c r="Q5092">
        <v>3600</v>
      </c>
      <c r="R5092">
        <v>89</v>
      </c>
      <c r="S5092" t="b">
        <v>0</v>
      </c>
      <c r="T5092" t="s">
        <v>0</v>
      </c>
      <c r="U5092" t="s">
        <v>0</v>
      </c>
      <c r="V5092">
        <v>260</v>
      </c>
    </row>
    <row r="5093" spans="1:22" x14ac:dyDescent="0.2">
      <c r="A5093" t="s">
        <v>67</v>
      </c>
      <c r="B5093">
        <v>2</v>
      </c>
      <c r="C5093">
        <v>405</v>
      </c>
      <c r="D5093">
        <v>0.91851851851851796</v>
      </c>
      <c r="E5093">
        <v>0.94320987654320898</v>
      </c>
      <c r="F5093">
        <v>3600.0108790397599</v>
      </c>
      <c r="G5093">
        <v>4.7120418848167499E-2</v>
      </c>
      <c r="H5093">
        <v>382</v>
      </c>
      <c r="I5093">
        <v>0</v>
      </c>
      <c r="J5093">
        <v>0</v>
      </c>
      <c r="K5093">
        <v>0</v>
      </c>
      <c r="L5093">
        <v>0</v>
      </c>
      <c r="M5093">
        <v>0</v>
      </c>
      <c r="N5093">
        <v>0</v>
      </c>
      <c r="O5093">
        <v>4</v>
      </c>
      <c r="P5093" t="s">
        <v>5</v>
      </c>
      <c r="Q5093">
        <v>3600</v>
      </c>
      <c r="R5093">
        <v>89</v>
      </c>
      <c r="S5093" t="b">
        <v>0</v>
      </c>
      <c r="T5093" t="s">
        <v>0</v>
      </c>
      <c r="U5093" t="s">
        <v>0</v>
      </c>
      <c r="V5093">
        <v>400</v>
      </c>
    </row>
    <row r="5094" spans="1:22" x14ac:dyDescent="0.2">
      <c r="A5094" t="s">
        <v>65</v>
      </c>
      <c r="B5094">
        <v>3</v>
      </c>
      <c r="C5094">
        <v>263</v>
      </c>
      <c r="D5094">
        <v>0.79545454545454497</v>
      </c>
      <c r="E5094">
        <v>0.93536121673003803</v>
      </c>
      <c r="F5094">
        <v>3600.0111138820598</v>
      </c>
      <c r="G5094">
        <v>6.9105691056902702E-2</v>
      </c>
      <c r="H5094">
        <v>246</v>
      </c>
      <c r="I5094">
        <v>0</v>
      </c>
      <c r="J5094">
        <v>0</v>
      </c>
      <c r="K5094">
        <v>0</v>
      </c>
      <c r="L5094">
        <v>0</v>
      </c>
      <c r="M5094">
        <v>0</v>
      </c>
      <c r="N5094">
        <v>0</v>
      </c>
      <c r="O5094">
        <v>4</v>
      </c>
      <c r="P5094" t="s">
        <v>5</v>
      </c>
      <c r="Q5094">
        <v>3600</v>
      </c>
      <c r="R5094">
        <v>89</v>
      </c>
      <c r="S5094" t="b">
        <v>0</v>
      </c>
      <c r="T5094" t="s">
        <v>0</v>
      </c>
      <c r="U5094" t="s">
        <v>0</v>
      </c>
      <c r="V5094">
        <v>262.99999999999801</v>
      </c>
    </row>
    <row r="5095" spans="1:22" x14ac:dyDescent="0.2">
      <c r="A5095" t="s">
        <v>67</v>
      </c>
      <c r="B5095">
        <v>3</v>
      </c>
      <c r="C5095">
        <v>405</v>
      </c>
      <c r="D5095">
        <v>0.89629629629629604</v>
      </c>
      <c r="E5095">
        <v>0.97037037037036999</v>
      </c>
      <c r="F5095">
        <v>3600.0217580795202</v>
      </c>
      <c r="G5095">
        <v>3.0534351145035499E-2</v>
      </c>
      <c r="H5095">
        <v>393</v>
      </c>
      <c r="I5095">
        <v>0</v>
      </c>
      <c r="J5095">
        <v>0</v>
      </c>
      <c r="K5095">
        <v>0</v>
      </c>
      <c r="L5095">
        <v>0</v>
      </c>
      <c r="M5095">
        <v>0</v>
      </c>
      <c r="N5095">
        <v>0</v>
      </c>
      <c r="O5095">
        <v>4</v>
      </c>
      <c r="P5095" t="s">
        <v>5</v>
      </c>
      <c r="Q5095">
        <v>3600</v>
      </c>
      <c r="R5095">
        <v>89</v>
      </c>
      <c r="S5095" t="b">
        <v>0</v>
      </c>
      <c r="T5095" t="s">
        <v>0</v>
      </c>
      <c r="U5095" t="s">
        <v>0</v>
      </c>
      <c r="V5095">
        <v>404.99999999999898</v>
      </c>
    </row>
    <row r="5096" spans="1:22" x14ac:dyDescent="0.2">
      <c r="A5096" t="s">
        <v>65</v>
      </c>
      <c r="B5096">
        <v>4</v>
      </c>
      <c r="C5096">
        <v>263</v>
      </c>
      <c r="D5096">
        <v>0.80681818181818099</v>
      </c>
      <c r="E5096">
        <v>0.95057034220532299</v>
      </c>
      <c r="F5096">
        <v>3600.1902608871401</v>
      </c>
      <c r="G5096">
        <v>5.1999999999994703E-2</v>
      </c>
      <c r="H5096">
        <v>250</v>
      </c>
      <c r="I5096">
        <v>0</v>
      </c>
      <c r="J5096">
        <v>0</v>
      </c>
      <c r="K5096">
        <v>0</v>
      </c>
      <c r="L5096">
        <v>0</v>
      </c>
      <c r="M5096">
        <v>0</v>
      </c>
      <c r="N5096">
        <v>0</v>
      </c>
      <c r="O5096">
        <v>4</v>
      </c>
      <c r="P5096" t="s">
        <v>5</v>
      </c>
      <c r="Q5096">
        <v>3600</v>
      </c>
      <c r="R5096">
        <v>89</v>
      </c>
      <c r="S5096" t="b">
        <v>0</v>
      </c>
      <c r="T5096" t="s">
        <v>0</v>
      </c>
      <c r="U5096" t="s">
        <v>0</v>
      </c>
      <c r="V5096">
        <v>262.99999999999801</v>
      </c>
    </row>
    <row r="5097" spans="1:22" x14ac:dyDescent="0.2">
      <c r="A5097" t="s">
        <v>67</v>
      </c>
      <c r="B5097">
        <v>4</v>
      </c>
      <c r="C5097">
        <v>405</v>
      </c>
      <c r="D5097">
        <v>0.89629629629629604</v>
      </c>
      <c r="E5097">
        <v>0.94320987654320898</v>
      </c>
      <c r="F5097">
        <v>3600.1247570514602</v>
      </c>
      <c r="G5097">
        <v>6.0209424083762599E-2</v>
      </c>
      <c r="H5097">
        <v>382</v>
      </c>
      <c r="I5097">
        <v>0</v>
      </c>
      <c r="J5097">
        <v>0</v>
      </c>
      <c r="K5097">
        <v>0</v>
      </c>
      <c r="L5097">
        <v>0</v>
      </c>
      <c r="M5097">
        <v>0</v>
      </c>
      <c r="N5097">
        <v>0</v>
      </c>
      <c r="O5097">
        <v>4</v>
      </c>
      <c r="P5097" t="s">
        <v>5</v>
      </c>
      <c r="Q5097">
        <v>3600</v>
      </c>
      <c r="R5097">
        <v>89</v>
      </c>
      <c r="S5097" t="b">
        <v>0</v>
      </c>
      <c r="T5097" t="s">
        <v>0</v>
      </c>
      <c r="U5097" t="s">
        <v>0</v>
      </c>
      <c r="V5097">
        <v>404.99999999999699</v>
      </c>
    </row>
    <row r="5098" spans="1:22" x14ac:dyDescent="0.2">
      <c r="A5098" t="s">
        <v>65</v>
      </c>
      <c r="B5098">
        <v>5</v>
      </c>
      <c r="C5098">
        <v>263</v>
      </c>
      <c r="D5098">
        <v>0.79545454545454497</v>
      </c>
      <c r="E5098">
        <v>0.88973384030418201</v>
      </c>
      <c r="F5098">
        <v>3600.1670930385499</v>
      </c>
      <c r="G5098">
        <v>0.12393162393161899</v>
      </c>
      <c r="H5098">
        <v>234</v>
      </c>
      <c r="I5098">
        <v>0</v>
      </c>
      <c r="J5098">
        <v>0</v>
      </c>
      <c r="K5098">
        <v>0</v>
      </c>
      <c r="L5098">
        <v>0</v>
      </c>
      <c r="M5098">
        <v>0</v>
      </c>
      <c r="N5098">
        <v>0</v>
      </c>
      <c r="O5098">
        <v>4</v>
      </c>
      <c r="P5098" t="s">
        <v>5</v>
      </c>
      <c r="Q5098">
        <v>3600</v>
      </c>
      <c r="R5098">
        <v>89</v>
      </c>
      <c r="S5098" t="b">
        <v>0</v>
      </c>
      <c r="T5098" t="s">
        <v>0</v>
      </c>
      <c r="U5098" t="s">
        <v>0</v>
      </c>
      <c r="V5098">
        <v>262.99999999999898</v>
      </c>
    </row>
    <row r="5099" spans="1:22" x14ac:dyDescent="0.2">
      <c r="A5099" t="s">
        <v>67</v>
      </c>
      <c r="B5099">
        <v>5</v>
      </c>
      <c r="C5099">
        <v>405</v>
      </c>
      <c r="D5099">
        <v>0.88888888888888795</v>
      </c>
      <c r="E5099">
        <v>0.92592592592592504</v>
      </c>
      <c r="F5099">
        <v>3600.2498469352699</v>
      </c>
      <c r="G5099">
        <v>0.08</v>
      </c>
      <c r="H5099">
        <v>375</v>
      </c>
      <c r="I5099">
        <v>0</v>
      </c>
      <c r="J5099">
        <v>0</v>
      </c>
      <c r="K5099">
        <v>0</v>
      </c>
      <c r="L5099">
        <v>0</v>
      </c>
      <c r="M5099">
        <v>0</v>
      </c>
      <c r="N5099">
        <v>0</v>
      </c>
      <c r="O5099">
        <v>4</v>
      </c>
      <c r="P5099" t="s">
        <v>5</v>
      </c>
      <c r="Q5099">
        <v>3600</v>
      </c>
      <c r="R5099">
        <v>89</v>
      </c>
      <c r="S5099" t="b">
        <v>0</v>
      </c>
      <c r="T5099" t="s">
        <v>0</v>
      </c>
      <c r="U5099" t="s">
        <v>0</v>
      </c>
      <c r="V5099">
        <v>405</v>
      </c>
    </row>
    <row r="5100" spans="1:22" x14ac:dyDescent="0.2">
      <c r="A5100" t="s">
        <v>65</v>
      </c>
      <c r="B5100">
        <v>2</v>
      </c>
      <c r="C5100">
        <v>263</v>
      </c>
      <c r="D5100">
        <v>0.875</v>
      </c>
      <c r="E5100">
        <v>0.893536121673003</v>
      </c>
      <c r="F5100">
        <v>3600.0211410522402</v>
      </c>
      <c r="G5100">
        <v>0.10638297872340401</v>
      </c>
      <c r="H5100">
        <v>235</v>
      </c>
      <c r="I5100">
        <v>0</v>
      </c>
      <c r="J5100">
        <v>0</v>
      </c>
      <c r="K5100">
        <v>0</v>
      </c>
      <c r="L5100">
        <v>0</v>
      </c>
      <c r="M5100">
        <v>0</v>
      </c>
      <c r="N5100">
        <v>0</v>
      </c>
      <c r="O5100">
        <v>4</v>
      </c>
      <c r="P5100" t="s">
        <v>6</v>
      </c>
      <c r="Q5100">
        <v>3600</v>
      </c>
      <c r="R5100">
        <v>89</v>
      </c>
      <c r="S5100" t="b">
        <v>0</v>
      </c>
      <c r="T5100" t="s">
        <v>0</v>
      </c>
      <c r="U5100" t="s">
        <v>0</v>
      </c>
      <c r="V5100">
        <v>260</v>
      </c>
    </row>
    <row r="5101" spans="1:22" x14ac:dyDescent="0.2">
      <c r="A5101" t="s">
        <v>67</v>
      </c>
      <c r="B5101">
        <v>2</v>
      </c>
      <c r="C5101">
        <v>405</v>
      </c>
      <c r="D5101">
        <v>0.88148148148148098</v>
      </c>
      <c r="E5101">
        <v>0.94074074074073999</v>
      </c>
      <c r="F5101">
        <v>3600.0057578086798</v>
      </c>
      <c r="G5101">
        <v>4.9868766404199398E-2</v>
      </c>
      <c r="H5101">
        <v>381</v>
      </c>
      <c r="I5101">
        <v>0</v>
      </c>
      <c r="J5101">
        <v>0</v>
      </c>
      <c r="K5101">
        <v>0</v>
      </c>
      <c r="L5101">
        <v>0</v>
      </c>
      <c r="M5101">
        <v>0</v>
      </c>
      <c r="N5101">
        <v>0</v>
      </c>
      <c r="O5101">
        <v>4</v>
      </c>
      <c r="P5101" t="s">
        <v>6</v>
      </c>
      <c r="Q5101">
        <v>3600</v>
      </c>
      <c r="R5101">
        <v>89</v>
      </c>
      <c r="S5101" t="b">
        <v>0</v>
      </c>
      <c r="T5101" t="s">
        <v>0</v>
      </c>
      <c r="U5101" t="s">
        <v>0</v>
      </c>
      <c r="V5101">
        <v>400</v>
      </c>
    </row>
    <row r="5102" spans="1:22" x14ac:dyDescent="0.2">
      <c r="A5102" t="s">
        <v>65</v>
      </c>
      <c r="B5102">
        <v>3</v>
      </c>
      <c r="C5102">
        <v>263</v>
      </c>
      <c r="D5102">
        <v>0.79545454545454497</v>
      </c>
      <c r="E5102">
        <v>0.93536121673003803</v>
      </c>
      <c r="F5102">
        <v>3600.0142018795</v>
      </c>
      <c r="G5102">
        <v>6.9105691056902702E-2</v>
      </c>
      <c r="H5102">
        <v>246</v>
      </c>
      <c r="I5102">
        <v>0</v>
      </c>
      <c r="J5102">
        <v>0</v>
      </c>
      <c r="K5102">
        <v>0</v>
      </c>
      <c r="L5102">
        <v>0</v>
      </c>
      <c r="M5102">
        <v>0</v>
      </c>
      <c r="N5102">
        <v>0</v>
      </c>
      <c r="O5102">
        <v>4</v>
      </c>
      <c r="P5102" t="s">
        <v>6</v>
      </c>
      <c r="Q5102">
        <v>3600</v>
      </c>
      <c r="R5102">
        <v>89</v>
      </c>
      <c r="S5102" t="b">
        <v>0</v>
      </c>
      <c r="T5102" t="s">
        <v>0</v>
      </c>
      <c r="U5102" t="s">
        <v>0</v>
      </c>
      <c r="V5102">
        <v>262.99999999999801</v>
      </c>
    </row>
    <row r="5103" spans="1:22" x14ac:dyDescent="0.2">
      <c r="A5103" t="s">
        <v>67</v>
      </c>
      <c r="B5103">
        <v>3</v>
      </c>
      <c r="C5103">
        <v>405</v>
      </c>
      <c r="D5103">
        <v>0.89629629629629604</v>
      </c>
      <c r="E5103">
        <v>0.97037037037036999</v>
      </c>
      <c r="F5103">
        <v>3600.0214509963898</v>
      </c>
      <c r="G5103">
        <v>3.0534351145035499E-2</v>
      </c>
      <c r="H5103">
        <v>393</v>
      </c>
      <c r="I5103">
        <v>0</v>
      </c>
      <c r="J5103">
        <v>0</v>
      </c>
      <c r="K5103">
        <v>0</v>
      </c>
      <c r="L5103">
        <v>0</v>
      </c>
      <c r="M5103">
        <v>0</v>
      </c>
      <c r="N5103">
        <v>0</v>
      </c>
      <c r="O5103">
        <v>4</v>
      </c>
      <c r="P5103" t="s">
        <v>6</v>
      </c>
      <c r="Q5103">
        <v>3600</v>
      </c>
      <c r="R5103">
        <v>89</v>
      </c>
      <c r="S5103" t="b">
        <v>0</v>
      </c>
      <c r="T5103" t="s">
        <v>0</v>
      </c>
      <c r="U5103" t="s">
        <v>0</v>
      </c>
      <c r="V5103">
        <v>404.99999999999898</v>
      </c>
    </row>
    <row r="5104" spans="1:22" x14ac:dyDescent="0.2">
      <c r="A5104" t="s">
        <v>65</v>
      </c>
      <c r="B5104">
        <v>4</v>
      </c>
      <c r="C5104">
        <v>263</v>
      </c>
      <c r="D5104">
        <v>0.80681818181818099</v>
      </c>
      <c r="E5104">
        <v>0.95057034220532299</v>
      </c>
      <c r="F5104">
        <v>3600.0379030704498</v>
      </c>
      <c r="G5104">
        <v>5.1999999999994703E-2</v>
      </c>
      <c r="H5104">
        <v>250</v>
      </c>
      <c r="I5104">
        <v>0</v>
      </c>
      <c r="J5104">
        <v>0</v>
      </c>
      <c r="K5104">
        <v>0</v>
      </c>
      <c r="L5104">
        <v>0</v>
      </c>
      <c r="M5104">
        <v>0</v>
      </c>
      <c r="N5104">
        <v>0</v>
      </c>
      <c r="O5104">
        <v>4</v>
      </c>
      <c r="P5104" t="s">
        <v>6</v>
      </c>
      <c r="Q5104">
        <v>3600</v>
      </c>
      <c r="R5104">
        <v>89</v>
      </c>
      <c r="S5104" t="b">
        <v>0</v>
      </c>
      <c r="T5104" t="s">
        <v>0</v>
      </c>
      <c r="U5104" t="s">
        <v>0</v>
      </c>
      <c r="V5104">
        <v>262.99999999999801</v>
      </c>
    </row>
    <row r="5105" spans="1:22" x14ac:dyDescent="0.2">
      <c r="A5105" t="s">
        <v>67</v>
      </c>
      <c r="B5105">
        <v>4</v>
      </c>
      <c r="C5105">
        <v>405</v>
      </c>
      <c r="D5105">
        <v>0.89629629629629604</v>
      </c>
      <c r="E5105">
        <v>0.94320987654320898</v>
      </c>
      <c r="F5105">
        <v>3600.1496851444199</v>
      </c>
      <c r="G5105">
        <v>6.0209424083762599E-2</v>
      </c>
      <c r="H5105">
        <v>382</v>
      </c>
      <c r="I5105">
        <v>0</v>
      </c>
      <c r="J5105">
        <v>0</v>
      </c>
      <c r="K5105">
        <v>0</v>
      </c>
      <c r="L5105">
        <v>0</v>
      </c>
      <c r="M5105">
        <v>0</v>
      </c>
      <c r="N5105">
        <v>0</v>
      </c>
      <c r="O5105">
        <v>4</v>
      </c>
      <c r="P5105" t="s">
        <v>6</v>
      </c>
      <c r="Q5105">
        <v>3600</v>
      </c>
      <c r="R5105">
        <v>89</v>
      </c>
      <c r="S5105" t="b">
        <v>0</v>
      </c>
      <c r="T5105" t="s">
        <v>0</v>
      </c>
      <c r="U5105" t="s">
        <v>0</v>
      </c>
      <c r="V5105">
        <v>404.99999999999699</v>
      </c>
    </row>
    <row r="5106" spans="1:22" x14ac:dyDescent="0.2">
      <c r="A5106" t="s">
        <v>65</v>
      </c>
      <c r="B5106">
        <v>5</v>
      </c>
      <c r="C5106">
        <v>263</v>
      </c>
      <c r="D5106">
        <v>0.79545454545454497</v>
      </c>
      <c r="E5106">
        <v>0.88973384030418201</v>
      </c>
      <c r="F5106">
        <v>3600.6240229606601</v>
      </c>
      <c r="G5106">
        <v>0.12393162393161899</v>
      </c>
      <c r="H5106">
        <v>234</v>
      </c>
      <c r="I5106">
        <v>0</v>
      </c>
      <c r="J5106">
        <v>0</v>
      </c>
      <c r="K5106">
        <v>0</v>
      </c>
      <c r="L5106">
        <v>0</v>
      </c>
      <c r="M5106">
        <v>0</v>
      </c>
      <c r="N5106">
        <v>0</v>
      </c>
      <c r="O5106">
        <v>4</v>
      </c>
      <c r="P5106" t="s">
        <v>6</v>
      </c>
      <c r="Q5106">
        <v>3600</v>
      </c>
      <c r="R5106">
        <v>89</v>
      </c>
      <c r="S5106" t="b">
        <v>0</v>
      </c>
      <c r="T5106" t="s">
        <v>0</v>
      </c>
      <c r="U5106" t="s">
        <v>0</v>
      </c>
      <c r="V5106">
        <v>262.99999999999898</v>
      </c>
    </row>
    <row r="5107" spans="1:22" x14ac:dyDescent="0.2">
      <c r="A5107" t="s">
        <v>67</v>
      </c>
      <c r="B5107">
        <v>5</v>
      </c>
      <c r="C5107">
        <v>405</v>
      </c>
      <c r="D5107">
        <v>0.88888888888888795</v>
      </c>
      <c r="E5107">
        <v>0.92592592592592504</v>
      </c>
      <c r="F5107">
        <v>3600.1789939403502</v>
      </c>
      <c r="G5107">
        <v>0.08</v>
      </c>
      <c r="H5107">
        <v>375</v>
      </c>
      <c r="I5107">
        <v>0</v>
      </c>
      <c r="J5107">
        <v>0</v>
      </c>
      <c r="K5107">
        <v>0</v>
      </c>
      <c r="L5107">
        <v>0</v>
      </c>
      <c r="M5107">
        <v>0</v>
      </c>
      <c r="N5107">
        <v>0</v>
      </c>
      <c r="O5107">
        <v>4</v>
      </c>
      <c r="P5107" t="s">
        <v>6</v>
      </c>
      <c r="Q5107">
        <v>3600</v>
      </c>
      <c r="R5107">
        <v>89</v>
      </c>
      <c r="S5107" t="b">
        <v>0</v>
      </c>
      <c r="T5107" t="s">
        <v>0</v>
      </c>
      <c r="U5107" t="s">
        <v>0</v>
      </c>
      <c r="V5107">
        <v>405</v>
      </c>
    </row>
    <row r="5108" spans="1:22" x14ac:dyDescent="0.2">
      <c r="A5108" t="s">
        <v>65</v>
      </c>
      <c r="B5108">
        <v>2</v>
      </c>
      <c r="C5108">
        <v>263</v>
      </c>
      <c r="D5108">
        <v>0.75</v>
      </c>
      <c r="E5108">
        <v>0.88973384030418201</v>
      </c>
      <c r="F5108">
        <v>3600.0057091712902</v>
      </c>
      <c r="G5108">
        <v>7.69230769230769E-2</v>
      </c>
      <c r="H5108">
        <v>234</v>
      </c>
      <c r="I5108">
        <v>0</v>
      </c>
      <c r="J5108">
        <v>0</v>
      </c>
      <c r="K5108">
        <v>0</v>
      </c>
      <c r="L5108">
        <v>0</v>
      </c>
      <c r="M5108">
        <v>0</v>
      </c>
      <c r="N5108">
        <v>0</v>
      </c>
      <c r="O5108">
        <v>4</v>
      </c>
      <c r="P5108" t="s">
        <v>9</v>
      </c>
      <c r="Q5108">
        <v>3600</v>
      </c>
      <c r="R5108">
        <v>89</v>
      </c>
      <c r="S5108" t="b">
        <v>0</v>
      </c>
      <c r="T5108" t="s">
        <v>0</v>
      </c>
      <c r="U5108" t="s">
        <v>0</v>
      </c>
      <c r="V5108">
        <v>252</v>
      </c>
    </row>
    <row r="5109" spans="1:22" x14ac:dyDescent="0.2">
      <c r="A5109" t="s">
        <v>67</v>
      </c>
      <c r="B5109">
        <v>2</v>
      </c>
      <c r="C5109">
        <v>405</v>
      </c>
      <c r="D5109">
        <v>0.91851851851851796</v>
      </c>
      <c r="E5109">
        <v>0.94320987654320898</v>
      </c>
      <c r="F5109">
        <v>3600.0447840690599</v>
      </c>
      <c r="G5109">
        <v>6.0209424083750497E-2</v>
      </c>
      <c r="H5109">
        <v>382</v>
      </c>
      <c r="I5109">
        <v>0</v>
      </c>
      <c r="J5109">
        <v>0</v>
      </c>
      <c r="K5109">
        <v>0</v>
      </c>
      <c r="L5109">
        <v>0</v>
      </c>
      <c r="M5109">
        <v>0</v>
      </c>
      <c r="N5109">
        <v>0</v>
      </c>
      <c r="O5109">
        <v>4</v>
      </c>
      <c r="P5109" t="s">
        <v>9</v>
      </c>
      <c r="Q5109">
        <v>3600</v>
      </c>
      <c r="R5109">
        <v>89</v>
      </c>
      <c r="S5109" t="b">
        <v>0</v>
      </c>
      <c r="T5109" t="s">
        <v>0</v>
      </c>
      <c r="U5109" t="s">
        <v>0</v>
      </c>
      <c r="V5109">
        <v>404.99999999999199</v>
      </c>
    </row>
    <row r="5110" spans="1:22" x14ac:dyDescent="0.2">
      <c r="A5110" t="s">
        <v>65</v>
      </c>
      <c r="B5110">
        <v>3</v>
      </c>
      <c r="C5110">
        <v>263</v>
      </c>
      <c r="D5110">
        <v>0.875</v>
      </c>
      <c r="E5110">
        <v>0.92775665399239504</v>
      </c>
      <c r="F5110">
        <v>3600.87686991691</v>
      </c>
      <c r="G5110">
        <v>7.78688524590124E-2</v>
      </c>
      <c r="H5110">
        <v>244</v>
      </c>
      <c r="I5110">
        <v>0</v>
      </c>
      <c r="J5110">
        <v>0</v>
      </c>
      <c r="K5110">
        <v>0</v>
      </c>
      <c r="L5110">
        <v>0</v>
      </c>
      <c r="M5110">
        <v>0</v>
      </c>
      <c r="N5110">
        <v>0</v>
      </c>
      <c r="O5110">
        <v>4</v>
      </c>
      <c r="P5110" t="s">
        <v>9</v>
      </c>
      <c r="Q5110">
        <v>3600</v>
      </c>
      <c r="R5110">
        <v>89</v>
      </c>
      <c r="S5110" t="b">
        <v>0</v>
      </c>
      <c r="T5110" t="s">
        <v>0</v>
      </c>
      <c r="U5110" t="s">
        <v>0</v>
      </c>
      <c r="V5110">
        <v>262.99999999999898</v>
      </c>
    </row>
    <row r="5111" spans="1:22" x14ac:dyDescent="0.2">
      <c r="A5111" t="s">
        <v>67</v>
      </c>
      <c r="B5111">
        <v>3</v>
      </c>
      <c r="C5111">
        <v>405</v>
      </c>
      <c r="D5111">
        <v>0.89629629629629604</v>
      </c>
      <c r="E5111">
        <v>0.96296296296296202</v>
      </c>
      <c r="F5111">
        <v>3600.1112680435099</v>
      </c>
      <c r="G5111">
        <v>3.8461538461523399E-2</v>
      </c>
      <c r="H5111">
        <v>390</v>
      </c>
      <c r="I5111">
        <v>0</v>
      </c>
      <c r="J5111">
        <v>0</v>
      </c>
      <c r="K5111">
        <v>0</v>
      </c>
      <c r="L5111">
        <v>0</v>
      </c>
      <c r="M5111">
        <v>0</v>
      </c>
      <c r="N5111">
        <v>0</v>
      </c>
      <c r="O5111">
        <v>4</v>
      </c>
      <c r="P5111" t="s">
        <v>9</v>
      </c>
      <c r="Q5111">
        <v>3600</v>
      </c>
      <c r="R5111">
        <v>89</v>
      </c>
      <c r="S5111" t="b">
        <v>0</v>
      </c>
      <c r="T5111" t="s">
        <v>0</v>
      </c>
      <c r="U5111" t="s">
        <v>0</v>
      </c>
      <c r="V5111">
        <v>404.99999999999397</v>
      </c>
    </row>
    <row r="5112" spans="1:22" x14ac:dyDescent="0.2">
      <c r="A5112" t="s">
        <v>65</v>
      </c>
      <c r="B5112">
        <v>4</v>
      </c>
      <c r="C5112">
        <v>263</v>
      </c>
      <c r="D5112">
        <v>0.80681818181818099</v>
      </c>
      <c r="E5112">
        <v>0.94296577946768001</v>
      </c>
      <c r="F5112">
        <v>3600.0764250755301</v>
      </c>
      <c r="G5112">
        <v>6.0483870967738398E-2</v>
      </c>
      <c r="H5112">
        <v>248</v>
      </c>
      <c r="I5112">
        <v>0</v>
      </c>
      <c r="J5112">
        <v>0</v>
      </c>
      <c r="K5112">
        <v>0</v>
      </c>
      <c r="L5112">
        <v>0</v>
      </c>
      <c r="M5112">
        <v>0</v>
      </c>
      <c r="N5112">
        <v>0</v>
      </c>
      <c r="O5112">
        <v>4</v>
      </c>
      <c r="P5112" t="s">
        <v>9</v>
      </c>
      <c r="Q5112">
        <v>3600</v>
      </c>
      <c r="R5112">
        <v>89</v>
      </c>
      <c r="S5112" t="b">
        <v>0</v>
      </c>
      <c r="T5112" t="s">
        <v>0</v>
      </c>
      <c r="U5112" t="s">
        <v>0</v>
      </c>
      <c r="V5112">
        <v>262.99999999999898</v>
      </c>
    </row>
    <row r="5113" spans="1:22" x14ac:dyDescent="0.2">
      <c r="A5113" t="s">
        <v>67</v>
      </c>
      <c r="B5113">
        <v>4</v>
      </c>
      <c r="C5113">
        <v>405</v>
      </c>
      <c r="D5113">
        <v>0.88148148148148098</v>
      </c>
      <c r="E5113">
        <v>0.93333333333333302</v>
      </c>
      <c r="F5113">
        <v>3600.1391510963399</v>
      </c>
      <c r="G5113">
        <v>7.1428571428549095E-2</v>
      </c>
      <c r="H5113">
        <v>378</v>
      </c>
      <c r="I5113">
        <v>0</v>
      </c>
      <c r="J5113">
        <v>0</v>
      </c>
      <c r="K5113">
        <v>0</v>
      </c>
      <c r="L5113">
        <v>0</v>
      </c>
      <c r="M5113">
        <v>0</v>
      </c>
      <c r="N5113">
        <v>0</v>
      </c>
      <c r="O5113">
        <v>4</v>
      </c>
      <c r="P5113" t="s">
        <v>9</v>
      </c>
      <c r="Q5113">
        <v>3600</v>
      </c>
      <c r="R5113">
        <v>89</v>
      </c>
      <c r="S5113" t="b">
        <v>0</v>
      </c>
      <c r="T5113" t="s">
        <v>0</v>
      </c>
      <c r="U5113" t="s">
        <v>0</v>
      </c>
      <c r="V5113">
        <v>404.99999999999102</v>
      </c>
    </row>
    <row r="5114" spans="1:22" x14ac:dyDescent="0.2">
      <c r="A5114" t="s">
        <v>65</v>
      </c>
      <c r="B5114">
        <v>5</v>
      </c>
      <c r="C5114">
        <v>263</v>
      </c>
      <c r="D5114">
        <v>0.86363636363636298</v>
      </c>
      <c r="E5114">
        <v>0.96577946768060796</v>
      </c>
      <c r="F5114">
        <v>3600.3137280941</v>
      </c>
      <c r="G5114">
        <v>3.5433070866136097E-2</v>
      </c>
      <c r="H5114">
        <v>254</v>
      </c>
      <c r="I5114">
        <v>0</v>
      </c>
      <c r="J5114">
        <v>0</v>
      </c>
      <c r="K5114">
        <v>0</v>
      </c>
      <c r="L5114">
        <v>0</v>
      </c>
      <c r="M5114">
        <v>0</v>
      </c>
      <c r="N5114">
        <v>0</v>
      </c>
      <c r="O5114">
        <v>4</v>
      </c>
      <c r="P5114" t="s">
        <v>9</v>
      </c>
      <c r="Q5114">
        <v>3600</v>
      </c>
      <c r="R5114">
        <v>89</v>
      </c>
      <c r="S5114" t="b">
        <v>0</v>
      </c>
      <c r="T5114" t="s">
        <v>0</v>
      </c>
      <c r="U5114" t="s">
        <v>0</v>
      </c>
      <c r="V5114">
        <v>262.99999999999801</v>
      </c>
    </row>
    <row r="5115" spans="1:22" x14ac:dyDescent="0.2">
      <c r="A5115" t="s">
        <v>67</v>
      </c>
      <c r="B5115">
        <v>5</v>
      </c>
      <c r="C5115">
        <v>405</v>
      </c>
      <c r="D5115">
        <v>0.33333333333333298</v>
      </c>
      <c r="E5115">
        <v>0.343209876543209</v>
      </c>
      <c r="F5115">
        <v>3600.1965851783698</v>
      </c>
      <c r="G5115" t="s">
        <v>25</v>
      </c>
      <c r="H5115">
        <v>0</v>
      </c>
      <c r="I5115">
        <v>0</v>
      </c>
      <c r="J5115">
        <v>0</v>
      </c>
      <c r="K5115">
        <v>0</v>
      </c>
      <c r="L5115">
        <v>0</v>
      </c>
      <c r="M5115">
        <v>0</v>
      </c>
      <c r="N5115">
        <v>0</v>
      </c>
      <c r="O5115">
        <v>4</v>
      </c>
      <c r="P5115" t="s">
        <v>9</v>
      </c>
      <c r="Q5115">
        <v>3600</v>
      </c>
      <c r="R5115">
        <v>89</v>
      </c>
      <c r="S5115" t="b">
        <v>0</v>
      </c>
      <c r="T5115" t="s">
        <v>0</v>
      </c>
      <c r="U5115" t="s">
        <v>0</v>
      </c>
      <c r="V5115">
        <v>404.999999999995</v>
      </c>
    </row>
    <row r="5116" spans="1:22" x14ac:dyDescent="0.2">
      <c r="A5116" t="s">
        <v>65</v>
      </c>
      <c r="B5116">
        <v>2</v>
      </c>
      <c r="C5116">
        <v>263</v>
      </c>
      <c r="D5116">
        <v>0.75</v>
      </c>
      <c r="E5116">
        <v>0.88973384030418201</v>
      </c>
      <c r="F5116">
        <v>3600.0061259269701</v>
      </c>
      <c r="G5116">
        <v>7.69230769230769E-2</v>
      </c>
      <c r="H5116">
        <v>234</v>
      </c>
      <c r="I5116">
        <v>0</v>
      </c>
      <c r="J5116">
        <v>0</v>
      </c>
      <c r="K5116">
        <v>0</v>
      </c>
      <c r="L5116">
        <v>0</v>
      </c>
      <c r="M5116">
        <v>0</v>
      </c>
      <c r="N5116">
        <v>0</v>
      </c>
      <c r="O5116">
        <v>4</v>
      </c>
      <c r="P5116" t="s">
        <v>10</v>
      </c>
      <c r="Q5116">
        <v>3600</v>
      </c>
      <c r="R5116">
        <v>89</v>
      </c>
      <c r="S5116" t="b">
        <v>0</v>
      </c>
      <c r="T5116" t="s">
        <v>0</v>
      </c>
      <c r="U5116" t="s">
        <v>0</v>
      </c>
      <c r="V5116">
        <v>252</v>
      </c>
    </row>
    <row r="5117" spans="1:22" x14ac:dyDescent="0.2">
      <c r="A5117" t="s">
        <v>67</v>
      </c>
      <c r="B5117">
        <v>2</v>
      </c>
      <c r="C5117">
        <v>405</v>
      </c>
      <c r="D5117">
        <v>0.91851851851851796</v>
      </c>
      <c r="E5117">
        <v>0.94320987654320898</v>
      </c>
      <c r="F5117">
        <v>3600.0444548129999</v>
      </c>
      <c r="G5117">
        <v>6.0209424083750497E-2</v>
      </c>
      <c r="H5117">
        <v>382</v>
      </c>
      <c r="I5117">
        <v>0</v>
      </c>
      <c r="J5117">
        <v>0</v>
      </c>
      <c r="K5117">
        <v>0</v>
      </c>
      <c r="L5117">
        <v>0</v>
      </c>
      <c r="M5117">
        <v>0</v>
      </c>
      <c r="N5117">
        <v>0</v>
      </c>
      <c r="O5117">
        <v>4</v>
      </c>
      <c r="P5117" t="s">
        <v>10</v>
      </c>
      <c r="Q5117">
        <v>3600</v>
      </c>
      <c r="R5117">
        <v>89</v>
      </c>
      <c r="S5117" t="b">
        <v>0</v>
      </c>
      <c r="T5117" t="s">
        <v>0</v>
      </c>
      <c r="U5117" t="s">
        <v>0</v>
      </c>
      <c r="V5117">
        <v>404.99999999999199</v>
      </c>
    </row>
    <row r="5118" spans="1:22" x14ac:dyDescent="0.2">
      <c r="A5118" t="s">
        <v>65</v>
      </c>
      <c r="B5118">
        <v>3</v>
      </c>
      <c r="C5118">
        <v>263</v>
      </c>
      <c r="D5118">
        <v>0.875</v>
      </c>
      <c r="E5118">
        <v>0.92775665399239504</v>
      </c>
      <c r="F5118">
        <v>3600.4257049560501</v>
      </c>
      <c r="G5118">
        <v>7.78688524590124E-2</v>
      </c>
      <c r="H5118">
        <v>244</v>
      </c>
      <c r="I5118">
        <v>0</v>
      </c>
      <c r="J5118">
        <v>0</v>
      </c>
      <c r="K5118">
        <v>0</v>
      </c>
      <c r="L5118">
        <v>0</v>
      </c>
      <c r="M5118">
        <v>0</v>
      </c>
      <c r="N5118">
        <v>0</v>
      </c>
      <c r="O5118">
        <v>4</v>
      </c>
      <c r="P5118" t="s">
        <v>10</v>
      </c>
      <c r="Q5118">
        <v>3600</v>
      </c>
      <c r="R5118">
        <v>89</v>
      </c>
      <c r="S5118" t="b">
        <v>0</v>
      </c>
      <c r="T5118" t="s">
        <v>0</v>
      </c>
      <c r="U5118" t="s">
        <v>0</v>
      </c>
      <c r="V5118">
        <v>262.99999999999898</v>
      </c>
    </row>
    <row r="5119" spans="1:22" x14ac:dyDescent="0.2">
      <c r="A5119" t="s">
        <v>67</v>
      </c>
      <c r="B5119">
        <v>3</v>
      </c>
      <c r="C5119">
        <v>405</v>
      </c>
      <c r="D5119">
        <v>0.89629629629629604</v>
      </c>
      <c r="E5119">
        <v>0.96296296296296202</v>
      </c>
      <c r="F5119">
        <v>3600.0193109512302</v>
      </c>
      <c r="G5119">
        <v>3.8461538461523399E-2</v>
      </c>
      <c r="H5119">
        <v>390</v>
      </c>
      <c r="I5119">
        <v>0</v>
      </c>
      <c r="J5119">
        <v>0</v>
      </c>
      <c r="K5119">
        <v>0</v>
      </c>
      <c r="L5119">
        <v>0</v>
      </c>
      <c r="M5119">
        <v>0</v>
      </c>
      <c r="N5119">
        <v>0</v>
      </c>
      <c r="O5119">
        <v>4</v>
      </c>
      <c r="P5119" t="s">
        <v>10</v>
      </c>
      <c r="Q5119">
        <v>3600</v>
      </c>
      <c r="R5119">
        <v>89</v>
      </c>
      <c r="S5119" t="b">
        <v>0</v>
      </c>
      <c r="T5119" t="s">
        <v>0</v>
      </c>
      <c r="U5119" t="s">
        <v>0</v>
      </c>
      <c r="V5119">
        <v>404.99999999999397</v>
      </c>
    </row>
    <row r="5120" spans="1:22" x14ac:dyDescent="0.2">
      <c r="A5120" t="s">
        <v>65</v>
      </c>
      <c r="B5120">
        <v>4</v>
      </c>
      <c r="C5120">
        <v>263</v>
      </c>
      <c r="D5120">
        <v>0.80681818181818099</v>
      </c>
      <c r="E5120">
        <v>0.94296577946768001</v>
      </c>
      <c r="F5120">
        <v>3600.0337231159201</v>
      </c>
      <c r="G5120">
        <v>6.0483870967738398E-2</v>
      </c>
      <c r="H5120">
        <v>248</v>
      </c>
      <c r="I5120">
        <v>0</v>
      </c>
      <c r="J5120">
        <v>0</v>
      </c>
      <c r="K5120">
        <v>0</v>
      </c>
      <c r="L5120">
        <v>0</v>
      </c>
      <c r="M5120">
        <v>0</v>
      </c>
      <c r="N5120">
        <v>0</v>
      </c>
      <c r="O5120">
        <v>4</v>
      </c>
      <c r="P5120" t="s">
        <v>10</v>
      </c>
      <c r="Q5120">
        <v>3600</v>
      </c>
      <c r="R5120">
        <v>89</v>
      </c>
      <c r="S5120" t="b">
        <v>0</v>
      </c>
      <c r="T5120" t="s">
        <v>0</v>
      </c>
      <c r="U5120" t="s">
        <v>0</v>
      </c>
      <c r="V5120">
        <v>262.99999999999898</v>
      </c>
    </row>
    <row r="5121" spans="1:22" x14ac:dyDescent="0.2">
      <c r="A5121" t="s">
        <v>67</v>
      </c>
      <c r="B5121">
        <v>4</v>
      </c>
      <c r="C5121">
        <v>405</v>
      </c>
      <c r="D5121">
        <v>0.88148148148148098</v>
      </c>
      <c r="E5121">
        <v>0.93333333333333302</v>
      </c>
      <c r="F5121">
        <v>3600.14015197753</v>
      </c>
      <c r="G5121">
        <v>7.1428571428549095E-2</v>
      </c>
      <c r="H5121">
        <v>378</v>
      </c>
      <c r="I5121">
        <v>0</v>
      </c>
      <c r="J5121">
        <v>0</v>
      </c>
      <c r="K5121">
        <v>0</v>
      </c>
      <c r="L5121">
        <v>0</v>
      </c>
      <c r="M5121">
        <v>0</v>
      </c>
      <c r="N5121">
        <v>0</v>
      </c>
      <c r="O5121">
        <v>4</v>
      </c>
      <c r="P5121" t="s">
        <v>10</v>
      </c>
      <c r="Q5121">
        <v>3600</v>
      </c>
      <c r="R5121">
        <v>89</v>
      </c>
      <c r="S5121" t="b">
        <v>0</v>
      </c>
      <c r="T5121" t="s">
        <v>0</v>
      </c>
      <c r="U5121" t="s">
        <v>0</v>
      </c>
      <c r="V5121">
        <v>404.99999999999102</v>
      </c>
    </row>
    <row r="5122" spans="1:22" x14ac:dyDescent="0.2">
      <c r="A5122" t="s">
        <v>65</v>
      </c>
      <c r="B5122">
        <v>5</v>
      </c>
      <c r="C5122">
        <v>263</v>
      </c>
      <c r="D5122">
        <v>0.86363636363636298</v>
      </c>
      <c r="E5122">
        <v>0.96577946768060796</v>
      </c>
      <c r="F5122">
        <v>3600.8169219493798</v>
      </c>
      <c r="G5122">
        <v>3.5433070866136097E-2</v>
      </c>
      <c r="H5122">
        <v>254</v>
      </c>
      <c r="I5122">
        <v>0</v>
      </c>
      <c r="J5122">
        <v>0</v>
      </c>
      <c r="K5122">
        <v>0</v>
      </c>
      <c r="L5122">
        <v>0</v>
      </c>
      <c r="M5122">
        <v>0</v>
      </c>
      <c r="N5122">
        <v>0</v>
      </c>
      <c r="O5122">
        <v>4</v>
      </c>
      <c r="P5122" t="s">
        <v>10</v>
      </c>
      <c r="Q5122">
        <v>3600</v>
      </c>
      <c r="R5122">
        <v>89</v>
      </c>
      <c r="S5122" t="b">
        <v>0</v>
      </c>
      <c r="T5122" t="s">
        <v>0</v>
      </c>
      <c r="U5122" t="s">
        <v>0</v>
      </c>
      <c r="V5122">
        <v>262.99999999999801</v>
      </c>
    </row>
    <row r="5123" spans="1:22" x14ac:dyDescent="0.2">
      <c r="A5123" t="s">
        <v>67</v>
      </c>
      <c r="B5123">
        <v>5</v>
      </c>
      <c r="C5123">
        <v>405</v>
      </c>
      <c r="D5123">
        <v>0.33333333333333298</v>
      </c>
      <c r="E5123">
        <v>0.343209876543209</v>
      </c>
      <c r="F5123">
        <v>3600.2068579196898</v>
      </c>
      <c r="G5123" t="s">
        <v>25</v>
      </c>
      <c r="H5123">
        <v>0</v>
      </c>
      <c r="I5123">
        <v>0</v>
      </c>
      <c r="J5123">
        <v>0</v>
      </c>
      <c r="K5123">
        <v>0</v>
      </c>
      <c r="L5123">
        <v>0</v>
      </c>
      <c r="M5123">
        <v>0</v>
      </c>
      <c r="N5123">
        <v>0</v>
      </c>
      <c r="O5123">
        <v>4</v>
      </c>
      <c r="P5123" t="s">
        <v>10</v>
      </c>
      <c r="Q5123">
        <v>3600</v>
      </c>
      <c r="R5123">
        <v>89</v>
      </c>
      <c r="S5123" t="b">
        <v>0</v>
      </c>
      <c r="T5123" t="s">
        <v>0</v>
      </c>
      <c r="U5123" t="s">
        <v>0</v>
      </c>
      <c r="V5123">
        <v>404.999999999995</v>
      </c>
    </row>
    <row r="5124" spans="1:22" x14ac:dyDescent="0.2">
      <c r="A5124" t="s">
        <v>65</v>
      </c>
      <c r="B5124">
        <v>2</v>
      </c>
      <c r="C5124">
        <v>263</v>
      </c>
      <c r="D5124">
        <v>0.75</v>
      </c>
      <c r="E5124">
        <v>0.88973384030418201</v>
      </c>
      <c r="F5124">
        <v>3600.0066177845001</v>
      </c>
      <c r="G5124">
        <v>7.69230769230769E-2</v>
      </c>
      <c r="H5124">
        <v>234</v>
      </c>
      <c r="I5124">
        <v>0</v>
      </c>
      <c r="J5124">
        <v>0</v>
      </c>
      <c r="K5124">
        <v>0</v>
      </c>
      <c r="L5124">
        <v>0</v>
      </c>
      <c r="M5124">
        <v>0</v>
      </c>
      <c r="N5124">
        <v>0</v>
      </c>
      <c r="O5124">
        <v>4</v>
      </c>
      <c r="P5124" t="s">
        <v>11</v>
      </c>
      <c r="Q5124">
        <v>3600</v>
      </c>
      <c r="R5124">
        <v>89</v>
      </c>
      <c r="S5124" t="b">
        <v>0</v>
      </c>
      <c r="T5124" t="s">
        <v>0</v>
      </c>
      <c r="U5124" t="s">
        <v>0</v>
      </c>
      <c r="V5124">
        <v>252</v>
      </c>
    </row>
    <row r="5125" spans="1:22" x14ac:dyDescent="0.2">
      <c r="A5125" t="s">
        <v>67</v>
      </c>
      <c r="B5125">
        <v>2</v>
      </c>
      <c r="C5125">
        <v>405</v>
      </c>
      <c r="D5125">
        <v>0.91851851851851796</v>
      </c>
      <c r="E5125">
        <v>0.94320987654320898</v>
      </c>
      <c r="F5125">
        <v>3600.02614402771</v>
      </c>
      <c r="G5125">
        <v>6.0209424083750497E-2</v>
      </c>
      <c r="H5125">
        <v>382</v>
      </c>
      <c r="I5125">
        <v>0</v>
      </c>
      <c r="J5125">
        <v>0</v>
      </c>
      <c r="K5125">
        <v>0</v>
      </c>
      <c r="L5125">
        <v>0</v>
      </c>
      <c r="M5125">
        <v>0</v>
      </c>
      <c r="N5125">
        <v>0</v>
      </c>
      <c r="O5125">
        <v>4</v>
      </c>
      <c r="P5125" t="s">
        <v>11</v>
      </c>
      <c r="Q5125">
        <v>3600</v>
      </c>
      <c r="R5125">
        <v>89</v>
      </c>
      <c r="S5125" t="b">
        <v>0</v>
      </c>
      <c r="T5125" t="s">
        <v>0</v>
      </c>
      <c r="U5125" t="s">
        <v>0</v>
      </c>
      <c r="V5125">
        <v>404.99999999999199</v>
      </c>
    </row>
    <row r="5126" spans="1:22" x14ac:dyDescent="0.2">
      <c r="A5126" t="s">
        <v>65</v>
      </c>
      <c r="B5126">
        <v>3</v>
      </c>
      <c r="C5126">
        <v>263</v>
      </c>
      <c r="D5126">
        <v>0.875</v>
      </c>
      <c r="E5126">
        <v>0.92775665399239504</v>
      </c>
      <c r="F5126">
        <v>3600.18519496917</v>
      </c>
      <c r="G5126">
        <v>7.78688524590124E-2</v>
      </c>
      <c r="H5126">
        <v>244</v>
      </c>
      <c r="I5126">
        <v>0</v>
      </c>
      <c r="J5126">
        <v>0</v>
      </c>
      <c r="K5126">
        <v>0</v>
      </c>
      <c r="L5126">
        <v>0</v>
      </c>
      <c r="M5126">
        <v>0</v>
      </c>
      <c r="N5126">
        <v>0</v>
      </c>
      <c r="O5126">
        <v>4</v>
      </c>
      <c r="P5126" t="s">
        <v>11</v>
      </c>
      <c r="Q5126">
        <v>3600</v>
      </c>
      <c r="R5126">
        <v>89</v>
      </c>
      <c r="S5126" t="b">
        <v>0</v>
      </c>
      <c r="T5126" t="s">
        <v>0</v>
      </c>
      <c r="U5126" t="s">
        <v>0</v>
      </c>
      <c r="V5126">
        <v>262.99999999999898</v>
      </c>
    </row>
    <row r="5127" spans="1:22" x14ac:dyDescent="0.2">
      <c r="A5127" t="s">
        <v>67</v>
      </c>
      <c r="B5127">
        <v>3</v>
      </c>
      <c r="C5127">
        <v>405</v>
      </c>
      <c r="D5127">
        <v>0.89629629629629604</v>
      </c>
      <c r="E5127">
        <v>0.96296296296296202</v>
      </c>
      <c r="F5127">
        <v>3600.0157339572902</v>
      </c>
      <c r="G5127">
        <v>3.8461538461523399E-2</v>
      </c>
      <c r="H5127">
        <v>390</v>
      </c>
      <c r="I5127">
        <v>0</v>
      </c>
      <c r="J5127">
        <v>0</v>
      </c>
      <c r="K5127">
        <v>0</v>
      </c>
      <c r="L5127">
        <v>0</v>
      </c>
      <c r="M5127">
        <v>0</v>
      </c>
      <c r="N5127">
        <v>0</v>
      </c>
      <c r="O5127">
        <v>4</v>
      </c>
      <c r="P5127" t="s">
        <v>11</v>
      </c>
      <c r="Q5127">
        <v>3600</v>
      </c>
      <c r="R5127">
        <v>89</v>
      </c>
      <c r="S5127" t="b">
        <v>0</v>
      </c>
      <c r="T5127" t="s">
        <v>0</v>
      </c>
      <c r="U5127" t="s">
        <v>0</v>
      </c>
      <c r="V5127">
        <v>404.99999999999397</v>
      </c>
    </row>
    <row r="5128" spans="1:22" x14ac:dyDescent="0.2">
      <c r="A5128" t="s">
        <v>65</v>
      </c>
      <c r="B5128">
        <v>4</v>
      </c>
      <c r="C5128">
        <v>263</v>
      </c>
      <c r="D5128">
        <v>0.80681818181818099</v>
      </c>
      <c r="E5128">
        <v>0.94296577946768001</v>
      </c>
      <c r="F5128">
        <v>3600.0830688476499</v>
      </c>
      <c r="G5128">
        <v>6.0483870967738398E-2</v>
      </c>
      <c r="H5128">
        <v>248</v>
      </c>
      <c r="I5128">
        <v>0</v>
      </c>
      <c r="J5128">
        <v>0</v>
      </c>
      <c r="K5128">
        <v>0</v>
      </c>
      <c r="L5128">
        <v>0</v>
      </c>
      <c r="M5128">
        <v>0</v>
      </c>
      <c r="N5128">
        <v>0</v>
      </c>
      <c r="O5128">
        <v>4</v>
      </c>
      <c r="P5128" t="s">
        <v>11</v>
      </c>
      <c r="Q5128">
        <v>3600</v>
      </c>
      <c r="R5128">
        <v>89</v>
      </c>
      <c r="S5128" t="b">
        <v>0</v>
      </c>
      <c r="T5128" t="s">
        <v>0</v>
      </c>
      <c r="U5128" t="s">
        <v>0</v>
      </c>
      <c r="V5128">
        <v>262.99999999999898</v>
      </c>
    </row>
    <row r="5129" spans="1:22" x14ac:dyDescent="0.2">
      <c r="A5129" t="s">
        <v>67</v>
      </c>
      <c r="B5129">
        <v>4</v>
      </c>
      <c r="C5129">
        <v>405</v>
      </c>
      <c r="D5129">
        <v>0.88148148148148098</v>
      </c>
      <c r="E5129">
        <v>0.93333333333333302</v>
      </c>
      <c r="F5129">
        <v>3600.0620338916701</v>
      </c>
      <c r="G5129">
        <v>7.1428571428549095E-2</v>
      </c>
      <c r="H5129">
        <v>378</v>
      </c>
      <c r="I5129">
        <v>0</v>
      </c>
      <c r="J5129">
        <v>0</v>
      </c>
      <c r="K5129">
        <v>0</v>
      </c>
      <c r="L5129">
        <v>0</v>
      </c>
      <c r="M5129">
        <v>0</v>
      </c>
      <c r="N5129">
        <v>0</v>
      </c>
      <c r="O5129">
        <v>4</v>
      </c>
      <c r="P5129" t="s">
        <v>11</v>
      </c>
      <c r="Q5129">
        <v>3600</v>
      </c>
      <c r="R5129">
        <v>89</v>
      </c>
      <c r="S5129" t="b">
        <v>0</v>
      </c>
      <c r="T5129" t="s">
        <v>0</v>
      </c>
      <c r="U5129" t="s">
        <v>0</v>
      </c>
      <c r="V5129">
        <v>404.99999999999102</v>
      </c>
    </row>
    <row r="5130" spans="1:22" x14ac:dyDescent="0.2">
      <c r="A5130" t="s">
        <v>65</v>
      </c>
      <c r="B5130">
        <v>5</v>
      </c>
      <c r="C5130">
        <v>263</v>
      </c>
      <c r="D5130">
        <v>0.86363636363636298</v>
      </c>
      <c r="E5130">
        <v>0.96577946768060796</v>
      </c>
      <c r="F5130">
        <v>3600.2750661373102</v>
      </c>
      <c r="G5130">
        <v>3.5433070866136097E-2</v>
      </c>
      <c r="H5130">
        <v>254</v>
      </c>
      <c r="I5130">
        <v>0</v>
      </c>
      <c r="J5130">
        <v>0</v>
      </c>
      <c r="K5130">
        <v>0</v>
      </c>
      <c r="L5130">
        <v>0</v>
      </c>
      <c r="M5130">
        <v>0</v>
      </c>
      <c r="N5130">
        <v>0</v>
      </c>
      <c r="O5130">
        <v>4</v>
      </c>
      <c r="P5130" t="s">
        <v>11</v>
      </c>
      <c r="Q5130">
        <v>3600</v>
      </c>
      <c r="R5130">
        <v>89</v>
      </c>
      <c r="S5130" t="b">
        <v>0</v>
      </c>
      <c r="T5130" t="s">
        <v>0</v>
      </c>
      <c r="U5130" t="s">
        <v>0</v>
      </c>
      <c r="V5130">
        <v>262.99999999999801</v>
      </c>
    </row>
    <row r="5131" spans="1:22" x14ac:dyDescent="0.2">
      <c r="A5131" t="s">
        <v>67</v>
      </c>
      <c r="B5131">
        <v>5</v>
      </c>
      <c r="C5131">
        <v>405</v>
      </c>
      <c r="D5131">
        <v>0.33333333333333298</v>
      </c>
      <c r="E5131">
        <v>0.343209876543209</v>
      </c>
      <c r="F5131">
        <v>3600.1843540668401</v>
      </c>
      <c r="G5131" t="s">
        <v>25</v>
      </c>
      <c r="H5131">
        <v>0</v>
      </c>
      <c r="I5131">
        <v>0</v>
      </c>
      <c r="J5131">
        <v>0</v>
      </c>
      <c r="K5131">
        <v>0</v>
      </c>
      <c r="L5131">
        <v>0</v>
      </c>
      <c r="M5131">
        <v>0</v>
      </c>
      <c r="N5131">
        <v>0</v>
      </c>
      <c r="O5131">
        <v>4</v>
      </c>
      <c r="P5131" t="s">
        <v>11</v>
      </c>
      <c r="Q5131">
        <v>3600</v>
      </c>
      <c r="R5131">
        <v>89</v>
      </c>
      <c r="S5131" t="b">
        <v>0</v>
      </c>
      <c r="T5131" t="s">
        <v>0</v>
      </c>
      <c r="U5131" t="s">
        <v>0</v>
      </c>
      <c r="V5131">
        <v>404.999999999995</v>
      </c>
    </row>
    <row r="5132" spans="1:22" x14ac:dyDescent="0.2">
      <c r="A5132" t="s">
        <v>65</v>
      </c>
      <c r="B5132">
        <v>2</v>
      </c>
      <c r="C5132">
        <v>263</v>
      </c>
      <c r="D5132">
        <v>0.88636363636363602</v>
      </c>
      <c r="E5132">
        <v>0.893536121673003</v>
      </c>
      <c r="F5132">
        <v>3600.0056140422798</v>
      </c>
      <c r="G5132">
        <v>8.5106382978723402E-2</v>
      </c>
      <c r="H5132">
        <v>235</v>
      </c>
      <c r="I5132">
        <v>0</v>
      </c>
      <c r="J5132">
        <v>0</v>
      </c>
      <c r="K5132">
        <v>0</v>
      </c>
      <c r="L5132">
        <v>0</v>
      </c>
      <c r="M5132">
        <v>0</v>
      </c>
      <c r="N5132">
        <v>0</v>
      </c>
      <c r="O5132">
        <v>4</v>
      </c>
      <c r="P5132" t="s">
        <v>4</v>
      </c>
      <c r="Q5132">
        <v>3600</v>
      </c>
      <c r="R5132">
        <v>42</v>
      </c>
      <c r="S5132" t="b">
        <v>0</v>
      </c>
      <c r="T5132" t="s">
        <v>0</v>
      </c>
      <c r="U5132" t="s">
        <v>0</v>
      </c>
      <c r="V5132">
        <v>255</v>
      </c>
    </row>
    <row r="5133" spans="1:22" x14ac:dyDescent="0.2">
      <c r="A5133" t="s">
        <v>67</v>
      </c>
      <c r="B5133">
        <v>2</v>
      </c>
      <c r="C5133">
        <v>405</v>
      </c>
      <c r="D5133">
        <v>0.88888888888888795</v>
      </c>
      <c r="E5133">
        <v>0.95061728395061695</v>
      </c>
      <c r="F5133">
        <v>3600.0054268836898</v>
      </c>
      <c r="G5133">
        <v>4.1558441558441503E-2</v>
      </c>
      <c r="H5133">
        <v>385</v>
      </c>
      <c r="I5133">
        <v>0</v>
      </c>
      <c r="J5133">
        <v>0</v>
      </c>
      <c r="K5133">
        <v>0</v>
      </c>
      <c r="L5133">
        <v>0</v>
      </c>
      <c r="M5133">
        <v>0</v>
      </c>
      <c r="N5133">
        <v>0</v>
      </c>
      <c r="O5133">
        <v>4</v>
      </c>
      <c r="P5133" t="s">
        <v>4</v>
      </c>
      <c r="Q5133">
        <v>3600</v>
      </c>
      <c r="R5133">
        <v>42</v>
      </c>
      <c r="S5133" t="b">
        <v>0</v>
      </c>
      <c r="T5133" t="s">
        <v>0</v>
      </c>
      <c r="U5133" t="s">
        <v>0</v>
      </c>
      <c r="V5133">
        <v>401</v>
      </c>
    </row>
    <row r="5134" spans="1:22" x14ac:dyDescent="0.2">
      <c r="A5134" t="s">
        <v>65</v>
      </c>
      <c r="B5134">
        <v>3</v>
      </c>
      <c r="C5134">
        <v>263</v>
      </c>
      <c r="D5134">
        <v>0.89772727272727204</v>
      </c>
      <c r="E5134">
        <v>0.93155893536121603</v>
      </c>
      <c r="F5134">
        <v>3600.0148668289098</v>
      </c>
      <c r="G5134">
        <v>7.3469387755098703E-2</v>
      </c>
      <c r="H5134">
        <v>245</v>
      </c>
      <c r="I5134">
        <v>0</v>
      </c>
      <c r="J5134">
        <v>0</v>
      </c>
      <c r="K5134">
        <v>0</v>
      </c>
      <c r="L5134">
        <v>0</v>
      </c>
      <c r="M5134">
        <v>0</v>
      </c>
      <c r="N5134">
        <v>0</v>
      </c>
      <c r="O5134">
        <v>4</v>
      </c>
      <c r="P5134" t="s">
        <v>4</v>
      </c>
      <c r="Q5134">
        <v>3600</v>
      </c>
      <c r="R5134">
        <v>42</v>
      </c>
      <c r="S5134" t="b">
        <v>0</v>
      </c>
      <c r="T5134" t="s">
        <v>0</v>
      </c>
      <c r="U5134" t="s">
        <v>0</v>
      </c>
      <c r="V5134">
        <v>262.99999999999898</v>
      </c>
    </row>
    <row r="5135" spans="1:22" x14ac:dyDescent="0.2">
      <c r="A5135" t="s">
        <v>67</v>
      </c>
      <c r="B5135">
        <v>3</v>
      </c>
      <c r="C5135">
        <v>405</v>
      </c>
      <c r="D5135">
        <v>0.88888888888888795</v>
      </c>
      <c r="E5135">
        <v>0.95802469135802404</v>
      </c>
      <c r="F5135">
        <v>3600.01831984519</v>
      </c>
      <c r="G5135">
        <v>4.3814432989683502E-2</v>
      </c>
      <c r="H5135">
        <v>388</v>
      </c>
      <c r="I5135">
        <v>0</v>
      </c>
      <c r="J5135">
        <v>0</v>
      </c>
      <c r="K5135">
        <v>0</v>
      </c>
      <c r="L5135">
        <v>0</v>
      </c>
      <c r="M5135">
        <v>0</v>
      </c>
      <c r="N5135">
        <v>0</v>
      </c>
      <c r="O5135">
        <v>4</v>
      </c>
      <c r="P5135" t="s">
        <v>4</v>
      </c>
      <c r="Q5135">
        <v>3600</v>
      </c>
      <c r="R5135">
        <v>42</v>
      </c>
      <c r="S5135" t="b">
        <v>0</v>
      </c>
      <c r="T5135" t="s">
        <v>0</v>
      </c>
      <c r="U5135" t="s">
        <v>0</v>
      </c>
      <c r="V5135">
        <v>404.99999999999699</v>
      </c>
    </row>
    <row r="5136" spans="1:22" x14ac:dyDescent="0.2">
      <c r="A5136" t="s">
        <v>65</v>
      </c>
      <c r="B5136">
        <v>4</v>
      </c>
      <c r="C5136">
        <v>263</v>
      </c>
      <c r="D5136">
        <v>0.90909090909090895</v>
      </c>
      <c r="E5136">
        <v>0.94296577946768001</v>
      </c>
      <c r="F5136">
        <v>3600.0323660373601</v>
      </c>
      <c r="G5136">
        <v>6.0483870967735498E-2</v>
      </c>
      <c r="H5136">
        <v>248</v>
      </c>
      <c r="I5136">
        <v>0</v>
      </c>
      <c r="J5136">
        <v>0</v>
      </c>
      <c r="K5136">
        <v>0</v>
      </c>
      <c r="L5136">
        <v>0</v>
      </c>
      <c r="M5136">
        <v>0</v>
      </c>
      <c r="N5136">
        <v>0</v>
      </c>
      <c r="O5136">
        <v>4</v>
      </c>
      <c r="P5136" t="s">
        <v>4</v>
      </c>
      <c r="Q5136">
        <v>3600</v>
      </c>
      <c r="R5136">
        <v>42</v>
      </c>
      <c r="S5136" t="b">
        <v>0</v>
      </c>
      <c r="T5136" t="s">
        <v>0</v>
      </c>
      <c r="U5136" t="s">
        <v>0</v>
      </c>
      <c r="V5136">
        <v>262.99999999999801</v>
      </c>
    </row>
    <row r="5137" spans="1:22" x14ac:dyDescent="0.2">
      <c r="A5137" t="s">
        <v>67</v>
      </c>
      <c r="B5137">
        <v>4</v>
      </c>
      <c r="C5137">
        <v>405</v>
      </c>
      <c r="D5137">
        <v>0.85185185185185097</v>
      </c>
      <c r="E5137">
        <v>0.95802469135802404</v>
      </c>
      <c r="F5137">
        <v>3600.0664608478501</v>
      </c>
      <c r="G5137">
        <v>4.38144329896826E-2</v>
      </c>
      <c r="H5137">
        <v>388</v>
      </c>
      <c r="I5137">
        <v>0</v>
      </c>
      <c r="J5137">
        <v>0</v>
      </c>
      <c r="K5137">
        <v>0</v>
      </c>
      <c r="L5137">
        <v>0</v>
      </c>
      <c r="M5137">
        <v>0</v>
      </c>
      <c r="N5137">
        <v>0</v>
      </c>
      <c r="O5137">
        <v>4</v>
      </c>
      <c r="P5137" t="s">
        <v>4</v>
      </c>
      <c r="Q5137">
        <v>3600</v>
      </c>
      <c r="R5137">
        <v>42</v>
      </c>
      <c r="S5137" t="b">
        <v>0</v>
      </c>
      <c r="T5137" t="s">
        <v>0</v>
      </c>
      <c r="U5137" t="s">
        <v>0</v>
      </c>
      <c r="V5137">
        <v>404.99999999999602</v>
      </c>
    </row>
    <row r="5138" spans="1:22" x14ac:dyDescent="0.2">
      <c r="A5138" t="s">
        <v>65</v>
      </c>
      <c r="B5138">
        <v>5</v>
      </c>
      <c r="C5138">
        <v>263</v>
      </c>
      <c r="D5138">
        <v>0.80681818181818099</v>
      </c>
      <c r="E5138">
        <v>0.98098859315589304</v>
      </c>
      <c r="F5138">
        <v>3600.30805802345</v>
      </c>
      <c r="G5138">
        <v>1.9379844961231001E-2</v>
      </c>
      <c r="H5138">
        <v>258</v>
      </c>
      <c r="I5138">
        <v>0</v>
      </c>
      <c r="J5138">
        <v>0</v>
      </c>
      <c r="K5138">
        <v>0</v>
      </c>
      <c r="L5138">
        <v>0</v>
      </c>
      <c r="M5138">
        <v>0</v>
      </c>
      <c r="N5138">
        <v>0</v>
      </c>
      <c r="O5138">
        <v>4</v>
      </c>
      <c r="P5138" t="s">
        <v>4</v>
      </c>
      <c r="Q5138">
        <v>3600</v>
      </c>
      <c r="R5138">
        <v>42</v>
      </c>
      <c r="S5138" t="b">
        <v>0</v>
      </c>
      <c r="T5138" t="s">
        <v>0</v>
      </c>
      <c r="U5138" t="s">
        <v>0</v>
      </c>
      <c r="V5138">
        <v>262.99999999999699</v>
      </c>
    </row>
    <row r="5139" spans="1:22" x14ac:dyDescent="0.2">
      <c r="A5139" t="s">
        <v>67</v>
      </c>
      <c r="B5139">
        <v>5</v>
      </c>
      <c r="C5139">
        <v>405</v>
      </c>
      <c r="D5139">
        <v>0.86666666666666603</v>
      </c>
      <c r="E5139">
        <v>0.93086419753086402</v>
      </c>
      <c r="F5139">
        <v>3600.1762239933</v>
      </c>
      <c r="G5139">
        <v>7.4270557029177703E-2</v>
      </c>
      <c r="H5139">
        <v>377</v>
      </c>
      <c r="I5139">
        <v>0</v>
      </c>
      <c r="J5139">
        <v>0</v>
      </c>
      <c r="K5139">
        <v>0</v>
      </c>
      <c r="L5139">
        <v>0</v>
      </c>
      <c r="M5139">
        <v>0</v>
      </c>
      <c r="N5139">
        <v>0</v>
      </c>
      <c r="O5139">
        <v>4</v>
      </c>
      <c r="P5139" t="s">
        <v>4</v>
      </c>
      <c r="Q5139">
        <v>3600</v>
      </c>
      <c r="R5139">
        <v>42</v>
      </c>
      <c r="S5139" t="b">
        <v>0</v>
      </c>
      <c r="T5139" t="s">
        <v>0</v>
      </c>
      <c r="U5139" t="s">
        <v>0</v>
      </c>
      <c r="V5139">
        <v>405</v>
      </c>
    </row>
    <row r="5140" spans="1:22" x14ac:dyDescent="0.2">
      <c r="A5140" t="s">
        <v>65</v>
      </c>
      <c r="B5140">
        <v>2</v>
      </c>
      <c r="C5140">
        <v>263</v>
      </c>
      <c r="D5140">
        <v>0.88636363636363602</v>
      </c>
      <c r="E5140">
        <v>0.893536121673003</v>
      </c>
      <c r="F5140">
        <v>3600.0059530735002</v>
      </c>
      <c r="G5140">
        <v>8.5106382978723402E-2</v>
      </c>
      <c r="H5140">
        <v>235</v>
      </c>
      <c r="I5140">
        <v>0</v>
      </c>
      <c r="J5140">
        <v>0</v>
      </c>
      <c r="K5140">
        <v>0</v>
      </c>
      <c r="L5140">
        <v>0</v>
      </c>
      <c r="M5140">
        <v>0</v>
      </c>
      <c r="N5140">
        <v>0</v>
      </c>
      <c r="O5140">
        <v>4</v>
      </c>
      <c r="P5140" t="s">
        <v>5</v>
      </c>
      <c r="Q5140">
        <v>3600</v>
      </c>
      <c r="R5140">
        <v>42</v>
      </c>
      <c r="S5140" t="b">
        <v>0</v>
      </c>
      <c r="T5140" t="s">
        <v>0</v>
      </c>
      <c r="U5140" t="s">
        <v>0</v>
      </c>
      <c r="V5140">
        <v>255</v>
      </c>
    </row>
    <row r="5141" spans="1:22" x14ac:dyDescent="0.2">
      <c r="A5141" t="s">
        <v>67</v>
      </c>
      <c r="B5141">
        <v>2</v>
      </c>
      <c r="C5141">
        <v>405</v>
      </c>
      <c r="D5141">
        <v>0.88888888888888795</v>
      </c>
      <c r="E5141">
        <v>0.95061728395061695</v>
      </c>
      <c r="F5141">
        <v>3600.0047907829198</v>
      </c>
      <c r="G5141">
        <v>4.1558441558441503E-2</v>
      </c>
      <c r="H5141">
        <v>385</v>
      </c>
      <c r="I5141">
        <v>0</v>
      </c>
      <c r="J5141">
        <v>0</v>
      </c>
      <c r="K5141">
        <v>0</v>
      </c>
      <c r="L5141">
        <v>0</v>
      </c>
      <c r="M5141">
        <v>0</v>
      </c>
      <c r="N5141">
        <v>0</v>
      </c>
      <c r="O5141">
        <v>4</v>
      </c>
      <c r="P5141" t="s">
        <v>5</v>
      </c>
      <c r="Q5141">
        <v>3600</v>
      </c>
      <c r="R5141">
        <v>42</v>
      </c>
      <c r="S5141" t="b">
        <v>0</v>
      </c>
      <c r="T5141" t="s">
        <v>0</v>
      </c>
      <c r="U5141" t="s">
        <v>0</v>
      </c>
      <c r="V5141">
        <v>401</v>
      </c>
    </row>
    <row r="5142" spans="1:22" x14ac:dyDescent="0.2">
      <c r="A5142" t="s">
        <v>65</v>
      </c>
      <c r="B5142">
        <v>3</v>
      </c>
      <c r="C5142">
        <v>263</v>
      </c>
      <c r="D5142">
        <v>0.89772727272727204</v>
      </c>
      <c r="E5142">
        <v>0.93155893536121603</v>
      </c>
      <c r="F5142">
        <v>3600.0112950801799</v>
      </c>
      <c r="G5142">
        <v>7.3469387755098703E-2</v>
      </c>
      <c r="H5142">
        <v>245</v>
      </c>
      <c r="I5142">
        <v>0</v>
      </c>
      <c r="J5142">
        <v>0</v>
      </c>
      <c r="K5142">
        <v>0</v>
      </c>
      <c r="L5142">
        <v>0</v>
      </c>
      <c r="M5142">
        <v>0</v>
      </c>
      <c r="N5142">
        <v>0</v>
      </c>
      <c r="O5142">
        <v>4</v>
      </c>
      <c r="P5142" t="s">
        <v>5</v>
      </c>
      <c r="Q5142">
        <v>3600</v>
      </c>
      <c r="R5142">
        <v>42</v>
      </c>
      <c r="S5142" t="b">
        <v>0</v>
      </c>
      <c r="T5142" t="s">
        <v>0</v>
      </c>
      <c r="U5142" t="s">
        <v>0</v>
      </c>
      <c r="V5142">
        <v>262.99999999999898</v>
      </c>
    </row>
    <row r="5143" spans="1:22" x14ac:dyDescent="0.2">
      <c r="A5143" t="s">
        <v>67</v>
      </c>
      <c r="B5143">
        <v>3</v>
      </c>
      <c r="C5143">
        <v>405</v>
      </c>
      <c r="D5143">
        <v>0.88888888888888795</v>
      </c>
      <c r="E5143">
        <v>0.95802469135802404</v>
      </c>
      <c r="F5143">
        <v>3600.0143339633901</v>
      </c>
      <c r="G5143">
        <v>4.3814432989683502E-2</v>
      </c>
      <c r="H5143">
        <v>388</v>
      </c>
      <c r="I5143">
        <v>0</v>
      </c>
      <c r="J5143">
        <v>0</v>
      </c>
      <c r="K5143">
        <v>0</v>
      </c>
      <c r="L5143">
        <v>0</v>
      </c>
      <c r="M5143">
        <v>0</v>
      </c>
      <c r="N5143">
        <v>0</v>
      </c>
      <c r="O5143">
        <v>4</v>
      </c>
      <c r="P5143" t="s">
        <v>5</v>
      </c>
      <c r="Q5143">
        <v>3600</v>
      </c>
      <c r="R5143">
        <v>42</v>
      </c>
      <c r="S5143" t="b">
        <v>0</v>
      </c>
      <c r="T5143" t="s">
        <v>0</v>
      </c>
      <c r="U5143" t="s">
        <v>0</v>
      </c>
      <c r="V5143">
        <v>404.99999999999699</v>
      </c>
    </row>
    <row r="5144" spans="1:22" x14ac:dyDescent="0.2">
      <c r="A5144" t="s">
        <v>65</v>
      </c>
      <c r="B5144">
        <v>4</v>
      </c>
      <c r="C5144">
        <v>263</v>
      </c>
      <c r="D5144">
        <v>0.90909090909090895</v>
      </c>
      <c r="E5144">
        <v>0.94296577946768001</v>
      </c>
      <c r="F5144">
        <v>3600.0246310234002</v>
      </c>
      <c r="G5144">
        <v>6.0483870967735498E-2</v>
      </c>
      <c r="H5144">
        <v>248</v>
      </c>
      <c r="I5144">
        <v>0</v>
      </c>
      <c r="J5144">
        <v>0</v>
      </c>
      <c r="K5144">
        <v>0</v>
      </c>
      <c r="L5144">
        <v>0</v>
      </c>
      <c r="M5144">
        <v>0</v>
      </c>
      <c r="N5144">
        <v>0</v>
      </c>
      <c r="O5144">
        <v>4</v>
      </c>
      <c r="P5144" t="s">
        <v>5</v>
      </c>
      <c r="Q5144">
        <v>3600</v>
      </c>
      <c r="R5144">
        <v>42</v>
      </c>
      <c r="S5144" t="b">
        <v>0</v>
      </c>
      <c r="T5144" t="s">
        <v>0</v>
      </c>
      <c r="U5144" t="s">
        <v>0</v>
      </c>
      <c r="V5144">
        <v>262.99999999999801</v>
      </c>
    </row>
    <row r="5145" spans="1:22" x14ac:dyDescent="0.2">
      <c r="A5145" t="s">
        <v>67</v>
      </c>
      <c r="B5145">
        <v>4</v>
      </c>
      <c r="C5145">
        <v>405</v>
      </c>
      <c r="D5145">
        <v>0.85185185185185097</v>
      </c>
      <c r="E5145">
        <v>0.95802469135802404</v>
      </c>
      <c r="F5145">
        <v>3600.13993811607</v>
      </c>
      <c r="G5145">
        <v>4.38144329896826E-2</v>
      </c>
      <c r="H5145">
        <v>388</v>
      </c>
      <c r="I5145">
        <v>0</v>
      </c>
      <c r="J5145">
        <v>0</v>
      </c>
      <c r="K5145">
        <v>0</v>
      </c>
      <c r="L5145">
        <v>0</v>
      </c>
      <c r="M5145">
        <v>0</v>
      </c>
      <c r="N5145">
        <v>0</v>
      </c>
      <c r="O5145">
        <v>4</v>
      </c>
      <c r="P5145" t="s">
        <v>5</v>
      </c>
      <c r="Q5145">
        <v>3600</v>
      </c>
      <c r="R5145">
        <v>42</v>
      </c>
      <c r="S5145" t="b">
        <v>0</v>
      </c>
      <c r="T5145" t="s">
        <v>0</v>
      </c>
      <c r="U5145" t="s">
        <v>0</v>
      </c>
      <c r="V5145">
        <v>404.99999999999602</v>
      </c>
    </row>
    <row r="5146" spans="1:22" x14ac:dyDescent="0.2">
      <c r="A5146" t="s">
        <v>65</v>
      </c>
      <c r="B5146">
        <v>5</v>
      </c>
      <c r="C5146">
        <v>263</v>
      </c>
      <c r="D5146">
        <v>0.80681818181818099</v>
      </c>
      <c r="E5146">
        <v>0.98098859315589304</v>
      </c>
      <c r="F5146">
        <v>3600.2731759548101</v>
      </c>
      <c r="G5146">
        <v>1.9379844961231001E-2</v>
      </c>
      <c r="H5146">
        <v>258</v>
      </c>
      <c r="I5146">
        <v>0</v>
      </c>
      <c r="J5146">
        <v>0</v>
      </c>
      <c r="K5146">
        <v>0</v>
      </c>
      <c r="L5146">
        <v>0</v>
      </c>
      <c r="M5146">
        <v>0</v>
      </c>
      <c r="N5146">
        <v>0</v>
      </c>
      <c r="O5146">
        <v>4</v>
      </c>
      <c r="P5146" t="s">
        <v>5</v>
      </c>
      <c r="Q5146">
        <v>3600</v>
      </c>
      <c r="R5146">
        <v>42</v>
      </c>
      <c r="S5146" t="b">
        <v>0</v>
      </c>
      <c r="T5146" t="s">
        <v>0</v>
      </c>
      <c r="U5146" t="s">
        <v>0</v>
      </c>
      <c r="V5146">
        <v>262.99999999999699</v>
      </c>
    </row>
    <row r="5147" spans="1:22" x14ac:dyDescent="0.2">
      <c r="A5147" t="s">
        <v>67</v>
      </c>
      <c r="B5147">
        <v>5</v>
      </c>
      <c r="C5147">
        <v>405</v>
      </c>
      <c r="D5147">
        <v>0.86666666666666603</v>
      </c>
      <c r="E5147">
        <v>0.93086419753086402</v>
      </c>
      <c r="F5147">
        <v>3600.1693668365401</v>
      </c>
      <c r="G5147">
        <v>7.4270557029177703E-2</v>
      </c>
      <c r="H5147">
        <v>377</v>
      </c>
      <c r="I5147">
        <v>0</v>
      </c>
      <c r="J5147">
        <v>0</v>
      </c>
      <c r="K5147">
        <v>0</v>
      </c>
      <c r="L5147">
        <v>0</v>
      </c>
      <c r="M5147">
        <v>0</v>
      </c>
      <c r="N5147">
        <v>0</v>
      </c>
      <c r="O5147">
        <v>4</v>
      </c>
      <c r="P5147" t="s">
        <v>5</v>
      </c>
      <c r="Q5147">
        <v>3600</v>
      </c>
      <c r="R5147">
        <v>42</v>
      </c>
      <c r="S5147" t="b">
        <v>0</v>
      </c>
      <c r="T5147" t="s">
        <v>0</v>
      </c>
      <c r="U5147" t="s">
        <v>0</v>
      </c>
      <c r="V5147">
        <v>405</v>
      </c>
    </row>
    <row r="5148" spans="1:22" x14ac:dyDescent="0.2">
      <c r="A5148" t="s">
        <v>65</v>
      </c>
      <c r="B5148">
        <v>2</v>
      </c>
      <c r="C5148">
        <v>263</v>
      </c>
      <c r="D5148">
        <v>0.88636363636363602</v>
      </c>
      <c r="E5148">
        <v>0.893536121673003</v>
      </c>
      <c r="F5148">
        <v>3600.0059280395499</v>
      </c>
      <c r="G5148">
        <v>8.5106382978723402E-2</v>
      </c>
      <c r="H5148">
        <v>235</v>
      </c>
      <c r="I5148">
        <v>0</v>
      </c>
      <c r="J5148">
        <v>0</v>
      </c>
      <c r="K5148">
        <v>0</v>
      </c>
      <c r="L5148">
        <v>0</v>
      </c>
      <c r="M5148">
        <v>0</v>
      </c>
      <c r="N5148">
        <v>0</v>
      </c>
      <c r="O5148">
        <v>4</v>
      </c>
      <c r="P5148" t="s">
        <v>6</v>
      </c>
      <c r="Q5148">
        <v>3600</v>
      </c>
      <c r="R5148">
        <v>42</v>
      </c>
      <c r="S5148" t="b">
        <v>0</v>
      </c>
      <c r="T5148" t="s">
        <v>0</v>
      </c>
      <c r="U5148" t="s">
        <v>0</v>
      </c>
      <c r="V5148">
        <v>255</v>
      </c>
    </row>
    <row r="5149" spans="1:22" x14ac:dyDescent="0.2">
      <c r="A5149" t="s">
        <v>67</v>
      </c>
      <c r="B5149">
        <v>2</v>
      </c>
      <c r="C5149">
        <v>405</v>
      </c>
      <c r="D5149">
        <v>0.88888888888888795</v>
      </c>
      <c r="E5149">
        <v>0.95061728395061695</v>
      </c>
      <c r="F5149">
        <v>3600.0053820610001</v>
      </c>
      <c r="G5149">
        <v>4.1558441558441503E-2</v>
      </c>
      <c r="H5149">
        <v>385</v>
      </c>
      <c r="I5149">
        <v>0</v>
      </c>
      <c r="J5149">
        <v>0</v>
      </c>
      <c r="K5149">
        <v>0</v>
      </c>
      <c r="L5149">
        <v>0</v>
      </c>
      <c r="M5149">
        <v>0</v>
      </c>
      <c r="N5149">
        <v>0</v>
      </c>
      <c r="O5149">
        <v>4</v>
      </c>
      <c r="P5149" t="s">
        <v>6</v>
      </c>
      <c r="Q5149">
        <v>3600</v>
      </c>
      <c r="R5149">
        <v>42</v>
      </c>
      <c r="S5149" t="b">
        <v>0</v>
      </c>
      <c r="T5149" t="s">
        <v>0</v>
      </c>
      <c r="U5149" t="s">
        <v>0</v>
      </c>
      <c r="V5149">
        <v>401</v>
      </c>
    </row>
    <row r="5150" spans="1:22" x14ac:dyDescent="0.2">
      <c r="A5150" t="s">
        <v>65</v>
      </c>
      <c r="B5150">
        <v>3</v>
      </c>
      <c r="C5150">
        <v>263</v>
      </c>
      <c r="D5150">
        <v>0.89772727272727204</v>
      </c>
      <c r="E5150">
        <v>0.93155893536121603</v>
      </c>
      <c r="F5150">
        <v>3600.0111768245602</v>
      </c>
      <c r="G5150">
        <v>7.3469387755098703E-2</v>
      </c>
      <c r="H5150">
        <v>245</v>
      </c>
      <c r="I5150">
        <v>0</v>
      </c>
      <c r="J5150">
        <v>0</v>
      </c>
      <c r="K5150">
        <v>0</v>
      </c>
      <c r="L5150">
        <v>0</v>
      </c>
      <c r="M5150">
        <v>0</v>
      </c>
      <c r="N5150">
        <v>0</v>
      </c>
      <c r="O5150">
        <v>4</v>
      </c>
      <c r="P5150" t="s">
        <v>6</v>
      </c>
      <c r="Q5150">
        <v>3600</v>
      </c>
      <c r="R5150">
        <v>42</v>
      </c>
      <c r="S5150" t="b">
        <v>0</v>
      </c>
      <c r="T5150" t="s">
        <v>0</v>
      </c>
      <c r="U5150" t="s">
        <v>0</v>
      </c>
      <c r="V5150">
        <v>262.99999999999898</v>
      </c>
    </row>
    <row r="5151" spans="1:22" x14ac:dyDescent="0.2">
      <c r="A5151" t="s">
        <v>67</v>
      </c>
      <c r="B5151">
        <v>3</v>
      </c>
      <c r="C5151">
        <v>405</v>
      </c>
      <c r="D5151">
        <v>0.88888888888888795</v>
      </c>
      <c r="E5151">
        <v>0.95802469135802404</v>
      </c>
      <c r="F5151">
        <v>3600.0271408557801</v>
      </c>
      <c r="G5151">
        <v>4.3814432989683502E-2</v>
      </c>
      <c r="H5151">
        <v>388</v>
      </c>
      <c r="I5151">
        <v>0</v>
      </c>
      <c r="J5151">
        <v>0</v>
      </c>
      <c r="K5151">
        <v>0</v>
      </c>
      <c r="L5151">
        <v>0</v>
      </c>
      <c r="M5151">
        <v>0</v>
      </c>
      <c r="N5151">
        <v>0</v>
      </c>
      <c r="O5151">
        <v>4</v>
      </c>
      <c r="P5151" t="s">
        <v>6</v>
      </c>
      <c r="Q5151">
        <v>3600</v>
      </c>
      <c r="R5151">
        <v>42</v>
      </c>
      <c r="S5151" t="b">
        <v>0</v>
      </c>
      <c r="T5151" t="s">
        <v>0</v>
      </c>
      <c r="U5151" t="s">
        <v>0</v>
      </c>
      <c r="V5151">
        <v>404.99999999999699</v>
      </c>
    </row>
    <row r="5152" spans="1:22" x14ac:dyDescent="0.2">
      <c r="A5152" t="s">
        <v>65</v>
      </c>
      <c r="B5152">
        <v>4</v>
      </c>
      <c r="C5152">
        <v>263</v>
      </c>
      <c r="D5152">
        <v>0.90909090909090895</v>
      </c>
      <c r="E5152">
        <v>0.94296577946768001</v>
      </c>
      <c r="F5152">
        <v>3600.0833480358101</v>
      </c>
      <c r="G5152">
        <v>6.0483870967735498E-2</v>
      </c>
      <c r="H5152">
        <v>248</v>
      </c>
      <c r="I5152">
        <v>0</v>
      </c>
      <c r="J5152">
        <v>0</v>
      </c>
      <c r="K5152">
        <v>0</v>
      </c>
      <c r="L5152">
        <v>0</v>
      </c>
      <c r="M5152">
        <v>0</v>
      </c>
      <c r="N5152">
        <v>0</v>
      </c>
      <c r="O5152">
        <v>4</v>
      </c>
      <c r="P5152" t="s">
        <v>6</v>
      </c>
      <c r="Q5152">
        <v>3600</v>
      </c>
      <c r="R5152">
        <v>42</v>
      </c>
      <c r="S5152" t="b">
        <v>0</v>
      </c>
      <c r="T5152" t="s">
        <v>0</v>
      </c>
      <c r="U5152" t="s">
        <v>0</v>
      </c>
      <c r="V5152">
        <v>262.99999999999801</v>
      </c>
    </row>
    <row r="5153" spans="1:22" x14ac:dyDescent="0.2">
      <c r="A5153" t="s">
        <v>67</v>
      </c>
      <c r="B5153">
        <v>4</v>
      </c>
      <c r="C5153">
        <v>405</v>
      </c>
      <c r="D5153">
        <v>0.85185185185185097</v>
      </c>
      <c r="E5153">
        <v>0.95802469135802404</v>
      </c>
      <c r="F5153">
        <v>3600.1690440177899</v>
      </c>
      <c r="G5153">
        <v>4.38144329896826E-2</v>
      </c>
      <c r="H5153">
        <v>388</v>
      </c>
      <c r="I5153">
        <v>0</v>
      </c>
      <c r="J5153">
        <v>0</v>
      </c>
      <c r="K5153">
        <v>0</v>
      </c>
      <c r="L5153">
        <v>0</v>
      </c>
      <c r="M5153">
        <v>0</v>
      </c>
      <c r="N5153">
        <v>0</v>
      </c>
      <c r="O5153">
        <v>4</v>
      </c>
      <c r="P5153" t="s">
        <v>6</v>
      </c>
      <c r="Q5153">
        <v>3600</v>
      </c>
      <c r="R5153">
        <v>42</v>
      </c>
      <c r="S5153" t="b">
        <v>0</v>
      </c>
      <c r="T5153" t="s">
        <v>0</v>
      </c>
      <c r="U5153" t="s">
        <v>0</v>
      </c>
      <c r="V5153">
        <v>404.99999999999602</v>
      </c>
    </row>
    <row r="5154" spans="1:22" x14ac:dyDescent="0.2">
      <c r="A5154" t="s">
        <v>65</v>
      </c>
      <c r="B5154">
        <v>5</v>
      </c>
      <c r="C5154">
        <v>263</v>
      </c>
      <c r="D5154">
        <v>0.80681818181818099</v>
      </c>
      <c r="E5154">
        <v>0.98098859315589304</v>
      </c>
      <c r="F5154">
        <v>3600.3539760112699</v>
      </c>
      <c r="G5154">
        <v>1.9379844961231001E-2</v>
      </c>
      <c r="H5154">
        <v>258</v>
      </c>
      <c r="I5154">
        <v>0</v>
      </c>
      <c r="J5154">
        <v>0</v>
      </c>
      <c r="K5154">
        <v>0</v>
      </c>
      <c r="L5154">
        <v>0</v>
      </c>
      <c r="M5154">
        <v>0</v>
      </c>
      <c r="N5154">
        <v>0</v>
      </c>
      <c r="O5154">
        <v>4</v>
      </c>
      <c r="P5154" t="s">
        <v>6</v>
      </c>
      <c r="Q5154">
        <v>3600</v>
      </c>
      <c r="R5154">
        <v>42</v>
      </c>
      <c r="S5154" t="b">
        <v>0</v>
      </c>
      <c r="T5154" t="s">
        <v>0</v>
      </c>
      <c r="U5154" t="s">
        <v>0</v>
      </c>
      <c r="V5154">
        <v>262.99999999999699</v>
      </c>
    </row>
    <row r="5155" spans="1:22" x14ac:dyDescent="0.2">
      <c r="A5155" t="s">
        <v>67</v>
      </c>
      <c r="B5155">
        <v>5</v>
      </c>
      <c r="C5155">
        <v>405</v>
      </c>
      <c r="D5155">
        <v>0.86666666666666603</v>
      </c>
      <c r="E5155">
        <v>0.93086419753086402</v>
      </c>
      <c r="F5155">
        <v>3600.1640920639002</v>
      </c>
      <c r="G5155">
        <v>7.4270557029177703E-2</v>
      </c>
      <c r="H5155">
        <v>377</v>
      </c>
      <c r="I5155">
        <v>0</v>
      </c>
      <c r="J5155">
        <v>0</v>
      </c>
      <c r="K5155">
        <v>0</v>
      </c>
      <c r="L5155">
        <v>0</v>
      </c>
      <c r="M5155">
        <v>0</v>
      </c>
      <c r="N5155">
        <v>0</v>
      </c>
      <c r="O5155">
        <v>4</v>
      </c>
      <c r="P5155" t="s">
        <v>6</v>
      </c>
      <c r="Q5155">
        <v>3600</v>
      </c>
      <c r="R5155">
        <v>42</v>
      </c>
      <c r="S5155" t="b">
        <v>0</v>
      </c>
      <c r="T5155" t="s">
        <v>0</v>
      </c>
      <c r="U5155" t="s">
        <v>0</v>
      </c>
      <c r="V5155">
        <v>405</v>
      </c>
    </row>
    <row r="5156" spans="1:22" x14ac:dyDescent="0.2">
      <c r="A5156" t="s">
        <v>65</v>
      </c>
      <c r="B5156">
        <v>2</v>
      </c>
      <c r="C5156">
        <v>263</v>
      </c>
      <c r="D5156">
        <v>0.88636363636363602</v>
      </c>
      <c r="E5156">
        <v>0.893536121673003</v>
      </c>
      <c r="F5156">
        <v>3600.0156140327399</v>
      </c>
      <c r="G5156">
        <v>0.10638297872340401</v>
      </c>
      <c r="H5156">
        <v>235</v>
      </c>
      <c r="I5156">
        <v>0</v>
      </c>
      <c r="J5156">
        <v>0</v>
      </c>
      <c r="K5156">
        <v>0</v>
      </c>
      <c r="L5156">
        <v>0</v>
      </c>
      <c r="M5156">
        <v>0</v>
      </c>
      <c r="N5156">
        <v>0</v>
      </c>
      <c r="O5156">
        <v>4</v>
      </c>
      <c r="P5156" t="s">
        <v>9</v>
      </c>
      <c r="Q5156">
        <v>3600</v>
      </c>
      <c r="R5156">
        <v>42</v>
      </c>
      <c r="S5156" t="b">
        <v>0</v>
      </c>
      <c r="T5156" t="s">
        <v>0</v>
      </c>
      <c r="U5156" t="s">
        <v>0</v>
      </c>
      <c r="V5156">
        <v>260</v>
      </c>
    </row>
    <row r="5157" spans="1:22" x14ac:dyDescent="0.2">
      <c r="A5157" t="s">
        <v>67</v>
      </c>
      <c r="B5157">
        <v>2</v>
      </c>
      <c r="C5157">
        <v>405</v>
      </c>
      <c r="D5157">
        <v>0.88888888888888795</v>
      </c>
      <c r="E5157">
        <v>0.95061728395061695</v>
      </c>
      <c r="F5157">
        <v>3600.0204780101699</v>
      </c>
      <c r="G5157">
        <v>4.9350649350649298E-2</v>
      </c>
      <c r="H5157">
        <v>385</v>
      </c>
      <c r="I5157">
        <v>0</v>
      </c>
      <c r="J5157">
        <v>0</v>
      </c>
      <c r="K5157">
        <v>0</v>
      </c>
      <c r="L5157">
        <v>0</v>
      </c>
      <c r="M5157">
        <v>0</v>
      </c>
      <c r="N5157">
        <v>0</v>
      </c>
      <c r="O5157">
        <v>4</v>
      </c>
      <c r="P5157" t="s">
        <v>9</v>
      </c>
      <c r="Q5157">
        <v>3600</v>
      </c>
      <c r="R5157">
        <v>42</v>
      </c>
      <c r="S5157" t="b">
        <v>0</v>
      </c>
      <c r="T5157" t="s">
        <v>0</v>
      </c>
      <c r="U5157" t="s">
        <v>0</v>
      </c>
      <c r="V5157">
        <v>404</v>
      </c>
    </row>
    <row r="5158" spans="1:22" x14ac:dyDescent="0.2">
      <c r="A5158" t="s">
        <v>65</v>
      </c>
      <c r="B5158">
        <v>3</v>
      </c>
      <c r="C5158">
        <v>263</v>
      </c>
      <c r="D5158">
        <v>0.89772727272727204</v>
      </c>
      <c r="E5158">
        <v>0.91254752851710996</v>
      </c>
      <c r="F5158">
        <v>3600.0147700309699</v>
      </c>
      <c r="G5158">
        <v>9.58333333333274E-2</v>
      </c>
      <c r="H5158">
        <v>240</v>
      </c>
      <c r="I5158">
        <v>0</v>
      </c>
      <c r="J5158">
        <v>0</v>
      </c>
      <c r="K5158">
        <v>0</v>
      </c>
      <c r="L5158">
        <v>0</v>
      </c>
      <c r="M5158">
        <v>0</v>
      </c>
      <c r="N5158">
        <v>0</v>
      </c>
      <c r="O5158">
        <v>4</v>
      </c>
      <c r="P5158" t="s">
        <v>9</v>
      </c>
      <c r="Q5158">
        <v>3600</v>
      </c>
      <c r="R5158">
        <v>42</v>
      </c>
      <c r="S5158" t="b">
        <v>0</v>
      </c>
      <c r="T5158" t="s">
        <v>0</v>
      </c>
      <c r="U5158" t="s">
        <v>0</v>
      </c>
      <c r="V5158">
        <v>262.99999999999801</v>
      </c>
    </row>
    <row r="5159" spans="1:22" x14ac:dyDescent="0.2">
      <c r="A5159" t="s">
        <v>67</v>
      </c>
      <c r="B5159">
        <v>3</v>
      </c>
      <c r="C5159">
        <v>405</v>
      </c>
      <c r="D5159">
        <v>0.88148148148148098</v>
      </c>
      <c r="E5159">
        <v>0.95802469135802404</v>
      </c>
      <c r="F5159">
        <v>3600.03144693374</v>
      </c>
      <c r="G5159">
        <v>4.3814432989686097E-2</v>
      </c>
      <c r="H5159">
        <v>388</v>
      </c>
      <c r="I5159">
        <v>0</v>
      </c>
      <c r="J5159">
        <v>0</v>
      </c>
      <c r="K5159">
        <v>0</v>
      </c>
      <c r="L5159">
        <v>0</v>
      </c>
      <c r="M5159">
        <v>0</v>
      </c>
      <c r="N5159">
        <v>0</v>
      </c>
      <c r="O5159">
        <v>4</v>
      </c>
      <c r="P5159" t="s">
        <v>9</v>
      </c>
      <c r="Q5159">
        <v>3600</v>
      </c>
      <c r="R5159">
        <v>42</v>
      </c>
      <c r="S5159" t="b">
        <v>0</v>
      </c>
      <c r="T5159" t="s">
        <v>0</v>
      </c>
      <c r="U5159" t="s">
        <v>0</v>
      </c>
      <c r="V5159">
        <v>404.99999999999801</v>
      </c>
    </row>
    <row r="5160" spans="1:22" x14ac:dyDescent="0.2">
      <c r="A5160" t="s">
        <v>65</v>
      </c>
      <c r="B5160">
        <v>4</v>
      </c>
      <c r="C5160">
        <v>263</v>
      </c>
      <c r="D5160">
        <v>0.85227272727272696</v>
      </c>
      <c r="E5160">
        <v>0.95817490494296498</v>
      </c>
      <c r="F5160">
        <v>3600.0601780414499</v>
      </c>
      <c r="G5160">
        <v>4.36507936507936E-2</v>
      </c>
      <c r="H5160">
        <v>252</v>
      </c>
      <c r="I5160">
        <v>0</v>
      </c>
      <c r="J5160">
        <v>0</v>
      </c>
      <c r="K5160">
        <v>0</v>
      </c>
      <c r="L5160">
        <v>0</v>
      </c>
      <c r="M5160">
        <v>0</v>
      </c>
      <c r="N5160">
        <v>0</v>
      </c>
      <c r="O5160">
        <v>4</v>
      </c>
      <c r="P5160" t="s">
        <v>9</v>
      </c>
      <c r="Q5160">
        <v>3600</v>
      </c>
      <c r="R5160">
        <v>42</v>
      </c>
      <c r="S5160" t="b">
        <v>0</v>
      </c>
      <c r="T5160" t="s">
        <v>0</v>
      </c>
      <c r="U5160" t="s">
        <v>0</v>
      </c>
      <c r="V5160">
        <v>263</v>
      </c>
    </row>
    <row r="5161" spans="1:22" x14ac:dyDescent="0.2">
      <c r="A5161" t="s">
        <v>67</v>
      </c>
      <c r="B5161">
        <v>4</v>
      </c>
      <c r="C5161">
        <v>405</v>
      </c>
      <c r="D5161">
        <v>0.86666666666666603</v>
      </c>
      <c r="E5161">
        <v>0.93086419753086402</v>
      </c>
      <c r="F5161">
        <v>3600.51183605194</v>
      </c>
      <c r="G5161">
        <v>7.4270557029162299E-2</v>
      </c>
      <c r="H5161">
        <v>377</v>
      </c>
      <c r="I5161">
        <v>0</v>
      </c>
      <c r="J5161">
        <v>0</v>
      </c>
      <c r="K5161">
        <v>0</v>
      </c>
      <c r="L5161">
        <v>0</v>
      </c>
      <c r="M5161">
        <v>0</v>
      </c>
      <c r="N5161">
        <v>0</v>
      </c>
      <c r="O5161">
        <v>4</v>
      </c>
      <c r="P5161" t="s">
        <v>9</v>
      </c>
      <c r="Q5161">
        <v>3600</v>
      </c>
      <c r="R5161">
        <v>42</v>
      </c>
      <c r="S5161" t="b">
        <v>0</v>
      </c>
      <c r="T5161" t="s">
        <v>0</v>
      </c>
      <c r="U5161" t="s">
        <v>0</v>
      </c>
      <c r="V5161">
        <v>404.99999999999397</v>
      </c>
    </row>
    <row r="5162" spans="1:22" x14ac:dyDescent="0.2">
      <c r="A5162" t="s">
        <v>65</v>
      </c>
      <c r="B5162">
        <v>5</v>
      </c>
      <c r="C5162">
        <v>263</v>
      </c>
      <c r="D5162">
        <v>0.84090909090909005</v>
      </c>
      <c r="E5162">
        <v>0.91634980988593095</v>
      </c>
      <c r="F5162">
        <v>3600.2140729427301</v>
      </c>
      <c r="G5162">
        <v>0.10041841004183499</v>
      </c>
      <c r="H5162">
        <v>239</v>
      </c>
      <c r="I5162">
        <v>0</v>
      </c>
      <c r="J5162">
        <v>0</v>
      </c>
      <c r="K5162">
        <v>0</v>
      </c>
      <c r="L5162">
        <v>0</v>
      </c>
      <c r="M5162">
        <v>0</v>
      </c>
      <c r="N5162">
        <v>0</v>
      </c>
      <c r="O5162">
        <v>4</v>
      </c>
      <c r="P5162" t="s">
        <v>9</v>
      </c>
      <c r="Q5162">
        <v>3600</v>
      </c>
      <c r="R5162">
        <v>42</v>
      </c>
      <c r="S5162" t="b">
        <v>0</v>
      </c>
      <c r="T5162" t="s">
        <v>0</v>
      </c>
      <c r="U5162" t="s">
        <v>0</v>
      </c>
      <c r="V5162">
        <v>262.99999999999801</v>
      </c>
    </row>
    <row r="5163" spans="1:22" x14ac:dyDescent="0.2">
      <c r="A5163" t="s">
        <v>67</v>
      </c>
      <c r="B5163">
        <v>5</v>
      </c>
      <c r="C5163">
        <v>405</v>
      </c>
      <c r="D5163">
        <v>0.85925925925925895</v>
      </c>
      <c r="E5163">
        <v>0.93086419753086402</v>
      </c>
      <c r="F5163">
        <v>3600.2211852073601</v>
      </c>
      <c r="G5163">
        <v>7.4270557029177703E-2</v>
      </c>
      <c r="H5163">
        <v>377</v>
      </c>
      <c r="I5163">
        <v>0</v>
      </c>
      <c r="J5163">
        <v>0</v>
      </c>
      <c r="K5163">
        <v>0</v>
      </c>
      <c r="L5163">
        <v>0</v>
      </c>
      <c r="M5163">
        <v>0</v>
      </c>
      <c r="N5163">
        <v>0</v>
      </c>
      <c r="O5163">
        <v>4</v>
      </c>
      <c r="P5163" t="s">
        <v>9</v>
      </c>
      <c r="Q5163">
        <v>3600</v>
      </c>
      <c r="R5163">
        <v>42</v>
      </c>
      <c r="S5163" t="b">
        <v>0</v>
      </c>
      <c r="T5163" t="s">
        <v>0</v>
      </c>
      <c r="U5163" t="s">
        <v>0</v>
      </c>
      <c r="V5163">
        <v>405</v>
      </c>
    </row>
    <row r="5164" spans="1:22" x14ac:dyDescent="0.2">
      <c r="A5164" t="s">
        <v>65</v>
      </c>
      <c r="B5164">
        <v>2</v>
      </c>
      <c r="C5164">
        <v>263</v>
      </c>
      <c r="D5164">
        <v>0.88636363636363602</v>
      </c>
      <c r="E5164">
        <v>0.893536121673003</v>
      </c>
      <c r="F5164">
        <v>3600.0087389945902</v>
      </c>
      <c r="G5164">
        <v>0.10638297872340401</v>
      </c>
      <c r="H5164">
        <v>235</v>
      </c>
      <c r="I5164">
        <v>0</v>
      </c>
      <c r="J5164">
        <v>0</v>
      </c>
      <c r="K5164">
        <v>0</v>
      </c>
      <c r="L5164">
        <v>0</v>
      </c>
      <c r="M5164">
        <v>0</v>
      </c>
      <c r="N5164">
        <v>0</v>
      </c>
      <c r="O5164">
        <v>4</v>
      </c>
      <c r="P5164" t="s">
        <v>10</v>
      </c>
      <c r="Q5164">
        <v>3600</v>
      </c>
      <c r="R5164">
        <v>42</v>
      </c>
      <c r="S5164" t="b">
        <v>0</v>
      </c>
      <c r="T5164" t="s">
        <v>0</v>
      </c>
      <c r="U5164" t="s">
        <v>0</v>
      </c>
      <c r="V5164">
        <v>260</v>
      </c>
    </row>
    <row r="5165" spans="1:22" x14ac:dyDescent="0.2">
      <c r="A5165" t="s">
        <v>67</v>
      </c>
      <c r="B5165">
        <v>2</v>
      </c>
      <c r="C5165">
        <v>405</v>
      </c>
      <c r="D5165">
        <v>0.88888888888888795</v>
      </c>
      <c r="E5165">
        <v>0.95061728395061695</v>
      </c>
      <c r="F5165">
        <v>3600.0048220157601</v>
      </c>
      <c r="G5165">
        <v>4.9350649350649298E-2</v>
      </c>
      <c r="H5165">
        <v>385</v>
      </c>
      <c r="I5165">
        <v>0</v>
      </c>
      <c r="J5165">
        <v>0</v>
      </c>
      <c r="K5165">
        <v>0</v>
      </c>
      <c r="L5165">
        <v>0</v>
      </c>
      <c r="M5165">
        <v>0</v>
      </c>
      <c r="N5165">
        <v>0</v>
      </c>
      <c r="O5165">
        <v>4</v>
      </c>
      <c r="P5165" t="s">
        <v>10</v>
      </c>
      <c r="Q5165">
        <v>3600</v>
      </c>
      <c r="R5165">
        <v>42</v>
      </c>
      <c r="S5165" t="b">
        <v>0</v>
      </c>
      <c r="T5165" t="s">
        <v>0</v>
      </c>
      <c r="U5165" t="s">
        <v>0</v>
      </c>
      <c r="V5165">
        <v>404</v>
      </c>
    </row>
    <row r="5166" spans="1:22" x14ac:dyDescent="0.2">
      <c r="A5166" t="s">
        <v>65</v>
      </c>
      <c r="B5166">
        <v>3</v>
      </c>
      <c r="C5166">
        <v>263</v>
      </c>
      <c r="D5166">
        <v>0.89772727272727204</v>
      </c>
      <c r="E5166">
        <v>0.91254752851710996</v>
      </c>
      <c r="F5166">
        <v>3600.0170891284902</v>
      </c>
      <c r="G5166">
        <v>9.58333333333274E-2</v>
      </c>
      <c r="H5166">
        <v>240</v>
      </c>
      <c r="I5166">
        <v>0</v>
      </c>
      <c r="J5166">
        <v>0</v>
      </c>
      <c r="K5166">
        <v>0</v>
      </c>
      <c r="L5166">
        <v>0</v>
      </c>
      <c r="M5166">
        <v>0</v>
      </c>
      <c r="N5166">
        <v>0</v>
      </c>
      <c r="O5166">
        <v>4</v>
      </c>
      <c r="P5166" t="s">
        <v>10</v>
      </c>
      <c r="Q5166">
        <v>3600</v>
      </c>
      <c r="R5166">
        <v>42</v>
      </c>
      <c r="S5166" t="b">
        <v>0</v>
      </c>
      <c r="T5166" t="s">
        <v>0</v>
      </c>
      <c r="U5166" t="s">
        <v>0</v>
      </c>
      <c r="V5166">
        <v>262.99999999999801</v>
      </c>
    </row>
    <row r="5167" spans="1:22" x14ac:dyDescent="0.2">
      <c r="A5167" t="s">
        <v>67</v>
      </c>
      <c r="B5167">
        <v>3</v>
      </c>
      <c r="C5167">
        <v>405</v>
      </c>
      <c r="D5167">
        <v>0.88148148148148098</v>
      </c>
      <c r="E5167">
        <v>0.95802469135802404</v>
      </c>
      <c r="F5167">
        <v>3600.0134961604999</v>
      </c>
      <c r="G5167">
        <v>4.3814432989686097E-2</v>
      </c>
      <c r="H5167">
        <v>388</v>
      </c>
      <c r="I5167">
        <v>0</v>
      </c>
      <c r="J5167">
        <v>0</v>
      </c>
      <c r="K5167">
        <v>0</v>
      </c>
      <c r="L5167">
        <v>0</v>
      </c>
      <c r="M5167">
        <v>0</v>
      </c>
      <c r="N5167">
        <v>0</v>
      </c>
      <c r="O5167">
        <v>4</v>
      </c>
      <c r="P5167" t="s">
        <v>10</v>
      </c>
      <c r="Q5167">
        <v>3600</v>
      </c>
      <c r="R5167">
        <v>42</v>
      </c>
      <c r="S5167" t="b">
        <v>0</v>
      </c>
      <c r="T5167" t="s">
        <v>0</v>
      </c>
      <c r="U5167" t="s">
        <v>0</v>
      </c>
      <c r="V5167">
        <v>404.99999999999801</v>
      </c>
    </row>
    <row r="5168" spans="1:22" x14ac:dyDescent="0.2">
      <c r="A5168" t="s">
        <v>65</v>
      </c>
      <c r="B5168">
        <v>4</v>
      </c>
      <c r="C5168">
        <v>263</v>
      </c>
      <c r="D5168">
        <v>0.85227272727272696</v>
      </c>
      <c r="E5168">
        <v>0.95817490494296498</v>
      </c>
      <c r="F5168">
        <v>3600.1069438457398</v>
      </c>
      <c r="G5168">
        <v>4.36507936507936E-2</v>
      </c>
      <c r="H5168">
        <v>252</v>
      </c>
      <c r="I5168">
        <v>0</v>
      </c>
      <c r="J5168">
        <v>0</v>
      </c>
      <c r="K5168">
        <v>0</v>
      </c>
      <c r="L5168">
        <v>0</v>
      </c>
      <c r="M5168">
        <v>0</v>
      </c>
      <c r="N5168">
        <v>0</v>
      </c>
      <c r="O5168">
        <v>4</v>
      </c>
      <c r="P5168" t="s">
        <v>10</v>
      </c>
      <c r="Q5168">
        <v>3600</v>
      </c>
      <c r="R5168">
        <v>42</v>
      </c>
      <c r="S5168" t="b">
        <v>0</v>
      </c>
      <c r="T5168" t="s">
        <v>0</v>
      </c>
      <c r="U5168" t="s">
        <v>0</v>
      </c>
      <c r="V5168">
        <v>263</v>
      </c>
    </row>
    <row r="5169" spans="1:22" x14ac:dyDescent="0.2">
      <c r="A5169" t="s">
        <v>67</v>
      </c>
      <c r="B5169">
        <v>4</v>
      </c>
      <c r="C5169">
        <v>405</v>
      </c>
      <c r="D5169">
        <v>0.86666666666666603</v>
      </c>
      <c r="E5169">
        <v>0.93086419753086402</v>
      </c>
      <c r="F5169">
        <v>3600.6123249530701</v>
      </c>
      <c r="G5169">
        <v>7.4270557029162299E-2</v>
      </c>
      <c r="H5169">
        <v>377</v>
      </c>
      <c r="I5169">
        <v>0</v>
      </c>
      <c r="J5169">
        <v>0</v>
      </c>
      <c r="K5169">
        <v>0</v>
      </c>
      <c r="L5169">
        <v>0</v>
      </c>
      <c r="M5169">
        <v>0</v>
      </c>
      <c r="N5169">
        <v>0</v>
      </c>
      <c r="O5169">
        <v>4</v>
      </c>
      <c r="P5169" t="s">
        <v>10</v>
      </c>
      <c r="Q5169">
        <v>3600</v>
      </c>
      <c r="R5169">
        <v>42</v>
      </c>
      <c r="S5169" t="b">
        <v>0</v>
      </c>
      <c r="T5169" t="s">
        <v>0</v>
      </c>
      <c r="U5169" t="s">
        <v>0</v>
      </c>
      <c r="V5169">
        <v>404.99999999999397</v>
      </c>
    </row>
    <row r="5170" spans="1:22" x14ac:dyDescent="0.2">
      <c r="A5170" t="s">
        <v>65</v>
      </c>
      <c r="B5170">
        <v>5</v>
      </c>
      <c r="C5170">
        <v>263</v>
      </c>
      <c r="D5170">
        <v>0.84090909090909005</v>
      </c>
      <c r="E5170">
        <v>0.91634980988593095</v>
      </c>
      <c r="F5170">
        <v>3600.2188091277999</v>
      </c>
      <c r="G5170">
        <v>0.10041841004183499</v>
      </c>
      <c r="H5170">
        <v>239</v>
      </c>
      <c r="I5170">
        <v>0</v>
      </c>
      <c r="J5170">
        <v>0</v>
      </c>
      <c r="K5170">
        <v>0</v>
      </c>
      <c r="L5170">
        <v>0</v>
      </c>
      <c r="M5170">
        <v>0</v>
      </c>
      <c r="N5170">
        <v>0</v>
      </c>
      <c r="O5170">
        <v>4</v>
      </c>
      <c r="P5170" t="s">
        <v>10</v>
      </c>
      <c r="Q5170">
        <v>3600</v>
      </c>
      <c r="R5170">
        <v>42</v>
      </c>
      <c r="S5170" t="b">
        <v>0</v>
      </c>
      <c r="T5170" t="s">
        <v>0</v>
      </c>
      <c r="U5170" t="s">
        <v>0</v>
      </c>
      <c r="V5170">
        <v>262.99999999999801</v>
      </c>
    </row>
    <row r="5171" spans="1:22" x14ac:dyDescent="0.2">
      <c r="A5171" t="s">
        <v>65</v>
      </c>
      <c r="B5171">
        <v>2</v>
      </c>
      <c r="C5171">
        <v>263</v>
      </c>
      <c r="D5171">
        <v>0.88636363636363602</v>
      </c>
      <c r="E5171">
        <v>0.893536121673003</v>
      </c>
      <c r="F5171">
        <v>3600.0046849250698</v>
      </c>
      <c r="G5171">
        <v>0.10638297872340401</v>
      </c>
      <c r="H5171">
        <v>235</v>
      </c>
      <c r="I5171">
        <v>0</v>
      </c>
      <c r="J5171">
        <v>0</v>
      </c>
      <c r="K5171">
        <v>0</v>
      </c>
      <c r="L5171">
        <v>0</v>
      </c>
      <c r="M5171">
        <v>0</v>
      </c>
      <c r="N5171">
        <v>0</v>
      </c>
      <c r="O5171">
        <v>4</v>
      </c>
      <c r="P5171" t="s">
        <v>11</v>
      </c>
      <c r="Q5171">
        <v>3600</v>
      </c>
      <c r="R5171">
        <v>42</v>
      </c>
      <c r="S5171" t="b">
        <v>0</v>
      </c>
      <c r="T5171" t="s">
        <v>0</v>
      </c>
      <c r="U5171" t="s">
        <v>0</v>
      </c>
      <c r="V5171">
        <v>260</v>
      </c>
    </row>
    <row r="5172" spans="1:22" x14ac:dyDescent="0.2">
      <c r="A5172" t="s">
        <v>67</v>
      </c>
      <c r="B5172">
        <v>2</v>
      </c>
      <c r="C5172">
        <v>405</v>
      </c>
      <c r="D5172">
        <v>0.88888888888888795</v>
      </c>
      <c r="E5172">
        <v>0.95061728395061695</v>
      </c>
      <c r="F5172">
        <v>3600.0205030441198</v>
      </c>
      <c r="G5172">
        <v>4.9350649350649298E-2</v>
      </c>
      <c r="H5172">
        <v>385</v>
      </c>
      <c r="I5172">
        <v>0</v>
      </c>
      <c r="J5172">
        <v>0</v>
      </c>
      <c r="K5172">
        <v>0</v>
      </c>
      <c r="L5172">
        <v>0</v>
      </c>
      <c r="M5172">
        <v>0</v>
      </c>
      <c r="N5172">
        <v>0</v>
      </c>
      <c r="O5172">
        <v>4</v>
      </c>
      <c r="P5172" t="s">
        <v>11</v>
      </c>
      <c r="Q5172">
        <v>3600</v>
      </c>
      <c r="R5172">
        <v>42</v>
      </c>
      <c r="S5172" t="b">
        <v>0</v>
      </c>
      <c r="T5172" t="s">
        <v>0</v>
      </c>
      <c r="U5172" t="s">
        <v>0</v>
      </c>
      <c r="V5172">
        <v>404</v>
      </c>
    </row>
    <row r="5173" spans="1:22" x14ac:dyDescent="0.2">
      <c r="A5173" t="s">
        <v>67</v>
      </c>
      <c r="B5173">
        <v>5</v>
      </c>
      <c r="C5173">
        <v>405</v>
      </c>
      <c r="D5173">
        <v>0.85925925925925895</v>
      </c>
      <c r="E5173">
        <v>0.93086419753086402</v>
      </c>
      <c r="F5173">
        <v>3600.23194098472</v>
      </c>
      <c r="G5173">
        <v>7.4270557029177703E-2</v>
      </c>
      <c r="H5173">
        <v>377</v>
      </c>
      <c r="I5173">
        <v>0</v>
      </c>
      <c r="J5173">
        <v>0</v>
      </c>
      <c r="K5173">
        <v>0</v>
      </c>
      <c r="L5173">
        <v>0</v>
      </c>
      <c r="M5173">
        <v>0</v>
      </c>
      <c r="N5173">
        <v>0</v>
      </c>
      <c r="O5173">
        <v>4</v>
      </c>
      <c r="P5173" t="s">
        <v>10</v>
      </c>
      <c r="Q5173">
        <v>3600</v>
      </c>
      <c r="R5173">
        <v>42</v>
      </c>
      <c r="S5173" t="b">
        <v>0</v>
      </c>
      <c r="T5173" t="s">
        <v>0</v>
      </c>
      <c r="U5173" t="s">
        <v>0</v>
      </c>
      <c r="V5173">
        <v>405</v>
      </c>
    </row>
    <row r="5174" spans="1:22" x14ac:dyDescent="0.2">
      <c r="A5174" t="s">
        <v>65</v>
      </c>
      <c r="B5174">
        <v>3</v>
      </c>
      <c r="C5174">
        <v>263</v>
      </c>
      <c r="D5174">
        <v>0.89772727272727204</v>
      </c>
      <c r="E5174">
        <v>0.91254752851710996</v>
      </c>
      <c r="F5174">
        <v>3600.1861438751198</v>
      </c>
      <c r="G5174">
        <v>9.58333333333274E-2</v>
      </c>
      <c r="H5174">
        <v>240</v>
      </c>
      <c r="I5174">
        <v>0</v>
      </c>
      <c r="J5174">
        <v>0</v>
      </c>
      <c r="K5174">
        <v>0</v>
      </c>
      <c r="L5174">
        <v>0</v>
      </c>
      <c r="M5174">
        <v>0</v>
      </c>
      <c r="N5174">
        <v>0</v>
      </c>
      <c r="O5174">
        <v>4</v>
      </c>
      <c r="P5174" t="s">
        <v>11</v>
      </c>
      <c r="Q5174">
        <v>3600</v>
      </c>
      <c r="R5174">
        <v>42</v>
      </c>
      <c r="S5174" t="b">
        <v>0</v>
      </c>
      <c r="T5174" t="s">
        <v>0</v>
      </c>
      <c r="U5174" t="s">
        <v>0</v>
      </c>
      <c r="V5174">
        <v>262.99999999999801</v>
      </c>
    </row>
    <row r="5175" spans="1:22" x14ac:dyDescent="0.2">
      <c r="A5175" t="s">
        <v>67</v>
      </c>
      <c r="B5175">
        <v>3</v>
      </c>
      <c r="C5175">
        <v>405</v>
      </c>
      <c r="D5175">
        <v>0.88148148148148098</v>
      </c>
      <c r="E5175">
        <v>0.95802469135802404</v>
      </c>
      <c r="F5175">
        <v>3600.02822208404</v>
      </c>
      <c r="G5175">
        <v>4.3814432989686097E-2</v>
      </c>
      <c r="H5175">
        <v>388</v>
      </c>
      <c r="I5175">
        <v>0</v>
      </c>
      <c r="J5175">
        <v>0</v>
      </c>
      <c r="K5175">
        <v>0</v>
      </c>
      <c r="L5175">
        <v>0</v>
      </c>
      <c r="M5175">
        <v>0</v>
      </c>
      <c r="N5175">
        <v>0</v>
      </c>
      <c r="O5175">
        <v>4</v>
      </c>
      <c r="P5175" t="s">
        <v>11</v>
      </c>
      <c r="Q5175">
        <v>3600</v>
      </c>
      <c r="R5175">
        <v>42</v>
      </c>
      <c r="S5175" t="b">
        <v>0</v>
      </c>
      <c r="T5175" t="s">
        <v>0</v>
      </c>
      <c r="U5175" t="s">
        <v>0</v>
      </c>
      <c r="V5175">
        <v>404.99999999999801</v>
      </c>
    </row>
    <row r="5176" spans="1:22" x14ac:dyDescent="0.2">
      <c r="A5176" t="s">
        <v>65</v>
      </c>
      <c r="B5176">
        <v>4</v>
      </c>
      <c r="C5176">
        <v>263</v>
      </c>
      <c r="D5176">
        <v>0.85227272727272696</v>
      </c>
      <c r="E5176">
        <v>0.95817490494296498</v>
      </c>
      <c r="F5176">
        <v>3600.0579118728601</v>
      </c>
      <c r="G5176">
        <v>4.36507936507936E-2</v>
      </c>
      <c r="H5176">
        <v>252</v>
      </c>
      <c r="I5176">
        <v>0</v>
      </c>
      <c r="J5176">
        <v>0</v>
      </c>
      <c r="K5176">
        <v>0</v>
      </c>
      <c r="L5176">
        <v>0</v>
      </c>
      <c r="M5176">
        <v>0</v>
      </c>
      <c r="N5176">
        <v>0</v>
      </c>
      <c r="O5176">
        <v>4</v>
      </c>
      <c r="P5176" t="s">
        <v>11</v>
      </c>
      <c r="Q5176">
        <v>3600</v>
      </c>
      <c r="R5176">
        <v>42</v>
      </c>
      <c r="S5176" t="b">
        <v>0</v>
      </c>
      <c r="T5176" t="s">
        <v>0</v>
      </c>
      <c r="U5176" t="s">
        <v>0</v>
      </c>
      <c r="V5176">
        <v>263</v>
      </c>
    </row>
    <row r="5177" spans="1:22" x14ac:dyDescent="0.2">
      <c r="A5177" t="s">
        <v>67</v>
      </c>
      <c r="B5177">
        <v>4</v>
      </c>
      <c r="C5177">
        <v>405</v>
      </c>
      <c r="D5177">
        <v>0.86666666666666603</v>
      </c>
      <c r="E5177">
        <v>0.93086419753086402</v>
      </c>
      <c r="F5177">
        <v>3600.3099000453899</v>
      </c>
      <c r="G5177">
        <v>7.4270557029162299E-2</v>
      </c>
      <c r="H5177">
        <v>377</v>
      </c>
      <c r="I5177">
        <v>0</v>
      </c>
      <c r="J5177">
        <v>0</v>
      </c>
      <c r="K5177">
        <v>0</v>
      </c>
      <c r="L5177">
        <v>0</v>
      </c>
      <c r="M5177">
        <v>0</v>
      </c>
      <c r="N5177">
        <v>0</v>
      </c>
      <c r="O5177">
        <v>4</v>
      </c>
      <c r="P5177" t="s">
        <v>11</v>
      </c>
      <c r="Q5177">
        <v>3600</v>
      </c>
      <c r="R5177">
        <v>42</v>
      </c>
      <c r="S5177" t="b">
        <v>0</v>
      </c>
      <c r="T5177" t="s">
        <v>0</v>
      </c>
      <c r="U5177" t="s">
        <v>0</v>
      </c>
      <c r="V5177">
        <v>404.99999999999397</v>
      </c>
    </row>
    <row r="5178" spans="1:22" x14ac:dyDescent="0.2">
      <c r="A5178" t="s">
        <v>65</v>
      </c>
      <c r="B5178">
        <v>2</v>
      </c>
      <c r="C5178">
        <v>263</v>
      </c>
      <c r="D5178">
        <v>0.80681818181818099</v>
      </c>
      <c r="E5178">
        <v>0.90874524714828897</v>
      </c>
      <c r="F5178">
        <v>3600.0079438686298</v>
      </c>
      <c r="G5178">
        <v>5.0209205020920501E-2</v>
      </c>
      <c r="H5178">
        <v>239</v>
      </c>
      <c r="I5178">
        <v>0</v>
      </c>
      <c r="J5178">
        <v>0</v>
      </c>
      <c r="K5178">
        <v>0</v>
      </c>
      <c r="L5178">
        <v>0</v>
      </c>
      <c r="M5178">
        <v>0</v>
      </c>
      <c r="N5178">
        <v>0</v>
      </c>
      <c r="O5178">
        <v>4</v>
      </c>
      <c r="P5178" t="s">
        <v>4</v>
      </c>
      <c r="Q5178">
        <v>3600</v>
      </c>
      <c r="R5178">
        <v>0</v>
      </c>
      <c r="S5178" t="b">
        <v>0</v>
      </c>
      <c r="T5178" t="s">
        <v>0</v>
      </c>
      <c r="U5178" t="s">
        <v>0</v>
      </c>
      <c r="V5178">
        <v>251</v>
      </c>
    </row>
    <row r="5179" spans="1:22" x14ac:dyDescent="0.2">
      <c r="A5179" t="s">
        <v>67</v>
      </c>
      <c r="B5179">
        <v>2</v>
      </c>
      <c r="C5179">
        <v>405</v>
      </c>
      <c r="D5179">
        <v>0.91851851851851796</v>
      </c>
      <c r="E5179">
        <v>0.94074074074073999</v>
      </c>
      <c r="F5179">
        <v>3600.0068049430802</v>
      </c>
      <c r="G5179">
        <v>4.1994750656167902E-2</v>
      </c>
      <c r="H5179">
        <v>381</v>
      </c>
      <c r="I5179">
        <v>0</v>
      </c>
      <c r="J5179">
        <v>0</v>
      </c>
      <c r="K5179">
        <v>0</v>
      </c>
      <c r="L5179">
        <v>0</v>
      </c>
      <c r="M5179">
        <v>0</v>
      </c>
      <c r="N5179">
        <v>0</v>
      </c>
      <c r="O5179">
        <v>4</v>
      </c>
      <c r="P5179" t="s">
        <v>4</v>
      </c>
      <c r="Q5179">
        <v>3600</v>
      </c>
      <c r="R5179">
        <v>0</v>
      </c>
      <c r="S5179" t="b">
        <v>0</v>
      </c>
      <c r="T5179" t="s">
        <v>0</v>
      </c>
      <c r="U5179" t="s">
        <v>0</v>
      </c>
      <c r="V5179">
        <v>397</v>
      </c>
    </row>
    <row r="5180" spans="1:22" x14ac:dyDescent="0.2">
      <c r="A5180" t="s">
        <v>65</v>
      </c>
      <c r="B5180">
        <v>5</v>
      </c>
      <c r="C5180">
        <v>263</v>
      </c>
      <c r="D5180">
        <v>0.84090909090909005</v>
      </c>
      <c r="E5180">
        <v>0.91634980988593095</v>
      </c>
      <c r="F5180">
        <v>3600.1830971240902</v>
      </c>
      <c r="G5180">
        <v>0.10041841004183499</v>
      </c>
      <c r="H5180">
        <v>239</v>
      </c>
      <c r="I5180">
        <v>0</v>
      </c>
      <c r="J5180">
        <v>0</v>
      </c>
      <c r="K5180">
        <v>0</v>
      </c>
      <c r="L5180">
        <v>0</v>
      </c>
      <c r="M5180">
        <v>0</v>
      </c>
      <c r="N5180">
        <v>0</v>
      </c>
      <c r="O5180">
        <v>4</v>
      </c>
      <c r="P5180" t="s">
        <v>11</v>
      </c>
      <c r="Q5180">
        <v>3600</v>
      </c>
      <c r="R5180">
        <v>42</v>
      </c>
      <c r="S5180" t="b">
        <v>0</v>
      </c>
      <c r="T5180" t="s">
        <v>0</v>
      </c>
      <c r="U5180" t="s">
        <v>0</v>
      </c>
      <c r="V5180">
        <v>262.99999999999801</v>
      </c>
    </row>
    <row r="5181" spans="1:22" x14ac:dyDescent="0.2">
      <c r="A5181" t="s">
        <v>67</v>
      </c>
      <c r="B5181">
        <v>5</v>
      </c>
      <c r="C5181">
        <v>405</v>
      </c>
      <c r="D5181">
        <v>0.85925925925925895</v>
      </c>
      <c r="E5181">
        <v>0.93086419753086402</v>
      </c>
      <c r="F5181">
        <v>3600.3919520378099</v>
      </c>
      <c r="G5181">
        <v>7.4270557029177703E-2</v>
      </c>
      <c r="H5181">
        <v>377</v>
      </c>
      <c r="I5181">
        <v>0</v>
      </c>
      <c r="J5181">
        <v>0</v>
      </c>
      <c r="K5181">
        <v>0</v>
      </c>
      <c r="L5181">
        <v>0</v>
      </c>
      <c r="M5181">
        <v>0</v>
      </c>
      <c r="N5181">
        <v>0</v>
      </c>
      <c r="O5181">
        <v>4</v>
      </c>
      <c r="P5181" t="s">
        <v>11</v>
      </c>
      <c r="Q5181">
        <v>3600</v>
      </c>
      <c r="R5181">
        <v>42</v>
      </c>
      <c r="S5181" t="b">
        <v>0</v>
      </c>
      <c r="T5181" t="s">
        <v>0</v>
      </c>
      <c r="U5181" t="s">
        <v>0</v>
      </c>
      <c r="V5181">
        <v>405</v>
      </c>
    </row>
    <row r="5182" spans="1:22" x14ac:dyDescent="0.2">
      <c r="A5182" t="s">
        <v>65</v>
      </c>
      <c r="B5182">
        <v>3</v>
      </c>
      <c r="C5182">
        <v>263</v>
      </c>
      <c r="D5182">
        <v>0.89772727272727204</v>
      </c>
      <c r="E5182">
        <v>0.93155893536121603</v>
      </c>
      <c r="F5182">
        <v>3600.0122230052898</v>
      </c>
      <c r="G5182">
        <v>7.3469387755093402E-2</v>
      </c>
      <c r="H5182">
        <v>245</v>
      </c>
      <c r="I5182">
        <v>0</v>
      </c>
      <c r="J5182">
        <v>0</v>
      </c>
      <c r="K5182">
        <v>0</v>
      </c>
      <c r="L5182">
        <v>0</v>
      </c>
      <c r="M5182">
        <v>0</v>
      </c>
      <c r="N5182">
        <v>0</v>
      </c>
      <c r="O5182">
        <v>4</v>
      </c>
      <c r="P5182" t="s">
        <v>4</v>
      </c>
      <c r="Q5182">
        <v>3600</v>
      </c>
      <c r="R5182">
        <v>0</v>
      </c>
      <c r="S5182" t="b">
        <v>0</v>
      </c>
      <c r="T5182" t="s">
        <v>0</v>
      </c>
      <c r="U5182" t="s">
        <v>0</v>
      </c>
      <c r="V5182">
        <v>262.99999999999699</v>
      </c>
    </row>
    <row r="5183" spans="1:22" x14ac:dyDescent="0.2">
      <c r="A5183" t="s">
        <v>67</v>
      </c>
      <c r="B5183">
        <v>3</v>
      </c>
      <c r="C5183">
        <v>405</v>
      </c>
      <c r="D5183">
        <v>0.91111111111111098</v>
      </c>
      <c r="E5183">
        <v>0.96543209876543201</v>
      </c>
      <c r="F5183">
        <v>3600.0293660163802</v>
      </c>
      <c r="G5183">
        <v>3.5805626598457999E-2</v>
      </c>
      <c r="H5183">
        <v>391</v>
      </c>
      <c r="I5183">
        <v>0</v>
      </c>
      <c r="J5183">
        <v>0</v>
      </c>
      <c r="K5183">
        <v>0</v>
      </c>
      <c r="L5183">
        <v>0</v>
      </c>
      <c r="M5183">
        <v>0</v>
      </c>
      <c r="N5183">
        <v>0</v>
      </c>
      <c r="O5183">
        <v>4</v>
      </c>
      <c r="P5183" t="s">
        <v>4</v>
      </c>
      <c r="Q5183">
        <v>3600</v>
      </c>
      <c r="R5183">
        <v>0</v>
      </c>
      <c r="S5183" t="b">
        <v>0</v>
      </c>
      <c r="T5183" t="s">
        <v>0</v>
      </c>
      <c r="U5183" t="s">
        <v>0</v>
      </c>
      <c r="V5183">
        <v>404.99999999999699</v>
      </c>
    </row>
    <row r="5184" spans="1:22" x14ac:dyDescent="0.2">
      <c r="A5184" t="s">
        <v>65</v>
      </c>
      <c r="B5184">
        <v>4</v>
      </c>
      <c r="C5184">
        <v>263</v>
      </c>
      <c r="D5184">
        <v>0.90909090909090895</v>
      </c>
      <c r="E5184">
        <v>0.95057034220532299</v>
      </c>
      <c r="F5184">
        <v>3600.0695168972002</v>
      </c>
      <c r="G5184">
        <v>5.1999999999993801E-2</v>
      </c>
      <c r="H5184">
        <v>250</v>
      </c>
      <c r="I5184">
        <v>0</v>
      </c>
      <c r="J5184">
        <v>0</v>
      </c>
      <c r="K5184">
        <v>0</v>
      </c>
      <c r="L5184">
        <v>0</v>
      </c>
      <c r="M5184">
        <v>0</v>
      </c>
      <c r="N5184">
        <v>0</v>
      </c>
      <c r="O5184">
        <v>4</v>
      </c>
      <c r="P5184" t="s">
        <v>4</v>
      </c>
      <c r="Q5184">
        <v>3600</v>
      </c>
      <c r="R5184">
        <v>0</v>
      </c>
      <c r="S5184" t="b">
        <v>0</v>
      </c>
      <c r="T5184" t="s">
        <v>0</v>
      </c>
      <c r="U5184" t="s">
        <v>0</v>
      </c>
      <c r="V5184">
        <v>262.99999999999801</v>
      </c>
    </row>
    <row r="5185" spans="1:22" x14ac:dyDescent="0.2">
      <c r="A5185" t="s">
        <v>67</v>
      </c>
      <c r="B5185">
        <v>4</v>
      </c>
      <c r="C5185">
        <v>405</v>
      </c>
      <c r="D5185">
        <v>0.88148148148148098</v>
      </c>
      <c r="E5185">
        <v>0.92839506172839503</v>
      </c>
      <c r="F5185">
        <v>3600.0978610515499</v>
      </c>
      <c r="G5185">
        <v>7.7127659574450794E-2</v>
      </c>
      <c r="H5185">
        <v>376</v>
      </c>
      <c r="I5185">
        <v>0</v>
      </c>
      <c r="J5185">
        <v>0</v>
      </c>
      <c r="K5185">
        <v>0</v>
      </c>
      <c r="L5185">
        <v>0</v>
      </c>
      <c r="M5185">
        <v>0</v>
      </c>
      <c r="N5185">
        <v>0</v>
      </c>
      <c r="O5185">
        <v>4</v>
      </c>
      <c r="P5185" t="s">
        <v>4</v>
      </c>
      <c r="Q5185">
        <v>3600</v>
      </c>
      <c r="R5185">
        <v>0</v>
      </c>
      <c r="S5185" t="b">
        <v>0</v>
      </c>
      <c r="T5185" t="s">
        <v>0</v>
      </c>
      <c r="U5185" t="s">
        <v>0</v>
      </c>
      <c r="V5185">
        <v>404.99999999999301</v>
      </c>
    </row>
    <row r="5186" spans="1:22" x14ac:dyDescent="0.2">
      <c r="A5186" t="s">
        <v>65</v>
      </c>
      <c r="B5186">
        <v>2</v>
      </c>
      <c r="C5186">
        <v>263</v>
      </c>
      <c r="D5186">
        <v>0.80681818181818099</v>
      </c>
      <c r="E5186">
        <v>0.90874524714828897</v>
      </c>
      <c r="F5186">
        <v>3600.0065319538098</v>
      </c>
      <c r="G5186">
        <v>5.0209205020920501E-2</v>
      </c>
      <c r="H5186">
        <v>239</v>
      </c>
      <c r="I5186">
        <v>0</v>
      </c>
      <c r="J5186">
        <v>0</v>
      </c>
      <c r="K5186">
        <v>0</v>
      </c>
      <c r="L5186">
        <v>0</v>
      </c>
      <c r="M5186">
        <v>0</v>
      </c>
      <c r="N5186">
        <v>0</v>
      </c>
      <c r="O5186">
        <v>4</v>
      </c>
      <c r="P5186" t="s">
        <v>5</v>
      </c>
      <c r="Q5186">
        <v>3600</v>
      </c>
      <c r="R5186">
        <v>0</v>
      </c>
      <c r="S5186" t="b">
        <v>0</v>
      </c>
      <c r="T5186" t="s">
        <v>0</v>
      </c>
      <c r="U5186" t="s">
        <v>0</v>
      </c>
      <c r="V5186">
        <v>251</v>
      </c>
    </row>
    <row r="5187" spans="1:22" x14ac:dyDescent="0.2">
      <c r="A5187" t="s">
        <v>67</v>
      </c>
      <c r="B5187">
        <v>2</v>
      </c>
      <c r="C5187">
        <v>405</v>
      </c>
      <c r="D5187">
        <v>0.91851851851851796</v>
      </c>
      <c r="E5187">
        <v>0.94074074074073999</v>
      </c>
      <c r="F5187">
        <v>3600.0051710605599</v>
      </c>
      <c r="G5187">
        <v>3.9370078740157403E-2</v>
      </c>
      <c r="H5187">
        <v>381</v>
      </c>
      <c r="I5187">
        <v>0</v>
      </c>
      <c r="J5187">
        <v>0</v>
      </c>
      <c r="K5187">
        <v>0</v>
      </c>
      <c r="L5187">
        <v>0</v>
      </c>
      <c r="M5187">
        <v>0</v>
      </c>
      <c r="N5187">
        <v>0</v>
      </c>
      <c r="O5187">
        <v>4</v>
      </c>
      <c r="P5187" t="s">
        <v>5</v>
      </c>
      <c r="Q5187">
        <v>3600</v>
      </c>
      <c r="R5187">
        <v>0</v>
      </c>
      <c r="S5187" t="b">
        <v>0</v>
      </c>
      <c r="T5187" t="s">
        <v>0</v>
      </c>
      <c r="U5187" t="s">
        <v>0</v>
      </c>
      <c r="V5187">
        <v>396</v>
      </c>
    </row>
    <row r="5188" spans="1:22" x14ac:dyDescent="0.2">
      <c r="A5188" t="s">
        <v>65</v>
      </c>
      <c r="B5188">
        <v>5</v>
      </c>
      <c r="C5188">
        <v>263</v>
      </c>
      <c r="D5188">
        <v>0.88636363636363602</v>
      </c>
      <c r="E5188">
        <v>0.96577946768060796</v>
      </c>
      <c r="F5188">
        <v>3601.2094910144801</v>
      </c>
      <c r="G5188">
        <v>3.5433070866138797E-2</v>
      </c>
      <c r="H5188">
        <v>254</v>
      </c>
      <c r="I5188">
        <v>0</v>
      </c>
      <c r="J5188">
        <v>0</v>
      </c>
      <c r="K5188">
        <v>0</v>
      </c>
      <c r="L5188">
        <v>0</v>
      </c>
      <c r="M5188">
        <v>0</v>
      </c>
      <c r="N5188">
        <v>0</v>
      </c>
      <c r="O5188">
        <v>4</v>
      </c>
      <c r="P5188" t="s">
        <v>4</v>
      </c>
      <c r="Q5188">
        <v>3600</v>
      </c>
      <c r="R5188">
        <v>0</v>
      </c>
      <c r="S5188" t="b">
        <v>0</v>
      </c>
      <c r="T5188" t="s">
        <v>0</v>
      </c>
      <c r="U5188" t="s">
        <v>0</v>
      </c>
      <c r="V5188">
        <v>262.99999999999898</v>
      </c>
    </row>
    <row r="5189" spans="1:22" x14ac:dyDescent="0.2">
      <c r="A5189" t="s">
        <v>67</v>
      </c>
      <c r="B5189">
        <v>5</v>
      </c>
      <c r="C5189">
        <v>405</v>
      </c>
      <c r="D5189">
        <v>0.35555555555555501</v>
      </c>
      <c r="E5189">
        <v>0.33580246913580197</v>
      </c>
      <c r="F5189">
        <v>3600.1830871105099</v>
      </c>
      <c r="G5189" t="s">
        <v>25</v>
      </c>
      <c r="H5189">
        <v>0</v>
      </c>
      <c r="I5189">
        <v>0</v>
      </c>
      <c r="J5189">
        <v>0</v>
      </c>
      <c r="K5189">
        <v>0</v>
      </c>
      <c r="L5189">
        <v>0</v>
      </c>
      <c r="M5189">
        <v>0</v>
      </c>
      <c r="N5189">
        <v>0</v>
      </c>
      <c r="O5189">
        <v>4</v>
      </c>
      <c r="P5189" t="s">
        <v>4</v>
      </c>
      <c r="Q5189">
        <v>3600</v>
      </c>
      <c r="R5189">
        <v>0</v>
      </c>
      <c r="S5189" t="b">
        <v>0</v>
      </c>
      <c r="T5189" t="s">
        <v>0</v>
      </c>
      <c r="U5189" t="s">
        <v>0</v>
      </c>
      <c r="V5189">
        <v>404.99999999999898</v>
      </c>
    </row>
    <row r="5190" spans="1:22" x14ac:dyDescent="0.2">
      <c r="A5190" t="s">
        <v>65</v>
      </c>
      <c r="B5190">
        <v>3</v>
      </c>
      <c r="C5190">
        <v>263</v>
      </c>
      <c r="D5190">
        <v>0.89772727272727204</v>
      </c>
      <c r="E5190">
        <v>0.93155893536121603</v>
      </c>
      <c r="F5190">
        <v>3600.0123069286301</v>
      </c>
      <c r="G5190">
        <v>7.3469387755093402E-2</v>
      </c>
      <c r="H5190">
        <v>245</v>
      </c>
      <c r="I5190">
        <v>0</v>
      </c>
      <c r="J5190">
        <v>0</v>
      </c>
      <c r="K5190">
        <v>0</v>
      </c>
      <c r="L5190">
        <v>0</v>
      </c>
      <c r="M5190">
        <v>0</v>
      </c>
      <c r="N5190">
        <v>0</v>
      </c>
      <c r="O5190">
        <v>4</v>
      </c>
      <c r="P5190" t="s">
        <v>5</v>
      </c>
      <c r="Q5190">
        <v>3600</v>
      </c>
      <c r="R5190">
        <v>0</v>
      </c>
      <c r="S5190" t="b">
        <v>0</v>
      </c>
      <c r="T5190" t="s">
        <v>0</v>
      </c>
      <c r="U5190" t="s">
        <v>0</v>
      </c>
      <c r="V5190">
        <v>262.99999999999699</v>
      </c>
    </row>
    <row r="5191" spans="1:22" x14ac:dyDescent="0.2">
      <c r="A5191" t="s">
        <v>67</v>
      </c>
      <c r="B5191">
        <v>3</v>
      </c>
      <c r="C5191">
        <v>405</v>
      </c>
      <c r="D5191">
        <v>0.91111111111111098</v>
      </c>
      <c r="E5191">
        <v>0.96543209876543201</v>
      </c>
      <c r="F5191">
        <v>3600.0203909873899</v>
      </c>
      <c r="G5191">
        <v>3.5805626598457999E-2</v>
      </c>
      <c r="H5191">
        <v>391</v>
      </c>
      <c r="I5191">
        <v>0</v>
      </c>
      <c r="J5191">
        <v>0</v>
      </c>
      <c r="K5191">
        <v>0</v>
      </c>
      <c r="L5191">
        <v>0</v>
      </c>
      <c r="M5191">
        <v>0</v>
      </c>
      <c r="N5191">
        <v>0</v>
      </c>
      <c r="O5191">
        <v>4</v>
      </c>
      <c r="P5191" t="s">
        <v>5</v>
      </c>
      <c r="Q5191">
        <v>3600</v>
      </c>
      <c r="R5191">
        <v>0</v>
      </c>
      <c r="S5191" t="b">
        <v>0</v>
      </c>
      <c r="T5191" t="s">
        <v>0</v>
      </c>
      <c r="U5191" t="s">
        <v>0</v>
      </c>
      <c r="V5191">
        <v>404.99999999999699</v>
      </c>
    </row>
    <row r="5192" spans="1:22" x14ac:dyDescent="0.2">
      <c r="A5192" t="s">
        <v>65</v>
      </c>
      <c r="B5192">
        <v>4</v>
      </c>
      <c r="C5192">
        <v>263</v>
      </c>
      <c r="D5192">
        <v>0.90909090909090895</v>
      </c>
      <c r="E5192">
        <v>0.95057034220532299</v>
      </c>
      <c r="F5192">
        <v>3600.0702390670699</v>
      </c>
      <c r="G5192">
        <v>5.1999999999993801E-2</v>
      </c>
      <c r="H5192">
        <v>250</v>
      </c>
      <c r="I5192">
        <v>0</v>
      </c>
      <c r="J5192">
        <v>0</v>
      </c>
      <c r="K5192">
        <v>0</v>
      </c>
      <c r="L5192">
        <v>0</v>
      </c>
      <c r="M5192">
        <v>0</v>
      </c>
      <c r="N5192">
        <v>0</v>
      </c>
      <c r="O5192">
        <v>4</v>
      </c>
      <c r="P5192" t="s">
        <v>5</v>
      </c>
      <c r="Q5192">
        <v>3600</v>
      </c>
      <c r="R5192">
        <v>0</v>
      </c>
      <c r="S5192" t="b">
        <v>0</v>
      </c>
      <c r="T5192" t="s">
        <v>0</v>
      </c>
      <c r="U5192" t="s">
        <v>0</v>
      </c>
      <c r="V5192">
        <v>262.99999999999801</v>
      </c>
    </row>
    <row r="5193" spans="1:22" x14ac:dyDescent="0.2">
      <c r="A5193" t="s">
        <v>67</v>
      </c>
      <c r="B5193">
        <v>4</v>
      </c>
      <c r="C5193">
        <v>405</v>
      </c>
      <c r="D5193">
        <v>0.88148148148148098</v>
      </c>
      <c r="E5193">
        <v>0.92839506172839503</v>
      </c>
      <c r="F5193">
        <v>3600.2312998771599</v>
      </c>
      <c r="G5193">
        <v>7.7127659574450794E-2</v>
      </c>
      <c r="H5193">
        <v>376</v>
      </c>
      <c r="I5193">
        <v>0</v>
      </c>
      <c r="J5193">
        <v>0</v>
      </c>
      <c r="K5193">
        <v>0</v>
      </c>
      <c r="L5193">
        <v>0</v>
      </c>
      <c r="M5193">
        <v>0</v>
      </c>
      <c r="N5193">
        <v>0</v>
      </c>
      <c r="O5193">
        <v>4</v>
      </c>
      <c r="P5193" t="s">
        <v>5</v>
      </c>
      <c r="Q5193">
        <v>3600</v>
      </c>
      <c r="R5193">
        <v>0</v>
      </c>
      <c r="S5193" t="b">
        <v>0</v>
      </c>
      <c r="T5193" t="s">
        <v>0</v>
      </c>
      <c r="U5193" t="s">
        <v>0</v>
      </c>
      <c r="V5193">
        <v>404.99999999999301</v>
      </c>
    </row>
    <row r="5194" spans="1:22" x14ac:dyDescent="0.2">
      <c r="A5194" t="s">
        <v>65</v>
      </c>
      <c r="B5194">
        <v>2</v>
      </c>
      <c r="C5194">
        <v>263</v>
      </c>
      <c r="D5194">
        <v>0.80681818181818099</v>
      </c>
      <c r="E5194">
        <v>0.90874524714828897</v>
      </c>
      <c r="F5194">
        <v>3600.0063469409902</v>
      </c>
      <c r="G5194">
        <v>5.0209205020920501E-2</v>
      </c>
      <c r="H5194">
        <v>239</v>
      </c>
      <c r="I5194">
        <v>0</v>
      </c>
      <c r="J5194">
        <v>0</v>
      </c>
      <c r="K5194">
        <v>0</v>
      </c>
      <c r="L5194">
        <v>0</v>
      </c>
      <c r="M5194">
        <v>0</v>
      </c>
      <c r="N5194">
        <v>0</v>
      </c>
      <c r="O5194">
        <v>4</v>
      </c>
      <c r="P5194" t="s">
        <v>6</v>
      </c>
      <c r="Q5194">
        <v>3600</v>
      </c>
      <c r="R5194">
        <v>0</v>
      </c>
      <c r="S5194" t="b">
        <v>0</v>
      </c>
      <c r="T5194" t="s">
        <v>0</v>
      </c>
      <c r="U5194" t="s">
        <v>0</v>
      </c>
      <c r="V5194">
        <v>251</v>
      </c>
    </row>
    <row r="5195" spans="1:22" x14ac:dyDescent="0.2">
      <c r="A5195" t="s">
        <v>67</v>
      </c>
      <c r="B5195">
        <v>2</v>
      </c>
      <c r="C5195">
        <v>405</v>
      </c>
      <c r="D5195">
        <v>0.91851851851851796</v>
      </c>
      <c r="E5195">
        <v>0.94074074074073999</v>
      </c>
      <c r="F5195">
        <v>3600.0052220821299</v>
      </c>
      <c r="G5195">
        <v>3.9370078740157403E-2</v>
      </c>
      <c r="H5195">
        <v>381</v>
      </c>
      <c r="I5195">
        <v>0</v>
      </c>
      <c r="J5195">
        <v>0</v>
      </c>
      <c r="K5195">
        <v>0</v>
      </c>
      <c r="L5195">
        <v>0</v>
      </c>
      <c r="M5195">
        <v>0</v>
      </c>
      <c r="N5195">
        <v>0</v>
      </c>
      <c r="O5195">
        <v>4</v>
      </c>
      <c r="P5195" t="s">
        <v>6</v>
      </c>
      <c r="Q5195">
        <v>3600</v>
      </c>
      <c r="R5195">
        <v>0</v>
      </c>
      <c r="S5195" t="b">
        <v>0</v>
      </c>
      <c r="T5195" t="s">
        <v>0</v>
      </c>
      <c r="U5195" t="s">
        <v>0</v>
      </c>
      <c r="V5195">
        <v>396</v>
      </c>
    </row>
    <row r="5196" spans="1:22" x14ac:dyDescent="0.2">
      <c r="A5196" t="s">
        <v>65</v>
      </c>
      <c r="B5196">
        <v>5</v>
      </c>
      <c r="C5196">
        <v>263</v>
      </c>
      <c r="D5196">
        <v>0.88636363636363602</v>
      </c>
      <c r="E5196">
        <v>0.96577946768060796</v>
      </c>
      <c r="F5196">
        <v>3600.1395509242998</v>
      </c>
      <c r="G5196">
        <v>3.5433070866138797E-2</v>
      </c>
      <c r="H5196">
        <v>254</v>
      </c>
      <c r="I5196">
        <v>0</v>
      </c>
      <c r="J5196">
        <v>0</v>
      </c>
      <c r="K5196">
        <v>0</v>
      </c>
      <c r="L5196">
        <v>0</v>
      </c>
      <c r="M5196">
        <v>0</v>
      </c>
      <c r="N5196">
        <v>0</v>
      </c>
      <c r="O5196">
        <v>4</v>
      </c>
      <c r="P5196" t="s">
        <v>5</v>
      </c>
      <c r="Q5196">
        <v>3600</v>
      </c>
      <c r="R5196">
        <v>0</v>
      </c>
      <c r="S5196" t="b">
        <v>0</v>
      </c>
      <c r="T5196" t="s">
        <v>0</v>
      </c>
      <c r="U5196" t="s">
        <v>0</v>
      </c>
      <c r="V5196">
        <v>262.99999999999898</v>
      </c>
    </row>
    <row r="5197" spans="1:22" x14ac:dyDescent="0.2">
      <c r="A5197" t="s">
        <v>67</v>
      </c>
      <c r="B5197">
        <v>5</v>
      </c>
      <c r="C5197">
        <v>405</v>
      </c>
      <c r="D5197">
        <v>0.35555555555555501</v>
      </c>
      <c r="E5197">
        <v>0.33580246913580197</v>
      </c>
      <c r="F5197">
        <v>3600.1946239471399</v>
      </c>
      <c r="G5197" t="s">
        <v>25</v>
      </c>
      <c r="H5197">
        <v>0</v>
      </c>
      <c r="I5197">
        <v>0</v>
      </c>
      <c r="J5197">
        <v>0</v>
      </c>
      <c r="K5197">
        <v>0</v>
      </c>
      <c r="L5197">
        <v>0</v>
      </c>
      <c r="M5197">
        <v>0</v>
      </c>
      <c r="N5197">
        <v>0</v>
      </c>
      <c r="O5197">
        <v>4</v>
      </c>
      <c r="P5197" t="s">
        <v>5</v>
      </c>
      <c r="Q5197">
        <v>3600</v>
      </c>
      <c r="R5197">
        <v>0</v>
      </c>
      <c r="S5197" t="b">
        <v>0</v>
      </c>
      <c r="T5197" t="s">
        <v>0</v>
      </c>
      <c r="U5197" t="s">
        <v>0</v>
      </c>
      <c r="V5197">
        <v>404.99999999999898</v>
      </c>
    </row>
    <row r="5198" spans="1:22" x14ac:dyDescent="0.2">
      <c r="A5198" t="s">
        <v>65</v>
      </c>
      <c r="B5198">
        <v>3</v>
      </c>
      <c r="C5198">
        <v>263</v>
      </c>
      <c r="D5198">
        <v>0.89772727272727204</v>
      </c>
      <c r="E5198">
        <v>0.93155893536121603</v>
      </c>
      <c r="F5198">
        <v>3600.0133099555901</v>
      </c>
      <c r="G5198">
        <v>7.3469387755093402E-2</v>
      </c>
      <c r="H5198">
        <v>245</v>
      </c>
      <c r="I5198">
        <v>0</v>
      </c>
      <c r="J5198">
        <v>0</v>
      </c>
      <c r="K5198">
        <v>0</v>
      </c>
      <c r="L5198">
        <v>0</v>
      </c>
      <c r="M5198">
        <v>0</v>
      </c>
      <c r="N5198">
        <v>0</v>
      </c>
      <c r="O5198">
        <v>4</v>
      </c>
      <c r="P5198" t="s">
        <v>6</v>
      </c>
      <c r="Q5198">
        <v>3600</v>
      </c>
      <c r="R5198">
        <v>0</v>
      </c>
      <c r="S5198" t="b">
        <v>0</v>
      </c>
      <c r="T5198" t="s">
        <v>0</v>
      </c>
      <c r="U5198" t="s">
        <v>0</v>
      </c>
      <c r="V5198">
        <v>262.99999999999699</v>
      </c>
    </row>
    <row r="5199" spans="1:22" x14ac:dyDescent="0.2">
      <c r="A5199" t="s">
        <v>67</v>
      </c>
      <c r="B5199">
        <v>3</v>
      </c>
      <c r="C5199">
        <v>405</v>
      </c>
      <c r="D5199">
        <v>0.91111111111111098</v>
      </c>
      <c r="E5199">
        <v>0.96543209876543201</v>
      </c>
      <c r="F5199">
        <v>3600.0160949230099</v>
      </c>
      <c r="G5199">
        <v>3.5805626598457999E-2</v>
      </c>
      <c r="H5199">
        <v>391</v>
      </c>
      <c r="I5199">
        <v>0</v>
      </c>
      <c r="J5199">
        <v>0</v>
      </c>
      <c r="K5199">
        <v>0</v>
      </c>
      <c r="L5199">
        <v>0</v>
      </c>
      <c r="M5199">
        <v>0</v>
      </c>
      <c r="N5199">
        <v>0</v>
      </c>
      <c r="O5199">
        <v>4</v>
      </c>
      <c r="P5199" t="s">
        <v>6</v>
      </c>
      <c r="Q5199">
        <v>3600</v>
      </c>
      <c r="R5199">
        <v>0</v>
      </c>
      <c r="S5199" t="b">
        <v>0</v>
      </c>
      <c r="T5199" t="s">
        <v>0</v>
      </c>
      <c r="U5199" t="s">
        <v>0</v>
      </c>
      <c r="V5199">
        <v>404.99999999999699</v>
      </c>
    </row>
    <row r="5200" spans="1:22" x14ac:dyDescent="0.2">
      <c r="A5200" t="s">
        <v>65</v>
      </c>
      <c r="B5200">
        <v>4</v>
      </c>
      <c r="C5200">
        <v>263</v>
      </c>
      <c r="D5200">
        <v>0.90909090909090895</v>
      </c>
      <c r="E5200">
        <v>0.95057034220532299</v>
      </c>
      <c r="F5200">
        <v>3600.16602301597</v>
      </c>
      <c r="G5200">
        <v>5.1999999999993801E-2</v>
      </c>
      <c r="H5200">
        <v>250</v>
      </c>
      <c r="I5200">
        <v>0</v>
      </c>
      <c r="J5200">
        <v>0</v>
      </c>
      <c r="K5200">
        <v>0</v>
      </c>
      <c r="L5200">
        <v>0</v>
      </c>
      <c r="M5200">
        <v>0</v>
      </c>
      <c r="N5200">
        <v>0</v>
      </c>
      <c r="O5200">
        <v>4</v>
      </c>
      <c r="P5200" t="s">
        <v>6</v>
      </c>
      <c r="Q5200">
        <v>3600</v>
      </c>
      <c r="R5200">
        <v>0</v>
      </c>
      <c r="S5200" t="b">
        <v>0</v>
      </c>
      <c r="T5200" t="s">
        <v>0</v>
      </c>
      <c r="U5200" t="s">
        <v>0</v>
      </c>
      <c r="V5200">
        <v>262.99999999999801</v>
      </c>
    </row>
    <row r="5201" spans="1:22" x14ac:dyDescent="0.2">
      <c r="A5201" t="s">
        <v>67</v>
      </c>
      <c r="B5201">
        <v>4</v>
      </c>
      <c r="C5201">
        <v>405</v>
      </c>
      <c r="D5201">
        <v>0.88148148148148098</v>
      </c>
      <c r="E5201">
        <v>0.92839506172839503</v>
      </c>
      <c r="F5201">
        <v>3600.2473490238099</v>
      </c>
      <c r="G5201">
        <v>7.7127659574450794E-2</v>
      </c>
      <c r="H5201">
        <v>376</v>
      </c>
      <c r="I5201">
        <v>0</v>
      </c>
      <c r="J5201">
        <v>0</v>
      </c>
      <c r="K5201">
        <v>0</v>
      </c>
      <c r="L5201">
        <v>0</v>
      </c>
      <c r="M5201">
        <v>0</v>
      </c>
      <c r="N5201">
        <v>0</v>
      </c>
      <c r="O5201">
        <v>4</v>
      </c>
      <c r="P5201" t="s">
        <v>6</v>
      </c>
      <c r="Q5201">
        <v>3600</v>
      </c>
      <c r="R5201">
        <v>0</v>
      </c>
      <c r="S5201" t="b">
        <v>0</v>
      </c>
      <c r="T5201" t="s">
        <v>0</v>
      </c>
      <c r="U5201" t="s">
        <v>0</v>
      </c>
      <c r="V5201">
        <v>404.99999999999301</v>
      </c>
    </row>
    <row r="5202" spans="1:22" x14ac:dyDescent="0.2">
      <c r="A5202" t="s">
        <v>65</v>
      </c>
      <c r="B5202">
        <v>2</v>
      </c>
      <c r="C5202">
        <v>263</v>
      </c>
      <c r="D5202">
        <v>0.82954545454545403</v>
      </c>
      <c r="E5202">
        <v>0.893536121673003</v>
      </c>
      <c r="F5202">
        <v>3600.0067920684801</v>
      </c>
      <c r="G5202">
        <v>0.102127659574468</v>
      </c>
      <c r="H5202">
        <v>235</v>
      </c>
      <c r="I5202">
        <v>0</v>
      </c>
      <c r="J5202">
        <v>0</v>
      </c>
      <c r="K5202">
        <v>0</v>
      </c>
      <c r="L5202">
        <v>0</v>
      </c>
      <c r="M5202">
        <v>0</v>
      </c>
      <c r="N5202">
        <v>0</v>
      </c>
      <c r="O5202">
        <v>4</v>
      </c>
      <c r="P5202" t="s">
        <v>9</v>
      </c>
      <c r="Q5202">
        <v>3600</v>
      </c>
      <c r="R5202">
        <v>0</v>
      </c>
      <c r="S5202" t="b">
        <v>0</v>
      </c>
      <c r="T5202" t="s">
        <v>0</v>
      </c>
      <c r="U5202" t="s">
        <v>0</v>
      </c>
      <c r="V5202">
        <v>259</v>
      </c>
    </row>
    <row r="5203" spans="1:22" x14ac:dyDescent="0.2">
      <c r="A5203" t="s">
        <v>67</v>
      </c>
      <c r="B5203">
        <v>2</v>
      </c>
      <c r="C5203">
        <v>405</v>
      </c>
      <c r="D5203">
        <v>0.92592592592592504</v>
      </c>
      <c r="E5203">
        <v>0.94074074074073999</v>
      </c>
      <c r="F5203">
        <v>3600.02867794036</v>
      </c>
      <c r="G5203">
        <v>4.4619422572178401E-2</v>
      </c>
      <c r="H5203">
        <v>381</v>
      </c>
      <c r="I5203">
        <v>0</v>
      </c>
      <c r="J5203">
        <v>0</v>
      </c>
      <c r="K5203">
        <v>0</v>
      </c>
      <c r="L5203">
        <v>0</v>
      </c>
      <c r="M5203">
        <v>0</v>
      </c>
      <c r="N5203">
        <v>0</v>
      </c>
      <c r="O5203">
        <v>4</v>
      </c>
      <c r="P5203" t="s">
        <v>9</v>
      </c>
      <c r="Q5203">
        <v>3600</v>
      </c>
      <c r="R5203">
        <v>0</v>
      </c>
      <c r="S5203" t="b">
        <v>0</v>
      </c>
      <c r="T5203" t="s">
        <v>0</v>
      </c>
      <c r="U5203" t="s">
        <v>0</v>
      </c>
      <c r="V5203">
        <v>398</v>
      </c>
    </row>
    <row r="5204" spans="1:22" x14ac:dyDescent="0.2">
      <c r="A5204" t="s">
        <v>65</v>
      </c>
      <c r="B5204">
        <v>5</v>
      </c>
      <c r="C5204">
        <v>263</v>
      </c>
      <c r="D5204">
        <v>0.88636363636363602</v>
      </c>
      <c r="E5204">
        <v>0.96577946768060796</v>
      </c>
      <c r="F5204">
        <v>3600.1560559272698</v>
      </c>
      <c r="G5204">
        <v>3.5433070866138797E-2</v>
      </c>
      <c r="H5204">
        <v>254</v>
      </c>
      <c r="I5204">
        <v>0</v>
      </c>
      <c r="J5204">
        <v>0</v>
      </c>
      <c r="K5204">
        <v>0</v>
      </c>
      <c r="L5204">
        <v>0</v>
      </c>
      <c r="M5204">
        <v>0</v>
      </c>
      <c r="N5204">
        <v>0</v>
      </c>
      <c r="O5204">
        <v>4</v>
      </c>
      <c r="P5204" t="s">
        <v>6</v>
      </c>
      <c r="Q5204">
        <v>3600</v>
      </c>
      <c r="R5204">
        <v>0</v>
      </c>
      <c r="S5204" t="b">
        <v>0</v>
      </c>
      <c r="T5204" t="s">
        <v>0</v>
      </c>
      <c r="U5204" t="s">
        <v>0</v>
      </c>
      <c r="V5204">
        <v>262.99999999999898</v>
      </c>
    </row>
    <row r="5205" spans="1:22" x14ac:dyDescent="0.2">
      <c r="A5205" t="s">
        <v>65</v>
      </c>
      <c r="B5205">
        <v>3</v>
      </c>
      <c r="C5205">
        <v>263</v>
      </c>
      <c r="D5205">
        <v>0.85227272727272696</v>
      </c>
      <c r="E5205">
        <v>0.92015209125475195</v>
      </c>
      <c r="F5205">
        <v>3600.02559494972</v>
      </c>
      <c r="G5205">
        <v>8.6776859504129403E-2</v>
      </c>
      <c r="H5205">
        <v>242</v>
      </c>
      <c r="I5205">
        <v>0</v>
      </c>
      <c r="J5205">
        <v>0</v>
      </c>
      <c r="K5205">
        <v>0</v>
      </c>
      <c r="L5205">
        <v>0</v>
      </c>
      <c r="M5205">
        <v>0</v>
      </c>
      <c r="N5205">
        <v>0</v>
      </c>
      <c r="O5205">
        <v>4</v>
      </c>
      <c r="P5205" t="s">
        <v>9</v>
      </c>
      <c r="Q5205">
        <v>3600</v>
      </c>
      <c r="R5205">
        <v>0</v>
      </c>
      <c r="S5205" t="b">
        <v>0</v>
      </c>
      <c r="T5205" t="s">
        <v>0</v>
      </c>
      <c r="U5205" t="s">
        <v>0</v>
      </c>
      <c r="V5205">
        <v>262.99999999999898</v>
      </c>
    </row>
    <row r="5206" spans="1:22" x14ac:dyDescent="0.2">
      <c r="A5206" t="s">
        <v>67</v>
      </c>
      <c r="B5206">
        <v>5</v>
      </c>
      <c r="C5206">
        <v>405</v>
      </c>
      <c r="D5206">
        <v>0.35555555555555501</v>
      </c>
      <c r="E5206">
        <v>0.33580246913580197</v>
      </c>
      <c r="F5206">
        <v>3600.1572999954201</v>
      </c>
      <c r="G5206" t="s">
        <v>25</v>
      </c>
      <c r="H5206">
        <v>0</v>
      </c>
      <c r="I5206">
        <v>0</v>
      </c>
      <c r="J5206">
        <v>0</v>
      </c>
      <c r="K5206">
        <v>0</v>
      </c>
      <c r="L5206">
        <v>0</v>
      </c>
      <c r="M5206">
        <v>0</v>
      </c>
      <c r="N5206">
        <v>0</v>
      </c>
      <c r="O5206">
        <v>4</v>
      </c>
      <c r="P5206" t="s">
        <v>6</v>
      </c>
      <c r="Q5206">
        <v>3600</v>
      </c>
      <c r="R5206">
        <v>0</v>
      </c>
      <c r="S5206" t="b">
        <v>0</v>
      </c>
      <c r="T5206" t="s">
        <v>0</v>
      </c>
      <c r="U5206" t="s">
        <v>0</v>
      </c>
      <c r="V5206">
        <v>404.99999999999898</v>
      </c>
    </row>
    <row r="5207" spans="1:22" x14ac:dyDescent="0.2">
      <c r="A5207" t="s">
        <v>67</v>
      </c>
      <c r="B5207">
        <v>3</v>
      </c>
      <c r="C5207">
        <v>405</v>
      </c>
      <c r="D5207">
        <v>0.92592592592592504</v>
      </c>
      <c r="E5207">
        <v>0.93333333333333302</v>
      </c>
      <c r="F5207">
        <v>3600.0128080844802</v>
      </c>
      <c r="G5207">
        <v>7.1428571417788397E-2</v>
      </c>
      <c r="H5207">
        <v>378.000000003803</v>
      </c>
      <c r="I5207">
        <v>0</v>
      </c>
      <c r="J5207">
        <v>0</v>
      </c>
      <c r="K5207">
        <v>0</v>
      </c>
      <c r="L5207">
        <v>0</v>
      </c>
      <c r="M5207">
        <v>0</v>
      </c>
      <c r="N5207">
        <v>0</v>
      </c>
      <c r="O5207">
        <v>4</v>
      </c>
      <c r="P5207" t="s">
        <v>9</v>
      </c>
      <c r="Q5207">
        <v>3600</v>
      </c>
      <c r="R5207">
        <v>0</v>
      </c>
      <c r="S5207" t="b">
        <v>0</v>
      </c>
      <c r="T5207" t="s">
        <v>0</v>
      </c>
      <c r="U5207" t="s">
        <v>0</v>
      </c>
      <c r="V5207">
        <v>404.99999999999898</v>
      </c>
    </row>
    <row r="5208" spans="1:22" x14ac:dyDescent="0.2">
      <c r="A5208" t="s">
        <v>65</v>
      </c>
      <c r="B5208">
        <v>4</v>
      </c>
      <c r="C5208">
        <v>263</v>
      </c>
      <c r="D5208">
        <v>0.88636363636363602</v>
      </c>
      <c r="E5208">
        <v>0.92395437262357405</v>
      </c>
      <c r="F5208">
        <v>3600.05589294433</v>
      </c>
      <c r="G5208">
        <v>8.23045267489632E-2</v>
      </c>
      <c r="H5208">
        <v>243</v>
      </c>
      <c r="I5208">
        <v>0</v>
      </c>
      <c r="J5208">
        <v>0</v>
      </c>
      <c r="K5208">
        <v>0</v>
      </c>
      <c r="L5208">
        <v>0</v>
      </c>
      <c r="M5208">
        <v>0</v>
      </c>
      <c r="N5208">
        <v>0</v>
      </c>
      <c r="O5208">
        <v>4</v>
      </c>
      <c r="P5208" t="s">
        <v>9</v>
      </c>
      <c r="Q5208">
        <v>3600</v>
      </c>
      <c r="R5208">
        <v>0</v>
      </c>
      <c r="S5208" t="b">
        <v>0</v>
      </c>
      <c r="T5208" t="s">
        <v>0</v>
      </c>
      <c r="U5208" t="s">
        <v>0</v>
      </c>
      <c r="V5208">
        <v>262.99999999999801</v>
      </c>
    </row>
    <row r="5209" spans="1:22" x14ac:dyDescent="0.2">
      <c r="A5209" t="s">
        <v>67</v>
      </c>
      <c r="B5209">
        <v>4</v>
      </c>
      <c r="C5209">
        <v>405</v>
      </c>
      <c r="D5209">
        <v>0.90370370370370301</v>
      </c>
      <c r="E5209">
        <v>0.91851851851851796</v>
      </c>
      <c r="F5209">
        <v>3600.1005830764698</v>
      </c>
      <c r="G5209">
        <v>8.8709677419338301E-2</v>
      </c>
      <c r="H5209">
        <v>372</v>
      </c>
      <c r="I5209">
        <v>0</v>
      </c>
      <c r="J5209">
        <v>0</v>
      </c>
      <c r="K5209">
        <v>0</v>
      </c>
      <c r="L5209">
        <v>0</v>
      </c>
      <c r="M5209">
        <v>0</v>
      </c>
      <c r="N5209">
        <v>0</v>
      </c>
      <c r="O5209">
        <v>4</v>
      </c>
      <c r="P5209" t="s">
        <v>9</v>
      </c>
      <c r="Q5209">
        <v>3600</v>
      </c>
      <c r="R5209">
        <v>0</v>
      </c>
      <c r="S5209" t="b">
        <v>0</v>
      </c>
      <c r="T5209" t="s">
        <v>0</v>
      </c>
      <c r="U5209" t="s">
        <v>0</v>
      </c>
      <c r="V5209">
        <v>404.99999999999301</v>
      </c>
    </row>
    <row r="5210" spans="1:22" x14ac:dyDescent="0.2">
      <c r="A5210" t="s">
        <v>65</v>
      </c>
      <c r="B5210">
        <v>2</v>
      </c>
      <c r="C5210">
        <v>263</v>
      </c>
      <c r="D5210">
        <v>0.82954545454545403</v>
      </c>
      <c r="E5210">
        <v>0.893536121673003</v>
      </c>
      <c r="F5210">
        <v>3600.0052208900402</v>
      </c>
      <c r="G5210">
        <v>0.102127659574468</v>
      </c>
      <c r="H5210">
        <v>235</v>
      </c>
      <c r="I5210">
        <v>0</v>
      </c>
      <c r="J5210">
        <v>0</v>
      </c>
      <c r="K5210">
        <v>0</v>
      </c>
      <c r="L5210">
        <v>0</v>
      </c>
      <c r="M5210">
        <v>0</v>
      </c>
      <c r="N5210">
        <v>0</v>
      </c>
      <c r="O5210">
        <v>4</v>
      </c>
      <c r="P5210" t="s">
        <v>10</v>
      </c>
      <c r="Q5210">
        <v>3600</v>
      </c>
      <c r="R5210">
        <v>0</v>
      </c>
      <c r="S5210" t="b">
        <v>0</v>
      </c>
      <c r="T5210" t="s">
        <v>0</v>
      </c>
      <c r="U5210" t="s">
        <v>0</v>
      </c>
      <c r="V5210">
        <v>259</v>
      </c>
    </row>
    <row r="5211" spans="1:22" x14ac:dyDescent="0.2">
      <c r="A5211" t="s">
        <v>67</v>
      </c>
      <c r="B5211">
        <v>2</v>
      </c>
      <c r="C5211">
        <v>405</v>
      </c>
      <c r="D5211">
        <v>0.92592592592592504</v>
      </c>
      <c r="E5211">
        <v>0.94074074074073999</v>
      </c>
      <c r="F5211">
        <v>3600.0726189613301</v>
      </c>
      <c r="G5211">
        <v>4.4619422572178401E-2</v>
      </c>
      <c r="H5211">
        <v>381</v>
      </c>
      <c r="I5211">
        <v>0</v>
      </c>
      <c r="J5211">
        <v>0</v>
      </c>
      <c r="K5211">
        <v>0</v>
      </c>
      <c r="L5211">
        <v>0</v>
      </c>
      <c r="M5211">
        <v>0</v>
      </c>
      <c r="N5211">
        <v>0</v>
      </c>
      <c r="O5211">
        <v>4</v>
      </c>
      <c r="P5211" t="s">
        <v>10</v>
      </c>
      <c r="Q5211">
        <v>3600</v>
      </c>
      <c r="R5211">
        <v>0</v>
      </c>
      <c r="S5211" t="b">
        <v>0</v>
      </c>
      <c r="T5211" t="s">
        <v>0</v>
      </c>
      <c r="U5211" t="s">
        <v>0</v>
      </c>
      <c r="V5211">
        <v>398</v>
      </c>
    </row>
    <row r="5212" spans="1:22" x14ac:dyDescent="0.2">
      <c r="A5212" t="s">
        <v>65</v>
      </c>
      <c r="B5212">
        <v>3</v>
      </c>
      <c r="C5212">
        <v>263</v>
      </c>
      <c r="D5212">
        <v>0.85227272727272696</v>
      </c>
      <c r="E5212">
        <v>0.92015209125475195</v>
      </c>
      <c r="F5212">
        <v>3600.03469991683</v>
      </c>
      <c r="G5212">
        <v>8.6776859504129403E-2</v>
      </c>
      <c r="H5212">
        <v>242</v>
      </c>
      <c r="I5212">
        <v>0</v>
      </c>
      <c r="J5212">
        <v>0</v>
      </c>
      <c r="K5212">
        <v>0</v>
      </c>
      <c r="L5212">
        <v>0</v>
      </c>
      <c r="M5212">
        <v>0</v>
      </c>
      <c r="N5212">
        <v>0</v>
      </c>
      <c r="O5212">
        <v>4</v>
      </c>
      <c r="P5212" t="s">
        <v>10</v>
      </c>
      <c r="Q5212">
        <v>3600</v>
      </c>
      <c r="R5212">
        <v>0</v>
      </c>
      <c r="S5212" t="b">
        <v>0</v>
      </c>
      <c r="T5212" t="s">
        <v>0</v>
      </c>
      <c r="U5212" t="s">
        <v>0</v>
      </c>
      <c r="V5212">
        <v>262.99999999999898</v>
      </c>
    </row>
    <row r="5213" spans="1:22" x14ac:dyDescent="0.2">
      <c r="A5213" t="s">
        <v>67</v>
      </c>
      <c r="B5213">
        <v>3</v>
      </c>
      <c r="C5213">
        <v>405</v>
      </c>
      <c r="D5213">
        <v>0.92592592592592504</v>
      </c>
      <c r="E5213">
        <v>0.93333333333333302</v>
      </c>
      <c r="F5213">
        <v>3600.01142716407</v>
      </c>
      <c r="G5213">
        <v>7.1428571417788397E-2</v>
      </c>
      <c r="H5213">
        <v>378.000000003803</v>
      </c>
      <c r="I5213">
        <v>0</v>
      </c>
      <c r="J5213">
        <v>0</v>
      </c>
      <c r="K5213">
        <v>0</v>
      </c>
      <c r="L5213">
        <v>0</v>
      </c>
      <c r="M5213">
        <v>0</v>
      </c>
      <c r="N5213">
        <v>0</v>
      </c>
      <c r="O5213">
        <v>4</v>
      </c>
      <c r="P5213" t="s">
        <v>10</v>
      </c>
      <c r="Q5213">
        <v>3600</v>
      </c>
      <c r="R5213">
        <v>0</v>
      </c>
      <c r="S5213" t="b">
        <v>0</v>
      </c>
      <c r="T5213" t="s">
        <v>0</v>
      </c>
      <c r="U5213" t="s">
        <v>0</v>
      </c>
      <c r="V5213">
        <v>404.99999999999898</v>
      </c>
    </row>
    <row r="5214" spans="1:22" x14ac:dyDescent="0.2">
      <c r="A5214" t="s">
        <v>65</v>
      </c>
      <c r="B5214">
        <v>5</v>
      </c>
      <c r="C5214">
        <v>263</v>
      </c>
      <c r="D5214">
        <v>0.875</v>
      </c>
      <c r="E5214">
        <v>0.97718631178707205</v>
      </c>
      <c r="F5214">
        <v>3600.28814101219</v>
      </c>
      <c r="G5214">
        <v>2.3346303501940401E-2</v>
      </c>
      <c r="H5214">
        <v>257</v>
      </c>
      <c r="I5214">
        <v>0</v>
      </c>
      <c r="J5214">
        <v>0</v>
      </c>
      <c r="K5214">
        <v>0</v>
      </c>
      <c r="L5214">
        <v>0</v>
      </c>
      <c r="M5214">
        <v>0</v>
      </c>
      <c r="N5214">
        <v>0</v>
      </c>
      <c r="O5214">
        <v>4</v>
      </c>
      <c r="P5214" t="s">
        <v>9</v>
      </c>
      <c r="Q5214">
        <v>3600</v>
      </c>
      <c r="R5214">
        <v>0</v>
      </c>
      <c r="S5214" t="b">
        <v>0</v>
      </c>
      <c r="T5214" t="s">
        <v>0</v>
      </c>
      <c r="U5214" t="s">
        <v>0</v>
      </c>
      <c r="V5214">
        <v>262.99999999999801</v>
      </c>
    </row>
    <row r="5215" spans="1:22" x14ac:dyDescent="0.2">
      <c r="A5215" t="s">
        <v>67</v>
      </c>
      <c r="B5215">
        <v>5</v>
      </c>
      <c r="C5215">
        <v>405</v>
      </c>
      <c r="D5215">
        <v>0.35555555555555501</v>
      </c>
      <c r="E5215">
        <v>0.33580246913580197</v>
      </c>
      <c r="F5215">
        <v>3600.2269129753099</v>
      </c>
      <c r="G5215" t="s">
        <v>25</v>
      </c>
      <c r="H5215">
        <v>0</v>
      </c>
      <c r="I5215">
        <v>0</v>
      </c>
      <c r="J5215">
        <v>0</v>
      </c>
      <c r="K5215">
        <v>0</v>
      </c>
      <c r="L5215">
        <v>0</v>
      </c>
      <c r="M5215">
        <v>0</v>
      </c>
      <c r="N5215">
        <v>0</v>
      </c>
      <c r="O5215">
        <v>4</v>
      </c>
      <c r="P5215" t="s">
        <v>9</v>
      </c>
      <c r="Q5215">
        <v>3600</v>
      </c>
      <c r="R5215">
        <v>0</v>
      </c>
      <c r="S5215" t="b">
        <v>0</v>
      </c>
      <c r="T5215" t="s">
        <v>0</v>
      </c>
      <c r="U5215" t="s">
        <v>0</v>
      </c>
      <c r="V5215">
        <v>404.999999999995</v>
      </c>
    </row>
    <row r="5216" spans="1:22" x14ac:dyDescent="0.2">
      <c r="A5216" t="s">
        <v>65</v>
      </c>
      <c r="B5216">
        <v>4</v>
      </c>
      <c r="C5216">
        <v>263</v>
      </c>
      <c r="D5216">
        <v>0.88636363636363602</v>
      </c>
      <c r="E5216">
        <v>0.92395437262357405</v>
      </c>
      <c r="F5216">
        <v>3600.0960309505399</v>
      </c>
      <c r="G5216">
        <v>8.23045267489632E-2</v>
      </c>
      <c r="H5216">
        <v>243</v>
      </c>
      <c r="I5216">
        <v>0</v>
      </c>
      <c r="J5216">
        <v>0</v>
      </c>
      <c r="K5216">
        <v>0</v>
      </c>
      <c r="L5216">
        <v>0</v>
      </c>
      <c r="M5216">
        <v>0</v>
      </c>
      <c r="N5216">
        <v>0</v>
      </c>
      <c r="O5216">
        <v>4</v>
      </c>
      <c r="P5216" t="s">
        <v>10</v>
      </c>
      <c r="Q5216">
        <v>3600</v>
      </c>
      <c r="R5216">
        <v>0</v>
      </c>
      <c r="S5216" t="b">
        <v>0</v>
      </c>
      <c r="T5216" t="s">
        <v>0</v>
      </c>
      <c r="U5216" t="s">
        <v>0</v>
      </c>
      <c r="V5216">
        <v>262.99999999999801</v>
      </c>
    </row>
    <row r="5217" spans="1:22" x14ac:dyDescent="0.2">
      <c r="A5217" t="s">
        <v>67</v>
      </c>
      <c r="B5217">
        <v>4</v>
      </c>
      <c r="C5217">
        <v>405</v>
      </c>
      <c r="D5217">
        <v>0.90370370370370301</v>
      </c>
      <c r="E5217">
        <v>0.91851851851851796</v>
      </c>
      <c r="F5217">
        <v>3600.0944290161101</v>
      </c>
      <c r="G5217">
        <v>8.8709677419338301E-2</v>
      </c>
      <c r="H5217">
        <v>372</v>
      </c>
      <c r="I5217">
        <v>0</v>
      </c>
      <c r="J5217">
        <v>0</v>
      </c>
      <c r="K5217">
        <v>0</v>
      </c>
      <c r="L5217">
        <v>0</v>
      </c>
      <c r="M5217">
        <v>0</v>
      </c>
      <c r="N5217">
        <v>0</v>
      </c>
      <c r="O5217">
        <v>4</v>
      </c>
      <c r="P5217" t="s">
        <v>10</v>
      </c>
      <c r="Q5217">
        <v>3600</v>
      </c>
      <c r="R5217">
        <v>0</v>
      </c>
      <c r="S5217" t="b">
        <v>0</v>
      </c>
      <c r="T5217" t="s">
        <v>0</v>
      </c>
      <c r="U5217" t="s">
        <v>0</v>
      </c>
      <c r="V5217">
        <v>404.99999999999301</v>
      </c>
    </row>
    <row r="5218" spans="1:22" x14ac:dyDescent="0.2">
      <c r="A5218" t="s">
        <v>67</v>
      </c>
      <c r="B5218">
        <v>2</v>
      </c>
      <c r="C5218">
        <v>405</v>
      </c>
      <c r="D5218">
        <v>0.92592592592592504</v>
      </c>
      <c r="E5218">
        <v>0.94074074074073999</v>
      </c>
      <c r="F5218">
        <v>3600.0060408115301</v>
      </c>
      <c r="G5218">
        <v>4.4619422572178401E-2</v>
      </c>
      <c r="H5218">
        <v>381</v>
      </c>
      <c r="I5218">
        <v>0</v>
      </c>
      <c r="J5218">
        <v>0</v>
      </c>
      <c r="K5218">
        <v>0</v>
      </c>
      <c r="L5218">
        <v>0</v>
      </c>
      <c r="M5218">
        <v>0</v>
      </c>
      <c r="N5218">
        <v>0</v>
      </c>
      <c r="O5218">
        <v>4</v>
      </c>
      <c r="P5218" t="s">
        <v>11</v>
      </c>
      <c r="Q5218">
        <v>3600</v>
      </c>
      <c r="R5218">
        <v>0</v>
      </c>
      <c r="S5218" t="b">
        <v>0</v>
      </c>
      <c r="T5218" t="s">
        <v>0</v>
      </c>
      <c r="U5218" t="s">
        <v>0</v>
      </c>
      <c r="V5218">
        <v>398</v>
      </c>
    </row>
    <row r="5219" spans="1:22" x14ac:dyDescent="0.2">
      <c r="A5219" t="s">
        <v>65</v>
      </c>
      <c r="B5219">
        <v>2</v>
      </c>
      <c r="C5219">
        <v>263</v>
      </c>
      <c r="D5219">
        <v>0.82954545454545403</v>
      </c>
      <c r="E5219">
        <v>0.893536121673003</v>
      </c>
      <c r="F5219">
        <v>3600.0055289268398</v>
      </c>
      <c r="G5219">
        <v>0.102127659574468</v>
      </c>
      <c r="H5219">
        <v>235</v>
      </c>
      <c r="I5219">
        <v>0</v>
      </c>
      <c r="J5219">
        <v>0</v>
      </c>
      <c r="K5219">
        <v>0</v>
      </c>
      <c r="L5219">
        <v>0</v>
      </c>
      <c r="M5219">
        <v>0</v>
      </c>
      <c r="N5219">
        <v>0</v>
      </c>
      <c r="O5219">
        <v>4</v>
      </c>
      <c r="P5219" t="s">
        <v>11</v>
      </c>
      <c r="Q5219">
        <v>3600</v>
      </c>
      <c r="R5219">
        <v>0</v>
      </c>
      <c r="S5219" t="b">
        <v>0</v>
      </c>
      <c r="T5219" t="s">
        <v>0</v>
      </c>
      <c r="U5219" t="s">
        <v>0</v>
      </c>
      <c r="V5219">
        <v>259</v>
      </c>
    </row>
    <row r="5220" spans="1:22" x14ac:dyDescent="0.2">
      <c r="A5220" t="s">
        <v>65</v>
      </c>
      <c r="B5220">
        <v>3</v>
      </c>
      <c r="C5220">
        <v>263</v>
      </c>
      <c r="D5220">
        <v>0.85227272727272696</v>
      </c>
      <c r="E5220">
        <v>0.92015209125475195</v>
      </c>
      <c r="F5220">
        <v>3600.0438339710199</v>
      </c>
      <c r="G5220">
        <v>8.6776859504129403E-2</v>
      </c>
      <c r="H5220">
        <v>242</v>
      </c>
      <c r="I5220">
        <v>0</v>
      </c>
      <c r="J5220">
        <v>0</v>
      </c>
      <c r="K5220">
        <v>0</v>
      </c>
      <c r="L5220">
        <v>0</v>
      </c>
      <c r="M5220">
        <v>0</v>
      </c>
      <c r="N5220">
        <v>0</v>
      </c>
      <c r="O5220">
        <v>4</v>
      </c>
      <c r="P5220" t="s">
        <v>11</v>
      </c>
      <c r="Q5220">
        <v>3600</v>
      </c>
      <c r="R5220">
        <v>0</v>
      </c>
      <c r="S5220" t="b">
        <v>0</v>
      </c>
      <c r="T5220" t="s">
        <v>0</v>
      </c>
      <c r="U5220" t="s">
        <v>0</v>
      </c>
      <c r="V5220">
        <v>262.99999999999898</v>
      </c>
    </row>
    <row r="5221" spans="1:22" x14ac:dyDescent="0.2">
      <c r="A5221" t="s">
        <v>67</v>
      </c>
      <c r="B5221">
        <v>3</v>
      </c>
      <c r="C5221">
        <v>405</v>
      </c>
      <c r="D5221">
        <v>0.92592592592592504</v>
      </c>
      <c r="E5221">
        <v>0.93333333333333302</v>
      </c>
      <c r="F5221">
        <v>3600.0103588104198</v>
      </c>
      <c r="G5221">
        <v>7.1428571417788397E-2</v>
      </c>
      <c r="H5221">
        <v>378.000000003803</v>
      </c>
      <c r="I5221">
        <v>0</v>
      </c>
      <c r="J5221">
        <v>0</v>
      </c>
      <c r="K5221">
        <v>0</v>
      </c>
      <c r="L5221">
        <v>0</v>
      </c>
      <c r="M5221">
        <v>0</v>
      </c>
      <c r="N5221">
        <v>0</v>
      </c>
      <c r="O5221">
        <v>4</v>
      </c>
      <c r="P5221" t="s">
        <v>11</v>
      </c>
      <c r="Q5221">
        <v>3600</v>
      </c>
      <c r="R5221">
        <v>0</v>
      </c>
      <c r="S5221" t="b">
        <v>0</v>
      </c>
      <c r="T5221" t="s">
        <v>0</v>
      </c>
      <c r="U5221" t="s">
        <v>0</v>
      </c>
      <c r="V5221">
        <v>404.99999999999898</v>
      </c>
    </row>
    <row r="5222" spans="1:22" x14ac:dyDescent="0.2">
      <c r="A5222" t="s">
        <v>65</v>
      </c>
      <c r="B5222">
        <v>5</v>
      </c>
      <c r="C5222">
        <v>263</v>
      </c>
      <c r="D5222">
        <v>0.875</v>
      </c>
      <c r="E5222">
        <v>0.97718631178707205</v>
      </c>
      <c r="F5222">
        <v>3600.2368879318201</v>
      </c>
      <c r="G5222">
        <v>2.3346303501940401E-2</v>
      </c>
      <c r="H5222">
        <v>257</v>
      </c>
      <c r="I5222">
        <v>0</v>
      </c>
      <c r="J5222">
        <v>0</v>
      </c>
      <c r="K5222">
        <v>0</v>
      </c>
      <c r="L5222">
        <v>0</v>
      </c>
      <c r="M5222">
        <v>0</v>
      </c>
      <c r="N5222">
        <v>0</v>
      </c>
      <c r="O5222">
        <v>4</v>
      </c>
      <c r="P5222" t="s">
        <v>10</v>
      </c>
      <c r="Q5222">
        <v>3600</v>
      </c>
      <c r="R5222">
        <v>0</v>
      </c>
      <c r="S5222" t="b">
        <v>0</v>
      </c>
      <c r="T5222" t="s">
        <v>0</v>
      </c>
      <c r="U5222" t="s">
        <v>0</v>
      </c>
      <c r="V5222">
        <v>262.99999999999801</v>
      </c>
    </row>
    <row r="5223" spans="1:22" x14ac:dyDescent="0.2">
      <c r="A5223" t="s">
        <v>67</v>
      </c>
      <c r="B5223">
        <v>5</v>
      </c>
      <c r="C5223">
        <v>405</v>
      </c>
      <c r="D5223">
        <v>0.35555555555555501</v>
      </c>
      <c r="E5223">
        <v>0.33580246913580197</v>
      </c>
      <c r="F5223">
        <v>3600.39968299865</v>
      </c>
      <c r="G5223" t="s">
        <v>25</v>
      </c>
      <c r="H5223">
        <v>0</v>
      </c>
      <c r="I5223">
        <v>0</v>
      </c>
      <c r="J5223">
        <v>0</v>
      </c>
      <c r="K5223">
        <v>0</v>
      </c>
      <c r="L5223">
        <v>0</v>
      </c>
      <c r="M5223">
        <v>0</v>
      </c>
      <c r="N5223">
        <v>0</v>
      </c>
      <c r="O5223">
        <v>4</v>
      </c>
      <c r="P5223" t="s">
        <v>10</v>
      </c>
      <c r="Q5223">
        <v>3600</v>
      </c>
      <c r="R5223">
        <v>0</v>
      </c>
      <c r="S5223" t="b">
        <v>0</v>
      </c>
      <c r="T5223" t="s">
        <v>0</v>
      </c>
      <c r="U5223" t="s">
        <v>0</v>
      </c>
      <c r="V5223">
        <v>404.999999999995</v>
      </c>
    </row>
    <row r="5224" spans="1:22" x14ac:dyDescent="0.2">
      <c r="A5224" t="s">
        <v>65</v>
      </c>
      <c r="B5224">
        <v>4</v>
      </c>
      <c r="C5224">
        <v>263</v>
      </c>
      <c r="D5224">
        <v>0.88636363636363602</v>
      </c>
      <c r="E5224">
        <v>0.92395437262357405</v>
      </c>
      <c r="F5224">
        <v>3600.02343201637</v>
      </c>
      <c r="G5224">
        <v>8.2304526748962506E-2</v>
      </c>
      <c r="H5224">
        <v>243</v>
      </c>
      <c r="I5224">
        <v>0</v>
      </c>
      <c r="J5224">
        <v>0</v>
      </c>
      <c r="K5224">
        <v>0</v>
      </c>
      <c r="L5224">
        <v>0</v>
      </c>
      <c r="M5224">
        <v>0</v>
      </c>
      <c r="N5224">
        <v>0</v>
      </c>
      <c r="O5224">
        <v>4</v>
      </c>
      <c r="P5224" t="s">
        <v>11</v>
      </c>
      <c r="Q5224">
        <v>3600</v>
      </c>
      <c r="R5224">
        <v>0</v>
      </c>
      <c r="S5224" t="b">
        <v>0</v>
      </c>
      <c r="T5224" t="s">
        <v>0</v>
      </c>
      <c r="U5224" t="s">
        <v>0</v>
      </c>
      <c r="V5224">
        <v>262.99999999999699</v>
      </c>
    </row>
    <row r="5225" spans="1:22" x14ac:dyDescent="0.2">
      <c r="A5225" t="s">
        <v>67</v>
      </c>
      <c r="B5225">
        <v>4</v>
      </c>
      <c r="C5225">
        <v>405</v>
      </c>
      <c r="D5225">
        <v>0.90370370370370301</v>
      </c>
      <c r="E5225">
        <v>0.92345679012345605</v>
      </c>
      <c r="F5225">
        <v>3600.2109270095798</v>
      </c>
      <c r="G5225">
        <v>8.2887700534742897E-2</v>
      </c>
      <c r="H5225">
        <v>374</v>
      </c>
      <c r="I5225">
        <v>0</v>
      </c>
      <c r="J5225">
        <v>0</v>
      </c>
      <c r="K5225">
        <v>0</v>
      </c>
      <c r="L5225">
        <v>0</v>
      </c>
      <c r="M5225">
        <v>0</v>
      </c>
      <c r="N5225">
        <v>0</v>
      </c>
      <c r="O5225">
        <v>4</v>
      </c>
      <c r="P5225" t="s">
        <v>11</v>
      </c>
      <c r="Q5225">
        <v>3600</v>
      </c>
      <c r="R5225">
        <v>0</v>
      </c>
      <c r="S5225" t="b">
        <v>0</v>
      </c>
      <c r="T5225" t="s">
        <v>0</v>
      </c>
      <c r="U5225" t="s">
        <v>0</v>
      </c>
      <c r="V5225">
        <v>404.99999999999301</v>
      </c>
    </row>
    <row r="5226" spans="1:22" x14ac:dyDescent="0.2">
      <c r="A5226" t="s">
        <v>65</v>
      </c>
      <c r="B5226">
        <v>5</v>
      </c>
      <c r="C5226">
        <v>263</v>
      </c>
      <c r="D5226">
        <v>0.875</v>
      </c>
      <c r="E5226">
        <v>0.97718631178707205</v>
      </c>
      <c r="F5226">
        <v>3600.3623600006099</v>
      </c>
      <c r="G5226">
        <v>2.3346303501940401E-2</v>
      </c>
      <c r="H5226">
        <v>257</v>
      </c>
      <c r="I5226">
        <v>0</v>
      </c>
      <c r="J5226">
        <v>0</v>
      </c>
      <c r="K5226">
        <v>0</v>
      </c>
      <c r="L5226">
        <v>0</v>
      </c>
      <c r="M5226">
        <v>0</v>
      </c>
      <c r="N5226">
        <v>0</v>
      </c>
      <c r="O5226">
        <v>4</v>
      </c>
      <c r="P5226" t="s">
        <v>11</v>
      </c>
      <c r="Q5226">
        <v>3600</v>
      </c>
      <c r="R5226">
        <v>0</v>
      </c>
      <c r="S5226" t="b">
        <v>0</v>
      </c>
      <c r="T5226" t="s">
        <v>0</v>
      </c>
      <c r="U5226" t="s">
        <v>0</v>
      </c>
      <c r="V5226">
        <v>262.99999999999801</v>
      </c>
    </row>
    <row r="5227" spans="1:22" x14ac:dyDescent="0.2">
      <c r="A5227" t="s">
        <v>67</v>
      </c>
      <c r="B5227">
        <v>5</v>
      </c>
      <c r="C5227">
        <v>405</v>
      </c>
      <c r="D5227">
        <v>0.35555555555555501</v>
      </c>
      <c r="E5227">
        <v>0.33580246913580197</v>
      </c>
      <c r="F5227">
        <v>3600.1523439884099</v>
      </c>
      <c r="G5227" t="s">
        <v>25</v>
      </c>
      <c r="H5227">
        <v>0</v>
      </c>
      <c r="I5227">
        <v>0</v>
      </c>
      <c r="J5227">
        <v>0</v>
      </c>
      <c r="K5227">
        <v>0</v>
      </c>
      <c r="L5227">
        <v>0</v>
      </c>
      <c r="M5227">
        <v>0</v>
      </c>
      <c r="N5227">
        <v>0</v>
      </c>
      <c r="O5227">
        <v>4</v>
      </c>
      <c r="P5227" t="s">
        <v>11</v>
      </c>
      <c r="Q5227">
        <v>3600</v>
      </c>
      <c r="R5227">
        <v>0</v>
      </c>
      <c r="S5227" t="b">
        <v>0</v>
      </c>
      <c r="T5227" t="s">
        <v>0</v>
      </c>
      <c r="U5227" t="s">
        <v>0</v>
      </c>
      <c r="V5227">
        <v>404.999999999995</v>
      </c>
    </row>
    <row r="5228" spans="1:22" x14ac:dyDescent="0.2">
      <c r="A5228" t="s">
        <v>16</v>
      </c>
      <c r="B5228">
        <v>2</v>
      </c>
      <c r="C5228">
        <v>93</v>
      </c>
      <c r="D5228">
        <v>0.77419354838709598</v>
      </c>
      <c r="E5228">
        <v>0.83870967741935398</v>
      </c>
      <c r="F5228">
        <v>1.5449788421392399E-2</v>
      </c>
      <c r="G5228" t="s">
        <v>70</v>
      </c>
      <c r="H5228" t="s">
        <v>70</v>
      </c>
      <c r="I5228" t="s">
        <v>70</v>
      </c>
      <c r="J5228" t="s">
        <v>70</v>
      </c>
      <c r="K5228" t="s">
        <v>70</v>
      </c>
      <c r="L5228" t="s">
        <v>70</v>
      </c>
      <c r="M5228" t="s">
        <v>70</v>
      </c>
      <c r="N5228" t="s">
        <v>70</v>
      </c>
      <c r="O5228" t="s">
        <v>70</v>
      </c>
      <c r="P5228" t="s">
        <v>73</v>
      </c>
      <c r="Q5228">
        <v>3600</v>
      </c>
      <c r="R5228" t="s">
        <v>70</v>
      </c>
      <c r="S5228">
        <v>15</v>
      </c>
      <c r="T5228" t="s">
        <v>70</v>
      </c>
      <c r="U5228" t="s">
        <v>70</v>
      </c>
      <c r="V5228" t="s">
        <v>70</v>
      </c>
    </row>
    <row r="5229" spans="1:22" x14ac:dyDescent="0.2">
      <c r="A5229" t="s">
        <v>16</v>
      </c>
      <c r="B5229">
        <v>2</v>
      </c>
      <c r="C5229">
        <v>93</v>
      </c>
      <c r="D5229">
        <v>0.90322580645161199</v>
      </c>
      <c r="E5229">
        <v>0.79569892473118198</v>
      </c>
      <c r="F5229">
        <v>1.45058035850524E-2</v>
      </c>
      <c r="G5229" t="s">
        <v>70</v>
      </c>
      <c r="H5229" t="s">
        <v>70</v>
      </c>
      <c r="I5229" t="s">
        <v>70</v>
      </c>
      <c r="J5229" t="s">
        <v>70</v>
      </c>
      <c r="K5229" t="s">
        <v>70</v>
      </c>
      <c r="L5229" t="s">
        <v>70</v>
      </c>
      <c r="M5229" t="s">
        <v>70</v>
      </c>
      <c r="N5229" t="s">
        <v>70</v>
      </c>
      <c r="O5229" t="s">
        <v>70</v>
      </c>
      <c r="P5229" t="s">
        <v>73</v>
      </c>
      <c r="Q5229">
        <v>3600</v>
      </c>
      <c r="R5229" t="s">
        <v>70</v>
      </c>
      <c r="S5229">
        <v>138</v>
      </c>
      <c r="T5229" t="s">
        <v>70</v>
      </c>
      <c r="U5229" t="s">
        <v>70</v>
      </c>
      <c r="V5229" t="s">
        <v>70</v>
      </c>
    </row>
    <row r="5230" spans="1:22" x14ac:dyDescent="0.2">
      <c r="A5230" t="s">
        <v>68</v>
      </c>
      <c r="B5230">
        <v>2</v>
      </c>
      <c r="C5230">
        <v>112</v>
      </c>
      <c r="D5230">
        <v>0.94736842105263097</v>
      </c>
      <c r="E5230">
        <v>0.95535714285714202</v>
      </c>
      <c r="F5230">
        <v>4.7014217823743799E-2</v>
      </c>
      <c r="G5230" t="s">
        <v>70</v>
      </c>
      <c r="H5230" t="s">
        <v>70</v>
      </c>
      <c r="I5230" t="s">
        <v>70</v>
      </c>
      <c r="J5230" t="s">
        <v>70</v>
      </c>
      <c r="K5230" t="s">
        <v>70</v>
      </c>
      <c r="L5230" t="s">
        <v>70</v>
      </c>
      <c r="M5230" t="s">
        <v>70</v>
      </c>
      <c r="N5230" t="s">
        <v>70</v>
      </c>
      <c r="O5230" t="s">
        <v>70</v>
      </c>
      <c r="P5230" t="s">
        <v>73</v>
      </c>
      <c r="Q5230">
        <v>3600</v>
      </c>
      <c r="R5230" t="s">
        <v>70</v>
      </c>
      <c r="S5230">
        <v>15</v>
      </c>
      <c r="T5230" t="s">
        <v>70</v>
      </c>
      <c r="U5230" t="s">
        <v>70</v>
      </c>
      <c r="V5230" t="s">
        <v>70</v>
      </c>
    </row>
    <row r="5231" spans="1:22" x14ac:dyDescent="0.2">
      <c r="A5231" t="s">
        <v>16</v>
      </c>
      <c r="B5231">
        <v>2</v>
      </c>
      <c r="C5231">
        <v>93</v>
      </c>
      <c r="D5231">
        <v>0.87096774193548299</v>
      </c>
      <c r="E5231">
        <v>0.80645161290322498</v>
      </c>
      <c r="F5231">
        <v>1.4292813837528199E-2</v>
      </c>
      <c r="G5231" t="s">
        <v>70</v>
      </c>
      <c r="H5231" t="s">
        <v>70</v>
      </c>
      <c r="I5231" t="s">
        <v>70</v>
      </c>
      <c r="J5231" t="s">
        <v>70</v>
      </c>
      <c r="K5231" t="s">
        <v>70</v>
      </c>
      <c r="L5231" t="s">
        <v>70</v>
      </c>
      <c r="M5231" t="s">
        <v>70</v>
      </c>
      <c r="N5231" t="s">
        <v>70</v>
      </c>
      <c r="O5231" t="s">
        <v>70</v>
      </c>
      <c r="P5231" t="s">
        <v>73</v>
      </c>
      <c r="Q5231">
        <v>3600</v>
      </c>
      <c r="R5231" t="s">
        <v>70</v>
      </c>
      <c r="S5231">
        <v>89</v>
      </c>
      <c r="T5231" t="s">
        <v>70</v>
      </c>
      <c r="U5231" t="s">
        <v>70</v>
      </c>
      <c r="V5231" t="s">
        <v>70</v>
      </c>
    </row>
    <row r="5232" spans="1:22" x14ac:dyDescent="0.2">
      <c r="A5232" t="s">
        <v>16</v>
      </c>
      <c r="B5232">
        <v>2</v>
      </c>
      <c r="C5232">
        <v>93</v>
      </c>
      <c r="D5232">
        <v>0.83870967741935398</v>
      </c>
      <c r="E5232">
        <v>0.81720430107526798</v>
      </c>
      <c r="F5232">
        <v>1.4642879366874599E-2</v>
      </c>
      <c r="G5232" t="s">
        <v>70</v>
      </c>
      <c r="H5232" t="s">
        <v>70</v>
      </c>
      <c r="I5232" t="s">
        <v>70</v>
      </c>
      <c r="J5232" t="s">
        <v>70</v>
      </c>
      <c r="K5232" t="s">
        <v>70</v>
      </c>
      <c r="L5232" t="s">
        <v>70</v>
      </c>
      <c r="M5232" t="s">
        <v>70</v>
      </c>
      <c r="N5232" t="s">
        <v>70</v>
      </c>
      <c r="O5232" t="s">
        <v>70</v>
      </c>
      <c r="P5232" t="s">
        <v>73</v>
      </c>
      <c r="Q5232">
        <v>3600</v>
      </c>
      <c r="R5232" t="s">
        <v>70</v>
      </c>
      <c r="S5232">
        <v>42</v>
      </c>
      <c r="T5232" t="s">
        <v>70</v>
      </c>
      <c r="U5232" t="s">
        <v>70</v>
      </c>
      <c r="V5232" t="s">
        <v>70</v>
      </c>
    </row>
    <row r="5233" spans="1:22" x14ac:dyDescent="0.2">
      <c r="A5233" t="s">
        <v>16</v>
      </c>
      <c r="B5233">
        <v>2</v>
      </c>
      <c r="C5233">
        <v>93</v>
      </c>
      <c r="D5233">
        <v>0.83870967741935398</v>
      </c>
      <c r="E5233">
        <v>0.81720430107526798</v>
      </c>
      <c r="F5233">
        <v>1.4710471034049899E-2</v>
      </c>
      <c r="G5233" t="s">
        <v>70</v>
      </c>
      <c r="H5233" t="s">
        <v>70</v>
      </c>
      <c r="I5233" t="s">
        <v>70</v>
      </c>
      <c r="J5233" t="s">
        <v>70</v>
      </c>
      <c r="K5233" t="s">
        <v>70</v>
      </c>
      <c r="L5233" t="s">
        <v>70</v>
      </c>
      <c r="M5233" t="s">
        <v>70</v>
      </c>
      <c r="N5233" t="s">
        <v>70</v>
      </c>
      <c r="O5233" t="s">
        <v>70</v>
      </c>
      <c r="P5233" t="s">
        <v>73</v>
      </c>
      <c r="Q5233">
        <v>3600</v>
      </c>
      <c r="R5233" t="s">
        <v>70</v>
      </c>
      <c r="S5233">
        <v>0</v>
      </c>
      <c r="T5233" t="s">
        <v>70</v>
      </c>
      <c r="U5233" t="s">
        <v>70</v>
      </c>
      <c r="V5233" t="s">
        <v>70</v>
      </c>
    </row>
    <row r="5234" spans="1:22" x14ac:dyDescent="0.2">
      <c r="A5234" t="s">
        <v>68</v>
      </c>
      <c r="B5234">
        <v>2</v>
      </c>
      <c r="C5234">
        <v>112</v>
      </c>
      <c r="D5234">
        <v>0.94736842105263097</v>
      </c>
      <c r="E5234">
        <v>0.95535714285714202</v>
      </c>
      <c r="F5234">
        <v>4.6541839838027899E-2</v>
      </c>
      <c r="G5234" t="s">
        <v>70</v>
      </c>
      <c r="H5234" t="s">
        <v>70</v>
      </c>
      <c r="I5234" t="s">
        <v>70</v>
      </c>
      <c r="J5234" t="s">
        <v>70</v>
      </c>
      <c r="K5234" t="s">
        <v>70</v>
      </c>
      <c r="L5234" t="s">
        <v>70</v>
      </c>
      <c r="M5234" t="s">
        <v>70</v>
      </c>
      <c r="N5234" t="s">
        <v>70</v>
      </c>
      <c r="O5234" t="s">
        <v>70</v>
      </c>
      <c r="P5234" t="s">
        <v>73</v>
      </c>
      <c r="Q5234">
        <v>3600</v>
      </c>
      <c r="R5234" t="s">
        <v>70</v>
      </c>
      <c r="S5234">
        <v>138</v>
      </c>
      <c r="T5234" t="s">
        <v>70</v>
      </c>
      <c r="U5234" t="s">
        <v>70</v>
      </c>
      <c r="V5234" t="s">
        <v>70</v>
      </c>
    </row>
    <row r="5235" spans="1:22" x14ac:dyDescent="0.2">
      <c r="A5235" t="s">
        <v>68</v>
      </c>
      <c r="B5235">
        <v>2</v>
      </c>
      <c r="C5235">
        <v>112</v>
      </c>
      <c r="D5235">
        <v>0.23684210526315699</v>
      </c>
      <c r="E5235">
        <v>0.36607142857142799</v>
      </c>
      <c r="F5235">
        <v>4.3210703879594803E-2</v>
      </c>
      <c r="G5235" t="s">
        <v>70</v>
      </c>
      <c r="H5235" t="s">
        <v>70</v>
      </c>
      <c r="I5235" t="s">
        <v>70</v>
      </c>
      <c r="J5235" t="s">
        <v>70</v>
      </c>
      <c r="K5235" t="s">
        <v>70</v>
      </c>
      <c r="L5235" t="s">
        <v>70</v>
      </c>
      <c r="M5235" t="s">
        <v>70</v>
      </c>
      <c r="N5235" t="s">
        <v>70</v>
      </c>
      <c r="O5235" t="s">
        <v>70</v>
      </c>
      <c r="P5235" t="s">
        <v>73</v>
      </c>
      <c r="Q5235">
        <v>3600</v>
      </c>
      <c r="R5235" t="s">
        <v>70</v>
      </c>
      <c r="S5235">
        <v>89</v>
      </c>
      <c r="T5235" t="s">
        <v>70</v>
      </c>
      <c r="U5235" t="s">
        <v>70</v>
      </c>
      <c r="V5235" t="s">
        <v>70</v>
      </c>
    </row>
    <row r="5236" spans="1:22" x14ac:dyDescent="0.2">
      <c r="A5236" t="s">
        <v>16</v>
      </c>
      <c r="B5236">
        <v>3</v>
      </c>
      <c r="C5236">
        <v>93</v>
      </c>
      <c r="D5236">
        <v>0.41935483870967699</v>
      </c>
      <c r="E5236">
        <v>0.52688172043010695</v>
      </c>
      <c r="F5236">
        <v>1.8499184399843199E-2</v>
      </c>
      <c r="G5236" t="s">
        <v>70</v>
      </c>
      <c r="H5236" t="s">
        <v>70</v>
      </c>
      <c r="I5236" t="s">
        <v>70</v>
      </c>
      <c r="J5236" t="s">
        <v>70</v>
      </c>
      <c r="K5236" t="s">
        <v>70</v>
      </c>
      <c r="L5236" t="s">
        <v>70</v>
      </c>
      <c r="M5236" t="s">
        <v>70</v>
      </c>
      <c r="N5236" t="s">
        <v>70</v>
      </c>
      <c r="O5236" t="s">
        <v>70</v>
      </c>
      <c r="P5236" t="s">
        <v>73</v>
      </c>
      <c r="Q5236">
        <v>3600</v>
      </c>
      <c r="R5236" t="s">
        <v>70</v>
      </c>
      <c r="S5236">
        <v>15</v>
      </c>
      <c r="T5236" t="s">
        <v>70</v>
      </c>
      <c r="U5236" t="s">
        <v>70</v>
      </c>
      <c r="V5236" t="s">
        <v>70</v>
      </c>
    </row>
    <row r="5237" spans="1:22" x14ac:dyDescent="0.2">
      <c r="A5237" t="s">
        <v>18</v>
      </c>
      <c r="B5237">
        <v>2</v>
      </c>
      <c r="C5237">
        <v>126</v>
      </c>
      <c r="D5237">
        <v>0.51162790697674398</v>
      </c>
      <c r="E5237">
        <v>0.64285714285714202</v>
      </c>
      <c r="F5237">
        <v>2.21512429416179E-2</v>
      </c>
      <c r="G5237" t="s">
        <v>70</v>
      </c>
      <c r="H5237" t="s">
        <v>70</v>
      </c>
      <c r="I5237" t="s">
        <v>70</v>
      </c>
      <c r="J5237" t="s">
        <v>70</v>
      </c>
      <c r="K5237" t="s">
        <v>70</v>
      </c>
      <c r="L5237" t="s">
        <v>70</v>
      </c>
      <c r="M5237" t="s">
        <v>70</v>
      </c>
      <c r="N5237" t="s">
        <v>70</v>
      </c>
      <c r="O5237" t="s">
        <v>70</v>
      </c>
      <c r="P5237" t="s">
        <v>73</v>
      </c>
      <c r="Q5237">
        <v>3600</v>
      </c>
      <c r="R5237" t="s">
        <v>70</v>
      </c>
      <c r="S5237">
        <v>15</v>
      </c>
      <c r="T5237" t="s">
        <v>70</v>
      </c>
      <c r="U5237" t="s">
        <v>70</v>
      </c>
      <c r="V5237" t="s">
        <v>70</v>
      </c>
    </row>
    <row r="5238" spans="1:22" x14ac:dyDescent="0.2">
      <c r="A5238" t="s">
        <v>132</v>
      </c>
      <c r="B5238">
        <v>2</v>
      </c>
      <c r="C5238">
        <v>2397</v>
      </c>
      <c r="D5238">
        <v>0.86357947434292803</v>
      </c>
      <c r="E5238">
        <v>0.87108886107634498</v>
      </c>
      <c r="F5238">
        <v>7.0285953581333105E-2</v>
      </c>
      <c r="G5238" t="s">
        <v>70</v>
      </c>
      <c r="H5238" t="s">
        <v>70</v>
      </c>
      <c r="I5238" t="s">
        <v>70</v>
      </c>
      <c r="J5238" t="s">
        <v>70</v>
      </c>
      <c r="K5238" t="s">
        <v>70</v>
      </c>
      <c r="L5238" t="s">
        <v>70</v>
      </c>
      <c r="M5238" t="s">
        <v>70</v>
      </c>
      <c r="N5238" t="s">
        <v>70</v>
      </c>
      <c r="O5238" t="s">
        <v>70</v>
      </c>
      <c r="P5238" t="s">
        <v>73</v>
      </c>
      <c r="Q5238">
        <v>3600</v>
      </c>
      <c r="R5238" t="s">
        <v>70</v>
      </c>
      <c r="S5238">
        <v>15</v>
      </c>
      <c r="T5238" t="s">
        <v>70</v>
      </c>
      <c r="U5238" t="s">
        <v>70</v>
      </c>
      <c r="V5238" t="s">
        <v>70</v>
      </c>
    </row>
    <row r="5239" spans="1:22" x14ac:dyDescent="0.2">
      <c r="A5239" t="s">
        <v>18</v>
      </c>
      <c r="B5239">
        <v>2</v>
      </c>
      <c r="C5239">
        <v>126</v>
      </c>
      <c r="D5239">
        <v>0.65116279069767402</v>
      </c>
      <c r="E5239">
        <v>0.66666666666666596</v>
      </c>
      <c r="F5239">
        <v>1.52112878859043E-2</v>
      </c>
      <c r="G5239" t="s">
        <v>70</v>
      </c>
      <c r="H5239" t="s">
        <v>70</v>
      </c>
      <c r="I5239" t="s">
        <v>70</v>
      </c>
      <c r="J5239" t="s">
        <v>70</v>
      </c>
      <c r="K5239" t="s">
        <v>70</v>
      </c>
      <c r="L5239" t="s">
        <v>70</v>
      </c>
      <c r="M5239" t="s">
        <v>70</v>
      </c>
      <c r="N5239" t="s">
        <v>70</v>
      </c>
      <c r="O5239" t="s">
        <v>70</v>
      </c>
      <c r="P5239" t="s">
        <v>73</v>
      </c>
      <c r="Q5239">
        <v>3600</v>
      </c>
      <c r="R5239" t="s">
        <v>70</v>
      </c>
      <c r="S5239">
        <v>138</v>
      </c>
      <c r="T5239" t="s">
        <v>70</v>
      </c>
      <c r="U5239" t="s">
        <v>70</v>
      </c>
      <c r="V5239" t="s">
        <v>70</v>
      </c>
    </row>
    <row r="5240" spans="1:22" x14ac:dyDescent="0.2">
      <c r="A5240" t="s">
        <v>16</v>
      </c>
      <c r="B5240">
        <v>3</v>
      </c>
      <c r="C5240">
        <v>93</v>
      </c>
      <c r="D5240">
        <v>1</v>
      </c>
      <c r="E5240">
        <v>0.88172043010752599</v>
      </c>
      <c r="F5240">
        <v>1.95729099214077E-2</v>
      </c>
      <c r="G5240" t="s">
        <v>70</v>
      </c>
      <c r="H5240" t="s">
        <v>70</v>
      </c>
      <c r="I5240" t="s">
        <v>70</v>
      </c>
      <c r="J5240" t="s">
        <v>70</v>
      </c>
      <c r="K5240" t="s">
        <v>70</v>
      </c>
      <c r="L5240" t="s">
        <v>70</v>
      </c>
      <c r="M5240" t="s">
        <v>70</v>
      </c>
      <c r="N5240" t="s">
        <v>70</v>
      </c>
      <c r="O5240" t="s">
        <v>70</v>
      </c>
      <c r="P5240" t="s">
        <v>73</v>
      </c>
      <c r="Q5240">
        <v>3600</v>
      </c>
      <c r="R5240" t="s">
        <v>70</v>
      </c>
      <c r="S5240">
        <v>138</v>
      </c>
      <c r="T5240" t="s">
        <v>70</v>
      </c>
      <c r="U5240" t="s">
        <v>70</v>
      </c>
      <c r="V5240" t="s">
        <v>70</v>
      </c>
    </row>
    <row r="5241" spans="1:22" x14ac:dyDescent="0.2">
      <c r="A5241" t="s">
        <v>18</v>
      </c>
      <c r="B5241">
        <v>2</v>
      </c>
      <c r="C5241">
        <v>126</v>
      </c>
      <c r="D5241">
        <v>0.60465116279069697</v>
      </c>
      <c r="E5241">
        <v>0.682539682539682</v>
      </c>
      <c r="F5241">
        <v>1.5738733112812001E-2</v>
      </c>
      <c r="G5241" t="s">
        <v>70</v>
      </c>
      <c r="H5241" t="s">
        <v>70</v>
      </c>
      <c r="I5241" t="s">
        <v>70</v>
      </c>
      <c r="J5241" t="s">
        <v>70</v>
      </c>
      <c r="K5241" t="s">
        <v>70</v>
      </c>
      <c r="L5241" t="s">
        <v>70</v>
      </c>
      <c r="M5241" t="s">
        <v>70</v>
      </c>
      <c r="N5241" t="s">
        <v>70</v>
      </c>
      <c r="O5241" t="s">
        <v>70</v>
      </c>
      <c r="P5241" t="s">
        <v>73</v>
      </c>
      <c r="Q5241">
        <v>3600</v>
      </c>
      <c r="R5241" t="s">
        <v>70</v>
      </c>
      <c r="S5241">
        <v>89</v>
      </c>
      <c r="T5241" t="s">
        <v>70</v>
      </c>
      <c r="U5241" t="s">
        <v>70</v>
      </c>
      <c r="V5241" t="s">
        <v>70</v>
      </c>
    </row>
    <row r="5242" spans="1:22" x14ac:dyDescent="0.2">
      <c r="A5242" t="s">
        <v>16</v>
      </c>
      <c r="B5242">
        <v>3</v>
      </c>
      <c r="C5242">
        <v>93</v>
      </c>
      <c r="D5242">
        <v>0.90322580645161199</v>
      </c>
      <c r="E5242">
        <v>0.91397849462365499</v>
      </c>
      <c r="F5242">
        <v>2.2420264780521299E-2</v>
      </c>
      <c r="G5242" t="s">
        <v>70</v>
      </c>
      <c r="H5242" t="s">
        <v>70</v>
      </c>
      <c r="I5242" t="s">
        <v>70</v>
      </c>
      <c r="J5242" t="s">
        <v>70</v>
      </c>
      <c r="K5242" t="s">
        <v>70</v>
      </c>
      <c r="L5242" t="s">
        <v>70</v>
      </c>
      <c r="M5242" t="s">
        <v>70</v>
      </c>
      <c r="N5242" t="s">
        <v>70</v>
      </c>
      <c r="O5242" t="s">
        <v>70</v>
      </c>
      <c r="P5242" t="s">
        <v>73</v>
      </c>
      <c r="Q5242">
        <v>3600</v>
      </c>
      <c r="R5242" t="s">
        <v>70</v>
      </c>
      <c r="S5242">
        <v>89</v>
      </c>
      <c r="T5242" t="s">
        <v>70</v>
      </c>
      <c r="U5242" t="s">
        <v>70</v>
      </c>
      <c r="V5242" t="s">
        <v>70</v>
      </c>
    </row>
    <row r="5243" spans="1:22" x14ac:dyDescent="0.2">
      <c r="A5243" t="s">
        <v>18</v>
      </c>
      <c r="B5243">
        <v>2</v>
      </c>
      <c r="C5243">
        <v>126</v>
      </c>
      <c r="D5243">
        <v>0.44186046511627902</v>
      </c>
      <c r="E5243">
        <v>0.69047619047619002</v>
      </c>
      <c r="F5243">
        <v>1.6483463346958101E-2</v>
      </c>
      <c r="G5243" t="s">
        <v>70</v>
      </c>
      <c r="H5243" t="s">
        <v>70</v>
      </c>
      <c r="I5243" t="s">
        <v>70</v>
      </c>
      <c r="J5243" t="s">
        <v>70</v>
      </c>
      <c r="K5243" t="s">
        <v>70</v>
      </c>
      <c r="L5243" t="s">
        <v>70</v>
      </c>
      <c r="M5243" t="s">
        <v>70</v>
      </c>
      <c r="N5243" t="s">
        <v>70</v>
      </c>
      <c r="O5243" t="s">
        <v>70</v>
      </c>
      <c r="P5243" t="s">
        <v>73</v>
      </c>
      <c r="Q5243">
        <v>3600</v>
      </c>
      <c r="R5243" t="s">
        <v>70</v>
      </c>
      <c r="S5243">
        <v>42</v>
      </c>
      <c r="T5243" t="s">
        <v>70</v>
      </c>
      <c r="U5243" t="s">
        <v>70</v>
      </c>
      <c r="V5243" t="s">
        <v>70</v>
      </c>
    </row>
    <row r="5244" spans="1:22" x14ac:dyDescent="0.2">
      <c r="A5244" t="s">
        <v>68</v>
      </c>
      <c r="B5244">
        <v>2</v>
      </c>
      <c r="C5244">
        <v>112</v>
      </c>
      <c r="D5244">
        <v>1</v>
      </c>
      <c r="E5244">
        <v>0.94642857142857095</v>
      </c>
      <c r="F5244">
        <v>4.51953969895839E-2</v>
      </c>
      <c r="G5244" t="s">
        <v>70</v>
      </c>
      <c r="H5244" t="s">
        <v>70</v>
      </c>
      <c r="I5244" t="s">
        <v>70</v>
      </c>
      <c r="J5244" t="s">
        <v>70</v>
      </c>
      <c r="K5244" t="s">
        <v>70</v>
      </c>
      <c r="L5244" t="s">
        <v>70</v>
      </c>
      <c r="M5244" t="s">
        <v>70</v>
      </c>
      <c r="N5244" t="s">
        <v>70</v>
      </c>
      <c r="O5244" t="s">
        <v>70</v>
      </c>
      <c r="P5244" t="s">
        <v>73</v>
      </c>
      <c r="Q5244">
        <v>3600</v>
      </c>
      <c r="R5244" t="s">
        <v>70</v>
      </c>
      <c r="S5244">
        <v>42</v>
      </c>
      <c r="T5244" t="s">
        <v>70</v>
      </c>
      <c r="U5244" t="s">
        <v>70</v>
      </c>
      <c r="V5244" t="s">
        <v>70</v>
      </c>
    </row>
    <row r="5245" spans="1:22" x14ac:dyDescent="0.2">
      <c r="A5245" t="s">
        <v>16</v>
      </c>
      <c r="B5245">
        <v>3</v>
      </c>
      <c r="C5245">
        <v>93</v>
      </c>
      <c r="D5245">
        <v>0.93548387096774099</v>
      </c>
      <c r="E5245">
        <v>0.90322580645161199</v>
      </c>
      <c r="F5245">
        <v>2.67619788646698E-2</v>
      </c>
      <c r="G5245" t="s">
        <v>70</v>
      </c>
      <c r="H5245" t="s">
        <v>70</v>
      </c>
      <c r="I5245" t="s">
        <v>70</v>
      </c>
      <c r="J5245" t="s">
        <v>70</v>
      </c>
      <c r="K5245" t="s">
        <v>70</v>
      </c>
      <c r="L5245" t="s">
        <v>70</v>
      </c>
      <c r="M5245" t="s">
        <v>70</v>
      </c>
      <c r="N5245" t="s">
        <v>70</v>
      </c>
      <c r="O5245" t="s">
        <v>70</v>
      </c>
      <c r="P5245" t="s">
        <v>73</v>
      </c>
      <c r="Q5245">
        <v>3600</v>
      </c>
      <c r="R5245" t="s">
        <v>70</v>
      </c>
      <c r="S5245">
        <v>42</v>
      </c>
      <c r="T5245" t="s">
        <v>70</v>
      </c>
      <c r="U5245" t="s">
        <v>70</v>
      </c>
      <c r="V5245" t="s">
        <v>70</v>
      </c>
    </row>
    <row r="5246" spans="1:22" x14ac:dyDescent="0.2">
      <c r="A5246" t="s">
        <v>18</v>
      </c>
      <c r="B5246">
        <v>2</v>
      </c>
      <c r="C5246">
        <v>126</v>
      </c>
      <c r="D5246">
        <v>0.53488372093023195</v>
      </c>
      <c r="E5246">
        <v>0.65079365079365004</v>
      </c>
      <c r="F5246">
        <v>1.4598309993743799E-2</v>
      </c>
      <c r="G5246" t="s">
        <v>70</v>
      </c>
      <c r="H5246" t="s">
        <v>70</v>
      </c>
      <c r="I5246" t="s">
        <v>70</v>
      </c>
      <c r="J5246" t="s">
        <v>70</v>
      </c>
      <c r="K5246" t="s">
        <v>70</v>
      </c>
      <c r="L5246" t="s">
        <v>70</v>
      </c>
      <c r="M5246" t="s">
        <v>70</v>
      </c>
      <c r="N5246" t="s">
        <v>70</v>
      </c>
      <c r="O5246" t="s">
        <v>70</v>
      </c>
      <c r="P5246" t="s">
        <v>73</v>
      </c>
      <c r="Q5246">
        <v>3600</v>
      </c>
      <c r="R5246" t="s">
        <v>70</v>
      </c>
      <c r="S5246">
        <v>0</v>
      </c>
      <c r="T5246" t="s">
        <v>70</v>
      </c>
      <c r="U5246" t="s">
        <v>70</v>
      </c>
      <c r="V5246" t="s">
        <v>70</v>
      </c>
    </row>
    <row r="5247" spans="1:22" x14ac:dyDescent="0.2">
      <c r="A5247" t="s">
        <v>16</v>
      </c>
      <c r="B5247">
        <v>3</v>
      </c>
      <c r="C5247">
        <v>93</v>
      </c>
      <c r="D5247">
        <v>0.93548387096774099</v>
      </c>
      <c r="E5247">
        <v>0.90322580645161199</v>
      </c>
      <c r="F5247">
        <v>1.5555363148450799E-2</v>
      </c>
      <c r="G5247" t="s">
        <v>70</v>
      </c>
      <c r="H5247" t="s">
        <v>70</v>
      </c>
      <c r="I5247" t="s">
        <v>70</v>
      </c>
      <c r="J5247" t="s">
        <v>70</v>
      </c>
      <c r="K5247" t="s">
        <v>70</v>
      </c>
      <c r="L5247" t="s">
        <v>70</v>
      </c>
      <c r="M5247" t="s">
        <v>70</v>
      </c>
      <c r="N5247" t="s">
        <v>70</v>
      </c>
      <c r="O5247" t="s">
        <v>70</v>
      </c>
      <c r="P5247" t="s">
        <v>73</v>
      </c>
      <c r="Q5247">
        <v>3600</v>
      </c>
      <c r="R5247" t="s">
        <v>70</v>
      </c>
      <c r="S5247">
        <v>0</v>
      </c>
      <c r="T5247" t="s">
        <v>70</v>
      </c>
      <c r="U5247" t="s">
        <v>70</v>
      </c>
      <c r="V5247" t="s">
        <v>70</v>
      </c>
    </row>
    <row r="5248" spans="1:22" x14ac:dyDescent="0.2">
      <c r="A5248" t="s">
        <v>68</v>
      </c>
      <c r="B5248">
        <v>2</v>
      </c>
      <c r="C5248">
        <v>112</v>
      </c>
      <c r="D5248">
        <v>0.97368421052631504</v>
      </c>
      <c r="E5248">
        <v>0.95535714285714202</v>
      </c>
      <c r="F5248">
        <v>4.4939283281564699E-2</v>
      </c>
      <c r="G5248" t="s">
        <v>70</v>
      </c>
      <c r="H5248" t="s">
        <v>70</v>
      </c>
      <c r="I5248" t="s">
        <v>70</v>
      </c>
      <c r="J5248" t="s">
        <v>70</v>
      </c>
      <c r="K5248" t="s">
        <v>70</v>
      </c>
      <c r="L5248" t="s">
        <v>70</v>
      </c>
      <c r="M5248" t="s">
        <v>70</v>
      </c>
      <c r="N5248" t="s">
        <v>70</v>
      </c>
      <c r="O5248" t="s">
        <v>70</v>
      </c>
      <c r="P5248" t="s">
        <v>73</v>
      </c>
      <c r="Q5248">
        <v>3600</v>
      </c>
      <c r="R5248" t="s">
        <v>70</v>
      </c>
      <c r="S5248">
        <v>0</v>
      </c>
      <c r="T5248" t="s">
        <v>70</v>
      </c>
      <c r="U5248" t="s">
        <v>70</v>
      </c>
      <c r="V5248" t="s">
        <v>70</v>
      </c>
    </row>
    <row r="5249" spans="1:22" x14ac:dyDescent="0.2">
      <c r="A5249" t="s">
        <v>133</v>
      </c>
      <c r="B5249">
        <v>2</v>
      </c>
      <c r="C5249">
        <v>120</v>
      </c>
      <c r="D5249">
        <v>0.5</v>
      </c>
      <c r="E5249">
        <v>0.64166666666666605</v>
      </c>
      <c r="F5249">
        <v>4.7343622893095003E-2</v>
      </c>
      <c r="G5249" t="s">
        <v>70</v>
      </c>
      <c r="H5249" t="s">
        <v>70</v>
      </c>
      <c r="I5249" t="s">
        <v>70</v>
      </c>
      <c r="J5249" t="s">
        <v>70</v>
      </c>
      <c r="K5249" t="s">
        <v>70</v>
      </c>
      <c r="L5249" t="s">
        <v>70</v>
      </c>
      <c r="M5249" t="s">
        <v>70</v>
      </c>
      <c r="N5249" t="s">
        <v>70</v>
      </c>
      <c r="O5249" t="s">
        <v>70</v>
      </c>
      <c r="P5249" t="s">
        <v>73</v>
      </c>
      <c r="Q5249">
        <v>3600</v>
      </c>
      <c r="R5249" t="s">
        <v>70</v>
      </c>
      <c r="S5249">
        <v>15</v>
      </c>
      <c r="T5249" t="s">
        <v>70</v>
      </c>
      <c r="U5249" t="s">
        <v>70</v>
      </c>
      <c r="V5249" t="s">
        <v>70</v>
      </c>
    </row>
    <row r="5250" spans="1:22" x14ac:dyDescent="0.2">
      <c r="A5250" t="s">
        <v>132</v>
      </c>
      <c r="B5250">
        <v>2</v>
      </c>
      <c r="C5250">
        <v>2397</v>
      </c>
      <c r="D5250">
        <v>0.87984981226533099</v>
      </c>
      <c r="E5250">
        <v>0.86566541510221096</v>
      </c>
      <c r="F5250">
        <v>5.4561480879783603E-2</v>
      </c>
      <c r="G5250" t="s">
        <v>70</v>
      </c>
      <c r="H5250" t="s">
        <v>70</v>
      </c>
      <c r="I5250" t="s">
        <v>70</v>
      </c>
      <c r="J5250" t="s">
        <v>70</v>
      </c>
      <c r="K5250" t="s">
        <v>70</v>
      </c>
      <c r="L5250" t="s">
        <v>70</v>
      </c>
      <c r="M5250" t="s">
        <v>70</v>
      </c>
      <c r="N5250" t="s">
        <v>70</v>
      </c>
      <c r="O5250" t="s">
        <v>70</v>
      </c>
      <c r="P5250" t="s">
        <v>73</v>
      </c>
      <c r="Q5250">
        <v>3600</v>
      </c>
      <c r="R5250" t="s">
        <v>70</v>
      </c>
      <c r="S5250">
        <v>138</v>
      </c>
      <c r="T5250" t="s">
        <v>70</v>
      </c>
      <c r="U5250" t="s">
        <v>70</v>
      </c>
      <c r="V5250" t="s">
        <v>70</v>
      </c>
    </row>
    <row r="5251" spans="1:22" x14ac:dyDescent="0.2">
      <c r="A5251" t="s">
        <v>18</v>
      </c>
      <c r="B5251">
        <v>3</v>
      </c>
      <c r="C5251">
        <v>126</v>
      </c>
      <c r="D5251">
        <v>0.67441860465116199</v>
      </c>
      <c r="E5251">
        <v>0.76984126984126899</v>
      </c>
      <c r="F5251">
        <v>1.98237895965576E-2</v>
      </c>
      <c r="G5251" t="s">
        <v>70</v>
      </c>
      <c r="H5251" t="s">
        <v>70</v>
      </c>
      <c r="I5251" t="s">
        <v>70</v>
      </c>
      <c r="J5251" t="s">
        <v>70</v>
      </c>
      <c r="K5251" t="s">
        <v>70</v>
      </c>
      <c r="L5251" t="s">
        <v>70</v>
      </c>
      <c r="M5251" t="s">
        <v>70</v>
      </c>
      <c r="N5251" t="s">
        <v>70</v>
      </c>
      <c r="O5251" t="s">
        <v>70</v>
      </c>
      <c r="P5251" t="s">
        <v>73</v>
      </c>
      <c r="Q5251">
        <v>3600</v>
      </c>
      <c r="R5251" t="s">
        <v>70</v>
      </c>
      <c r="S5251">
        <v>15</v>
      </c>
      <c r="T5251" t="s">
        <v>70</v>
      </c>
      <c r="U5251" t="s">
        <v>70</v>
      </c>
      <c r="V5251" t="s">
        <v>70</v>
      </c>
    </row>
    <row r="5252" spans="1:22" x14ac:dyDescent="0.2">
      <c r="A5252" t="s">
        <v>18</v>
      </c>
      <c r="B5252">
        <v>3</v>
      </c>
      <c r="C5252">
        <v>126</v>
      </c>
      <c r="D5252">
        <v>0.79069767441860395</v>
      </c>
      <c r="E5252">
        <v>0.74603174603174605</v>
      </c>
      <c r="F5252">
        <v>3.2109323889017098E-2</v>
      </c>
      <c r="G5252" t="s">
        <v>70</v>
      </c>
      <c r="H5252" t="s">
        <v>70</v>
      </c>
      <c r="I5252" t="s">
        <v>70</v>
      </c>
      <c r="J5252" t="s">
        <v>70</v>
      </c>
      <c r="K5252" t="s">
        <v>70</v>
      </c>
      <c r="L5252" t="s">
        <v>70</v>
      </c>
      <c r="M5252" t="s">
        <v>70</v>
      </c>
      <c r="N5252" t="s">
        <v>70</v>
      </c>
      <c r="O5252" t="s">
        <v>70</v>
      </c>
      <c r="P5252" t="s">
        <v>73</v>
      </c>
      <c r="Q5252">
        <v>3600</v>
      </c>
      <c r="R5252" t="s">
        <v>70</v>
      </c>
      <c r="S5252">
        <v>138</v>
      </c>
      <c r="T5252" t="s">
        <v>70</v>
      </c>
      <c r="U5252" t="s">
        <v>70</v>
      </c>
      <c r="V5252" t="s">
        <v>70</v>
      </c>
    </row>
    <row r="5253" spans="1:22" x14ac:dyDescent="0.2">
      <c r="A5253" t="s">
        <v>16</v>
      </c>
      <c r="B5253">
        <v>4</v>
      </c>
      <c r="C5253">
        <v>93</v>
      </c>
      <c r="D5253">
        <v>1</v>
      </c>
      <c r="E5253">
        <v>1</v>
      </c>
      <c r="F5253">
        <v>5.9812307357788003E-2</v>
      </c>
      <c r="G5253" t="s">
        <v>70</v>
      </c>
      <c r="H5253" t="s">
        <v>70</v>
      </c>
      <c r="I5253" t="s">
        <v>70</v>
      </c>
      <c r="J5253" t="s">
        <v>70</v>
      </c>
      <c r="K5253" t="s">
        <v>70</v>
      </c>
      <c r="L5253" t="s">
        <v>70</v>
      </c>
      <c r="M5253" t="s">
        <v>70</v>
      </c>
      <c r="N5253" t="s">
        <v>70</v>
      </c>
      <c r="O5253" t="s">
        <v>70</v>
      </c>
      <c r="P5253" t="s">
        <v>73</v>
      </c>
      <c r="Q5253">
        <v>3600</v>
      </c>
      <c r="R5253" t="s">
        <v>70</v>
      </c>
      <c r="S5253">
        <v>15</v>
      </c>
      <c r="T5253" t="s">
        <v>70</v>
      </c>
      <c r="U5253" t="s">
        <v>70</v>
      </c>
      <c r="V5253" t="s">
        <v>70</v>
      </c>
    </row>
    <row r="5254" spans="1:22" x14ac:dyDescent="0.2">
      <c r="A5254" t="s">
        <v>18</v>
      </c>
      <c r="B5254">
        <v>3</v>
      </c>
      <c r="C5254">
        <v>126</v>
      </c>
      <c r="D5254">
        <v>0.74418604651162701</v>
      </c>
      <c r="E5254">
        <v>0.76190476190476097</v>
      </c>
      <c r="F5254">
        <v>3.4531109035015099E-2</v>
      </c>
      <c r="G5254" t="s">
        <v>70</v>
      </c>
      <c r="H5254" t="s">
        <v>70</v>
      </c>
      <c r="I5254" t="s">
        <v>70</v>
      </c>
      <c r="J5254" t="s">
        <v>70</v>
      </c>
      <c r="K5254" t="s">
        <v>70</v>
      </c>
      <c r="L5254" t="s">
        <v>70</v>
      </c>
      <c r="M5254" t="s">
        <v>70</v>
      </c>
      <c r="N5254" t="s">
        <v>70</v>
      </c>
      <c r="O5254" t="s">
        <v>70</v>
      </c>
      <c r="P5254" t="s">
        <v>73</v>
      </c>
      <c r="Q5254">
        <v>3600</v>
      </c>
      <c r="R5254" t="s">
        <v>70</v>
      </c>
      <c r="S5254">
        <v>89</v>
      </c>
      <c r="T5254" t="s">
        <v>70</v>
      </c>
      <c r="U5254" t="s">
        <v>70</v>
      </c>
      <c r="V5254" t="s">
        <v>70</v>
      </c>
    </row>
    <row r="5255" spans="1:22" x14ac:dyDescent="0.2">
      <c r="A5255" t="s">
        <v>133</v>
      </c>
      <c r="B5255">
        <v>2</v>
      </c>
      <c r="C5255">
        <v>120</v>
      </c>
      <c r="D5255">
        <v>0.52500000000000002</v>
      </c>
      <c r="E5255">
        <v>0.65833333333333299</v>
      </c>
      <c r="F5255">
        <v>4.5986019074916798E-2</v>
      </c>
      <c r="G5255" t="s">
        <v>70</v>
      </c>
      <c r="H5255" t="s">
        <v>70</v>
      </c>
      <c r="I5255" t="s">
        <v>70</v>
      </c>
      <c r="J5255" t="s">
        <v>70</v>
      </c>
      <c r="K5255" t="s">
        <v>70</v>
      </c>
      <c r="L5255" t="s">
        <v>70</v>
      </c>
      <c r="M5255" t="s">
        <v>70</v>
      </c>
      <c r="N5255" t="s">
        <v>70</v>
      </c>
      <c r="O5255" t="s">
        <v>70</v>
      </c>
      <c r="P5255" t="s">
        <v>73</v>
      </c>
      <c r="Q5255">
        <v>3600</v>
      </c>
      <c r="R5255" t="s">
        <v>70</v>
      </c>
      <c r="S5255">
        <v>138</v>
      </c>
      <c r="T5255" t="s">
        <v>70</v>
      </c>
      <c r="U5255" t="s">
        <v>70</v>
      </c>
      <c r="V5255" t="s">
        <v>70</v>
      </c>
    </row>
    <row r="5256" spans="1:22" x14ac:dyDescent="0.2">
      <c r="A5256" t="s">
        <v>68</v>
      </c>
      <c r="B5256">
        <v>3</v>
      </c>
      <c r="C5256">
        <v>112</v>
      </c>
      <c r="D5256">
        <v>0.92105263157894701</v>
      </c>
      <c r="E5256">
        <v>0.97321428571428503</v>
      </c>
      <c r="F5256">
        <v>5.3423251956701202E-2</v>
      </c>
      <c r="G5256" t="s">
        <v>70</v>
      </c>
      <c r="H5256" t="s">
        <v>70</v>
      </c>
      <c r="I5256" t="s">
        <v>70</v>
      </c>
      <c r="J5256" t="s">
        <v>70</v>
      </c>
      <c r="K5256" t="s">
        <v>70</v>
      </c>
      <c r="L5256" t="s">
        <v>70</v>
      </c>
      <c r="M5256" t="s">
        <v>70</v>
      </c>
      <c r="N5256" t="s">
        <v>70</v>
      </c>
      <c r="O5256" t="s">
        <v>70</v>
      </c>
      <c r="P5256" t="s">
        <v>73</v>
      </c>
      <c r="Q5256">
        <v>3600</v>
      </c>
      <c r="R5256" t="s">
        <v>70</v>
      </c>
      <c r="S5256">
        <v>15</v>
      </c>
      <c r="T5256" t="s">
        <v>70</v>
      </c>
      <c r="U5256" t="s">
        <v>70</v>
      </c>
      <c r="V5256" t="s">
        <v>70</v>
      </c>
    </row>
    <row r="5257" spans="1:22" x14ac:dyDescent="0.2">
      <c r="A5257" t="s">
        <v>18</v>
      </c>
      <c r="B5257">
        <v>3</v>
      </c>
      <c r="C5257">
        <v>126</v>
      </c>
      <c r="D5257">
        <v>0.62790697674418605</v>
      </c>
      <c r="E5257">
        <v>0.75396825396825395</v>
      </c>
      <c r="F5257">
        <v>2.6772957295179301E-2</v>
      </c>
      <c r="G5257" t="s">
        <v>70</v>
      </c>
      <c r="H5257" t="s">
        <v>70</v>
      </c>
      <c r="I5257" t="s">
        <v>70</v>
      </c>
      <c r="J5257" t="s">
        <v>70</v>
      </c>
      <c r="K5257" t="s">
        <v>70</v>
      </c>
      <c r="L5257" t="s">
        <v>70</v>
      </c>
      <c r="M5257" t="s">
        <v>70</v>
      </c>
      <c r="N5257" t="s">
        <v>70</v>
      </c>
      <c r="O5257" t="s">
        <v>70</v>
      </c>
      <c r="P5257" t="s">
        <v>73</v>
      </c>
      <c r="Q5257">
        <v>3600</v>
      </c>
      <c r="R5257" t="s">
        <v>70</v>
      </c>
      <c r="S5257">
        <v>42</v>
      </c>
      <c r="T5257" t="s">
        <v>70</v>
      </c>
      <c r="U5257" t="s">
        <v>70</v>
      </c>
      <c r="V5257" t="s">
        <v>70</v>
      </c>
    </row>
    <row r="5258" spans="1:22" x14ac:dyDescent="0.2">
      <c r="A5258" t="s">
        <v>16</v>
      </c>
      <c r="B5258">
        <v>4</v>
      </c>
      <c r="C5258">
        <v>93</v>
      </c>
      <c r="D5258">
        <v>1</v>
      </c>
      <c r="E5258">
        <v>1</v>
      </c>
      <c r="F5258">
        <v>1.8856033682823101E-2</v>
      </c>
      <c r="G5258" t="s">
        <v>70</v>
      </c>
      <c r="H5258" t="s">
        <v>70</v>
      </c>
      <c r="I5258" t="s">
        <v>70</v>
      </c>
      <c r="J5258" t="s">
        <v>70</v>
      </c>
      <c r="K5258" t="s">
        <v>70</v>
      </c>
      <c r="L5258" t="s">
        <v>70</v>
      </c>
      <c r="M5258" t="s">
        <v>70</v>
      </c>
      <c r="N5258" t="s">
        <v>70</v>
      </c>
      <c r="O5258" t="s">
        <v>70</v>
      </c>
      <c r="P5258" t="s">
        <v>73</v>
      </c>
      <c r="Q5258">
        <v>3600</v>
      </c>
      <c r="R5258" t="s">
        <v>70</v>
      </c>
      <c r="S5258">
        <v>138</v>
      </c>
      <c r="T5258" t="s">
        <v>70</v>
      </c>
      <c r="U5258" t="s">
        <v>70</v>
      </c>
      <c r="V5258" t="s">
        <v>70</v>
      </c>
    </row>
    <row r="5259" spans="1:22" x14ac:dyDescent="0.2">
      <c r="A5259" t="s">
        <v>133</v>
      </c>
      <c r="B5259">
        <v>2</v>
      </c>
      <c r="C5259">
        <v>120</v>
      </c>
      <c r="D5259">
        <v>0.52500000000000002</v>
      </c>
      <c r="E5259">
        <v>0.625</v>
      </c>
      <c r="F5259">
        <v>4.5978307723999003E-2</v>
      </c>
      <c r="G5259" t="s">
        <v>70</v>
      </c>
      <c r="H5259" t="s">
        <v>70</v>
      </c>
      <c r="I5259" t="s">
        <v>70</v>
      </c>
      <c r="J5259" t="s">
        <v>70</v>
      </c>
      <c r="K5259" t="s">
        <v>70</v>
      </c>
      <c r="L5259" t="s">
        <v>70</v>
      </c>
      <c r="M5259" t="s">
        <v>70</v>
      </c>
      <c r="N5259" t="s">
        <v>70</v>
      </c>
      <c r="O5259" t="s">
        <v>70</v>
      </c>
      <c r="P5259" t="s">
        <v>73</v>
      </c>
      <c r="Q5259">
        <v>3600</v>
      </c>
      <c r="R5259" t="s">
        <v>70</v>
      </c>
      <c r="S5259">
        <v>89</v>
      </c>
      <c r="T5259" t="s">
        <v>70</v>
      </c>
      <c r="U5259" t="s">
        <v>70</v>
      </c>
      <c r="V5259" t="s">
        <v>70</v>
      </c>
    </row>
    <row r="5260" spans="1:22" x14ac:dyDescent="0.2">
      <c r="A5260" t="s">
        <v>18</v>
      </c>
      <c r="B5260">
        <v>3</v>
      </c>
      <c r="C5260">
        <v>126</v>
      </c>
      <c r="D5260">
        <v>0.62790697674418605</v>
      </c>
      <c r="E5260">
        <v>0.76984126984126899</v>
      </c>
      <c r="F5260">
        <v>3.8999777287244797E-2</v>
      </c>
      <c r="G5260" t="s">
        <v>70</v>
      </c>
      <c r="H5260" t="s">
        <v>70</v>
      </c>
      <c r="I5260" t="s">
        <v>70</v>
      </c>
      <c r="J5260" t="s">
        <v>70</v>
      </c>
      <c r="K5260" t="s">
        <v>70</v>
      </c>
      <c r="L5260" t="s">
        <v>70</v>
      </c>
      <c r="M5260" t="s">
        <v>70</v>
      </c>
      <c r="N5260" t="s">
        <v>70</v>
      </c>
      <c r="O5260" t="s">
        <v>70</v>
      </c>
      <c r="P5260" t="s">
        <v>73</v>
      </c>
      <c r="Q5260">
        <v>3600</v>
      </c>
      <c r="R5260" t="s">
        <v>70</v>
      </c>
      <c r="S5260">
        <v>0</v>
      </c>
      <c r="T5260" t="s">
        <v>70</v>
      </c>
      <c r="U5260" t="s">
        <v>70</v>
      </c>
      <c r="V5260" t="s">
        <v>70</v>
      </c>
    </row>
    <row r="5261" spans="1:22" x14ac:dyDescent="0.2">
      <c r="A5261" t="s">
        <v>132</v>
      </c>
      <c r="B5261">
        <v>2</v>
      </c>
      <c r="C5261">
        <v>2397</v>
      </c>
      <c r="D5261">
        <v>0.86858573216520596</v>
      </c>
      <c r="E5261">
        <v>0.86942010846891904</v>
      </c>
      <c r="F5261">
        <v>5.4726254194974899E-2</v>
      </c>
      <c r="G5261" t="s">
        <v>70</v>
      </c>
      <c r="H5261" t="s">
        <v>70</v>
      </c>
      <c r="I5261" t="s">
        <v>70</v>
      </c>
      <c r="J5261" t="s">
        <v>70</v>
      </c>
      <c r="K5261" t="s">
        <v>70</v>
      </c>
      <c r="L5261" t="s">
        <v>70</v>
      </c>
      <c r="M5261" t="s">
        <v>70</v>
      </c>
      <c r="N5261" t="s">
        <v>70</v>
      </c>
      <c r="O5261" t="s">
        <v>70</v>
      </c>
      <c r="P5261" t="s">
        <v>73</v>
      </c>
      <c r="Q5261">
        <v>3600</v>
      </c>
      <c r="R5261" t="s">
        <v>70</v>
      </c>
      <c r="S5261">
        <v>89</v>
      </c>
      <c r="T5261" t="s">
        <v>70</v>
      </c>
      <c r="U5261" t="s">
        <v>70</v>
      </c>
      <c r="V5261" t="s">
        <v>70</v>
      </c>
    </row>
    <row r="5262" spans="1:22" x14ac:dyDescent="0.2">
      <c r="A5262" t="s">
        <v>16</v>
      </c>
      <c r="B5262">
        <v>4</v>
      </c>
      <c r="C5262">
        <v>93</v>
      </c>
      <c r="D5262">
        <v>1</v>
      </c>
      <c r="E5262">
        <v>1</v>
      </c>
      <c r="F5262">
        <v>4.7401536256074898E-2</v>
      </c>
      <c r="G5262" t="s">
        <v>70</v>
      </c>
      <c r="H5262" t="s">
        <v>70</v>
      </c>
      <c r="I5262" t="s">
        <v>70</v>
      </c>
      <c r="J5262" t="s">
        <v>70</v>
      </c>
      <c r="K5262" t="s">
        <v>70</v>
      </c>
      <c r="L5262" t="s">
        <v>70</v>
      </c>
      <c r="M5262" t="s">
        <v>70</v>
      </c>
      <c r="N5262" t="s">
        <v>70</v>
      </c>
      <c r="O5262" t="s">
        <v>70</v>
      </c>
      <c r="P5262" t="s">
        <v>73</v>
      </c>
      <c r="Q5262">
        <v>3600</v>
      </c>
      <c r="R5262" t="s">
        <v>70</v>
      </c>
      <c r="S5262">
        <v>89</v>
      </c>
      <c r="T5262" t="s">
        <v>70</v>
      </c>
      <c r="U5262" t="s">
        <v>70</v>
      </c>
      <c r="V5262" t="s">
        <v>70</v>
      </c>
    </row>
    <row r="5263" spans="1:22" x14ac:dyDescent="0.2">
      <c r="A5263" t="s">
        <v>133</v>
      </c>
      <c r="B5263">
        <v>2</v>
      </c>
      <c r="C5263">
        <v>120</v>
      </c>
      <c r="D5263">
        <v>0.47499999999999998</v>
      </c>
      <c r="E5263">
        <v>0.67500000000000004</v>
      </c>
      <c r="F5263">
        <v>4.54341582953929E-2</v>
      </c>
      <c r="G5263" t="s">
        <v>70</v>
      </c>
      <c r="H5263" t="s">
        <v>70</v>
      </c>
      <c r="I5263" t="s">
        <v>70</v>
      </c>
      <c r="J5263" t="s">
        <v>70</v>
      </c>
      <c r="K5263" t="s">
        <v>70</v>
      </c>
      <c r="L5263" t="s">
        <v>70</v>
      </c>
      <c r="M5263" t="s">
        <v>70</v>
      </c>
      <c r="N5263" t="s">
        <v>70</v>
      </c>
      <c r="O5263" t="s">
        <v>70</v>
      </c>
      <c r="P5263" t="s">
        <v>73</v>
      </c>
      <c r="Q5263">
        <v>3600</v>
      </c>
      <c r="R5263" t="s">
        <v>70</v>
      </c>
      <c r="S5263">
        <v>42</v>
      </c>
      <c r="T5263" t="s">
        <v>70</v>
      </c>
      <c r="U5263" t="s">
        <v>70</v>
      </c>
      <c r="V5263" t="s">
        <v>70</v>
      </c>
    </row>
    <row r="5264" spans="1:22" x14ac:dyDescent="0.2">
      <c r="A5264" t="s">
        <v>18</v>
      </c>
      <c r="B5264">
        <v>4</v>
      </c>
      <c r="C5264">
        <v>126</v>
      </c>
      <c r="D5264">
        <v>0.60465116279069697</v>
      </c>
      <c r="E5264">
        <v>0.817460317460317</v>
      </c>
      <c r="F5264">
        <v>3.9502713829278897E-2</v>
      </c>
      <c r="G5264" t="s">
        <v>70</v>
      </c>
      <c r="H5264" t="s">
        <v>70</v>
      </c>
      <c r="I5264" t="s">
        <v>70</v>
      </c>
      <c r="J5264" t="s">
        <v>70</v>
      </c>
      <c r="K5264" t="s">
        <v>70</v>
      </c>
      <c r="L5264" t="s">
        <v>70</v>
      </c>
      <c r="M5264" t="s">
        <v>70</v>
      </c>
      <c r="N5264" t="s">
        <v>70</v>
      </c>
      <c r="O5264" t="s">
        <v>70</v>
      </c>
      <c r="P5264" t="s">
        <v>73</v>
      </c>
      <c r="Q5264">
        <v>3600</v>
      </c>
      <c r="R5264" t="s">
        <v>70</v>
      </c>
      <c r="S5264">
        <v>15</v>
      </c>
      <c r="T5264" t="s">
        <v>70</v>
      </c>
      <c r="U5264" t="s">
        <v>70</v>
      </c>
      <c r="V5264" t="s">
        <v>70</v>
      </c>
    </row>
    <row r="5265" spans="1:22" x14ac:dyDescent="0.2">
      <c r="A5265" t="s">
        <v>16</v>
      </c>
      <c r="B5265">
        <v>4</v>
      </c>
      <c r="C5265">
        <v>93</v>
      </c>
      <c r="D5265">
        <v>1</v>
      </c>
      <c r="E5265">
        <v>1</v>
      </c>
      <c r="F5265">
        <v>2.7374692261219E-2</v>
      </c>
      <c r="G5265" t="s">
        <v>70</v>
      </c>
      <c r="H5265" t="s">
        <v>70</v>
      </c>
      <c r="I5265" t="s">
        <v>70</v>
      </c>
      <c r="J5265" t="s">
        <v>70</v>
      </c>
      <c r="K5265" t="s">
        <v>70</v>
      </c>
      <c r="L5265" t="s">
        <v>70</v>
      </c>
      <c r="M5265" t="s">
        <v>70</v>
      </c>
      <c r="N5265" t="s">
        <v>70</v>
      </c>
      <c r="O5265" t="s">
        <v>70</v>
      </c>
      <c r="P5265" t="s">
        <v>73</v>
      </c>
      <c r="Q5265">
        <v>3600</v>
      </c>
      <c r="R5265" t="s">
        <v>70</v>
      </c>
      <c r="S5265">
        <v>42</v>
      </c>
      <c r="T5265" t="s">
        <v>70</v>
      </c>
      <c r="U5265" t="s">
        <v>70</v>
      </c>
      <c r="V5265" t="s">
        <v>70</v>
      </c>
    </row>
    <row r="5266" spans="1:22" x14ac:dyDescent="0.2">
      <c r="A5266" t="s">
        <v>133</v>
      </c>
      <c r="B5266">
        <v>2</v>
      </c>
      <c r="C5266">
        <v>120</v>
      </c>
      <c r="D5266">
        <v>0.52500000000000002</v>
      </c>
      <c r="E5266">
        <v>0.65833333333333299</v>
      </c>
      <c r="F5266">
        <v>4.5275446027517298E-2</v>
      </c>
      <c r="G5266" t="s">
        <v>70</v>
      </c>
      <c r="H5266" t="s">
        <v>70</v>
      </c>
      <c r="I5266" t="s">
        <v>70</v>
      </c>
      <c r="J5266" t="s">
        <v>70</v>
      </c>
      <c r="K5266" t="s">
        <v>70</v>
      </c>
      <c r="L5266" t="s">
        <v>70</v>
      </c>
      <c r="M5266" t="s">
        <v>70</v>
      </c>
      <c r="N5266" t="s">
        <v>70</v>
      </c>
      <c r="O5266" t="s">
        <v>70</v>
      </c>
      <c r="P5266" t="s">
        <v>73</v>
      </c>
      <c r="Q5266">
        <v>3600</v>
      </c>
      <c r="R5266" t="s">
        <v>70</v>
      </c>
      <c r="S5266">
        <v>0</v>
      </c>
      <c r="T5266" t="s">
        <v>70</v>
      </c>
      <c r="U5266" t="s">
        <v>70</v>
      </c>
      <c r="V5266" t="s">
        <v>70</v>
      </c>
    </row>
    <row r="5267" spans="1:22" x14ac:dyDescent="0.2">
      <c r="A5267" t="s">
        <v>16</v>
      </c>
      <c r="B5267">
        <v>4</v>
      </c>
      <c r="C5267">
        <v>93</v>
      </c>
      <c r="D5267">
        <v>1</v>
      </c>
      <c r="E5267">
        <v>1</v>
      </c>
      <c r="F5267">
        <v>7.4815496802330003E-2</v>
      </c>
      <c r="G5267" t="s">
        <v>70</v>
      </c>
      <c r="H5267" t="s">
        <v>70</v>
      </c>
      <c r="I5267" t="s">
        <v>70</v>
      </c>
      <c r="J5267" t="s">
        <v>70</v>
      </c>
      <c r="K5267" t="s">
        <v>70</v>
      </c>
      <c r="L5267" t="s">
        <v>70</v>
      </c>
      <c r="M5267" t="s">
        <v>70</v>
      </c>
      <c r="N5267" t="s">
        <v>70</v>
      </c>
      <c r="O5267" t="s">
        <v>70</v>
      </c>
      <c r="P5267" t="s">
        <v>73</v>
      </c>
      <c r="Q5267">
        <v>3600</v>
      </c>
      <c r="R5267" t="s">
        <v>70</v>
      </c>
      <c r="S5267">
        <v>0</v>
      </c>
      <c r="T5267" t="s">
        <v>70</v>
      </c>
      <c r="U5267" t="s">
        <v>70</v>
      </c>
      <c r="V5267" t="s">
        <v>70</v>
      </c>
    </row>
    <row r="5268" spans="1:22" x14ac:dyDescent="0.2">
      <c r="A5268" t="s">
        <v>18</v>
      </c>
      <c r="B5268">
        <v>4</v>
      </c>
      <c r="C5268">
        <v>126</v>
      </c>
      <c r="D5268">
        <v>0.62790697674418605</v>
      </c>
      <c r="E5268">
        <v>0.82539682539682502</v>
      </c>
      <c r="F5268">
        <v>0.17908901721239001</v>
      </c>
      <c r="G5268" t="s">
        <v>70</v>
      </c>
      <c r="H5268" t="s">
        <v>70</v>
      </c>
      <c r="I5268" t="s">
        <v>70</v>
      </c>
      <c r="J5268" t="s">
        <v>70</v>
      </c>
      <c r="K5268" t="s">
        <v>70</v>
      </c>
      <c r="L5268" t="s">
        <v>70</v>
      </c>
      <c r="M5268" t="s">
        <v>70</v>
      </c>
      <c r="N5268" t="s">
        <v>70</v>
      </c>
      <c r="O5268" t="s">
        <v>70</v>
      </c>
      <c r="P5268" t="s">
        <v>73</v>
      </c>
      <c r="Q5268">
        <v>3600</v>
      </c>
      <c r="R5268" t="s">
        <v>70</v>
      </c>
      <c r="S5268">
        <v>138</v>
      </c>
      <c r="T5268" t="s">
        <v>70</v>
      </c>
      <c r="U5268" t="s">
        <v>70</v>
      </c>
      <c r="V5268" t="s">
        <v>70</v>
      </c>
    </row>
    <row r="5269" spans="1:22" x14ac:dyDescent="0.2">
      <c r="A5269" t="s">
        <v>68</v>
      </c>
      <c r="B5269">
        <v>3</v>
      </c>
      <c r="C5269">
        <v>112</v>
      </c>
      <c r="D5269">
        <v>0.97368421052631504</v>
      </c>
      <c r="E5269">
        <v>0.98214285714285698</v>
      </c>
      <c r="F5269">
        <v>5.3713563829660402E-2</v>
      </c>
      <c r="G5269" t="s">
        <v>70</v>
      </c>
      <c r="H5269" t="s">
        <v>70</v>
      </c>
      <c r="I5269" t="s">
        <v>70</v>
      </c>
      <c r="J5269" t="s">
        <v>70</v>
      </c>
      <c r="K5269" t="s">
        <v>70</v>
      </c>
      <c r="L5269" t="s">
        <v>70</v>
      </c>
      <c r="M5269" t="s">
        <v>70</v>
      </c>
      <c r="N5269" t="s">
        <v>70</v>
      </c>
      <c r="O5269" t="s">
        <v>70</v>
      </c>
      <c r="P5269" t="s">
        <v>73</v>
      </c>
      <c r="Q5269">
        <v>3600</v>
      </c>
      <c r="R5269" t="s">
        <v>70</v>
      </c>
      <c r="S5269">
        <v>138</v>
      </c>
      <c r="T5269" t="s">
        <v>70</v>
      </c>
      <c r="U5269" t="s">
        <v>70</v>
      </c>
      <c r="V5269" t="s">
        <v>70</v>
      </c>
    </row>
    <row r="5270" spans="1:22" x14ac:dyDescent="0.2">
      <c r="A5270" t="s">
        <v>132</v>
      </c>
      <c r="B5270">
        <v>2</v>
      </c>
      <c r="C5270">
        <v>2397</v>
      </c>
      <c r="D5270">
        <v>0.87734668335419197</v>
      </c>
      <c r="E5270">
        <v>0.86649979140592404</v>
      </c>
      <c r="F5270">
        <v>5.1507968455552999E-2</v>
      </c>
      <c r="G5270" t="s">
        <v>70</v>
      </c>
      <c r="H5270" t="s">
        <v>70</v>
      </c>
      <c r="I5270" t="s">
        <v>70</v>
      </c>
      <c r="J5270" t="s">
        <v>70</v>
      </c>
      <c r="K5270" t="s">
        <v>70</v>
      </c>
      <c r="L5270" t="s">
        <v>70</v>
      </c>
      <c r="M5270" t="s">
        <v>70</v>
      </c>
      <c r="N5270" t="s">
        <v>70</v>
      </c>
      <c r="O5270" t="s">
        <v>70</v>
      </c>
      <c r="P5270" t="s">
        <v>73</v>
      </c>
      <c r="Q5270">
        <v>3600</v>
      </c>
      <c r="R5270" t="s">
        <v>70</v>
      </c>
      <c r="S5270">
        <v>42</v>
      </c>
      <c r="T5270" t="s">
        <v>70</v>
      </c>
      <c r="U5270" t="s">
        <v>70</v>
      </c>
      <c r="V5270" t="s">
        <v>70</v>
      </c>
    </row>
    <row r="5271" spans="1:22" x14ac:dyDescent="0.2">
      <c r="A5271" t="s">
        <v>16</v>
      </c>
      <c r="B5271">
        <v>5</v>
      </c>
      <c r="C5271">
        <v>93</v>
      </c>
      <c r="D5271">
        <v>1</v>
      </c>
      <c r="E5271">
        <v>1</v>
      </c>
      <c r="F5271">
        <v>3.8197189569473197E-2</v>
      </c>
      <c r="G5271" t="s">
        <v>70</v>
      </c>
      <c r="H5271" t="s">
        <v>70</v>
      </c>
      <c r="I5271" t="s">
        <v>70</v>
      </c>
      <c r="J5271" t="s">
        <v>70</v>
      </c>
      <c r="K5271" t="s">
        <v>70</v>
      </c>
      <c r="L5271" t="s">
        <v>70</v>
      </c>
      <c r="M5271" t="s">
        <v>70</v>
      </c>
      <c r="N5271" t="s">
        <v>70</v>
      </c>
      <c r="O5271" t="s">
        <v>70</v>
      </c>
      <c r="P5271" t="s">
        <v>73</v>
      </c>
      <c r="Q5271">
        <v>3600</v>
      </c>
      <c r="R5271" t="s">
        <v>70</v>
      </c>
      <c r="S5271">
        <v>15</v>
      </c>
      <c r="T5271" t="s">
        <v>70</v>
      </c>
      <c r="U5271" t="s">
        <v>70</v>
      </c>
      <c r="V5271" t="s">
        <v>70</v>
      </c>
    </row>
    <row r="5272" spans="1:22" x14ac:dyDescent="0.2">
      <c r="A5272" t="s">
        <v>18</v>
      </c>
      <c r="B5272">
        <v>4</v>
      </c>
      <c r="C5272">
        <v>126</v>
      </c>
      <c r="D5272">
        <v>0.581395348837209</v>
      </c>
      <c r="E5272">
        <v>0.83333333333333304</v>
      </c>
      <c r="F5272">
        <v>0.188070207834243</v>
      </c>
      <c r="G5272" t="s">
        <v>70</v>
      </c>
      <c r="H5272" t="s">
        <v>70</v>
      </c>
      <c r="I5272" t="s">
        <v>70</v>
      </c>
      <c r="J5272" t="s">
        <v>70</v>
      </c>
      <c r="K5272" t="s">
        <v>70</v>
      </c>
      <c r="L5272" t="s">
        <v>70</v>
      </c>
      <c r="M5272" t="s">
        <v>70</v>
      </c>
      <c r="N5272" t="s">
        <v>70</v>
      </c>
      <c r="O5272" t="s">
        <v>70</v>
      </c>
      <c r="P5272" t="s">
        <v>73</v>
      </c>
      <c r="Q5272">
        <v>3600</v>
      </c>
      <c r="R5272" t="s">
        <v>70</v>
      </c>
      <c r="S5272">
        <v>89</v>
      </c>
      <c r="T5272" t="s">
        <v>70</v>
      </c>
      <c r="U5272" t="s">
        <v>70</v>
      </c>
      <c r="V5272" t="s">
        <v>70</v>
      </c>
    </row>
    <row r="5273" spans="1:22" x14ac:dyDescent="0.2">
      <c r="A5273" t="s">
        <v>133</v>
      </c>
      <c r="B5273">
        <v>3</v>
      </c>
      <c r="C5273">
        <v>120</v>
      </c>
      <c r="D5273">
        <v>0.67500000000000004</v>
      </c>
      <c r="E5273">
        <v>0.77500000000000002</v>
      </c>
      <c r="F5273">
        <v>6.0528066009283003E-2</v>
      </c>
      <c r="G5273" t="s">
        <v>70</v>
      </c>
      <c r="H5273" t="s">
        <v>70</v>
      </c>
      <c r="I5273" t="s">
        <v>70</v>
      </c>
      <c r="J5273" t="s">
        <v>70</v>
      </c>
      <c r="K5273" t="s">
        <v>70</v>
      </c>
      <c r="L5273" t="s">
        <v>70</v>
      </c>
      <c r="M5273" t="s">
        <v>70</v>
      </c>
      <c r="N5273" t="s">
        <v>70</v>
      </c>
      <c r="O5273" t="s">
        <v>70</v>
      </c>
      <c r="P5273" t="s">
        <v>73</v>
      </c>
      <c r="Q5273">
        <v>3600</v>
      </c>
      <c r="R5273" t="s">
        <v>70</v>
      </c>
      <c r="S5273">
        <v>15</v>
      </c>
      <c r="T5273" t="s">
        <v>70</v>
      </c>
      <c r="U5273" t="s">
        <v>70</v>
      </c>
      <c r="V5273" t="s">
        <v>70</v>
      </c>
    </row>
    <row r="5274" spans="1:22" x14ac:dyDescent="0.2">
      <c r="A5274" t="s">
        <v>68</v>
      </c>
      <c r="B5274">
        <v>3</v>
      </c>
      <c r="C5274">
        <v>112</v>
      </c>
      <c r="D5274">
        <v>0.92105263157894701</v>
      </c>
      <c r="E5274">
        <v>0.98214285714285698</v>
      </c>
      <c r="F5274">
        <v>5.3727645426988602E-2</v>
      </c>
      <c r="G5274" t="s">
        <v>70</v>
      </c>
      <c r="H5274" t="s">
        <v>70</v>
      </c>
      <c r="I5274" t="s">
        <v>70</v>
      </c>
      <c r="J5274" t="s">
        <v>70</v>
      </c>
      <c r="K5274" t="s">
        <v>70</v>
      </c>
      <c r="L5274" t="s">
        <v>70</v>
      </c>
      <c r="M5274" t="s">
        <v>70</v>
      </c>
      <c r="N5274" t="s">
        <v>70</v>
      </c>
      <c r="O5274" t="s">
        <v>70</v>
      </c>
      <c r="P5274" t="s">
        <v>73</v>
      </c>
      <c r="Q5274">
        <v>3600</v>
      </c>
      <c r="R5274" t="s">
        <v>70</v>
      </c>
      <c r="S5274">
        <v>89</v>
      </c>
      <c r="T5274" t="s">
        <v>70</v>
      </c>
      <c r="U5274" t="s">
        <v>70</v>
      </c>
      <c r="V5274" t="s">
        <v>70</v>
      </c>
    </row>
    <row r="5275" spans="1:22" x14ac:dyDescent="0.2">
      <c r="A5275" t="s">
        <v>18</v>
      </c>
      <c r="B5275">
        <v>4</v>
      </c>
      <c r="C5275">
        <v>126</v>
      </c>
      <c r="D5275">
        <v>0.581395348837209</v>
      </c>
      <c r="E5275">
        <v>0.817460317460317</v>
      </c>
      <c r="F5275">
        <v>9.18930284678936E-2</v>
      </c>
      <c r="G5275" t="s">
        <v>70</v>
      </c>
      <c r="H5275" t="s">
        <v>70</v>
      </c>
      <c r="I5275" t="s">
        <v>70</v>
      </c>
      <c r="J5275" t="s">
        <v>70</v>
      </c>
      <c r="K5275" t="s">
        <v>70</v>
      </c>
      <c r="L5275" t="s">
        <v>70</v>
      </c>
      <c r="M5275" t="s">
        <v>70</v>
      </c>
      <c r="N5275" t="s">
        <v>70</v>
      </c>
      <c r="O5275" t="s">
        <v>70</v>
      </c>
      <c r="P5275" t="s">
        <v>73</v>
      </c>
      <c r="Q5275">
        <v>3600</v>
      </c>
      <c r="R5275" t="s">
        <v>70</v>
      </c>
      <c r="S5275">
        <v>42</v>
      </c>
      <c r="T5275" t="s">
        <v>70</v>
      </c>
      <c r="U5275" t="s">
        <v>70</v>
      </c>
      <c r="V5275" t="s">
        <v>70</v>
      </c>
    </row>
    <row r="5276" spans="1:22" x14ac:dyDescent="0.2">
      <c r="A5276" t="s">
        <v>132</v>
      </c>
      <c r="B5276">
        <v>2</v>
      </c>
      <c r="C5276">
        <v>2397</v>
      </c>
      <c r="D5276">
        <v>0.86858573216520596</v>
      </c>
      <c r="E5276">
        <v>0.86942010846891904</v>
      </c>
      <c r="F5276">
        <v>5.4626744240522301E-2</v>
      </c>
      <c r="G5276" t="s">
        <v>70</v>
      </c>
      <c r="H5276" t="s">
        <v>70</v>
      </c>
      <c r="I5276" t="s">
        <v>70</v>
      </c>
      <c r="J5276" t="s">
        <v>70</v>
      </c>
      <c r="K5276" t="s">
        <v>70</v>
      </c>
      <c r="L5276" t="s">
        <v>70</v>
      </c>
      <c r="M5276" t="s">
        <v>70</v>
      </c>
      <c r="N5276" t="s">
        <v>70</v>
      </c>
      <c r="O5276" t="s">
        <v>70</v>
      </c>
      <c r="P5276" t="s">
        <v>73</v>
      </c>
      <c r="Q5276">
        <v>3600</v>
      </c>
      <c r="R5276" t="s">
        <v>70</v>
      </c>
      <c r="S5276">
        <v>0</v>
      </c>
      <c r="T5276" t="s">
        <v>70</v>
      </c>
      <c r="U5276" t="s">
        <v>70</v>
      </c>
      <c r="V5276" t="s">
        <v>70</v>
      </c>
    </row>
    <row r="5277" spans="1:22" x14ac:dyDescent="0.2">
      <c r="A5277" t="s">
        <v>133</v>
      </c>
      <c r="B5277">
        <v>3</v>
      </c>
      <c r="C5277">
        <v>120</v>
      </c>
      <c r="D5277">
        <v>0.6</v>
      </c>
      <c r="E5277">
        <v>0.77500000000000002</v>
      </c>
      <c r="F5277">
        <v>6.8496979773044503E-2</v>
      </c>
      <c r="G5277" t="s">
        <v>70</v>
      </c>
      <c r="H5277" t="s">
        <v>70</v>
      </c>
      <c r="I5277" t="s">
        <v>70</v>
      </c>
      <c r="J5277" t="s">
        <v>70</v>
      </c>
      <c r="K5277" t="s">
        <v>70</v>
      </c>
      <c r="L5277" t="s">
        <v>70</v>
      </c>
      <c r="M5277" t="s">
        <v>70</v>
      </c>
      <c r="N5277" t="s">
        <v>70</v>
      </c>
      <c r="O5277" t="s">
        <v>70</v>
      </c>
      <c r="P5277" t="s">
        <v>73</v>
      </c>
      <c r="Q5277">
        <v>3600</v>
      </c>
      <c r="R5277" t="s">
        <v>70</v>
      </c>
      <c r="S5277">
        <v>138</v>
      </c>
      <c r="T5277" t="s">
        <v>70</v>
      </c>
      <c r="U5277" t="s">
        <v>70</v>
      </c>
      <c r="V5277" t="s">
        <v>70</v>
      </c>
    </row>
    <row r="5278" spans="1:22" x14ac:dyDescent="0.2">
      <c r="A5278" t="s">
        <v>18</v>
      </c>
      <c r="B5278">
        <v>4</v>
      </c>
      <c r="C5278">
        <v>126</v>
      </c>
      <c r="D5278">
        <v>0.67441860465116199</v>
      </c>
      <c r="E5278">
        <v>0.84126984126984095</v>
      </c>
      <c r="F5278">
        <v>0.148001734167337</v>
      </c>
      <c r="G5278" t="s">
        <v>70</v>
      </c>
      <c r="H5278" t="s">
        <v>70</v>
      </c>
      <c r="I5278" t="s">
        <v>70</v>
      </c>
      <c r="J5278" t="s">
        <v>70</v>
      </c>
      <c r="K5278" t="s">
        <v>70</v>
      </c>
      <c r="L5278" t="s">
        <v>70</v>
      </c>
      <c r="M5278" t="s">
        <v>70</v>
      </c>
      <c r="N5278" t="s">
        <v>70</v>
      </c>
      <c r="O5278" t="s">
        <v>70</v>
      </c>
      <c r="P5278" t="s">
        <v>73</v>
      </c>
      <c r="Q5278">
        <v>3600</v>
      </c>
      <c r="R5278" t="s">
        <v>70</v>
      </c>
      <c r="S5278">
        <v>0</v>
      </c>
      <c r="T5278" t="s">
        <v>70</v>
      </c>
      <c r="U5278" t="s">
        <v>70</v>
      </c>
      <c r="V5278" t="s">
        <v>70</v>
      </c>
    </row>
    <row r="5279" spans="1:22" x14ac:dyDescent="0.2">
      <c r="A5279" t="s">
        <v>68</v>
      </c>
      <c r="B5279">
        <v>3</v>
      </c>
      <c r="C5279">
        <v>112</v>
      </c>
      <c r="D5279">
        <v>1</v>
      </c>
      <c r="E5279">
        <v>0.96428571428571397</v>
      </c>
      <c r="F5279">
        <v>5.6704126298427499E-2</v>
      </c>
      <c r="G5279" t="s">
        <v>70</v>
      </c>
      <c r="H5279" t="s">
        <v>70</v>
      </c>
      <c r="I5279" t="s">
        <v>70</v>
      </c>
      <c r="J5279" t="s">
        <v>70</v>
      </c>
      <c r="K5279" t="s">
        <v>70</v>
      </c>
      <c r="L5279" t="s">
        <v>70</v>
      </c>
      <c r="M5279" t="s">
        <v>70</v>
      </c>
      <c r="N5279" t="s">
        <v>70</v>
      </c>
      <c r="O5279" t="s">
        <v>70</v>
      </c>
      <c r="P5279" t="s">
        <v>73</v>
      </c>
      <c r="Q5279">
        <v>3600</v>
      </c>
      <c r="R5279" t="s">
        <v>70</v>
      </c>
      <c r="S5279">
        <v>42</v>
      </c>
      <c r="T5279" t="s">
        <v>70</v>
      </c>
      <c r="U5279" t="s">
        <v>70</v>
      </c>
      <c r="V5279" t="s">
        <v>70</v>
      </c>
    </row>
    <row r="5280" spans="1:22" x14ac:dyDescent="0.2">
      <c r="A5280" t="s">
        <v>133</v>
      </c>
      <c r="B5280">
        <v>3</v>
      </c>
      <c r="C5280">
        <v>120</v>
      </c>
      <c r="D5280">
        <v>0.8</v>
      </c>
      <c r="E5280">
        <v>0.76666666666666605</v>
      </c>
      <c r="F5280">
        <v>6.7683782428502995E-2</v>
      </c>
      <c r="G5280" t="s">
        <v>70</v>
      </c>
      <c r="H5280" t="s">
        <v>70</v>
      </c>
      <c r="I5280" t="s">
        <v>70</v>
      </c>
      <c r="J5280" t="s">
        <v>70</v>
      </c>
      <c r="K5280" t="s">
        <v>70</v>
      </c>
      <c r="L5280" t="s">
        <v>70</v>
      </c>
      <c r="M5280" t="s">
        <v>70</v>
      </c>
      <c r="N5280" t="s">
        <v>70</v>
      </c>
      <c r="O5280" t="s">
        <v>70</v>
      </c>
      <c r="P5280" t="s">
        <v>73</v>
      </c>
      <c r="Q5280">
        <v>3600</v>
      </c>
      <c r="R5280" t="s">
        <v>70</v>
      </c>
      <c r="S5280">
        <v>89</v>
      </c>
      <c r="T5280" t="s">
        <v>70</v>
      </c>
      <c r="U5280" t="s">
        <v>70</v>
      </c>
      <c r="V5280" t="s">
        <v>70</v>
      </c>
    </row>
    <row r="5281" spans="1:22" x14ac:dyDescent="0.2">
      <c r="A5281" t="s">
        <v>18</v>
      </c>
      <c r="B5281">
        <v>5</v>
      </c>
      <c r="C5281">
        <v>126</v>
      </c>
      <c r="D5281">
        <v>0.76744186046511598</v>
      </c>
      <c r="E5281">
        <v>0.85714285714285698</v>
      </c>
      <c r="F5281">
        <v>4.47365231812E-2</v>
      </c>
      <c r="G5281" t="s">
        <v>70</v>
      </c>
      <c r="H5281" t="s">
        <v>70</v>
      </c>
      <c r="I5281" t="s">
        <v>70</v>
      </c>
      <c r="J5281" t="s">
        <v>70</v>
      </c>
      <c r="K5281" t="s">
        <v>70</v>
      </c>
      <c r="L5281" t="s">
        <v>70</v>
      </c>
      <c r="M5281" t="s">
        <v>70</v>
      </c>
      <c r="N5281" t="s">
        <v>70</v>
      </c>
      <c r="O5281" t="s">
        <v>70</v>
      </c>
      <c r="P5281" t="s">
        <v>73</v>
      </c>
      <c r="Q5281">
        <v>3600</v>
      </c>
      <c r="R5281" t="s">
        <v>70</v>
      </c>
      <c r="S5281">
        <v>15</v>
      </c>
      <c r="T5281" t="s">
        <v>70</v>
      </c>
      <c r="U5281" t="s">
        <v>70</v>
      </c>
      <c r="V5281" t="s">
        <v>70</v>
      </c>
    </row>
    <row r="5282" spans="1:22" x14ac:dyDescent="0.2">
      <c r="A5282" t="s">
        <v>133</v>
      </c>
      <c r="B5282">
        <v>3</v>
      </c>
      <c r="C5282">
        <v>120</v>
      </c>
      <c r="D5282">
        <v>0.625</v>
      </c>
      <c r="E5282">
        <v>0.80833333333333302</v>
      </c>
      <c r="F5282">
        <v>6.7904353141784599E-2</v>
      </c>
      <c r="G5282" t="s">
        <v>70</v>
      </c>
      <c r="H5282" t="s">
        <v>70</v>
      </c>
      <c r="I5282" t="s">
        <v>70</v>
      </c>
      <c r="J5282" t="s">
        <v>70</v>
      </c>
      <c r="K5282" t="s">
        <v>70</v>
      </c>
      <c r="L5282" t="s">
        <v>70</v>
      </c>
      <c r="M5282" t="s">
        <v>70</v>
      </c>
      <c r="N5282" t="s">
        <v>70</v>
      </c>
      <c r="O5282" t="s">
        <v>70</v>
      </c>
      <c r="P5282" t="s">
        <v>73</v>
      </c>
      <c r="Q5282">
        <v>3600</v>
      </c>
      <c r="R5282" t="s">
        <v>70</v>
      </c>
      <c r="S5282">
        <v>42</v>
      </c>
      <c r="T5282" t="s">
        <v>70</v>
      </c>
      <c r="U5282" t="s">
        <v>70</v>
      </c>
      <c r="V5282" t="s">
        <v>70</v>
      </c>
    </row>
    <row r="5283" spans="1:22" x14ac:dyDescent="0.2">
      <c r="A5283" t="s">
        <v>133</v>
      </c>
      <c r="B5283">
        <v>3</v>
      </c>
      <c r="C5283">
        <v>120</v>
      </c>
      <c r="D5283">
        <v>0.57499999999999996</v>
      </c>
      <c r="E5283">
        <v>0.81666666666666599</v>
      </c>
      <c r="F5283">
        <v>6.7217800766229602E-2</v>
      </c>
      <c r="G5283" t="s">
        <v>70</v>
      </c>
      <c r="H5283" t="s">
        <v>70</v>
      </c>
      <c r="I5283" t="s">
        <v>70</v>
      </c>
      <c r="J5283" t="s">
        <v>70</v>
      </c>
      <c r="K5283" t="s">
        <v>70</v>
      </c>
      <c r="L5283" t="s">
        <v>70</v>
      </c>
      <c r="M5283" t="s">
        <v>70</v>
      </c>
      <c r="N5283" t="s">
        <v>70</v>
      </c>
      <c r="O5283" t="s">
        <v>70</v>
      </c>
      <c r="P5283" t="s">
        <v>73</v>
      </c>
      <c r="Q5283">
        <v>3600</v>
      </c>
      <c r="R5283" t="s">
        <v>70</v>
      </c>
      <c r="S5283">
        <v>0</v>
      </c>
      <c r="T5283" t="s">
        <v>70</v>
      </c>
      <c r="U5283" t="s">
        <v>70</v>
      </c>
      <c r="V5283" t="s">
        <v>70</v>
      </c>
    </row>
    <row r="5284" spans="1:22" x14ac:dyDescent="0.2">
      <c r="A5284" t="s">
        <v>68</v>
      </c>
      <c r="B5284">
        <v>3</v>
      </c>
      <c r="C5284">
        <v>112</v>
      </c>
      <c r="D5284">
        <v>0.97368421052631504</v>
      </c>
      <c r="E5284">
        <v>0.97321428571428503</v>
      </c>
      <c r="F5284">
        <v>5.17042689025402E-2</v>
      </c>
      <c r="G5284" t="s">
        <v>70</v>
      </c>
      <c r="H5284" t="s">
        <v>70</v>
      </c>
      <c r="I5284" t="s">
        <v>70</v>
      </c>
      <c r="J5284" t="s">
        <v>70</v>
      </c>
      <c r="K5284" t="s">
        <v>70</v>
      </c>
      <c r="L5284" t="s">
        <v>70</v>
      </c>
      <c r="M5284" t="s">
        <v>70</v>
      </c>
      <c r="N5284" t="s">
        <v>70</v>
      </c>
      <c r="O5284" t="s">
        <v>70</v>
      </c>
      <c r="P5284" t="s">
        <v>73</v>
      </c>
      <c r="Q5284">
        <v>3600</v>
      </c>
      <c r="R5284" t="s">
        <v>70</v>
      </c>
      <c r="S5284">
        <v>0</v>
      </c>
      <c r="T5284" t="s">
        <v>70</v>
      </c>
      <c r="U5284" t="s">
        <v>70</v>
      </c>
      <c r="V5284" t="s">
        <v>70</v>
      </c>
    </row>
    <row r="5285" spans="1:22" x14ac:dyDescent="0.2">
      <c r="A5285" t="s">
        <v>18</v>
      </c>
      <c r="B5285">
        <v>5</v>
      </c>
      <c r="C5285">
        <v>126</v>
      </c>
      <c r="D5285">
        <v>0.67441860465116199</v>
      </c>
      <c r="E5285">
        <v>0.865079365079365</v>
      </c>
      <c r="F5285">
        <v>0.71624225378036499</v>
      </c>
      <c r="G5285" t="s">
        <v>70</v>
      </c>
      <c r="H5285" t="s">
        <v>70</v>
      </c>
      <c r="I5285" t="s">
        <v>70</v>
      </c>
      <c r="J5285" t="s">
        <v>70</v>
      </c>
      <c r="K5285" t="s">
        <v>70</v>
      </c>
      <c r="L5285" t="s">
        <v>70</v>
      </c>
      <c r="M5285" t="s">
        <v>70</v>
      </c>
      <c r="N5285" t="s">
        <v>70</v>
      </c>
      <c r="O5285" t="s">
        <v>70</v>
      </c>
      <c r="P5285" t="s">
        <v>73</v>
      </c>
      <c r="Q5285">
        <v>3600</v>
      </c>
      <c r="R5285" t="s">
        <v>70</v>
      </c>
      <c r="S5285">
        <v>138</v>
      </c>
      <c r="T5285" t="s">
        <v>70</v>
      </c>
      <c r="U5285" t="s">
        <v>70</v>
      </c>
      <c r="V5285" t="s">
        <v>70</v>
      </c>
    </row>
    <row r="5286" spans="1:22" x14ac:dyDescent="0.2">
      <c r="A5286" t="s">
        <v>133</v>
      </c>
      <c r="B5286">
        <v>4</v>
      </c>
      <c r="C5286">
        <v>120</v>
      </c>
      <c r="D5286">
        <v>0.8</v>
      </c>
      <c r="E5286">
        <v>0.84166666666666601</v>
      </c>
      <c r="F5286">
        <v>8.4859780967235496E-2</v>
      </c>
      <c r="G5286" t="s">
        <v>70</v>
      </c>
      <c r="H5286" t="s">
        <v>70</v>
      </c>
      <c r="I5286" t="s">
        <v>70</v>
      </c>
      <c r="J5286" t="s">
        <v>70</v>
      </c>
      <c r="K5286" t="s">
        <v>70</v>
      </c>
      <c r="L5286" t="s">
        <v>70</v>
      </c>
      <c r="M5286" t="s">
        <v>70</v>
      </c>
      <c r="N5286" t="s">
        <v>70</v>
      </c>
      <c r="O5286" t="s">
        <v>70</v>
      </c>
      <c r="P5286" t="s">
        <v>73</v>
      </c>
      <c r="Q5286">
        <v>3600</v>
      </c>
      <c r="R5286" t="s">
        <v>70</v>
      </c>
      <c r="S5286">
        <v>15</v>
      </c>
      <c r="T5286" t="s">
        <v>70</v>
      </c>
      <c r="U5286" t="s">
        <v>70</v>
      </c>
      <c r="V5286" t="s">
        <v>70</v>
      </c>
    </row>
    <row r="5287" spans="1:22" x14ac:dyDescent="0.2">
      <c r="A5287" t="s">
        <v>132</v>
      </c>
      <c r="B5287">
        <v>3</v>
      </c>
      <c r="C5287">
        <v>2397</v>
      </c>
      <c r="D5287">
        <v>0.94367959949937397</v>
      </c>
      <c r="E5287">
        <v>0.93617021276595702</v>
      </c>
      <c r="F5287">
        <v>0.116263944655656</v>
      </c>
      <c r="G5287" t="s">
        <v>70</v>
      </c>
      <c r="H5287" t="s">
        <v>70</v>
      </c>
      <c r="I5287" t="s">
        <v>70</v>
      </c>
      <c r="J5287" t="s">
        <v>70</v>
      </c>
      <c r="K5287" t="s">
        <v>70</v>
      </c>
      <c r="L5287" t="s">
        <v>70</v>
      </c>
      <c r="M5287" t="s">
        <v>70</v>
      </c>
      <c r="N5287" t="s">
        <v>70</v>
      </c>
      <c r="O5287" t="s">
        <v>70</v>
      </c>
      <c r="P5287" t="s">
        <v>73</v>
      </c>
      <c r="Q5287">
        <v>3600</v>
      </c>
      <c r="R5287" t="s">
        <v>70</v>
      </c>
      <c r="S5287">
        <v>15</v>
      </c>
      <c r="T5287" t="s">
        <v>70</v>
      </c>
      <c r="U5287" t="s">
        <v>70</v>
      </c>
      <c r="V5287" t="s">
        <v>70</v>
      </c>
    </row>
    <row r="5288" spans="1:22" x14ac:dyDescent="0.2">
      <c r="A5288" t="s">
        <v>68</v>
      </c>
      <c r="B5288">
        <v>4</v>
      </c>
      <c r="C5288">
        <v>112</v>
      </c>
      <c r="D5288">
        <v>0.94736842105263097</v>
      </c>
      <c r="E5288">
        <v>0.95535714285714202</v>
      </c>
      <c r="F5288">
        <v>5.9993702918291002E-2</v>
      </c>
      <c r="G5288" t="s">
        <v>70</v>
      </c>
      <c r="H5288" t="s">
        <v>70</v>
      </c>
      <c r="I5288" t="s">
        <v>70</v>
      </c>
      <c r="J5288" t="s">
        <v>70</v>
      </c>
      <c r="K5288" t="s">
        <v>70</v>
      </c>
      <c r="L5288" t="s">
        <v>70</v>
      </c>
      <c r="M5288" t="s">
        <v>70</v>
      </c>
      <c r="N5288" t="s">
        <v>70</v>
      </c>
      <c r="O5288" t="s">
        <v>70</v>
      </c>
      <c r="P5288" t="s">
        <v>73</v>
      </c>
      <c r="Q5288">
        <v>3600</v>
      </c>
      <c r="R5288" t="s">
        <v>70</v>
      </c>
      <c r="S5288">
        <v>15</v>
      </c>
      <c r="T5288" t="s">
        <v>70</v>
      </c>
      <c r="U5288" t="s">
        <v>70</v>
      </c>
      <c r="V5288" t="s">
        <v>70</v>
      </c>
    </row>
    <row r="5289" spans="1:22" x14ac:dyDescent="0.2">
      <c r="A5289" t="s">
        <v>18</v>
      </c>
      <c r="B5289">
        <v>5</v>
      </c>
      <c r="C5289">
        <v>126</v>
      </c>
      <c r="D5289">
        <v>0.72093023255813904</v>
      </c>
      <c r="E5289">
        <v>0.90476190476190399</v>
      </c>
      <c r="F5289">
        <v>0.14397848397493301</v>
      </c>
      <c r="G5289" t="s">
        <v>70</v>
      </c>
      <c r="H5289" t="s">
        <v>70</v>
      </c>
      <c r="I5289" t="s">
        <v>70</v>
      </c>
      <c r="J5289" t="s">
        <v>70</v>
      </c>
      <c r="K5289" t="s">
        <v>70</v>
      </c>
      <c r="L5289" t="s">
        <v>70</v>
      </c>
      <c r="M5289" t="s">
        <v>70</v>
      </c>
      <c r="N5289" t="s">
        <v>70</v>
      </c>
      <c r="O5289" t="s">
        <v>70</v>
      </c>
      <c r="P5289" t="s">
        <v>73</v>
      </c>
      <c r="Q5289">
        <v>3600</v>
      </c>
      <c r="R5289" t="s">
        <v>70</v>
      </c>
      <c r="S5289">
        <v>89</v>
      </c>
      <c r="T5289" t="s">
        <v>70</v>
      </c>
      <c r="U5289" t="s">
        <v>70</v>
      </c>
      <c r="V5289" t="s">
        <v>70</v>
      </c>
    </row>
    <row r="5290" spans="1:22" x14ac:dyDescent="0.2">
      <c r="A5290" t="s">
        <v>133</v>
      </c>
      <c r="B5290">
        <v>4</v>
      </c>
      <c r="C5290">
        <v>120</v>
      </c>
      <c r="D5290">
        <v>0.77500000000000002</v>
      </c>
      <c r="E5290">
        <v>0.86666666666666603</v>
      </c>
      <c r="F5290">
        <v>0.144801575690507</v>
      </c>
      <c r="G5290" t="s">
        <v>70</v>
      </c>
      <c r="H5290" t="s">
        <v>70</v>
      </c>
      <c r="I5290" t="s">
        <v>70</v>
      </c>
      <c r="J5290" t="s">
        <v>70</v>
      </c>
      <c r="K5290" t="s">
        <v>70</v>
      </c>
      <c r="L5290" t="s">
        <v>70</v>
      </c>
      <c r="M5290" t="s">
        <v>70</v>
      </c>
      <c r="N5290" t="s">
        <v>70</v>
      </c>
      <c r="O5290" t="s">
        <v>70</v>
      </c>
      <c r="P5290" t="s">
        <v>73</v>
      </c>
      <c r="Q5290">
        <v>3600</v>
      </c>
      <c r="R5290" t="s">
        <v>70</v>
      </c>
      <c r="S5290">
        <v>138</v>
      </c>
      <c r="T5290" t="s">
        <v>70</v>
      </c>
      <c r="U5290" t="s">
        <v>70</v>
      </c>
      <c r="V5290" t="s">
        <v>70</v>
      </c>
    </row>
    <row r="5291" spans="1:22" x14ac:dyDescent="0.2">
      <c r="A5291" t="s">
        <v>65</v>
      </c>
      <c r="B5291">
        <v>2</v>
      </c>
      <c r="C5291">
        <v>263</v>
      </c>
      <c r="D5291">
        <v>0.80681818181818099</v>
      </c>
      <c r="E5291">
        <v>0.89733840304182499</v>
      </c>
      <c r="F5291">
        <v>2.4598706513643199E-2</v>
      </c>
      <c r="G5291" t="s">
        <v>70</v>
      </c>
      <c r="H5291" t="s">
        <v>70</v>
      </c>
      <c r="I5291" t="s">
        <v>70</v>
      </c>
      <c r="J5291" t="s">
        <v>70</v>
      </c>
      <c r="K5291" t="s">
        <v>70</v>
      </c>
      <c r="L5291" t="s">
        <v>70</v>
      </c>
      <c r="M5291" t="s">
        <v>70</v>
      </c>
      <c r="N5291" t="s">
        <v>70</v>
      </c>
      <c r="O5291" t="s">
        <v>70</v>
      </c>
      <c r="P5291" t="s">
        <v>73</v>
      </c>
      <c r="Q5291">
        <v>3600</v>
      </c>
      <c r="R5291" t="s">
        <v>70</v>
      </c>
      <c r="S5291">
        <v>15</v>
      </c>
      <c r="T5291" t="s">
        <v>70</v>
      </c>
      <c r="U5291" t="s">
        <v>70</v>
      </c>
      <c r="V5291" t="s">
        <v>70</v>
      </c>
    </row>
    <row r="5292" spans="1:22" x14ac:dyDescent="0.2">
      <c r="A5292" t="s">
        <v>18</v>
      </c>
      <c r="B5292">
        <v>5</v>
      </c>
      <c r="C5292">
        <v>126</v>
      </c>
      <c r="D5292">
        <v>0.581395348837209</v>
      </c>
      <c r="E5292">
        <v>0.90476190476190399</v>
      </c>
      <c r="F5292">
        <v>0.21537718549370699</v>
      </c>
      <c r="G5292" t="s">
        <v>70</v>
      </c>
      <c r="H5292" t="s">
        <v>70</v>
      </c>
      <c r="I5292" t="s">
        <v>70</v>
      </c>
      <c r="J5292" t="s">
        <v>70</v>
      </c>
      <c r="K5292" t="s">
        <v>70</v>
      </c>
      <c r="L5292" t="s">
        <v>70</v>
      </c>
      <c r="M5292" t="s">
        <v>70</v>
      </c>
      <c r="N5292" t="s">
        <v>70</v>
      </c>
      <c r="O5292" t="s">
        <v>70</v>
      </c>
      <c r="P5292" t="s">
        <v>73</v>
      </c>
      <c r="Q5292">
        <v>3600</v>
      </c>
      <c r="R5292" t="s">
        <v>70</v>
      </c>
      <c r="S5292">
        <v>42</v>
      </c>
      <c r="T5292" t="s">
        <v>70</v>
      </c>
      <c r="U5292" t="s">
        <v>70</v>
      </c>
      <c r="V5292" t="s">
        <v>70</v>
      </c>
    </row>
    <row r="5293" spans="1:22" x14ac:dyDescent="0.2">
      <c r="A5293" t="s">
        <v>133</v>
      </c>
      <c r="B5293">
        <v>4</v>
      </c>
      <c r="C5293">
        <v>120</v>
      </c>
      <c r="D5293">
        <v>0.82499999999999996</v>
      </c>
      <c r="E5293">
        <v>0.84166666666666601</v>
      </c>
      <c r="F5293">
        <v>0.15149862319231</v>
      </c>
      <c r="G5293" t="s">
        <v>70</v>
      </c>
      <c r="H5293" t="s">
        <v>70</v>
      </c>
      <c r="I5293" t="s">
        <v>70</v>
      </c>
      <c r="J5293" t="s">
        <v>70</v>
      </c>
      <c r="K5293" t="s">
        <v>70</v>
      </c>
      <c r="L5293" t="s">
        <v>70</v>
      </c>
      <c r="M5293" t="s">
        <v>70</v>
      </c>
      <c r="N5293" t="s">
        <v>70</v>
      </c>
      <c r="O5293" t="s">
        <v>70</v>
      </c>
      <c r="P5293" t="s">
        <v>73</v>
      </c>
      <c r="Q5293">
        <v>3600</v>
      </c>
      <c r="R5293" t="s">
        <v>70</v>
      </c>
      <c r="S5293">
        <v>89</v>
      </c>
      <c r="T5293" t="s">
        <v>70</v>
      </c>
      <c r="U5293" t="s">
        <v>70</v>
      </c>
      <c r="V5293" t="s">
        <v>70</v>
      </c>
    </row>
    <row r="5294" spans="1:22" x14ac:dyDescent="0.2">
      <c r="A5294" t="s">
        <v>68</v>
      </c>
      <c r="B5294">
        <v>4</v>
      </c>
      <c r="C5294">
        <v>112</v>
      </c>
      <c r="D5294">
        <v>0.97368421052631504</v>
      </c>
      <c r="E5294">
        <v>0.98214285714285698</v>
      </c>
      <c r="F5294">
        <v>6.1356868594884803E-2</v>
      </c>
      <c r="G5294" t="s">
        <v>70</v>
      </c>
      <c r="H5294" t="s">
        <v>70</v>
      </c>
      <c r="I5294" t="s">
        <v>70</v>
      </c>
      <c r="J5294" t="s">
        <v>70</v>
      </c>
      <c r="K5294" t="s">
        <v>70</v>
      </c>
      <c r="L5294" t="s">
        <v>70</v>
      </c>
      <c r="M5294" t="s">
        <v>70</v>
      </c>
      <c r="N5294" t="s">
        <v>70</v>
      </c>
      <c r="O5294" t="s">
        <v>70</v>
      </c>
      <c r="P5294" t="s">
        <v>73</v>
      </c>
      <c r="Q5294">
        <v>3600</v>
      </c>
      <c r="R5294" t="s">
        <v>70</v>
      </c>
      <c r="S5294">
        <v>138</v>
      </c>
      <c r="T5294" t="s">
        <v>70</v>
      </c>
      <c r="U5294" t="s">
        <v>70</v>
      </c>
      <c r="V5294" t="s">
        <v>70</v>
      </c>
    </row>
    <row r="5295" spans="1:22" x14ac:dyDescent="0.2">
      <c r="A5295" t="s">
        <v>18</v>
      </c>
      <c r="B5295">
        <v>5</v>
      </c>
      <c r="C5295">
        <v>126</v>
      </c>
      <c r="D5295">
        <v>0.79069767441860395</v>
      </c>
      <c r="E5295">
        <v>0.84920634920634896</v>
      </c>
      <c r="F5295">
        <v>4.3515674769878297E-2</v>
      </c>
      <c r="G5295" t="s">
        <v>70</v>
      </c>
      <c r="H5295" t="s">
        <v>70</v>
      </c>
      <c r="I5295" t="s">
        <v>70</v>
      </c>
      <c r="J5295" t="s">
        <v>70</v>
      </c>
      <c r="K5295" t="s">
        <v>70</v>
      </c>
      <c r="L5295" t="s">
        <v>70</v>
      </c>
      <c r="M5295" t="s">
        <v>70</v>
      </c>
      <c r="N5295" t="s">
        <v>70</v>
      </c>
      <c r="O5295" t="s">
        <v>70</v>
      </c>
      <c r="P5295" t="s">
        <v>73</v>
      </c>
      <c r="Q5295">
        <v>3600</v>
      </c>
      <c r="R5295" t="s">
        <v>70</v>
      </c>
      <c r="S5295">
        <v>0</v>
      </c>
      <c r="T5295" t="s">
        <v>70</v>
      </c>
      <c r="U5295" t="s">
        <v>70</v>
      </c>
      <c r="V5295" t="s">
        <v>70</v>
      </c>
    </row>
    <row r="5296" spans="1:22" x14ac:dyDescent="0.2">
      <c r="A5296" t="s">
        <v>133</v>
      </c>
      <c r="B5296">
        <v>4</v>
      </c>
      <c r="C5296">
        <v>120</v>
      </c>
      <c r="D5296">
        <v>0.72499999999999998</v>
      </c>
      <c r="E5296">
        <v>0.88333333333333297</v>
      </c>
      <c r="F5296">
        <v>0.14826837554573999</v>
      </c>
      <c r="G5296" t="s">
        <v>70</v>
      </c>
      <c r="H5296" t="s">
        <v>70</v>
      </c>
      <c r="I5296" t="s">
        <v>70</v>
      </c>
      <c r="J5296" t="s">
        <v>70</v>
      </c>
      <c r="K5296" t="s">
        <v>70</v>
      </c>
      <c r="L5296" t="s">
        <v>70</v>
      </c>
      <c r="M5296" t="s">
        <v>70</v>
      </c>
      <c r="N5296" t="s">
        <v>70</v>
      </c>
      <c r="O5296" t="s">
        <v>70</v>
      </c>
      <c r="P5296" t="s">
        <v>73</v>
      </c>
      <c r="Q5296">
        <v>3600</v>
      </c>
      <c r="R5296" t="s">
        <v>70</v>
      </c>
      <c r="S5296">
        <v>42</v>
      </c>
      <c r="T5296" t="s">
        <v>70</v>
      </c>
      <c r="U5296" t="s">
        <v>70</v>
      </c>
      <c r="V5296" t="s">
        <v>70</v>
      </c>
    </row>
    <row r="5297" spans="1:22" x14ac:dyDescent="0.2">
      <c r="A5297" t="s">
        <v>20</v>
      </c>
      <c r="B5297">
        <v>2</v>
      </c>
      <c r="C5297">
        <v>200</v>
      </c>
      <c r="D5297">
        <v>0.61194029850746201</v>
      </c>
      <c r="E5297">
        <v>0.57999999999999996</v>
      </c>
      <c r="F5297">
        <v>1.8506407737731899E-2</v>
      </c>
      <c r="G5297" t="s">
        <v>70</v>
      </c>
      <c r="H5297" t="s">
        <v>70</v>
      </c>
      <c r="I5297" t="s">
        <v>70</v>
      </c>
      <c r="J5297" t="s">
        <v>70</v>
      </c>
      <c r="K5297" t="s">
        <v>70</v>
      </c>
      <c r="L5297" t="s">
        <v>70</v>
      </c>
      <c r="M5297" t="s">
        <v>70</v>
      </c>
      <c r="N5297" t="s">
        <v>70</v>
      </c>
      <c r="O5297" t="s">
        <v>70</v>
      </c>
      <c r="P5297" t="s">
        <v>73</v>
      </c>
      <c r="Q5297">
        <v>3600</v>
      </c>
      <c r="R5297" t="s">
        <v>70</v>
      </c>
      <c r="S5297">
        <v>15</v>
      </c>
      <c r="T5297" t="s">
        <v>70</v>
      </c>
      <c r="U5297" t="s">
        <v>70</v>
      </c>
      <c r="V5297" t="s">
        <v>70</v>
      </c>
    </row>
    <row r="5298" spans="1:22" x14ac:dyDescent="0.2">
      <c r="A5298" t="s">
        <v>68</v>
      </c>
      <c r="B5298">
        <v>4</v>
      </c>
      <c r="C5298">
        <v>112</v>
      </c>
      <c r="D5298">
        <v>1</v>
      </c>
      <c r="E5298">
        <v>0.97321428571428503</v>
      </c>
      <c r="F5298">
        <v>5.79803250730037E-2</v>
      </c>
      <c r="G5298" t="s">
        <v>70</v>
      </c>
      <c r="H5298" t="s">
        <v>70</v>
      </c>
      <c r="I5298" t="s">
        <v>70</v>
      </c>
      <c r="J5298" t="s">
        <v>70</v>
      </c>
      <c r="K5298" t="s">
        <v>70</v>
      </c>
      <c r="L5298" t="s">
        <v>70</v>
      </c>
      <c r="M5298" t="s">
        <v>70</v>
      </c>
      <c r="N5298" t="s">
        <v>70</v>
      </c>
      <c r="O5298" t="s">
        <v>70</v>
      </c>
      <c r="P5298" t="s">
        <v>73</v>
      </c>
      <c r="Q5298">
        <v>3600</v>
      </c>
      <c r="R5298" t="s">
        <v>70</v>
      </c>
      <c r="S5298">
        <v>89</v>
      </c>
      <c r="T5298" t="s">
        <v>70</v>
      </c>
      <c r="U5298" t="s">
        <v>70</v>
      </c>
      <c r="V5298" t="s">
        <v>70</v>
      </c>
    </row>
    <row r="5299" spans="1:22" x14ac:dyDescent="0.2">
      <c r="A5299" t="s">
        <v>20</v>
      </c>
      <c r="B5299">
        <v>2</v>
      </c>
      <c r="C5299">
        <v>200</v>
      </c>
      <c r="D5299">
        <v>0.61194029850746201</v>
      </c>
      <c r="E5299">
        <v>0.57999999999999996</v>
      </c>
      <c r="F5299">
        <v>1.88496969640254E-2</v>
      </c>
      <c r="G5299" t="s">
        <v>70</v>
      </c>
      <c r="H5299" t="s">
        <v>70</v>
      </c>
      <c r="I5299" t="s">
        <v>70</v>
      </c>
      <c r="J5299" t="s">
        <v>70</v>
      </c>
      <c r="K5299" t="s">
        <v>70</v>
      </c>
      <c r="L5299" t="s">
        <v>70</v>
      </c>
      <c r="M5299" t="s">
        <v>70</v>
      </c>
      <c r="N5299" t="s">
        <v>70</v>
      </c>
      <c r="O5299" t="s">
        <v>70</v>
      </c>
      <c r="P5299" t="s">
        <v>73</v>
      </c>
      <c r="Q5299">
        <v>3600</v>
      </c>
      <c r="R5299" t="s">
        <v>70</v>
      </c>
      <c r="S5299">
        <v>138</v>
      </c>
      <c r="T5299" t="s">
        <v>70</v>
      </c>
      <c r="U5299" t="s">
        <v>70</v>
      </c>
      <c r="V5299" t="s">
        <v>70</v>
      </c>
    </row>
    <row r="5300" spans="1:22" x14ac:dyDescent="0.2">
      <c r="A5300" t="s">
        <v>133</v>
      </c>
      <c r="B5300">
        <v>4</v>
      </c>
      <c r="C5300">
        <v>120</v>
      </c>
      <c r="D5300">
        <v>0.6</v>
      </c>
      <c r="E5300">
        <v>0.89166666666666605</v>
      </c>
      <c r="F5300">
        <v>0.19046333432197499</v>
      </c>
      <c r="G5300" t="s">
        <v>70</v>
      </c>
      <c r="H5300" t="s">
        <v>70</v>
      </c>
      <c r="I5300" t="s">
        <v>70</v>
      </c>
      <c r="J5300" t="s">
        <v>70</v>
      </c>
      <c r="K5300" t="s">
        <v>70</v>
      </c>
      <c r="L5300" t="s">
        <v>70</v>
      </c>
      <c r="M5300" t="s">
        <v>70</v>
      </c>
      <c r="N5300" t="s">
        <v>70</v>
      </c>
      <c r="O5300" t="s">
        <v>70</v>
      </c>
      <c r="P5300" t="s">
        <v>73</v>
      </c>
      <c r="Q5300">
        <v>3600</v>
      </c>
      <c r="R5300" t="s">
        <v>70</v>
      </c>
      <c r="S5300">
        <v>0</v>
      </c>
      <c r="T5300" t="s">
        <v>70</v>
      </c>
      <c r="U5300" t="s">
        <v>70</v>
      </c>
      <c r="V5300" t="s">
        <v>70</v>
      </c>
    </row>
    <row r="5301" spans="1:22" x14ac:dyDescent="0.2">
      <c r="A5301" t="s">
        <v>132</v>
      </c>
      <c r="B5301">
        <v>3</v>
      </c>
      <c r="C5301">
        <v>2397</v>
      </c>
      <c r="D5301">
        <v>0.93617021276595702</v>
      </c>
      <c r="E5301">
        <v>0.93867334167709604</v>
      </c>
      <c r="F5301">
        <v>0.119958315044641</v>
      </c>
      <c r="G5301" t="s">
        <v>70</v>
      </c>
      <c r="H5301" t="s">
        <v>70</v>
      </c>
      <c r="I5301" t="s">
        <v>70</v>
      </c>
      <c r="J5301" t="s">
        <v>70</v>
      </c>
      <c r="K5301" t="s">
        <v>70</v>
      </c>
      <c r="L5301" t="s">
        <v>70</v>
      </c>
      <c r="M5301" t="s">
        <v>70</v>
      </c>
      <c r="N5301" t="s">
        <v>70</v>
      </c>
      <c r="O5301" t="s">
        <v>70</v>
      </c>
      <c r="P5301" t="s">
        <v>73</v>
      </c>
      <c r="Q5301">
        <v>3600</v>
      </c>
      <c r="R5301" t="s">
        <v>70</v>
      </c>
      <c r="S5301">
        <v>138</v>
      </c>
      <c r="T5301" t="s">
        <v>70</v>
      </c>
      <c r="U5301" t="s">
        <v>70</v>
      </c>
      <c r="V5301" t="s">
        <v>70</v>
      </c>
    </row>
    <row r="5302" spans="1:22" x14ac:dyDescent="0.2">
      <c r="A5302" t="s">
        <v>20</v>
      </c>
      <c r="B5302">
        <v>2</v>
      </c>
      <c r="C5302">
        <v>200</v>
      </c>
      <c r="D5302">
        <v>0.61194029850746201</v>
      </c>
      <c r="E5302">
        <v>0.57999999999999996</v>
      </c>
      <c r="F5302">
        <v>1.6477324068546201E-2</v>
      </c>
      <c r="G5302" t="s">
        <v>70</v>
      </c>
      <c r="H5302" t="s">
        <v>70</v>
      </c>
      <c r="I5302" t="s">
        <v>70</v>
      </c>
      <c r="J5302" t="s">
        <v>70</v>
      </c>
      <c r="K5302" t="s">
        <v>70</v>
      </c>
      <c r="L5302" t="s">
        <v>70</v>
      </c>
      <c r="M5302" t="s">
        <v>70</v>
      </c>
      <c r="N5302" t="s">
        <v>70</v>
      </c>
      <c r="O5302" t="s">
        <v>70</v>
      </c>
      <c r="P5302" t="s">
        <v>73</v>
      </c>
      <c r="Q5302">
        <v>3600</v>
      </c>
      <c r="R5302" t="s">
        <v>70</v>
      </c>
      <c r="S5302">
        <v>89</v>
      </c>
      <c r="T5302" t="s">
        <v>70</v>
      </c>
      <c r="U5302" t="s">
        <v>70</v>
      </c>
      <c r="V5302" t="s">
        <v>70</v>
      </c>
    </row>
    <row r="5303" spans="1:22" x14ac:dyDescent="0.2">
      <c r="A5303" t="s">
        <v>20</v>
      </c>
      <c r="B5303">
        <v>2</v>
      </c>
      <c r="C5303">
        <v>200</v>
      </c>
      <c r="D5303">
        <v>0.59701492537313405</v>
      </c>
      <c r="E5303">
        <v>0.58499999999999996</v>
      </c>
      <c r="F5303">
        <v>1.9597522914409599E-2</v>
      </c>
      <c r="G5303" t="s">
        <v>70</v>
      </c>
      <c r="H5303" t="s">
        <v>70</v>
      </c>
      <c r="I5303" t="s">
        <v>70</v>
      </c>
      <c r="J5303" t="s">
        <v>70</v>
      </c>
      <c r="K5303" t="s">
        <v>70</v>
      </c>
      <c r="L5303" t="s">
        <v>70</v>
      </c>
      <c r="M5303" t="s">
        <v>70</v>
      </c>
      <c r="N5303" t="s">
        <v>70</v>
      </c>
      <c r="O5303" t="s">
        <v>70</v>
      </c>
      <c r="P5303" t="s">
        <v>73</v>
      </c>
      <c r="Q5303">
        <v>3600</v>
      </c>
      <c r="R5303" t="s">
        <v>70</v>
      </c>
      <c r="S5303">
        <v>42</v>
      </c>
      <c r="T5303" t="s">
        <v>70</v>
      </c>
      <c r="U5303" t="s">
        <v>70</v>
      </c>
      <c r="V5303" t="s">
        <v>70</v>
      </c>
    </row>
    <row r="5304" spans="1:22" x14ac:dyDescent="0.2">
      <c r="A5304" t="s">
        <v>68</v>
      </c>
      <c r="B5304">
        <v>4</v>
      </c>
      <c r="C5304">
        <v>112</v>
      </c>
      <c r="D5304">
        <v>1</v>
      </c>
      <c r="E5304">
        <v>0.97321428571428503</v>
      </c>
      <c r="F5304">
        <v>6.0044638812541899E-2</v>
      </c>
      <c r="G5304" t="s">
        <v>70</v>
      </c>
      <c r="H5304" t="s">
        <v>70</v>
      </c>
      <c r="I5304" t="s">
        <v>70</v>
      </c>
      <c r="J5304" t="s">
        <v>70</v>
      </c>
      <c r="K5304" t="s">
        <v>70</v>
      </c>
      <c r="L5304" t="s">
        <v>70</v>
      </c>
      <c r="M5304" t="s">
        <v>70</v>
      </c>
      <c r="N5304" t="s">
        <v>70</v>
      </c>
      <c r="O5304" t="s">
        <v>70</v>
      </c>
      <c r="P5304" t="s">
        <v>73</v>
      </c>
      <c r="Q5304">
        <v>3600</v>
      </c>
      <c r="R5304" t="s">
        <v>70</v>
      </c>
      <c r="S5304">
        <v>42</v>
      </c>
      <c r="T5304" t="s">
        <v>70</v>
      </c>
      <c r="U5304" t="s">
        <v>70</v>
      </c>
      <c r="V5304" t="s">
        <v>70</v>
      </c>
    </row>
    <row r="5305" spans="1:22" x14ac:dyDescent="0.2">
      <c r="A5305" t="s">
        <v>20</v>
      </c>
      <c r="B5305">
        <v>2</v>
      </c>
      <c r="C5305">
        <v>200</v>
      </c>
      <c r="D5305">
        <v>0.61194029850746201</v>
      </c>
      <c r="E5305">
        <v>0.57999999999999996</v>
      </c>
      <c r="F5305">
        <v>1.79640799760818E-2</v>
      </c>
      <c r="G5305" t="s">
        <v>70</v>
      </c>
      <c r="H5305" t="s">
        <v>70</v>
      </c>
      <c r="I5305" t="s">
        <v>70</v>
      </c>
      <c r="J5305" t="s">
        <v>70</v>
      </c>
      <c r="K5305" t="s">
        <v>70</v>
      </c>
      <c r="L5305" t="s">
        <v>70</v>
      </c>
      <c r="M5305" t="s">
        <v>70</v>
      </c>
      <c r="N5305" t="s">
        <v>70</v>
      </c>
      <c r="O5305" t="s">
        <v>70</v>
      </c>
      <c r="P5305" t="s">
        <v>73</v>
      </c>
      <c r="Q5305">
        <v>3600</v>
      </c>
      <c r="R5305" t="s">
        <v>70</v>
      </c>
      <c r="S5305">
        <v>0</v>
      </c>
      <c r="T5305" t="s">
        <v>70</v>
      </c>
      <c r="U5305" t="s">
        <v>70</v>
      </c>
      <c r="V5305" t="s">
        <v>70</v>
      </c>
    </row>
    <row r="5306" spans="1:22" x14ac:dyDescent="0.2">
      <c r="A5306" t="s">
        <v>133</v>
      </c>
      <c r="B5306">
        <v>5</v>
      </c>
      <c r="C5306">
        <v>120</v>
      </c>
      <c r="D5306">
        <v>0.8</v>
      </c>
      <c r="E5306">
        <v>0.88333333333333297</v>
      </c>
      <c r="F5306">
        <v>0.130966216325759</v>
      </c>
      <c r="G5306" t="s">
        <v>70</v>
      </c>
      <c r="H5306" t="s">
        <v>70</v>
      </c>
      <c r="I5306" t="s">
        <v>70</v>
      </c>
      <c r="J5306" t="s">
        <v>70</v>
      </c>
      <c r="K5306" t="s">
        <v>70</v>
      </c>
      <c r="L5306" t="s">
        <v>70</v>
      </c>
      <c r="M5306" t="s">
        <v>70</v>
      </c>
      <c r="N5306" t="s">
        <v>70</v>
      </c>
      <c r="O5306" t="s">
        <v>70</v>
      </c>
      <c r="P5306" t="s">
        <v>73</v>
      </c>
      <c r="Q5306">
        <v>3600</v>
      </c>
      <c r="R5306" t="s">
        <v>70</v>
      </c>
      <c r="S5306">
        <v>15</v>
      </c>
      <c r="T5306" t="s">
        <v>70</v>
      </c>
      <c r="U5306" t="s">
        <v>70</v>
      </c>
      <c r="V5306" t="s">
        <v>70</v>
      </c>
    </row>
    <row r="5307" spans="1:22" x14ac:dyDescent="0.2">
      <c r="A5307" t="s">
        <v>68</v>
      </c>
      <c r="B5307">
        <v>4</v>
      </c>
      <c r="C5307">
        <v>112</v>
      </c>
      <c r="D5307">
        <v>0.97368421052631504</v>
      </c>
      <c r="E5307">
        <v>0.98214285714285698</v>
      </c>
      <c r="F5307">
        <v>5.3023476153612102E-2</v>
      </c>
      <c r="G5307" t="s">
        <v>70</v>
      </c>
      <c r="H5307" t="s">
        <v>70</v>
      </c>
      <c r="I5307" t="s">
        <v>70</v>
      </c>
      <c r="J5307" t="s">
        <v>70</v>
      </c>
      <c r="K5307" t="s">
        <v>70</v>
      </c>
      <c r="L5307" t="s">
        <v>70</v>
      </c>
      <c r="M5307" t="s">
        <v>70</v>
      </c>
      <c r="N5307" t="s">
        <v>70</v>
      </c>
      <c r="O5307" t="s">
        <v>70</v>
      </c>
      <c r="P5307" t="s">
        <v>73</v>
      </c>
      <c r="Q5307">
        <v>3600</v>
      </c>
      <c r="R5307" t="s">
        <v>70</v>
      </c>
      <c r="S5307">
        <v>0</v>
      </c>
      <c r="T5307" t="s">
        <v>70</v>
      </c>
      <c r="U5307" t="s">
        <v>70</v>
      </c>
      <c r="V5307" t="s">
        <v>70</v>
      </c>
    </row>
    <row r="5308" spans="1:22" x14ac:dyDescent="0.2">
      <c r="A5308" t="s">
        <v>132</v>
      </c>
      <c r="B5308">
        <v>3</v>
      </c>
      <c r="C5308">
        <v>2397</v>
      </c>
      <c r="D5308">
        <v>0.93241551939924905</v>
      </c>
      <c r="E5308">
        <v>0.93992490613266499</v>
      </c>
      <c r="F5308">
        <v>0.16663009673356999</v>
      </c>
      <c r="G5308" t="s">
        <v>70</v>
      </c>
      <c r="H5308" t="s">
        <v>70</v>
      </c>
      <c r="I5308" t="s">
        <v>70</v>
      </c>
      <c r="J5308" t="s">
        <v>70</v>
      </c>
      <c r="K5308" t="s">
        <v>70</v>
      </c>
      <c r="L5308" t="s">
        <v>70</v>
      </c>
      <c r="M5308" t="s">
        <v>70</v>
      </c>
      <c r="N5308" t="s">
        <v>70</v>
      </c>
      <c r="O5308" t="s">
        <v>70</v>
      </c>
      <c r="P5308" t="s">
        <v>73</v>
      </c>
      <c r="Q5308">
        <v>3600</v>
      </c>
      <c r="R5308" t="s">
        <v>70</v>
      </c>
      <c r="S5308">
        <v>89</v>
      </c>
      <c r="T5308" t="s">
        <v>70</v>
      </c>
      <c r="U5308" t="s">
        <v>70</v>
      </c>
      <c r="V5308" t="s">
        <v>70</v>
      </c>
    </row>
    <row r="5309" spans="1:22" x14ac:dyDescent="0.2">
      <c r="A5309" t="s">
        <v>20</v>
      </c>
      <c r="B5309">
        <v>3</v>
      </c>
      <c r="C5309">
        <v>200</v>
      </c>
      <c r="D5309">
        <v>0.61194029850746201</v>
      </c>
      <c r="E5309">
        <v>0.57999999999999996</v>
      </c>
      <c r="F5309">
        <v>2.2744026035070398E-2</v>
      </c>
      <c r="G5309" t="s">
        <v>70</v>
      </c>
      <c r="H5309" t="s">
        <v>70</v>
      </c>
      <c r="I5309" t="s">
        <v>70</v>
      </c>
      <c r="J5309" t="s">
        <v>70</v>
      </c>
      <c r="K5309" t="s">
        <v>70</v>
      </c>
      <c r="L5309" t="s">
        <v>70</v>
      </c>
      <c r="M5309" t="s">
        <v>70</v>
      </c>
      <c r="N5309" t="s">
        <v>70</v>
      </c>
      <c r="O5309" t="s">
        <v>70</v>
      </c>
      <c r="P5309" t="s">
        <v>73</v>
      </c>
      <c r="Q5309">
        <v>3600</v>
      </c>
      <c r="R5309" t="s">
        <v>70</v>
      </c>
      <c r="S5309">
        <v>15</v>
      </c>
      <c r="T5309" t="s">
        <v>70</v>
      </c>
      <c r="U5309" t="s">
        <v>70</v>
      </c>
      <c r="V5309" t="s">
        <v>70</v>
      </c>
    </row>
    <row r="5310" spans="1:22" x14ac:dyDescent="0.2">
      <c r="A5310" t="s">
        <v>65</v>
      </c>
      <c r="B5310">
        <v>2</v>
      </c>
      <c r="C5310">
        <v>263</v>
      </c>
      <c r="D5310">
        <v>0.85227272727272696</v>
      </c>
      <c r="E5310">
        <v>0.90494296577946698</v>
      </c>
      <c r="F5310">
        <v>3.1319167464971501E-2</v>
      </c>
      <c r="G5310" t="s">
        <v>70</v>
      </c>
      <c r="H5310" t="s">
        <v>70</v>
      </c>
      <c r="I5310" t="s">
        <v>70</v>
      </c>
      <c r="J5310" t="s">
        <v>70</v>
      </c>
      <c r="K5310" t="s">
        <v>70</v>
      </c>
      <c r="L5310" t="s">
        <v>70</v>
      </c>
      <c r="M5310" t="s">
        <v>70</v>
      </c>
      <c r="N5310" t="s">
        <v>70</v>
      </c>
      <c r="O5310" t="s">
        <v>70</v>
      </c>
      <c r="P5310" t="s">
        <v>73</v>
      </c>
      <c r="Q5310">
        <v>3600</v>
      </c>
      <c r="R5310" t="s">
        <v>70</v>
      </c>
      <c r="S5310">
        <v>138</v>
      </c>
      <c r="T5310" t="s">
        <v>70</v>
      </c>
      <c r="U5310" t="s">
        <v>70</v>
      </c>
      <c r="V5310" t="s">
        <v>70</v>
      </c>
    </row>
    <row r="5311" spans="1:22" x14ac:dyDescent="0.2">
      <c r="A5311" t="s">
        <v>20</v>
      </c>
      <c r="B5311">
        <v>3</v>
      </c>
      <c r="C5311">
        <v>200</v>
      </c>
      <c r="D5311">
        <v>0.61194029850746201</v>
      </c>
      <c r="E5311">
        <v>0.57999999999999996</v>
      </c>
      <c r="F5311">
        <v>3.1836152076721101E-2</v>
      </c>
      <c r="G5311" t="s">
        <v>70</v>
      </c>
      <c r="H5311" t="s">
        <v>70</v>
      </c>
      <c r="I5311" t="s">
        <v>70</v>
      </c>
      <c r="J5311" t="s">
        <v>70</v>
      </c>
      <c r="K5311" t="s">
        <v>70</v>
      </c>
      <c r="L5311" t="s">
        <v>70</v>
      </c>
      <c r="M5311" t="s">
        <v>70</v>
      </c>
      <c r="N5311" t="s">
        <v>70</v>
      </c>
      <c r="O5311" t="s">
        <v>70</v>
      </c>
      <c r="P5311" t="s">
        <v>73</v>
      </c>
      <c r="Q5311">
        <v>3600</v>
      </c>
      <c r="R5311" t="s">
        <v>70</v>
      </c>
      <c r="S5311">
        <v>138</v>
      </c>
      <c r="T5311" t="s">
        <v>70</v>
      </c>
      <c r="U5311" t="s">
        <v>70</v>
      </c>
      <c r="V5311" t="s">
        <v>70</v>
      </c>
    </row>
    <row r="5312" spans="1:22" x14ac:dyDescent="0.2">
      <c r="A5312" t="s">
        <v>133</v>
      </c>
      <c r="B5312">
        <v>5</v>
      </c>
      <c r="C5312">
        <v>120</v>
      </c>
      <c r="D5312">
        <v>0.8</v>
      </c>
      <c r="E5312">
        <v>0.9</v>
      </c>
      <c r="F5312">
        <v>0.61935376375913598</v>
      </c>
      <c r="G5312" t="s">
        <v>70</v>
      </c>
      <c r="H5312" t="s">
        <v>70</v>
      </c>
      <c r="I5312" t="s">
        <v>70</v>
      </c>
      <c r="J5312" t="s">
        <v>70</v>
      </c>
      <c r="K5312" t="s">
        <v>70</v>
      </c>
      <c r="L5312" t="s">
        <v>70</v>
      </c>
      <c r="M5312" t="s">
        <v>70</v>
      </c>
      <c r="N5312" t="s">
        <v>70</v>
      </c>
      <c r="O5312" t="s">
        <v>70</v>
      </c>
      <c r="P5312" t="s">
        <v>73</v>
      </c>
      <c r="Q5312">
        <v>3600</v>
      </c>
      <c r="R5312" t="s">
        <v>70</v>
      </c>
      <c r="S5312">
        <v>138</v>
      </c>
      <c r="T5312" t="s">
        <v>70</v>
      </c>
      <c r="U5312" t="s">
        <v>70</v>
      </c>
      <c r="V5312" t="s">
        <v>70</v>
      </c>
    </row>
    <row r="5313" spans="1:22" x14ac:dyDescent="0.2">
      <c r="A5313" t="s">
        <v>68</v>
      </c>
      <c r="B5313">
        <v>5</v>
      </c>
      <c r="C5313">
        <v>112</v>
      </c>
      <c r="D5313">
        <v>0.94736842105263097</v>
      </c>
      <c r="E5313">
        <v>0.95535714285714202</v>
      </c>
      <c r="F5313">
        <v>5.7833258062600999E-2</v>
      </c>
      <c r="G5313" t="s">
        <v>70</v>
      </c>
      <c r="H5313" t="s">
        <v>70</v>
      </c>
      <c r="I5313" t="s">
        <v>70</v>
      </c>
      <c r="J5313" t="s">
        <v>70</v>
      </c>
      <c r="K5313" t="s">
        <v>70</v>
      </c>
      <c r="L5313" t="s">
        <v>70</v>
      </c>
      <c r="M5313" t="s">
        <v>70</v>
      </c>
      <c r="N5313" t="s">
        <v>70</v>
      </c>
      <c r="O5313" t="s">
        <v>70</v>
      </c>
      <c r="P5313" t="s">
        <v>73</v>
      </c>
      <c r="Q5313">
        <v>3600</v>
      </c>
      <c r="R5313" t="s">
        <v>70</v>
      </c>
      <c r="S5313">
        <v>15</v>
      </c>
      <c r="T5313" t="s">
        <v>70</v>
      </c>
      <c r="U5313" t="s">
        <v>70</v>
      </c>
      <c r="V5313" t="s">
        <v>70</v>
      </c>
    </row>
    <row r="5314" spans="1:22" x14ac:dyDescent="0.2">
      <c r="A5314" t="s">
        <v>20</v>
      </c>
      <c r="B5314">
        <v>3</v>
      </c>
      <c r="C5314">
        <v>200</v>
      </c>
      <c r="D5314">
        <v>0.61194029850746201</v>
      </c>
      <c r="E5314">
        <v>0.57999999999999996</v>
      </c>
      <c r="F5314">
        <v>2.3283462971448898E-2</v>
      </c>
      <c r="G5314" t="s">
        <v>70</v>
      </c>
      <c r="H5314" t="s">
        <v>70</v>
      </c>
      <c r="I5314" t="s">
        <v>70</v>
      </c>
      <c r="J5314" t="s">
        <v>70</v>
      </c>
      <c r="K5314" t="s">
        <v>70</v>
      </c>
      <c r="L5314" t="s">
        <v>70</v>
      </c>
      <c r="M5314" t="s">
        <v>70</v>
      </c>
      <c r="N5314" t="s">
        <v>70</v>
      </c>
      <c r="O5314" t="s">
        <v>70</v>
      </c>
      <c r="P5314" t="s">
        <v>73</v>
      </c>
      <c r="Q5314">
        <v>3600</v>
      </c>
      <c r="R5314" t="s">
        <v>70</v>
      </c>
      <c r="S5314">
        <v>89</v>
      </c>
      <c r="T5314" t="s">
        <v>70</v>
      </c>
      <c r="U5314" t="s">
        <v>70</v>
      </c>
      <c r="V5314" t="s">
        <v>70</v>
      </c>
    </row>
    <row r="5315" spans="1:22" x14ac:dyDescent="0.2">
      <c r="A5315" t="s">
        <v>20</v>
      </c>
      <c r="B5315">
        <v>3</v>
      </c>
      <c r="C5315">
        <v>200</v>
      </c>
      <c r="D5315">
        <v>0.59701492537313405</v>
      </c>
      <c r="E5315">
        <v>0.58499999999999996</v>
      </c>
      <c r="F5315">
        <v>2.9002096503973E-2</v>
      </c>
      <c r="G5315" t="s">
        <v>70</v>
      </c>
      <c r="H5315" t="s">
        <v>70</v>
      </c>
      <c r="I5315" t="s">
        <v>70</v>
      </c>
      <c r="J5315" t="s">
        <v>70</v>
      </c>
      <c r="K5315" t="s">
        <v>70</v>
      </c>
      <c r="L5315" t="s">
        <v>70</v>
      </c>
      <c r="M5315" t="s">
        <v>70</v>
      </c>
      <c r="N5315" t="s">
        <v>70</v>
      </c>
      <c r="O5315" t="s">
        <v>70</v>
      </c>
      <c r="P5315" t="s">
        <v>73</v>
      </c>
      <c r="Q5315">
        <v>3600</v>
      </c>
      <c r="R5315" t="s">
        <v>70</v>
      </c>
      <c r="S5315">
        <v>42</v>
      </c>
      <c r="T5315" t="s">
        <v>70</v>
      </c>
      <c r="U5315" t="s">
        <v>70</v>
      </c>
      <c r="V5315" t="s">
        <v>70</v>
      </c>
    </row>
    <row r="5316" spans="1:22" x14ac:dyDescent="0.2">
      <c r="A5316" t="s">
        <v>133</v>
      </c>
      <c r="B5316">
        <v>5</v>
      </c>
      <c r="C5316">
        <v>120</v>
      </c>
      <c r="D5316">
        <v>0.875</v>
      </c>
      <c r="E5316">
        <v>0.88333333333333297</v>
      </c>
      <c r="F5316">
        <v>0.43881958350539202</v>
      </c>
      <c r="G5316" t="s">
        <v>70</v>
      </c>
      <c r="H5316" t="s">
        <v>70</v>
      </c>
      <c r="I5316" t="s">
        <v>70</v>
      </c>
      <c r="J5316" t="s">
        <v>70</v>
      </c>
      <c r="K5316" t="s">
        <v>70</v>
      </c>
      <c r="L5316" t="s">
        <v>70</v>
      </c>
      <c r="M5316" t="s">
        <v>70</v>
      </c>
      <c r="N5316" t="s">
        <v>70</v>
      </c>
      <c r="O5316" t="s">
        <v>70</v>
      </c>
      <c r="P5316" t="s">
        <v>73</v>
      </c>
      <c r="Q5316">
        <v>3600</v>
      </c>
      <c r="R5316" t="s">
        <v>70</v>
      </c>
      <c r="S5316">
        <v>89</v>
      </c>
      <c r="T5316" t="s">
        <v>70</v>
      </c>
      <c r="U5316" t="s">
        <v>70</v>
      </c>
      <c r="V5316" t="s">
        <v>70</v>
      </c>
    </row>
    <row r="5317" spans="1:22" x14ac:dyDescent="0.2">
      <c r="A5317" t="s">
        <v>20</v>
      </c>
      <c r="B5317">
        <v>3</v>
      </c>
      <c r="C5317">
        <v>200</v>
      </c>
      <c r="D5317">
        <v>0.61194029850746201</v>
      </c>
      <c r="E5317">
        <v>0.57999999999999996</v>
      </c>
      <c r="F5317">
        <v>2.7190372347831698E-2</v>
      </c>
      <c r="G5317" t="s">
        <v>70</v>
      </c>
      <c r="H5317" t="s">
        <v>70</v>
      </c>
      <c r="I5317" t="s">
        <v>70</v>
      </c>
      <c r="J5317" t="s">
        <v>70</v>
      </c>
      <c r="K5317" t="s">
        <v>70</v>
      </c>
      <c r="L5317" t="s">
        <v>70</v>
      </c>
      <c r="M5317" t="s">
        <v>70</v>
      </c>
      <c r="N5317" t="s">
        <v>70</v>
      </c>
      <c r="O5317" t="s">
        <v>70</v>
      </c>
      <c r="P5317" t="s">
        <v>73</v>
      </c>
      <c r="Q5317">
        <v>3600</v>
      </c>
      <c r="R5317" t="s">
        <v>70</v>
      </c>
      <c r="S5317">
        <v>0</v>
      </c>
      <c r="T5317" t="s">
        <v>70</v>
      </c>
      <c r="U5317" t="s">
        <v>70</v>
      </c>
      <c r="V5317" t="s">
        <v>70</v>
      </c>
    </row>
    <row r="5318" spans="1:22" x14ac:dyDescent="0.2">
      <c r="A5318" t="s">
        <v>133</v>
      </c>
      <c r="B5318">
        <v>5</v>
      </c>
      <c r="C5318">
        <v>120</v>
      </c>
      <c r="D5318">
        <v>0.75</v>
      </c>
      <c r="E5318">
        <v>0.9</v>
      </c>
      <c r="F5318">
        <v>0.38172060996293999</v>
      </c>
      <c r="G5318" t="s">
        <v>70</v>
      </c>
      <c r="H5318" t="s">
        <v>70</v>
      </c>
      <c r="I5318" t="s">
        <v>70</v>
      </c>
      <c r="J5318" t="s">
        <v>70</v>
      </c>
      <c r="K5318" t="s">
        <v>70</v>
      </c>
      <c r="L5318" t="s">
        <v>70</v>
      </c>
      <c r="M5318" t="s">
        <v>70</v>
      </c>
      <c r="N5318" t="s">
        <v>70</v>
      </c>
      <c r="O5318" t="s">
        <v>70</v>
      </c>
      <c r="P5318" t="s">
        <v>73</v>
      </c>
      <c r="Q5318">
        <v>3600</v>
      </c>
      <c r="R5318" t="s">
        <v>70</v>
      </c>
      <c r="S5318">
        <v>42</v>
      </c>
      <c r="T5318" t="s">
        <v>70</v>
      </c>
      <c r="U5318" t="s">
        <v>70</v>
      </c>
      <c r="V5318" t="s">
        <v>70</v>
      </c>
    </row>
    <row r="5319" spans="1:22" x14ac:dyDescent="0.2">
      <c r="A5319" t="s">
        <v>68</v>
      </c>
      <c r="B5319">
        <v>5</v>
      </c>
      <c r="C5319">
        <v>112</v>
      </c>
      <c r="D5319">
        <v>0.97368421052631504</v>
      </c>
      <c r="E5319">
        <v>0.97321428571428503</v>
      </c>
      <c r="F5319">
        <v>5.8799166232347398E-2</v>
      </c>
      <c r="G5319" t="s">
        <v>70</v>
      </c>
      <c r="H5319" t="s">
        <v>70</v>
      </c>
      <c r="I5319" t="s">
        <v>70</v>
      </c>
      <c r="J5319" t="s">
        <v>70</v>
      </c>
      <c r="K5319" t="s">
        <v>70</v>
      </c>
      <c r="L5319" t="s">
        <v>70</v>
      </c>
      <c r="M5319" t="s">
        <v>70</v>
      </c>
      <c r="N5319" t="s">
        <v>70</v>
      </c>
      <c r="O5319" t="s">
        <v>70</v>
      </c>
      <c r="P5319" t="s">
        <v>73</v>
      </c>
      <c r="Q5319">
        <v>3600</v>
      </c>
      <c r="R5319" t="s">
        <v>70</v>
      </c>
      <c r="S5319">
        <v>138</v>
      </c>
      <c r="T5319" t="s">
        <v>70</v>
      </c>
      <c r="U5319" t="s">
        <v>70</v>
      </c>
      <c r="V5319" t="s">
        <v>70</v>
      </c>
    </row>
    <row r="5320" spans="1:22" x14ac:dyDescent="0.2">
      <c r="A5320" t="s">
        <v>132</v>
      </c>
      <c r="B5320">
        <v>3</v>
      </c>
      <c r="C5320">
        <v>2397</v>
      </c>
      <c r="D5320">
        <v>0.92991239048811003</v>
      </c>
      <c r="E5320">
        <v>0.94075928243637796</v>
      </c>
      <c r="F5320">
        <v>8.0310598015785203E-2</v>
      </c>
      <c r="G5320" t="s">
        <v>70</v>
      </c>
      <c r="H5320" t="s">
        <v>70</v>
      </c>
      <c r="I5320" t="s">
        <v>70</v>
      </c>
      <c r="J5320" t="s">
        <v>70</v>
      </c>
      <c r="K5320" t="s">
        <v>70</v>
      </c>
      <c r="L5320" t="s">
        <v>70</v>
      </c>
      <c r="M5320" t="s">
        <v>70</v>
      </c>
      <c r="N5320" t="s">
        <v>70</v>
      </c>
      <c r="O5320" t="s">
        <v>70</v>
      </c>
      <c r="P5320" t="s">
        <v>73</v>
      </c>
      <c r="Q5320">
        <v>3600</v>
      </c>
      <c r="R5320" t="s">
        <v>70</v>
      </c>
      <c r="S5320">
        <v>42</v>
      </c>
      <c r="T5320" t="s">
        <v>70</v>
      </c>
      <c r="U5320" t="s">
        <v>70</v>
      </c>
      <c r="V5320" t="s">
        <v>70</v>
      </c>
    </row>
    <row r="5321" spans="1:22" x14ac:dyDescent="0.2">
      <c r="A5321" t="s">
        <v>68</v>
      </c>
      <c r="B5321">
        <v>5</v>
      </c>
      <c r="C5321">
        <v>112</v>
      </c>
      <c r="D5321">
        <v>0.92105263157894701</v>
      </c>
      <c r="E5321">
        <v>0.98214285714285698</v>
      </c>
      <c r="F5321">
        <v>5.8417607098817798E-2</v>
      </c>
      <c r="G5321" t="s">
        <v>70</v>
      </c>
      <c r="H5321" t="s">
        <v>70</v>
      </c>
      <c r="I5321" t="s">
        <v>70</v>
      </c>
      <c r="J5321" t="s">
        <v>70</v>
      </c>
      <c r="K5321" t="s">
        <v>70</v>
      </c>
      <c r="L5321" t="s">
        <v>70</v>
      </c>
      <c r="M5321" t="s">
        <v>70</v>
      </c>
      <c r="N5321" t="s">
        <v>70</v>
      </c>
      <c r="O5321" t="s">
        <v>70</v>
      </c>
      <c r="P5321" t="s">
        <v>73</v>
      </c>
      <c r="Q5321">
        <v>3600</v>
      </c>
      <c r="R5321" t="s">
        <v>70</v>
      </c>
      <c r="S5321">
        <v>89</v>
      </c>
      <c r="T5321" t="s">
        <v>70</v>
      </c>
      <c r="U5321" t="s">
        <v>70</v>
      </c>
      <c r="V5321" t="s">
        <v>70</v>
      </c>
    </row>
    <row r="5322" spans="1:22" x14ac:dyDescent="0.2">
      <c r="A5322" t="s">
        <v>20</v>
      </c>
      <c r="B5322">
        <v>4</v>
      </c>
      <c r="C5322">
        <v>200</v>
      </c>
      <c r="D5322">
        <v>0.61194029850746201</v>
      </c>
      <c r="E5322">
        <v>0.57999999999999996</v>
      </c>
      <c r="F5322">
        <v>3.0227918177843E-2</v>
      </c>
      <c r="G5322" t="s">
        <v>70</v>
      </c>
      <c r="H5322" t="s">
        <v>70</v>
      </c>
      <c r="I5322" t="s">
        <v>70</v>
      </c>
      <c r="J5322" t="s">
        <v>70</v>
      </c>
      <c r="K5322" t="s">
        <v>70</v>
      </c>
      <c r="L5322" t="s">
        <v>70</v>
      </c>
      <c r="M5322" t="s">
        <v>70</v>
      </c>
      <c r="N5322" t="s">
        <v>70</v>
      </c>
      <c r="O5322" t="s">
        <v>70</v>
      </c>
      <c r="P5322" t="s">
        <v>73</v>
      </c>
      <c r="Q5322">
        <v>3600</v>
      </c>
      <c r="R5322" t="s">
        <v>70</v>
      </c>
      <c r="S5322">
        <v>15</v>
      </c>
      <c r="T5322" t="s">
        <v>70</v>
      </c>
      <c r="U5322" t="s">
        <v>70</v>
      </c>
      <c r="V5322" t="s">
        <v>70</v>
      </c>
    </row>
    <row r="5323" spans="1:22" x14ac:dyDescent="0.2">
      <c r="A5323" t="s">
        <v>133</v>
      </c>
      <c r="B5323">
        <v>5</v>
      </c>
      <c r="C5323">
        <v>120</v>
      </c>
      <c r="D5323">
        <v>0.75</v>
      </c>
      <c r="E5323">
        <v>0.92500000000000004</v>
      </c>
      <c r="F5323">
        <v>0.66499903053045195</v>
      </c>
      <c r="G5323" t="s">
        <v>70</v>
      </c>
      <c r="H5323" t="s">
        <v>70</v>
      </c>
      <c r="I5323" t="s">
        <v>70</v>
      </c>
      <c r="J5323" t="s">
        <v>70</v>
      </c>
      <c r="K5323" t="s">
        <v>70</v>
      </c>
      <c r="L5323" t="s">
        <v>70</v>
      </c>
      <c r="M5323" t="s">
        <v>70</v>
      </c>
      <c r="N5323" t="s">
        <v>70</v>
      </c>
      <c r="O5323" t="s">
        <v>70</v>
      </c>
      <c r="P5323" t="s">
        <v>73</v>
      </c>
      <c r="Q5323">
        <v>3600</v>
      </c>
      <c r="R5323" t="s">
        <v>70</v>
      </c>
      <c r="S5323">
        <v>0</v>
      </c>
      <c r="T5323" t="s">
        <v>70</v>
      </c>
      <c r="U5323" t="s">
        <v>70</v>
      </c>
      <c r="V5323" t="s">
        <v>70</v>
      </c>
    </row>
    <row r="5324" spans="1:22" x14ac:dyDescent="0.2">
      <c r="A5324" t="s">
        <v>65</v>
      </c>
      <c r="B5324">
        <v>2</v>
      </c>
      <c r="C5324">
        <v>263</v>
      </c>
      <c r="D5324">
        <v>0.79545454545454497</v>
      </c>
      <c r="E5324">
        <v>0.90494296577946698</v>
      </c>
      <c r="F5324">
        <v>3.4561000764369902E-2</v>
      </c>
      <c r="G5324" t="s">
        <v>70</v>
      </c>
      <c r="H5324" t="s">
        <v>70</v>
      </c>
      <c r="I5324" t="s">
        <v>70</v>
      </c>
      <c r="J5324" t="s">
        <v>70</v>
      </c>
      <c r="K5324" t="s">
        <v>70</v>
      </c>
      <c r="L5324" t="s">
        <v>70</v>
      </c>
      <c r="M5324" t="s">
        <v>70</v>
      </c>
      <c r="N5324" t="s">
        <v>70</v>
      </c>
      <c r="O5324" t="s">
        <v>70</v>
      </c>
      <c r="P5324" t="s">
        <v>73</v>
      </c>
      <c r="Q5324">
        <v>3600</v>
      </c>
      <c r="R5324" t="s">
        <v>70</v>
      </c>
      <c r="S5324">
        <v>89</v>
      </c>
      <c r="T5324" t="s">
        <v>70</v>
      </c>
      <c r="U5324" t="s">
        <v>70</v>
      </c>
      <c r="V5324" t="s">
        <v>70</v>
      </c>
    </row>
    <row r="5325" spans="1:22" x14ac:dyDescent="0.2">
      <c r="A5325" t="s">
        <v>20</v>
      </c>
      <c r="B5325">
        <v>4</v>
      </c>
      <c r="C5325">
        <v>200</v>
      </c>
      <c r="D5325">
        <v>0.61194029850746201</v>
      </c>
      <c r="E5325">
        <v>0.57999999999999996</v>
      </c>
      <c r="F5325">
        <v>3.5173658281564699E-2</v>
      </c>
      <c r="G5325" t="s">
        <v>70</v>
      </c>
      <c r="H5325" t="s">
        <v>70</v>
      </c>
      <c r="I5325" t="s">
        <v>70</v>
      </c>
      <c r="J5325" t="s">
        <v>70</v>
      </c>
      <c r="K5325" t="s">
        <v>70</v>
      </c>
      <c r="L5325" t="s">
        <v>70</v>
      </c>
      <c r="M5325" t="s">
        <v>70</v>
      </c>
      <c r="N5325" t="s">
        <v>70</v>
      </c>
      <c r="O5325" t="s">
        <v>70</v>
      </c>
      <c r="P5325" t="s">
        <v>73</v>
      </c>
      <c r="Q5325">
        <v>3600</v>
      </c>
      <c r="R5325" t="s">
        <v>70</v>
      </c>
      <c r="S5325">
        <v>138</v>
      </c>
      <c r="T5325" t="s">
        <v>70</v>
      </c>
      <c r="U5325" t="s">
        <v>70</v>
      </c>
      <c r="V5325" t="s">
        <v>70</v>
      </c>
    </row>
    <row r="5326" spans="1:22" x14ac:dyDescent="0.2">
      <c r="A5326" t="s">
        <v>68</v>
      </c>
      <c r="B5326">
        <v>5</v>
      </c>
      <c r="C5326">
        <v>112</v>
      </c>
      <c r="D5326">
        <v>1</v>
      </c>
      <c r="E5326">
        <v>0.97321428571428503</v>
      </c>
      <c r="F5326">
        <v>6.2975015491247094E-2</v>
      </c>
      <c r="G5326" t="s">
        <v>70</v>
      </c>
      <c r="H5326" t="s">
        <v>70</v>
      </c>
      <c r="I5326" t="s">
        <v>70</v>
      </c>
      <c r="J5326" t="s">
        <v>70</v>
      </c>
      <c r="K5326" t="s">
        <v>70</v>
      </c>
      <c r="L5326" t="s">
        <v>70</v>
      </c>
      <c r="M5326" t="s">
        <v>70</v>
      </c>
      <c r="N5326" t="s">
        <v>70</v>
      </c>
      <c r="O5326" t="s">
        <v>70</v>
      </c>
      <c r="P5326" t="s">
        <v>73</v>
      </c>
      <c r="Q5326">
        <v>3600</v>
      </c>
      <c r="R5326" t="s">
        <v>70</v>
      </c>
      <c r="S5326">
        <v>42</v>
      </c>
      <c r="T5326" t="s">
        <v>70</v>
      </c>
      <c r="U5326" t="s">
        <v>70</v>
      </c>
      <c r="V5326" t="s">
        <v>70</v>
      </c>
    </row>
    <row r="5327" spans="1:22" x14ac:dyDescent="0.2">
      <c r="A5327" t="s">
        <v>134</v>
      </c>
      <c r="B5327">
        <v>2</v>
      </c>
      <c r="C5327">
        <v>214</v>
      </c>
      <c r="D5327">
        <v>0.58333333333333304</v>
      </c>
      <c r="E5327">
        <v>0.74299065420560695</v>
      </c>
      <c r="F5327">
        <v>2.0069558173418E-2</v>
      </c>
      <c r="G5327" t="s">
        <v>70</v>
      </c>
      <c r="H5327" t="s">
        <v>70</v>
      </c>
      <c r="I5327" t="s">
        <v>70</v>
      </c>
      <c r="J5327" t="s">
        <v>70</v>
      </c>
      <c r="K5327" t="s">
        <v>70</v>
      </c>
      <c r="L5327" t="s">
        <v>70</v>
      </c>
      <c r="M5327" t="s">
        <v>70</v>
      </c>
      <c r="N5327" t="s">
        <v>70</v>
      </c>
      <c r="O5327" t="s">
        <v>70</v>
      </c>
      <c r="P5327" t="s">
        <v>73</v>
      </c>
      <c r="Q5327">
        <v>3600</v>
      </c>
      <c r="R5327" t="s">
        <v>70</v>
      </c>
      <c r="S5327">
        <v>15</v>
      </c>
      <c r="T5327" t="s">
        <v>70</v>
      </c>
      <c r="U5327" t="s">
        <v>70</v>
      </c>
      <c r="V5327" t="s">
        <v>70</v>
      </c>
    </row>
    <row r="5328" spans="1:22" x14ac:dyDescent="0.2">
      <c r="A5328" t="s">
        <v>134</v>
      </c>
      <c r="B5328">
        <v>2</v>
      </c>
      <c r="C5328">
        <v>214</v>
      </c>
      <c r="D5328">
        <v>0.65277777777777701</v>
      </c>
      <c r="E5328">
        <v>0.71962616822429903</v>
      </c>
      <c r="F5328">
        <v>1.89664810895919E-2</v>
      </c>
      <c r="G5328" t="s">
        <v>70</v>
      </c>
      <c r="H5328" t="s">
        <v>70</v>
      </c>
      <c r="I5328" t="s">
        <v>70</v>
      </c>
      <c r="J5328" t="s">
        <v>70</v>
      </c>
      <c r="K5328" t="s">
        <v>70</v>
      </c>
      <c r="L5328" t="s">
        <v>70</v>
      </c>
      <c r="M5328" t="s">
        <v>70</v>
      </c>
      <c r="N5328" t="s">
        <v>70</v>
      </c>
      <c r="O5328" t="s">
        <v>70</v>
      </c>
      <c r="P5328" t="s">
        <v>73</v>
      </c>
      <c r="Q5328">
        <v>3600</v>
      </c>
      <c r="R5328" t="s">
        <v>70</v>
      </c>
      <c r="S5328">
        <v>138</v>
      </c>
      <c r="T5328" t="s">
        <v>70</v>
      </c>
      <c r="U5328" t="s">
        <v>70</v>
      </c>
      <c r="V5328" t="s">
        <v>70</v>
      </c>
    </row>
    <row r="5329" spans="1:22" x14ac:dyDescent="0.2">
      <c r="A5329" t="s">
        <v>134</v>
      </c>
      <c r="B5329">
        <v>2</v>
      </c>
      <c r="C5329">
        <v>214</v>
      </c>
      <c r="D5329">
        <v>0.68055555555555503</v>
      </c>
      <c r="E5329">
        <v>0.710280373831775</v>
      </c>
      <c r="F5329">
        <v>2.0220313221216198E-2</v>
      </c>
      <c r="G5329" t="s">
        <v>70</v>
      </c>
      <c r="H5329" t="s">
        <v>70</v>
      </c>
      <c r="I5329" t="s">
        <v>70</v>
      </c>
      <c r="J5329" t="s">
        <v>70</v>
      </c>
      <c r="K5329" t="s">
        <v>70</v>
      </c>
      <c r="L5329" t="s">
        <v>70</v>
      </c>
      <c r="M5329" t="s">
        <v>70</v>
      </c>
      <c r="N5329" t="s">
        <v>70</v>
      </c>
      <c r="O5329" t="s">
        <v>70</v>
      </c>
      <c r="P5329" t="s">
        <v>73</v>
      </c>
      <c r="Q5329">
        <v>3600</v>
      </c>
      <c r="R5329" t="s">
        <v>70</v>
      </c>
      <c r="S5329">
        <v>89</v>
      </c>
      <c r="T5329" t="s">
        <v>70</v>
      </c>
      <c r="U5329" t="s">
        <v>70</v>
      </c>
      <c r="V5329" t="s">
        <v>70</v>
      </c>
    </row>
    <row r="5330" spans="1:22" x14ac:dyDescent="0.2">
      <c r="A5330" t="s">
        <v>134</v>
      </c>
      <c r="B5330">
        <v>2</v>
      </c>
      <c r="C5330">
        <v>214</v>
      </c>
      <c r="D5330">
        <v>0.68055555555555503</v>
      </c>
      <c r="E5330">
        <v>0.710280373831775</v>
      </c>
      <c r="F5330">
        <v>1.9979052245616899E-2</v>
      </c>
      <c r="G5330" t="s">
        <v>70</v>
      </c>
      <c r="H5330" t="s">
        <v>70</v>
      </c>
      <c r="I5330" t="s">
        <v>70</v>
      </c>
      <c r="J5330" t="s">
        <v>70</v>
      </c>
      <c r="K5330" t="s">
        <v>70</v>
      </c>
      <c r="L5330" t="s">
        <v>70</v>
      </c>
      <c r="M5330" t="s">
        <v>70</v>
      </c>
      <c r="N5330" t="s">
        <v>70</v>
      </c>
      <c r="O5330" t="s">
        <v>70</v>
      </c>
      <c r="P5330" t="s">
        <v>73</v>
      </c>
      <c r="Q5330">
        <v>3600</v>
      </c>
      <c r="R5330" t="s">
        <v>70</v>
      </c>
      <c r="S5330">
        <v>42</v>
      </c>
      <c r="T5330" t="s">
        <v>70</v>
      </c>
      <c r="U5330" t="s">
        <v>70</v>
      </c>
      <c r="V5330" t="s">
        <v>70</v>
      </c>
    </row>
    <row r="5331" spans="1:22" x14ac:dyDescent="0.2">
      <c r="A5331" t="s">
        <v>20</v>
      </c>
      <c r="B5331">
        <v>4</v>
      </c>
      <c r="C5331">
        <v>200</v>
      </c>
      <c r="D5331">
        <v>0.61194029850746201</v>
      </c>
      <c r="E5331">
        <v>0.57999999999999996</v>
      </c>
      <c r="F5331">
        <v>3.5427749156951897E-2</v>
      </c>
      <c r="G5331" t="s">
        <v>70</v>
      </c>
      <c r="H5331" t="s">
        <v>70</v>
      </c>
      <c r="I5331" t="s">
        <v>70</v>
      </c>
      <c r="J5331" t="s">
        <v>70</v>
      </c>
      <c r="K5331" t="s">
        <v>70</v>
      </c>
      <c r="L5331" t="s">
        <v>70</v>
      </c>
      <c r="M5331" t="s">
        <v>70</v>
      </c>
      <c r="N5331" t="s">
        <v>70</v>
      </c>
      <c r="O5331" t="s">
        <v>70</v>
      </c>
      <c r="P5331" t="s">
        <v>73</v>
      </c>
      <c r="Q5331">
        <v>3600</v>
      </c>
      <c r="R5331" t="s">
        <v>70</v>
      </c>
      <c r="S5331">
        <v>89</v>
      </c>
      <c r="T5331" t="s">
        <v>70</v>
      </c>
      <c r="U5331" t="s">
        <v>70</v>
      </c>
      <c r="V5331" t="s">
        <v>70</v>
      </c>
    </row>
    <row r="5332" spans="1:22" x14ac:dyDescent="0.2">
      <c r="A5332" t="s">
        <v>134</v>
      </c>
      <c r="B5332">
        <v>2</v>
      </c>
      <c r="C5332">
        <v>214</v>
      </c>
      <c r="D5332">
        <v>0.65277777777777701</v>
      </c>
      <c r="E5332">
        <v>0.71962616822429903</v>
      </c>
      <c r="F5332">
        <v>2.12125815451145E-2</v>
      </c>
      <c r="G5332" t="s">
        <v>70</v>
      </c>
      <c r="H5332" t="s">
        <v>70</v>
      </c>
      <c r="I5332" t="s">
        <v>70</v>
      </c>
      <c r="J5332" t="s">
        <v>70</v>
      </c>
      <c r="K5332" t="s">
        <v>70</v>
      </c>
      <c r="L5332" t="s">
        <v>70</v>
      </c>
      <c r="M5332" t="s">
        <v>70</v>
      </c>
      <c r="N5332" t="s">
        <v>70</v>
      </c>
      <c r="O5332" t="s">
        <v>70</v>
      </c>
      <c r="P5332" t="s">
        <v>73</v>
      </c>
      <c r="Q5332">
        <v>3600</v>
      </c>
      <c r="R5332" t="s">
        <v>70</v>
      </c>
      <c r="S5332">
        <v>0</v>
      </c>
      <c r="T5332" t="s">
        <v>70</v>
      </c>
      <c r="U5332" t="s">
        <v>70</v>
      </c>
      <c r="V5332" t="s">
        <v>70</v>
      </c>
    </row>
    <row r="5333" spans="1:22" x14ac:dyDescent="0.2">
      <c r="A5333" t="s">
        <v>68</v>
      </c>
      <c r="B5333">
        <v>5</v>
      </c>
      <c r="C5333">
        <v>112</v>
      </c>
      <c r="D5333">
        <v>0.97368421052631504</v>
      </c>
      <c r="E5333">
        <v>0.98214285714285698</v>
      </c>
      <c r="F5333">
        <v>5.5223088711500098E-2</v>
      </c>
      <c r="G5333" t="s">
        <v>70</v>
      </c>
      <c r="H5333" t="s">
        <v>70</v>
      </c>
      <c r="I5333" t="s">
        <v>70</v>
      </c>
      <c r="J5333" t="s">
        <v>70</v>
      </c>
      <c r="K5333" t="s">
        <v>70</v>
      </c>
      <c r="L5333" t="s">
        <v>70</v>
      </c>
      <c r="M5333" t="s">
        <v>70</v>
      </c>
      <c r="N5333" t="s">
        <v>70</v>
      </c>
      <c r="O5333" t="s">
        <v>70</v>
      </c>
      <c r="P5333" t="s">
        <v>73</v>
      </c>
      <c r="Q5333">
        <v>3600</v>
      </c>
      <c r="R5333" t="s">
        <v>70</v>
      </c>
      <c r="S5333">
        <v>0</v>
      </c>
      <c r="T5333" t="s">
        <v>70</v>
      </c>
      <c r="U5333" t="s">
        <v>70</v>
      </c>
      <c r="V5333" t="s">
        <v>70</v>
      </c>
    </row>
    <row r="5334" spans="1:22" x14ac:dyDescent="0.2">
      <c r="A5334" t="s">
        <v>134</v>
      </c>
      <c r="B5334">
        <v>3</v>
      </c>
      <c r="C5334">
        <v>214</v>
      </c>
      <c r="D5334">
        <v>0.58333333333333304</v>
      </c>
      <c r="E5334">
        <v>0.74299065420560695</v>
      </c>
      <c r="F5334">
        <v>2.74586379528045E-2</v>
      </c>
      <c r="G5334" t="s">
        <v>70</v>
      </c>
      <c r="H5334" t="s">
        <v>70</v>
      </c>
      <c r="I5334" t="s">
        <v>70</v>
      </c>
      <c r="J5334" t="s">
        <v>70</v>
      </c>
      <c r="K5334" t="s">
        <v>70</v>
      </c>
      <c r="L5334" t="s">
        <v>70</v>
      </c>
      <c r="M5334" t="s">
        <v>70</v>
      </c>
      <c r="N5334" t="s">
        <v>70</v>
      </c>
      <c r="O5334" t="s">
        <v>70</v>
      </c>
      <c r="P5334" t="s">
        <v>73</v>
      </c>
      <c r="Q5334">
        <v>3600</v>
      </c>
      <c r="R5334" t="s">
        <v>70</v>
      </c>
      <c r="S5334">
        <v>15</v>
      </c>
      <c r="T5334" t="s">
        <v>70</v>
      </c>
      <c r="U5334" t="s">
        <v>70</v>
      </c>
      <c r="V5334" t="s">
        <v>70</v>
      </c>
    </row>
    <row r="5335" spans="1:22" x14ac:dyDescent="0.2">
      <c r="A5335" t="s">
        <v>132</v>
      </c>
      <c r="B5335">
        <v>3</v>
      </c>
      <c r="C5335">
        <v>2397</v>
      </c>
      <c r="D5335">
        <v>0.93742177722152598</v>
      </c>
      <c r="E5335">
        <v>0.93825615352523895</v>
      </c>
      <c r="F5335">
        <v>0.15179917961358999</v>
      </c>
      <c r="G5335" t="s">
        <v>70</v>
      </c>
      <c r="H5335" t="s">
        <v>70</v>
      </c>
      <c r="I5335" t="s">
        <v>70</v>
      </c>
      <c r="J5335" t="s">
        <v>70</v>
      </c>
      <c r="K5335" t="s">
        <v>70</v>
      </c>
      <c r="L5335" t="s">
        <v>70</v>
      </c>
      <c r="M5335" t="s">
        <v>70</v>
      </c>
      <c r="N5335" t="s">
        <v>70</v>
      </c>
      <c r="O5335" t="s">
        <v>70</v>
      </c>
      <c r="P5335" t="s">
        <v>73</v>
      </c>
      <c r="Q5335">
        <v>3600</v>
      </c>
      <c r="R5335" t="s">
        <v>70</v>
      </c>
      <c r="S5335">
        <v>0</v>
      </c>
      <c r="T5335" t="s">
        <v>70</v>
      </c>
      <c r="U5335" t="s">
        <v>70</v>
      </c>
      <c r="V5335" t="s">
        <v>70</v>
      </c>
    </row>
    <row r="5336" spans="1:22" x14ac:dyDescent="0.2">
      <c r="A5336" t="s">
        <v>134</v>
      </c>
      <c r="B5336">
        <v>3</v>
      </c>
      <c r="C5336">
        <v>214</v>
      </c>
      <c r="D5336">
        <v>0.65277777777777701</v>
      </c>
      <c r="E5336">
        <v>0.71962616822429903</v>
      </c>
      <c r="F5336">
        <v>2.8556786477565699E-2</v>
      </c>
      <c r="G5336" t="s">
        <v>70</v>
      </c>
      <c r="H5336" t="s">
        <v>70</v>
      </c>
      <c r="I5336" t="s">
        <v>70</v>
      </c>
      <c r="J5336" t="s">
        <v>70</v>
      </c>
      <c r="K5336" t="s">
        <v>70</v>
      </c>
      <c r="L5336" t="s">
        <v>70</v>
      </c>
      <c r="M5336" t="s">
        <v>70</v>
      </c>
      <c r="N5336" t="s">
        <v>70</v>
      </c>
      <c r="O5336" t="s">
        <v>70</v>
      </c>
      <c r="P5336" t="s">
        <v>73</v>
      </c>
      <c r="Q5336">
        <v>3600</v>
      </c>
      <c r="R5336" t="s">
        <v>70</v>
      </c>
      <c r="S5336">
        <v>138</v>
      </c>
      <c r="T5336" t="s">
        <v>70</v>
      </c>
      <c r="U5336" t="s">
        <v>70</v>
      </c>
      <c r="V5336" t="s">
        <v>70</v>
      </c>
    </row>
    <row r="5337" spans="1:22" x14ac:dyDescent="0.2">
      <c r="A5337" t="s">
        <v>134</v>
      </c>
      <c r="B5337">
        <v>3</v>
      </c>
      <c r="C5337">
        <v>214</v>
      </c>
      <c r="D5337">
        <v>0.68055555555555503</v>
      </c>
      <c r="E5337">
        <v>0.710280373831775</v>
      </c>
      <c r="F5337">
        <v>2.8366293758153902E-2</v>
      </c>
      <c r="G5337" t="s">
        <v>70</v>
      </c>
      <c r="H5337" t="s">
        <v>70</v>
      </c>
      <c r="I5337" t="s">
        <v>70</v>
      </c>
      <c r="J5337" t="s">
        <v>70</v>
      </c>
      <c r="K5337" t="s">
        <v>70</v>
      </c>
      <c r="L5337" t="s">
        <v>70</v>
      </c>
      <c r="M5337" t="s">
        <v>70</v>
      </c>
      <c r="N5337" t="s">
        <v>70</v>
      </c>
      <c r="O5337" t="s">
        <v>70</v>
      </c>
      <c r="P5337" t="s">
        <v>73</v>
      </c>
      <c r="Q5337">
        <v>3600</v>
      </c>
      <c r="R5337" t="s">
        <v>70</v>
      </c>
      <c r="S5337">
        <v>89</v>
      </c>
      <c r="T5337" t="s">
        <v>70</v>
      </c>
      <c r="U5337" t="s">
        <v>70</v>
      </c>
      <c r="V5337" t="s">
        <v>70</v>
      </c>
    </row>
    <row r="5338" spans="1:22" x14ac:dyDescent="0.2">
      <c r="A5338" t="s">
        <v>20</v>
      </c>
      <c r="B5338">
        <v>4</v>
      </c>
      <c r="C5338">
        <v>200</v>
      </c>
      <c r="D5338">
        <v>0.59701492537313405</v>
      </c>
      <c r="E5338">
        <v>0.58499999999999996</v>
      </c>
      <c r="F5338">
        <v>3.1842164695262902E-2</v>
      </c>
      <c r="G5338" t="s">
        <v>70</v>
      </c>
      <c r="H5338" t="s">
        <v>70</v>
      </c>
      <c r="I5338" t="s">
        <v>70</v>
      </c>
      <c r="J5338" t="s">
        <v>70</v>
      </c>
      <c r="K5338" t="s">
        <v>70</v>
      </c>
      <c r="L5338" t="s">
        <v>70</v>
      </c>
      <c r="M5338" t="s">
        <v>70</v>
      </c>
      <c r="N5338" t="s">
        <v>70</v>
      </c>
      <c r="O5338" t="s">
        <v>70</v>
      </c>
      <c r="P5338" t="s">
        <v>73</v>
      </c>
      <c r="Q5338">
        <v>3600</v>
      </c>
      <c r="R5338" t="s">
        <v>70</v>
      </c>
      <c r="S5338">
        <v>42</v>
      </c>
      <c r="T5338" t="s">
        <v>70</v>
      </c>
      <c r="U5338" t="s">
        <v>70</v>
      </c>
      <c r="V5338" t="s">
        <v>70</v>
      </c>
    </row>
    <row r="5339" spans="1:22" x14ac:dyDescent="0.2">
      <c r="A5339" t="s">
        <v>134</v>
      </c>
      <c r="B5339">
        <v>3</v>
      </c>
      <c r="C5339">
        <v>214</v>
      </c>
      <c r="D5339">
        <v>0.68055555555555503</v>
      </c>
      <c r="E5339">
        <v>0.710280373831775</v>
      </c>
      <c r="F5339">
        <v>2.5534614920616101E-2</v>
      </c>
      <c r="G5339" t="s">
        <v>70</v>
      </c>
      <c r="H5339" t="s">
        <v>70</v>
      </c>
      <c r="I5339" t="s">
        <v>70</v>
      </c>
      <c r="J5339" t="s">
        <v>70</v>
      </c>
      <c r="K5339" t="s">
        <v>70</v>
      </c>
      <c r="L5339" t="s">
        <v>70</v>
      </c>
      <c r="M5339" t="s">
        <v>70</v>
      </c>
      <c r="N5339" t="s">
        <v>70</v>
      </c>
      <c r="O5339" t="s">
        <v>70</v>
      </c>
      <c r="P5339" t="s">
        <v>73</v>
      </c>
      <c r="Q5339">
        <v>3600</v>
      </c>
      <c r="R5339" t="s">
        <v>70</v>
      </c>
      <c r="S5339">
        <v>42</v>
      </c>
      <c r="T5339" t="s">
        <v>70</v>
      </c>
      <c r="U5339" t="s">
        <v>70</v>
      </c>
      <c r="V5339" t="s">
        <v>70</v>
      </c>
    </row>
    <row r="5340" spans="1:22" x14ac:dyDescent="0.2">
      <c r="A5340" t="s">
        <v>20</v>
      </c>
      <c r="B5340">
        <v>4</v>
      </c>
      <c r="C5340">
        <v>200</v>
      </c>
      <c r="D5340">
        <v>0.61194029850746201</v>
      </c>
      <c r="E5340">
        <v>0.57999999999999996</v>
      </c>
      <c r="F5340">
        <v>4.0697421878576202E-2</v>
      </c>
      <c r="G5340" t="s">
        <v>70</v>
      </c>
      <c r="H5340" t="s">
        <v>70</v>
      </c>
      <c r="I5340" t="s">
        <v>70</v>
      </c>
      <c r="J5340" t="s">
        <v>70</v>
      </c>
      <c r="K5340" t="s">
        <v>70</v>
      </c>
      <c r="L5340" t="s">
        <v>70</v>
      </c>
      <c r="M5340" t="s">
        <v>70</v>
      </c>
      <c r="N5340" t="s">
        <v>70</v>
      </c>
      <c r="O5340" t="s">
        <v>70</v>
      </c>
      <c r="P5340" t="s">
        <v>73</v>
      </c>
      <c r="Q5340">
        <v>3600</v>
      </c>
      <c r="R5340" t="s">
        <v>70</v>
      </c>
      <c r="S5340">
        <v>0</v>
      </c>
      <c r="T5340" t="s">
        <v>70</v>
      </c>
      <c r="U5340" t="s">
        <v>70</v>
      </c>
      <c r="V5340" t="s">
        <v>70</v>
      </c>
    </row>
    <row r="5341" spans="1:22" x14ac:dyDescent="0.2">
      <c r="A5341" t="s">
        <v>134</v>
      </c>
      <c r="B5341">
        <v>3</v>
      </c>
      <c r="C5341">
        <v>214</v>
      </c>
      <c r="D5341">
        <v>0.65277777777777701</v>
      </c>
      <c r="E5341">
        <v>0.71962616822429903</v>
      </c>
      <c r="F5341">
        <v>2.6047900319099399E-2</v>
      </c>
      <c r="G5341" t="s">
        <v>70</v>
      </c>
      <c r="H5341" t="s">
        <v>70</v>
      </c>
      <c r="I5341" t="s">
        <v>70</v>
      </c>
      <c r="J5341" t="s">
        <v>70</v>
      </c>
      <c r="K5341" t="s">
        <v>70</v>
      </c>
      <c r="L5341" t="s">
        <v>70</v>
      </c>
      <c r="M5341" t="s">
        <v>70</v>
      </c>
      <c r="N5341" t="s">
        <v>70</v>
      </c>
      <c r="O5341" t="s">
        <v>70</v>
      </c>
      <c r="P5341" t="s">
        <v>73</v>
      </c>
      <c r="Q5341">
        <v>3600</v>
      </c>
      <c r="R5341" t="s">
        <v>70</v>
      </c>
      <c r="S5341">
        <v>0</v>
      </c>
      <c r="T5341" t="s">
        <v>70</v>
      </c>
      <c r="U5341" t="s">
        <v>70</v>
      </c>
      <c r="V5341" t="s">
        <v>70</v>
      </c>
    </row>
    <row r="5342" spans="1:22" x14ac:dyDescent="0.2">
      <c r="A5342" t="s">
        <v>134</v>
      </c>
      <c r="B5342">
        <v>4</v>
      </c>
      <c r="C5342">
        <v>214</v>
      </c>
      <c r="D5342">
        <v>0.58333333333333304</v>
      </c>
      <c r="E5342">
        <v>0.74299065420560695</v>
      </c>
      <c r="F5342">
        <v>3.45504656434059E-2</v>
      </c>
      <c r="G5342" t="s">
        <v>70</v>
      </c>
      <c r="H5342" t="s">
        <v>70</v>
      </c>
      <c r="I5342" t="s">
        <v>70</v>
      </c>
      <c r="J5342" t="s">
        <v>70</v>
      </c>
      <c r="K5342" t="s">
        <v>70</v>
      </c>
      <c r="L5342" t="s">
        <v>70</v>
      </c>
      <c r="M5342" t="s">
        <v>70</v>
      </c>
      <c r="N5342" t="s">
        <v>70</v>
      </c>
      <c r="O5342" t="s">
        <v>70</v>
      </c>
      <c r="P5342" t="s">
        <v>73</v>
      </c>
      <c r="Q5342">
        <v>3600</v>
      </c>
      <c r="R5342" t="s">
        <v>70</v>
      </c>
      <c r="S5342">
        <v>15</v>
      </c>
      <c r="T5342" t="s">
        <v>70</v>
      </c>
      <c r="U5342" t="s">
        <v>70</v>
      </c>
      <c r="V5342" t="s">
        <v>70</v>
      </c>
    </row>
    <row r="5343" spans="1:22" x14ac:dyDescent="0.2">
      <c r="A5343" t="s">
        <v>64</v>
      </c>
      <c r="B5343">
        <v>2</v>
      </c>
      <c r="C5343">
        <v>560</v>
      </c>
      <c r="D5343">
        <v>0.74866310160427796</v>
      </c>
      <c r="E5343">
        <v>0.76785714285714202</v>
      </c>
      <c r="F5343">
        <v>4.1750855743884999E-2</v>
      </c>
      <c r="G5343" t="s">
        <v>70</v>
      </c>
      <c r="H5343" t="s">
        <v>70</v>
      </c>
      <c r="I5343" t="s">
        <v>70</v>
      </c>
      <c r="J5343" t="s">
        <v>70</v>
      </c>
      <c r="K5343" t="s">
        <v>70</v>
      </c>
      <c r="L5343" t="s">
        <v>70</v>
      </c>
      <c r="M5343" t="s">
        <v>70</v>
      </c>
      <c r="N5343" t="s">
        <v>70</v>
      </c>
      <c r="O5343" t="s">
        <v>70</v>
      </c>
      <c r="P5343" t="s">
        <v>73</v>
      </c>
      <c r="Q5343">
        <v>3600</v>
      </c>
      <c r="R5343" t="s">
        <v>70</v>
      </c>
      <c r="S5343">
        <v>15</v>
      </c>
      <c r="T5343" t="s">
        <v>70</v>
      </c>
      <c r="U5343" t="s">
        <v>70</v>
      </c>
      <c r="V5343" t="s">
        <v>70</v>
      </c>
    </row>
    <row r="5344" spans="1:22" x14ac:dyDescent="0.2">
      <c r="A5344" t="s">
        <v>20</v>
      </c>
      <c r="B5344">
        <v>5</v>
      </c>
      <c r="C5344">
        <v>200</v>
      </c>
      <c r="D5344">
        <v>0.64179104477611904</v>
      </c>
      <c r="E5344">
        <v>0.72</v>
      </c>
      <c r="F5344">
        <v>4.4528637081384603E-2</v>
      </c>
      <c r="G5344" t="s">
        <v>70</v>
      </c>
      <c r="H5344" t="s">
        <v>70</v>
      </c>
      <c r="I5344" t="s">
        <v>70</v>
      </c>
      <c r="J5344" t="s">
        <v>70</v>
      </c>
      <c r="K5344" t="s">
        <v>70</v>
      </c>
      <c r="L5344" t="s">
        <v>70</v>
      </c>
      <c r="M5344" t="s">
        <v>70</v>
      </c>
      <c r="N5344" t="s">
        <v>70</v>
      </c>
      <c r="O5344" t="s">
        <v>70</v>
      </c>
      <c r="P5344" t="s">
        <v>73</v>
      </c>
      <c r="Q5344">
        <v>3600</v>
      </c>
      <c r="R5344" t="s">
        <v>70</v>
      </c>
      <c r="S5344">
        <v>15</v>
      </c>
      <c r="T5344" t="s">
        <v>70</v>
      </c>
      <c r="U5344" t="s">
        <v>70</v>
      </c>
      <c r="V5344" t="s">
        <v>70</v>
      </c>
    </row>
    <row r="5345" spans="1:22" x14ac:dyDescent="0.2">
      <c r="A5345" t="s">
        <v>134</v>
      </c>
      <c r="B5345">
        <v>4</v>
      </c>
      <c r="C5345">
        <v>214</v>
      </c>
      <c r="D5345">
        <v>0.65277777777777701</v>
      </c>
      <c r="E5345">
        <v>0.71962616822429903</v>
      </c>
      <c r="F5345">
        <v>3.1726349145173999E-2</v>
      </c>
      <c r="G5345" t="s">
        <v>70</v>
      </c>
      <c r="H5345" t="s">
        <v>70</v>
      </c>
      <c r="I5345" t="s">
        <v>70</v>
      </c>
      <c r="J5345" t="s">
        <v>70</v>
      </c>
      <c r="K5345" t="s">
        <v>70</v>
      </c>
      <c r="L5345" t="s">
        <v>70</v>
      </c>
      <c r="M5345" t="s">
        <v>70</v>
      </c>
      <c r="N5345" t="s">
        <v>70</v>
      </c>
      <c r="O5345" t="s">
        <v>70</v>
      </c>
      <c r="P5345" t="s">
        <v>73</v>
      </c>
      <c r="Q5345">
        <v>3600</v>
      </c>
      <c r="R5345" t="s">
        <v>70</v>
      </c>
      <c r="S5345">
        <v>138</v>
      </c>
      <c r="T5345" t="s">
        <v>70</v>
      </c>
      <c r="U5345" t="s">
        <v>70</v>
      </c>
      <c r="V5345" t="s">
        <v>70</v>
      </c>
    </row>
    <row r="5346" spans="1:22" x14ac:dyDescent="0.2">
      <c r="A5346" t="s">
        <v>64</v>
      </c>
      <c r="B5346">
        <v>2</v>
      </c>
      <c r="C5346">
        <v>560</v>
      </c>
      <c r="D5346">
        <v>0.78074866310160396</v>
      </c>
      <c r="E5346">
        <v>0.75714285714285701</v>
      </c>
      <c r="F5346">
        <v>4.38442975282669E-2</v>
      </c>
      <c r="G5346" t="s">
        <v>70</v>
      </c>
      <c r="H5346" t="s">
        <v>70</v>
      </c>
      <c r="I5346" t="s">
        <v>70</v>
      </c>
      <c r="J5346" t="s">
        <v>70</v>
      </c>
      <c r="K5346" t="s">
        <v>70</v>
      </c>
      <c r="L5346" t="s">
        <v>70</v>
      </c>
      <c r="M5346" t="s">
        <v>70</v>
      </c>
      <c r="N5346" t="s">
        <v>70</v>
      </c>
      <c r="O5346" t="s">
        <v>70</v>
      </c>
      <c r="P5346" t="s">
        <v>73</v>
      </c>
      <c r="Q5346">
        <v>3600</v>
      </c>
      <c r="R5346" t="s">
        <v>70</v>
      </c>
      <c r="S5346">
        <v>138</v>
      </c>
      <c r="T5346" t="s">
        <v>70</v>
      </c>
      <c r="U5346" t="s">
        <v>70</v>
      </c>
      <c r="V5346" t="s">
        <v>70</v>
      </c>
    </row>
    <row r="5347" spans="1:22" x14ac:dyDescent="0.2">
      <c r="A5347" t="s">
        <v>20</v>
      </c>
      <c r="B5347">
        <v>5</v>
      </c>
      <c r="C5347">
        <v>200</v>
      </c>
      <c r="D5347">
        <v>0.70149253731343197</v>
      </c>
      <c r="E5347">
        <v>0.73499999999999999</v>
      </c>
      <c r="F5347">
        <v>5.2661482244729899E-2</v>
      </c>
      <c r="G5347" t="s">
        <v>70</v>
      </c>
      <c r="H5347" t="s">
        <v>70</v>
      </c>
      <c r="I5347" t="s">
        <v>70</v>
      </c>
      <c r="J5347" t="s">
        <v>70</v>
      </c>
      <c r="K5347" t="s">
        <v>70</v>
      </c>
      <c r="L5347" t="s">
        <v>70</v>
      </c>
      <c r="M5347" t="s">
        <v>70</v>
      </c>
      <c r="N5347" t="s">
        <v>70</v>
      </c>
      <c r="O5347" t="s">
        <v>70</v>
      </c>
      <c r="P5347" t="s">
        <v>73</v>
      </c>
      <c r="Q5347">
        <v>3600</v>
      </c>
      <c r="R5347" t="s">
        <v>70</v>
      </c>
      <c r="S5347">
        <v>138</v>
      </c>
      <c r="T5347" t="s">
        <v>70</v>
      </c>
      <c r="U5347" t="s">
        <v>70</v>
      </c>
      <c r="V5347" t="s">
        <v>70</v>
      </c>
    </row>
    <row r="5348" spans="1:22" x14ac:dyDescent="0.2">
      <c r="A5348" t="s">
        <v>65</v>
      </c>
      <c r="B5348">
        <v>2</v>
      </c>
      <c r="C5348">
        <v>263</v>
      </c>
      <c r="D5348">
        <v>0.92045454545454497</v>
      </c>
      <c r="E5348">
        <v>0.88212927756653903</v>
      </c>
      <c r="F5348">
        <v>4.4767159968614502E-2</v>
      </c>
      <c r="G5348" t="s">
        <v>70</v>
      </c>
      <c r="H5348" t="s">
        <v>70</v>
      </c>
      <c r="I5348" t="s">
        <v>70</v>
      </c>
      <c r="J5348" t="s">
        <v>70</v>
      </c>
      <c r="K5348" t="s">
        <v>70</v>
      </c>
      <c r="L5348" t="s">
        <v>70</v>
      </c>
      <c r="M5348" t="s">
        <v>70</v>
      </c>
      <c r="N5348" t="s">
        <v>70</v>
      </c>
      <c r="O5348" t="s">
        <v>70</v>
      </c>
      <c r="P5348" t="s">
        <v>73</v>
      </c>
      <c r="Q5348">
        <v>3600</v>
      </c>
      <c r="R5348" t="s">
        <v>70</v>
      </c>
      <c r="S5348">
        <v>42</v>
      </c>
      <c r="T5348" t="s">
        <v>70</v>
      </c>
      <c r="U5348" t="s">
        <v>70</v>
      </c>
      <c r="V5348" t="s">
        <v>70</v>
      </c>
    </row>
    <row r="5349" spans="1:22" x14ac:dyDescent="0.2">
      <c r="A5349" t="s">
        <v>134</v>
      </c>
      <c r="B5349">
        <v>4</v>
      </c>
      <c r="C5349">
        <v>214</v>
      </c>
      <c r="D5349">
        <v>0.68055555555555503</v>
      </c>
      <c r="E5349">
        <v>0.710280373831775</v>
      </c>
      <c r="F5349">
        <v>3.4675721079111099E-2</v>
      </c>
      <c r="G5349" t="s">
        <v>70</v>
      </c>
      <c r="H5349" t="s">
        <v>70</v>
      </c>
      <c r="I5349" t="s">
        <v>70</v>
      </c>
      <c r="J5349" t="s">
        <v>70</v>
      </c>
      <c r="K5349" t="s">
        <v>70</v>
      </c>
      <c r="L5349" t="s">
        <v>70</v>
      </c>
      <c r="M5349" t="s">
        <v>70</v>
      </c>
      <c r="N5349" t="s">
        <v>70</v>
      </c>
      <c r="O5349" t="s">
        <v>70</v>
      </c>
      <c r="P5349" t="s">
        <v>73</v>
      </c>
      <c r="Q5349">
        <v>3600</v>
      </c>
      <c r="R5349" t="s">
        <v>70</v>
      </c>
      <c r="S5349">
        <v>89</v>
      </c>
      <c r="T5349" t="s">
        <v>70</v>
      </c>
      <c r="U5349" t="s">
        <v>70</v>
      </c>
      <c r="V5349" t="s">
        <v>70</v>
      </c>
    </row>
    <row r="5350" spans="1:22" x14ac:dyDescent="0.2">
      <c r="A5350" t="s">
        <v>64</v>
      </c>
      <c r="B5350">
        <v>2</v>
      </c>
      <c r="C5350">
        <v>560</v>
      </c>
      <c r="D5350">
        <v>0.80213903743315496</v>
      </c>
      <c r="E5350">
        <v>0.75</v>
      </c>
      <c r="F5350">
        <v>4.2310647666454301E-2</v>
      </c>
      <c r="G5350" t="s">
        <v>70</v>
      </c>
      <c r="H5350" t="s">
        <v>70</v>
      </c>
      <c r="I5350" t="s">
        <v>70</v>
      </c>
      <c r="J5350" t="s">
        <v>70</v>
      </c>
      <c r="K5350" t="s">
        <v>70</v>
      </c>
      <c r="L5350" t="s">
        <v>70</v>
      </c>
      <c r="M5350" t="s">
        <v>70</v>
      </c>
      <c r="N5350" t="s">
        <v>70</v>
      </c>
      <c r="O5350" t="s">
        <v>70</v>
      </c>
      <c r="P5350" t="s">
        <v>73</v>
      </c>
      <c r="Q5350">
        <v>3600</v>
      </c>
      <c r="R5350" t="s">
        <v>70</v>
      </c>
      <c r="S5350">
        <v>89</v>
      </c>
      <c r="T5350" t="s">
        <v>70</v>
      </c>
      <c r="U5350" t="s">
        <v>70</v>
      </c>
      <c r="V5350" t="s">
        <v>70</v>
      </c>
    </row>
    <row r="5351" spans="1:22" x14ac:dyDescent="0.2">
      <c r="A5351" t="s">
        <v>134</v>
      </c>
      <c r="B5351">
        <v>4</v>
      </c>
      <c r="C5351">
        <v>214</v>
      </c>
      <c r="D5351">
        <v>0.68055555555555503</v>
      </c>
      <c r="E5351">
        <v>0.710280373831775</v>
      </c>
      <c r="F5351">
        <v>3.48649024963378E-2</v>
      </c>
      <c r="G5351" t="s">
        <v>70</v>
      </c>
      <c r="H5351" t="s">
        <v>70</v>
      </c>
      <c r="I5351" t="s">
        <v>70</v>
      </c>
      <c r="J5351" t="s">
        <v>70</v>
      </c>
      <c r="K5351" t="s">
        <v>70</v>
      </c>
      <c r="L5351" t="s">
        <v>70</v>
      </c>
      <c r="M5351" t="s">
        <v>70</v>
      </c>
      <c r="N5351" t="s">
        <v>70</v>
      </c>
      <c r="O5351" t="s">
        <v>70</v>
      </c>
      <c r="P5351" t="s">
        <v>73</v>
      </c>
      <c r="Q5351">
        <v>3600</v>
      </c>
      <c r="R5351" t="s">
        <v>70</v>
      </c>
      <c r="S5351">
        <v>42</v>
      </c>
      <c r="T5351" t="s">
        <v>70</v>
      </c>
      <c r="U5351" t="s">
        <v>70</v>
      </c>
      <c r="V5351" t="s">
        <v>70</v>
      </c>
    </row>
    <row r="5352" spans="1:22" x14ac:dyDescent="0.2">
      <c r="A5352" t="s">
        <v>134</v>
      </c>
      <c r="B5352">
        <v>4</v>
      </c>
      <c r="C5352">
        <v>214</v>
      </c>
      <c r="D5352">
        <v>0.65277777777777701</v>
      </c>
      <c r="E5352">
        <v>0.71962616822429903</v>
      </c>
      <c r="F5352">
        <v>3.5094261169433497E-2</v>
      </c>
      <c r="G5352" t="s">
        <v>70</v>
      </c>
      <c r="H5352" t="s">
        <v>70</v>
      </c>
      <c r="I5352" t="s">
        <v>70</v>
      </c>
      <c r="J5352" t="s">
        <v>70</v>
      </c>
      <c r="K5352" t="s">
        <v>70</v>
      </c>
      <c r="L5352" t="s">
        <v>70</v>
      </c>
      <c r="M5352" t="s">
        <v>70</v>
      </c>
      <c r="N5352" t="s">
        <v>70</v>
      </c>
      <c r="O5352" t="s">
        <v>70</v>
      </c>
      <c r="P5352" t="s">
        <v>73</v>
      </c>
      <c r="Q5352">
        <v>3600</v>
      </c>
      <c r="R5352" t="s">
        <v>70</v>
      </c>
      <c r="S5352">
        <v>0</v>
      </c>
      <c r="T5352" t="s">
        <v>70</v>
      </c>
      <c r="U5352" t="s">
        <v>70</v>
      </c>
      <c r="V5352" t="s">
        <v>70</v>
      </c>
    </row>
    <row r="5353" spans="1:22" x14ac:dyDescent="0.2">
      <c r="A5353" t="s">
        <v>20</v>
      </c>
      <c r="B5353">
        <v>5</v>
      </c>
      <c r="C5353">
        <v>200</v>
      </c>
      <c r="D5353">
        <v>0.62686567164179097</v>
      </c>
      <c r="E5353">
        <v>0.72499999999999998</v>
      </c>
      <c r="F5353">
        <v>4.5372478663921301E-2</v>
      </c>
      <c r="G5353" t="s">
        <v>70</v>
      </c>
      <c r="H5353" t="s">
        <v>70</v>
      </c>
      <c r="I5353" t="s">
        <v>70</v>
      </c>
      <c r="J5353" t="s">
        <v>70</v>
      </c>
      <c r="K5353" t="s">
        <v>70</v>
      </c>
      <c r="L5353" t="s">
        <v>70</v>
      </c>
      <c r="M5353" t="s">
        <v>70</v>
      </c>
      <c r="N5353" t="s">
        <v>70</v>
      </c>
      <c r="O5353" t="s">
        <v>70</v>
      </c>
      <c r="P5353" t="s">
        <v>73</v>
      </c>
      <c r="Q5353">
        <v>3600</v>
      </c>
      <c r="R5353" t="s">
        <v>70</v>
      </c>
      <c r="S5353">
        <v>89</v>
      </c>
      <c r="T5353" t="s">
        <v>70</v>
      </c>
      <c r="U5353" t="s">
        <v>70</v>
      </c>
      <c r="V5353" t="s">
        <v>70</v>
      </c>
    </row>
    <row r="5354" spans="1:22" x14ac:dyDescent="0.2">
      <c r="A5354" t="s">
        <v>134</v>
      </c>
      <c r="B5354">
        <v>5</v>
      </c>
      <c r="C5354">
        <v>214</v>
      </c>
      <c r="D5354">
        <v>0.58333333333333304</v>
      </c>
      <c r="E5354">
        <v>0.74299065420560695</v>
      </c>
      <c r="F5354">
        <v>4.5460253953933702E-2</v>
      </c>
      <c r="G5354" t="s">
        <v>70</v>
      </c>
      <c r="H5354" t="s">
        <v>70</v>
      </c>
      <c r="I5354" t="s">
        <v>70</v>
      </c>
      <c r="J5354" t="s">
        <v>70</v>
      </c>
      <c r="K5354" t="s">
        <v>70</v>
      </c>
      <c r="L5354" t="s">
        <v>70</v>
      </c>
      <c r="M5354" t="s">
        <v>70</v>
      </c>
      <c r="N5354" t="s">
        <v>70</v>
      </c>
      <c r="O5354" t="s">
        <v>70</v>
      </c>
      <c r="P5354" t="s">
        <v>73</v>
      </c>
      <c r="Q5354">
        <v>3600</v>
      </c>
      <c r="R5354" t="s">
        <v>70</v>
      </c>
      <c r="S5354">
        <v>15</v>
      </c>
      <c r="T5354" t="s">
        <v>70</v>
      </c>
      <c r="U5354" t="s">
        <v>70</v>
      </c>
      <c r="V5354" t="s">
        <v>70</v>
      </c>
    </row>
    <row r="5355" spans="1:22" x14ac:dyDescent="0.2">
      <c r="A5355" t="s">
        <v>64</v>
      </c>
      <c r="B5355">
        <v>2</v>
      </c>
      <c r="C5355">
        <v>560</v>
      </c>
      <c r="D5355">
        <v>0.78074866310160396</v>
      </c>
      <c r="E5355">
        <v>0.75714285714285701</v>
      </c>
      <c r="F5355">
        <v>2.9952555894851601E-2</v>
      </c>
      <c r="G5355" t="s">
        <v>70</v>
      </c>
      <c r="H5355" t="s">
        <v>70</v>
      </c>
      <c r="I5355" t="s">
        <v>70</v>
      </c>
      <c r="J5355" t="s">
        <v>70</v>
      </c>
      <c r="K5355" t="s">
        <v>70</v>
      </c>
      <c r="L5355" t="s">
        <v>70</v>
      </c>
      <c r="M5355" t="s">
        <v>70</v>
      </c>
      <c r="N5355" t="s">
        <v>70</v>
      </c>
      <c r="O5355" t="s">
        <v>70</v>
      </c>
      <c r="P5355" t="s">
        <v>73</v>
      </c>
      <c r="Q5355">
        <v>3600</v>
      </c>
      <c r="R5355" t="s">
        <v>70</v>
      </c>
      <c r="S5355">
        <v>42</v>
      </c>
      <c r="T5355" t="s">
        <v>70</v>
      </c>
      <c r="U5355" t="s">
        <v>70</v>
      </c>
      <c r="V5355" t="s">
        <v>70</v>
      </c>
    </row>
    <row r="5356" spans="1:22" x14ac:dyDescent="0.2">
      <c r="A5356" t="s">
        <v>20</v>
      </c>
      <c r="B5356">
        <v>5</v>
      </c>
      <c r="C5356">
        <v>200</v>
      </c>
      <c r="D5356">
        <v>0.76119402985074602</v>
      </c>
      <c r="E5356">
        <v>0.71499999999999997</v>
      </c>
      <c r="F5356">
        <v>5.1669683307409203E-2</v>
      </c>
      <c r="G5356" t="s">
        <v>70</v>
      </c>
      <c r="H5356" t="s">
        <v>70</v>
      </c>
      <c r="I5356" t="s">
        <v>70</v>
      </c>
      <c r="J5356" t="s">
        <v>70</v>
      </c>
      <c r="K5356" t="s">
        <v>70</v>
      </c>
      <c r="L5356" t="s">
        <v>70</v>
      </c>
      <c r="M5356" t="s">
        <v>70</v>
      </c>
      <c r="N5356" t="s">
        <v>70</v>
      </c>
      <c r="O5356" t="s">
        <v>70</v>
      </c>
      <c r="P5356" t="s">
        <v>73</v>
      </c>
      <c r="Q5356">
        <v>3600</v>
      </c>
      <c r="R5356" t="s">
        <v>70</v>
      </c>
      <c r="S5356">
        <v>42</v>
      </c>
      <c r="T5356" t="s">
        <v>70</v>
      </c>
      <c r="U5356" t="s">
        <v>70</v>
      </c>
      <c r="V5356" t="s">
        <v>70</v>
      </c>
    </row>
    <row r="5357" spans="1:22" x14ac:dyDescent="0.2">
      <c r="A5357" t="s">
        <v>134</v>
      </c>
      <c r="B5357">
        <v>5</v>
      </c>
      <c r="C5357">
        <v>214</v>
      </c>
      <c r="D5357">
        <v>0.65277777777777701</v>
      </c>
      <c r="E5357">
        <v>0.71962616822429903</v>
      </c>
      <c r="F5357">
        <v>4.53433990478515E-2</v>
      </c>
      <c r="G5357" t="s">
        <v>70</v>
      </c>
      <c r="H5357" t="s">
        <v>70</v>
      </c>
      <c r="I5357" t="s">
        <v>70</v>
      </c>
      <c r="J5357" t="s">
        <v>70</v>
      </c>
      <c r="K5357" t="s">
        <v>70</v>
      </c>
      <c r="L5357" t="s">
        <v>70</v>
      </c>
      <c r="M5357" t="s">
        <v>70</v>
      </c>
      <c r="N5357" t="s">
        <v>70</v>
      </c>
      <c r="O5357" t="s">
        <v>70</v>
      </c>
      <c r="P5357" t="s">
        <v>73</v>
      </c>
      <c r="Q5357">
        <v>3600</v>
      </c>
      <c r="R5357" t="s">
        <v>70</v>
      </c>
      <c r="S5357">
        <v>138</v>
      </c>
      <c r="T5357" t="s">
        <v>70</v>
      </c>
      <c r="U5357" t="s">
        <v>70</v>
      </c>
      <c r="V5357" t="s">
        <v>70</v>
      </c>
    </row>
    <row r="5358" spans="1:22" x14ac:dyDescent="0.2">
      <c r="A5358" t="s">
        <v>20</v>
      </c>
      <c r="B5358">
        <v>5</v>
      </c>
      <c r="C5358">
        <v>200</v>
      </c>
      <c r="D5358">
        <v>0.61194029850746201</v>
      </c>
      <c r="E5358">
        <v>0.57999999999999996</v>
      </c>
      <c r="F5358">
        <v>5.26247657835483E-2</v>
      </c>
      <c r="G5358" t="s">
        <v>70</v>
      </c>
      <c r="H5358" t="s">
        <v>70</v>
      </c>
      <c r="I5358" t="s">
        <v>70</v>
      </c>
      <c r="J5358" t="s">
        <v>70</v>
      </c>
      <c r="K5358" t="s">
        <v>70</v>
      </c>
      <c r="L5358" t="s">
        <v>70</v>
      </c>
      <c r="M5358" t="s">
        <v>70</v>
      </c>
      <c r="N5358" t="s">
        <v>70</v>
      </c>
      <c r="O5358" t="s">
        <v>70</v>
      </c>
      <c r="P5358" t="s">
        <v>73</v>
      </c>
      <c r="Q5358">
        <v>3600</v>
      </c>
      <c r="R5358" t="s">
        <v>70</v>
      </c>
      <c r="S5358">
        <v>0</v>
      </c>
      <c r="T5358" t="s">
        <v>70</v>
      </c>
      <c r="U5358" t="s">
        <v>70</v>
      </c>
      <c r="V5358" t="s">
        <v>70</v>
      </c>
    </row>
    <row r="5359" spans="1:22" x14ac:dyDescent="0.2">
      <c r="A5359" t="s">
        <v>134</v>
      </c>
      <c r="B5359">
        <v>5</v>
      </c>
      <c r="C5359">
        <v>214</v>
      </c>
      <c r="D5359">
        <v>0.68055555555555503</v>
      </c>
      <c r="E5359">
        <v>0.710280373831775</v>
      </c>
      <c r="F5359">
        <v>4.5941054821014397E-2</v>
      </c>
      <c r="G5359" t="s">
        <v>70</v>
      </c>
      <c r="H5359" t="s">
        <v>70</v>
      </c>
      <c r="I5359" t="s">
        <v>70</v>
      </c>
      <c r="J5359" t="s">
        <v>70</v>
      </c>
      <c r="K5359" t="s">
        <v>70</v>
      </c>
      <c r="L5359" t="s">
        <v>70</v>
      </c>
      <c r="M5359" t="s">
        <v>70</v>
      </c>
      <c r="N5359" t="s">
        <v>70</v>
      </c>
      <c r="O5359" t="s">
        <v>70</v>
      </c>
      <c r="P5359" t="s">
        <v>73</v>
      </c>
      <c r="Q5359">
        <v>3600</v>
      </c>
      <c r="R5359" t="s">
        <v>70</v>
      </c>
      <c r="S5359">
        <v>89</v>
      </c>
      <c r="T5359" t="s">
        <v>70</v>
      </c>
      <c r="U5359" t="s">
        <v>70</v>
      </c>
      <c r="V5359" t="s">
        <v>70</v>
      </c>
    </row>
    <row r="5360" spans="1:22" x14ac:dyDescent="0.2">
      <c r="A5360" t="s">
        <v>64</v>
      </c>
      <c r="B5360">
        <v>2</v>
      </c>
      <c r="C5360">
        <v>560</v>
      </c>
      <c r="D5360">
        <v>0.73796791443850196</v>
      </c>
      <c r="E5360">
        <v>0.77142857142857102</v>
      </c>
      <c r="F5360">
        <v>3.18318791687488E-2</v>
      </c>
      <c r="G5360" t="s">
        <v>70</v>
      </c>
      <c r="H5360" t="s">
        <v>70</v>
      </c>
      <c r="I5360" t="s">
        <v>70</v>
      </c>
      <c r="J5360" t="s">
        <v>70</v>
      </c>
      <c r="K5360" t="s">
        <v>70</v>
      </c>
      <c r="L5360" t="s">
        <v>70</v>
      </c>
      <c r="M5360" t="s">
        <v>70</v>
      </c>
      <c r="N5360" t="s">
        <v>70</v>
      </c>
      <c r="O5360" t="s">
        <v>70</v>
      </c>
      <c r="P5360" t="s">
        <v>73</v>
      </c>
      <c r="Q5360">
        <v>3600</v>
      </c>
      <c r="R5360" t="s">
        <v>70</v>
      </c>
      <c r="S5360">
        <v>0</v>
      </c>
      <c r="T5360" t="s">
        <v>70</v>
      </c>
      <c r="U5360" t="s">
        <v>70</v>
      </c>
      <c r="V5360" t="s">
        <v>70</v>
      </c>
    </row>
    <row r="5361" spans="1:22" x14ac:dyDescent="0.2">
      <c r="A5361" t="s">
        <v>134</v>
      </c>
      <c r="B5361">
        <v>5</v>
      </c>
      <c r="C5361">
        <v>214</v>
      </c>
      <c r="D5361">
        <v>0.68055555555555503</v>
      </c>
      <c r="E5361">
        <v>0.710280373831775</v>
      </c>
      <c r="F5361">
        <v>4.2618066072463899E-2</v>
      </c>
      <c r="G5361" t="s">
        <v>70</v>
      </c>
      <c r="H5361" t="s">
        <v>70</v>
      </c>
      <c r="I5361" t="s">
        <v>70</v>
      </c>
      <c r="J5361" t="s">
        <v>70</v>
      </c>
      <c r="K5361" t="s">
        <v>70</v>
      </c>
      <c r="L5361" t="s">
        <v>70</v>
      </c>
      <c r="M5361" t="s">
        <v>70</v>
      </c>
      <c r="N5361" t="s">
        <v>70</v>
      </c>
      <c r="O5361" t="s">
        <v>70</v>
      </c>
      <c r="P5361" t="s">
        <v>73</v>
      </c>
      <c r="Q5361">
        <v>3600</v>
      </c>
      <c r="R5361" t="s">
        <v>70</v>
      </c>
      <c r="S5361">
        <v>42</v>
      </c>
      <c r="T5361" t="s">
        <v>70</v>
      </c>
      <c r="U5361" t="s">
        <v>70</v>
      </c>
      <c r="V5361" t="s">
        <v>70</v>
      </c>
    </row>
    <row r="5362" spans="1:22" x14ac:dyDescent="0.2">
      <c r="A5362" t="s">
        <v>132</v>
      </c>
      <c r="B5362">
        <v>4</v>
      </c>
      <c r="C5362">
        <v>2397</v>
      </c>
      <c r="D5362">
        <v>0.95619524405506795</v>
      </c>
      <c r="E5362">
        <v>0.95202336253650399</v>
      </c>
      <c r="F5362">
        <v>0.39474277570843602</v>
      </c>
      <c r="G5362" t="s">
        <v>70</v>
      </c>
      <c r="H5362" t="s">
        <v>70</v>
      </c>
      <c r="I5362" t="s">
        <v>70</v>
      </c>
      <c r="J5362" t="s">
        <v>70</v>
      </c>
      <c r="K5362" t="s">
        <v>70</v>
      </c>
      <c r="L5362" t="s">
        <v>70</v>
      </c>
      <c r="M5362" t="s">
        <v>70</v>
      </c>
      <c r="N5362" t="s">
        <v>70</v>
      </c>
      <c r="O5362" t="s">
        <v>70</v>
      </c>
      <c r="P5362" t="s">
        <v>73</v>
      </c>
      <c r="Q5362">
        <v>3600</v>
      </c>
      <c r="R5362" t="s">
        <v>70</v>
      </c>
      <c r="S5362">
        <v>15</v>
      </c>
      <c r="T5362" t="s">
        <v>70</v>
      </c>
      <c r="U5362" t="s">
        <v>70</v>
      </c>
      <c r="V5362" t="s">
        <v>70</v>
      </c>
    </row>
    <row r="5363" spans="1:22" x14ac:dyDescent="0.2">
      <c r="A5363" t="s">
        <v>134</v>
      </c>
      <c r="B5363">
        <v>5</v>
      </c>
      <c r="C5363">
        <v>214</v>
      </c>
      <c r="D5363">
        <v>0.65277777777777701</v>
      </c>
      <c r="E5363">
        <v>0.71962616822429903</v>
      </c>
      <c r="F5363">
        <v>3.8442946970462799E-2</v>
      </c>
      <c r="G5363" t="s">
        <v>70</v>
      </c>
      <c r="H5363" t="s">
        <v>70</v>
      </c>
      <c r="I5363" t="s">
        <v>70</v>
      </c>
      <c r="J5363" t="s">
        <v>70</v>
      </c>
      <c r="K5363" t="s">
        <v>70</v>
      </c>
      <c r="L5363" t="s">
        <v>70</v>
      </c>
      <c r="M5363" t="s">
        <v>70</v>
      </c>
      <c r="N5363" t="s">
        <v>70</v>
      </c>
      <c r="O5363" t="s">
        <v>70</v>
      </c>
      <c r="P5363" t="s">
        <v>73</v>
      </c>
      <c r="Q5363">
        <v>3600</v>
      </c>
      <c r="R5363" t="s">
        <v>70</v>
      </c>
      <c r="S5363">
        <v>0</v>
      </c>
      <c r="T5363" t="s">
        <v>70</v>
      </c>
      <c r="U5363" t="s">
        <v>70</v>
      </c>
      <c r="V5363" t="s">
        <v>70</v>
      </c>
    </row>
    <row r="5364" spans="1:22" x14ac:dyDescent="0.2">
      <c r="A5364" t="s">
        <v>64</v>
      </c>
      <c r="B5364">
        <v>3</v>
      </c>
      <c r="C5364">
        <v>560</v>
      </c>
      <c r="D5364">
        <v>0.74866310160427796</v>
      </c>
      <c r="E5364">
        <v>0.76785714285714202</v>
      </c>
      <c r="F5364">
        <v>6.05657510459423E-2</v>
      </c>
      <c r="G5364" t="s">
        <v>70</v>
      </c>
      <c r="H5364" t="s">
        <v>70</v>
      </c>
      <c r="I5364" t="s">
        <v>70</v>
      </c>
      <c r="J5364" t="s">
        <v>70</v>
      </c>
      <c r="K5364" t="s">
        <v>70</v>
      </c>
      <c r="L5364" t="s">
        <v>70</v>
      </c>
      <c r="M5364" t="s">
        <v>70</v>
      </c>
      <c r="N5364" t="s">
        <v>70</v>
      </c>
      <c r="O5364" t="s">
        <v>70</v>
      </c>
      <c r="P5364" t="s">
        <v>73</v>
      </c>
      <c r="Q5364">
        <v>3600</v>
      </c>
      <c r="R5364" t="s">
        <v>70</v>
      </c>
      <c r="S5364">
        <v>15</v>
      </c>
      <c r="T5364" t="s">
        <v>70</v>
      </c>
      <c r="U5364" t="s">
        <v>70</v>
      </c>
      <c r="V5364" t="s">
        <v>70</v>
      </c>
    </row>
    <row r="5365" spans="1:22" x14ac:dyDescent="0.2">
      <c r="A5365" t="s">
        <v>65</v>
      </c>
      <c r="B5365">
        <v>2</v>
      </c>
      <c r="C5365">
        <v>263</v>
      </c>
      <c r="D5365">
        <v>0.81818181818181801</v>
      </c>
      <c r="E5365">
        <v>0.893536121673003</v>
      </c>
      <c r="F5365">
        <v>3.2938934862613602E-2</v>
      </c>
      <c r="G5365" t="s">
        <v>70</v>
      </c>
      <c r="H5365" t="s">
        <v>70</v>
      </c>
      <c r="I5365" t="s">
        <v>70</v>
      </c>
      <c r="J5365" t="s">
        <v>70</v>
      </c>
      <c r="K5365" t="s">
        <v>70</v>
      </c>
      <c r="L5365" t="s">
        <v>70</v>
      </c>
      <c r="M5365" t="s">
        <v>70</v>
      </c>
      <c r="N5365" t="s">
        <v>70</v>
      </c>
      <c r="O5365" t="s">
        <v>70</v>
      </c>
      <c r="P5365" t="s">
        <v>73</v>
      </c>
      <c r="Q5365">
        <v>3600</v>
      </c>
      <c r="R5365" t="s">
        <v>70</v>
      </c>
      <c r="S5365">
        <v>0</v>
      </c>
      <c r="T5365" t="s">
        <v>70</v>
      </c>
      <c r="U5365" t="s">
        <v>70</v>
      </c>
      <c r="V5365" t="s">
        <v>70</v>
      </c>
    </row>
    <row r="5366" spans="1:22" x14ac:dyDescent="0.2">
      <c r="A5366" t="s">
        <v>64</v>
      </c>
      <c r="B5366">
        <v>3</v>
      </c>
      <c r="C5366">
        <v>560</v>
      </c>
      <c r="D5366">
        <v>0.78074866310160396</v>
      </c>
      <c r="E5366">
        <v>0.75714285714285701</v>
      </c>
      <c r="F5366">
        <v>4.9168616533279398E-2</v>
      </c>
      <c r="G5366" t="s">
        <v>70</v>
      </c>
      <c r="H5366" t="s">
        <v>70</v>
      </c>
      <c r="I5366" t="s">
        <v>70</v>
      </c>
      <c r="J5366" t="s">
        <v>70</v>
      </c>
      <c r="K5366" t="s">
        <v>70</v>
      </c>
      <c r="L5366" t="s">
        <v>70</v>
      </c>
      <c r="M5366" t="s">
        <v>70</v>
      </c>
      <c r="N5366" t="s">
        <v>70</v>
      </c>
      <c r="O5366" t="s">
        <v>70</v>
      </c>
      <c r="P5366" t="s">
        <v>73</v>
      </c>
      <c r="Q5366">
        <v>3600</v>
      </c>
      <c r="R5366" t="s">
        <v>70</v>
      </c>
      <c r="S5366">
        <v>138</v>
      </c>
      <c r="T5366" t="s">
        <v>70</v>
      </c>
      <c r="U5366" t="s">
        <v>70</v>
      </c>
      <c r="V5366" t="s">
        <v>70</v>
      </c>
    </row>
    <row r="5367" spans="1:22" x14ac:dyDescent="0.2">
      <c r="A5367" t="s">
        <v>132</v>
      </c>
      <c r="B5367">
        <v>4</v>
      </c>
      <c r="C5367">
        <v>2397</v>
      </c>
      <c r="D5367">
        <v>0.95244055068835998</v>
      </c>
      <c r="E5367">
        <v>0.95327492699207295</v>
      </c>
      <c r="F5367">
        <v>0.31987463682889899</v>
      </c>
      <c r="G5367" t="s">
        <v>70</v>
      </c>
      <c r="H5367" t="s">
        <v>70</v>
      </c>
      <c r="I5367" t="s">
        <v>70</v>
      </c>
      <c r="J5367" t="s">
        <v>70</v>
      </c>
      <c r="K5367" t="s">
        <v>70</v>
      </c>
      <c r="L5367" t="s">
        <v>70</v>
      </c>
      <c r="M5367" t="s">
        <v>70</v>
      </c>
      <c r="N5367" t="s">
        <v>70</v>
      </c>
      <c r="O5367" t="s">
        <v>70</v>
      </c>
      <c r="P5367" t="s">
        <v>73</v>
      </c>
      <c r="Q5367">
        <v>3600</v>
      </c>
      <c r="R5367" t="s">
        <v>70</v>
      </c>
      <c r="S5367">
        <v>138</v>
      </c>
      <c r="T5367" t="s">
        <v>70</v>
      </c>
      <c r="U5367" t="s">
        <v>70</v>
      </c>
      <c r="V5367" t="s">
        <v>70</v>
      </c>
    </row>
    <row r="5368" spans="1:22" x14ac:dyDescent="0.2">
      <c r="A5368" t="s">
        <v>64</v>
      </c>
      <c r="B5368">
        <v>3</v>
      </c>
      <c r="C5368">
        <v>560</v>
      </c>
      <c r="D5368">
        <v>0.80213903743315496</v>
      </c>
      <c r="E5368">
        <v>0.75</v>
      </c>
      <c r="F5368">
        <v>6.0687664896249702E-2</v>
      </c>
      <c r="G5368" t="s">
        <v>70</v>
      </c>
      <c r="H5368" t="s">
        <v>70</v>
      </c>
      <c r="I5368" t="s">
        <v>70</v>
      </c>
      <c r="J5368" t="s">
        <v>70</v>
      </c>
      <c r="K5368" t="s">
        <v>70</v>
      </c>
      <c r="L5368" t="s">
        <v>70</v>
      </c>
      <c r="M5368" t="s">
        <v>70</v>
      </c>
      <c r="N5368" t="s">
        <v>70</v>
      </c>
      <c r="O5368" t="s">
        <v>70</v>
      </c>
      <c r="P5368" t="s">
        <v>73</v>
      </c>
      <c r="Q5368">
        <v>3600</v>
      </c>
      <c r="R5368" t="s">
        <v>70</v>
      </c>
      <c r="S5368">
        <v>89</v>
      </c>
      <c r="T5368" t="s">
        <v>70</v>
      </c>
      <c r="U5368" t="s">
        <v>70</v>
      </c>
      <c r="V5368" t="s">
        <v>70</v>
      </c>
    </row>
    <row r="5369" spans="1:22" x14ac:dyDescent="0.2">
      <c r="A5369" t="s">
        <v>64</v>
      </c>
      <c r="B5369">
        <v>3</v>
      </c>
      <c r="C5369">
        <v>560</v>
      </c>
      <c r="D5369">
        <v>0.78074866310160396</v>
      </c>
      <c r="E5369">
        <v>0.75714285714285701</v>
      </c>
      <c r="F5369">
        <v>6.6222108900547E-2</v>
      </c>
      <c r="G5369" t="s">
        <v>70</v>
      </c>
      <c r="H5369" t="s">
        <v>70</v>
      </c>
      <c r="I5369" t="s">
        <v>70</v>
      </c>
      <c r="J5369" t="s">
        <v>70</v>
      </c>
      <c r="K5369" t="s">
        <v>70</v>
      </c>
      <c r="L5369" t="s">
        <v>70</v>
      </c>
      <c r="M5369" t="s">
        <v>70</v>
      </c>
      <c r="N5369" t="s">
        <v>70</v>
      </c>
      <c r="O5369" t="s">
        <v>70</v>
      </c>
      <c r="P5369" t="s">
        <v>73</v>
      </c>
      <c r="Q5369">
        <v>3600</v>
      </c>
      <c r="R5369" t="s">
        <v>70</v>
      </c>
      <c r="S5369">
        <v>42</v>
      </c>
      <c r="T5369" t="s">
        <v>70</v>
      </c>
      <c r="U5369" t="s">
        <v>70</v>
      </c>
      <c r="V5369" t="s">
        <v>70</v>
      </c>
    </row>
    <row r="5370" spans="1:22" x14ac:dyDescent="0.2">
      <c r="A5370" t="s">
        <v>64</v>
      </c>
      <c r="B5370">
        <v>3</v>
      </c>
      <c r="C5370">
        <v>560</v>
      </c>
      <c r="D5370">
        <v>0.73796791443850196</v>
      </c>
      <c r="E5370">
        <v>0.77142857142857102</v>
      </c>
      <c r="F5370">
        <v>5.6981585919856997E-2</v>
      </c>
      <c r="G5370" t="s">
        <v>70</v>
      </c>
      <c r="H5370" t="s">
        <v>70</v>
      </c>
      <c r="I5370" t="s">
        <v>70</v>
      </c>
      <c r="J5370" t="s">
        <v>70</v>
      </c>
      <c r="K5370" t="s">
        <v>70</v>
      </c>
      <c r="L5370" t="s">
        <v>70</v>
      </c>
      <c r="M5370" t="s">
        <v>70</v>
      </c>
      <c r="N5370" t="s">
        <v>70</v>
      </c>
      <c r="O5370" t="s">
        <v>70</v>
      </c>
      <c r="P5370" t="s">
        <v>73</v>
      </c>
      <c r="Q5370">
        <v>3600</v>
      </c>
      <c r="R5370" t="s">
        <v>70</v>
      </c>
      <c r="S5370">
        <v>0</v>
      </c>
      <c r="T5370" t="s">
        <v>70</v>
      </c>
      <c r="U5370" t="s">
        <v>70</v>
      </c>
      <c r="V5370" t="s">
        <v>70</v>
      </c>
    </row>
    <row r="5371" spans="1:22" x14ac:dyDescent="0.2">
      <c r="A5371" t="s">
        <v>65</v>
      </c>
      <c r="B5371">
        <v>3</v>
      </c>
      <c r="C5371">
        <v>263</v>
      </c>
      <c r="D5371">
        <v>0.875</v>
      </c>
      <c r="E5371">
        <v>0.93536121673003803</v>
      </c>
      <c r="F5371">
        <v>0.20414075255393899</v>
      </c>
      <c r="G5371" t="s">
        <v>70</v>
      </c>
      <c r="H5371" t="s">
        <v>70</v>
      </c>
      <c r="I5371" t="s">
        <v>70</v>
      </c>
      <c r="J5371" t="s">
        <v>70</v>
      </c>
      <c r="K5371" t="s">
        <v>70</v>
      </c>
      <c r="L5371" t="s">
        <v>70</v>
      </c>
      <c r="M5371" t="s">
        <v>70</v>
      </c>
      <c r="N5371" t="s">
        <v>70</v>
      </c>
      <c r="O5371" t="s">
        <v>70</v>
      </c>
      <c r="P5371" t="s">
        <v>73</v>
      </c>
      <c r="Q5371">
        <v>3600</v>
      </c>
      <c r="R5371" t="s">
        <v>70</v>
      </c>
      <c r="S5371">
        <v>15</v>
      </c>
      <c r="T5371" t="s">
        <v>70</v>
      </c>
      <c r="U5371" t="s">
        <v>70</v>
      </c>
      <c r="V5371" t="s">
        <v>70</v>
      </c>
    </row>
    <row r="5372" spans="1:22" x14ac:dyDescent="0.2">
      <c r="A5372" t="s">
        <v>132</v>
      </c>
      <c r="B5372">
        <v>4</v>
      </c>
      <c r="C5372">
        <v>2397</v>
      </c>
      <c r="D5372">
        <v>0.95744680851063801</v>
      </c>
      <c r="E5372">
        <v>0.95410930329578603</v>
      </c>
      <c r="F5372">
        <v>2.0901063978672001</v>
      </c>
      <c r="G5372" t="s">
        <v>70</v>
      </c>
      <c r="H5372" t="s">
        <v>70</v>
      </c>
      <c r="I5372" t="s">
        <v>70</v>
      </c>
      <c r="J5372" t="s">
        <v>70</v>
      </c>
      <c r="K5372" t="s">
        <v>70</v>
      </c>
      <c r="L5372" t="s">
        <v>70</v>
      </c>
      <c r="M5372" t="s">
        <v>70</v>
      </c>
      <c r="N5372" t="s">
        <v>70</v>
      </c>
      <c r="O5372" t="s">
        <v>70</v>
      </c>
      <c r="P5372" t="s">
        <v>73</v>
      </c>
      <c r="Q5372">
        <v>3600</v>
      </c>
      <c r="R5372" t="s">
        <v>70</v>
      </c>
      <c r="S5372">
        <v>89</v>
      </c>
      <c r="T5372" t="s">
        <v>70</v>
      </c>
      <c r="U5372" t="s">
        <v>70</v>
      </c>
      <c r="V5372" t="s">
        <v>70</v>
      </c>
    </row>
    <row r="5373" spans="1:22" x14ac:dyDescent="0.2">
      <c r="A5373" t="s">
        <v>132</v>
      </c>
      <c r="B5373">
        <v>4</v>
      </c>
      <c r="C5373">
        <v>2397</v>
      </c>
      <c r="D5373">
        <v>0.94493116395494303</v>
      </c>
      <c r="E5373">
        <v>0.95828118481435098</v>
      </c>
      <c r="F5373">
        <v>1.8744468018412499</v>
      </c>
      <c r="G5373" t="s">
        <v>70</v>
      </c>
      <c r="H5373" t="s">
        <v>70</v>
      </c>
      <c r="I5373" t="s">
        <v>70</v>
      </c>
      <c r="J5373" t="s">
        <v>70</v>
      </c>
      <c r="K5373" t="s">
        <v>70</v>
      </c>
      <c r="L5373" t="s">
        <v>70</v>
      </c>
      <c r="M5373" t="s">
        <v>70</v>
      </c>
      <c r="N5373" t="s">
        <v>70</v>
      </c>
      <c r="O5373" t="s">
        <v>70</v>
      </c>
      <c r="P5373" t="s">
        <v>73</v>
      </c>
      <c r="Q5373">
        <v>3600</v>
      </c>
      <c r="R5373" t="s">
        <v>70</v>
      </c>
      <c r="S5373">
        <v>42</v>
      </c>
      <c r="T5373" t="s">
        <v>70</v>
      </c>
      <c r="U5373" t="s">
        <v>70</v>
      </c>
      <c r="V5373" t="s">
        <v>70</v>
      </c>
    </row>
    <row r="5374" spans="1:22" x14ac:dyDescent="0.2">
      <c r="A5374" t="s">
        <v>65</v>
      </c>
      <c r="B5374">
        <v>3</v>
      </c>
      <c r="C5374">
        <v>263</v>
      </c>
      <c r="D5374">
        <v>0.81818181818181801</v>
      </c>
      <c r="E5374">
        <v>0.95437262357414399</v>
      </c>
      <c r="F5374">
        <v>5.0006430596113198E-2</v>
      </c>
      <c r="G5374" t="s">
        <v>70</v>
      </c>
      <c r="H5374" t="s">
        <v>70</v>
      </c>
      <c r="I5374" t="s">
        <v>70</v>
      </c>
      <c r="J5374" t="s">
        <v>70</v>
      </c>
      <c r="K5374" t="s">
        <v>70</v>
      </c>
      <c r="L5374" t="s">
        <v>70</v>
      </c>
      <c r="M5374" t="s">
        <v>70</v>
      </c>
      <c r="N5374" t="s">
        <v>70</v>
      </c>
      <c r="O5374" t="s">
        <v>70</v>
      </c>
      <c r="P5374" t="s">
        <v>73</v>
      </c>
      <c r="Q5374">
        <v>3600</v>
      </c>
      <c r="R5374" t="s">
        <v>70</v>
      </c>
      <c r="S5374">
        <v>138</v>
      </c>
      <c r="T5374" t="s">
        <v>70</v>
      </c>
      <c r="U5374" t="s">
        <v>70</v>
      </c>
      <c r="V5374" t="s">
        <v>70</v>
      </c>
    </row>
    <row r="5375" spans="1:22" x14ac:dyDescent="0.2">
      <c r="A5375" t="s">
        <v>132</v>
      </c>
      <c r="B5375">
        <v>4</v>
      </c>
      <c r="C5375">
        <v>2397</v>
      </c>
      <c r="D5375">
        <v>0.95869837296620697</v>
      </c>
      <c r="E5375">
        <v>0.95369211514392904</v>
      </c>
      <c r="F5375">
        <v>1.01521221920847</v>
      </c>
      <c r="G5375" t="s">
        <v>70</v>
      </c>
      <c r="H5375" t="s">
        <v>70</v>
      </c>
      <c r="I5375" t="s">
        <v>70</v>
      </c>
      <c r="J5375" t="s">
        <v>70</v>
      </c>
      <c r="K5375" t="s">
        <v>70</v>
      </c>
      <c r="L5375" t="s">
        <v>70</v>
      </c>
      <c r="M5375" t="s">
        <v>70</v>
      </c>
      <c r="N5375" t="s">
        <v>70</v>
      </c>
      <c r="O5375" t="s">
        <v>70</v>
      </c>
      <c r="P5375" t="s">
        <v>73</v>
      </c>
      <c r="Q5375">
        <v>3600</v>
      </c>
      <c r="R5375" t="s">
        <v>70</v>
      </c>
      <c r="S5375">
        <v>0</v>
      </c>
      <c r="T5375" t="s">
        <v>70</v>
      </c>
      <c r="U5375" t="s">
        <v>70</v>
      </c>
      <c r="V5375" t="s">
        <v>70</v>
      </c>
    </row>
    <row r="5376" spans="1:22" x14ac:dyDescent="0.2">
      <c r="A5376" t="s">
        <v>65</v>
      </c>
      <c r="B5376">
        <v>3</v>
      </c>
      <c r="C5376">
        <v>263</v>
      </c>
      <c r="D5376">
        <v>0.80681818181818099</v>
      </c>
      <c r="E5376">
        <v>0.94296577946768001</v>
      </c>
      <c r="F5376">
        <v>0.27442777156829801</v>
      </c>
      <c r="G5376" t="s">
        <v>70</v>
      </c>
      <c r="H5376" t="s">
        <v>70</v>
      </c>
      <c r="I5376" t="s">
        <v>70</v>
      </c>
      <c r="J5376" t="s">
        <v>70</v>
      </c>
      <c r="K5376" t="s">
        <v>70</v>
      </c>
      <c r="L5376" t="s">
        <v>70</v>
      </c>
      <c r="M5376" t="s">
        <v>70</v>
      </c>
      <c r="N5376" t="s">
        <v>70</v>
      </c>
      <c r="O5376" t="s">
        <v>70</v>
      </c>
      <c r="P5376" t="s">
        <v>73</v>
      </c>
      <c r="Q5376">
        <v>3600</v>
      </c>
      <c r="R5376" t="s">
        <v>70</v>
      </c>
      <c r="S5376">
        <v>89</v>
      </c>
      <c r="T5376" t="s">
        <v>70</v>
      </c>
      <c r="U5376" t="s">
        <v>70</v>
      </c>
      <c r="V5376" t="s">
        <v>70</v>
      </c>
    </row>
    <row r="5377" spans="1:22" x14ac:dyDescent="0.2">
      <c r="A5377" t="s">
        <v>135</v>
      </c>
      <c r="B5377">
        <v>2</v>
      </c>
      <c r="C5377">
        <v>35</v>
      </c>
      <c r="D5377">
        <v>0.66666666666666596</v>
      </c>
      <c r="E5377">
        <v>0.82857142857142796</v>
      </c>
      <c r="F5377">
        <v>4.7318201512098299E-2</v>
      </c>
      <c r="G5377" t="s">
        <v>70</v>
      </c>
      <c r="H5377" t="s">
        <v>70</v>
      </c>
      <c r="I5377" t="s">
        <v>70</v>
      </c>
      <c r="J5377" t="s">
        <v>70</v>
      </c>
      <c r="K5377" t="s">
        <v>70</v>
      </c>
      <c r="L5377" t="s">
        <v>70</v>
      </c>
      <c r="M5377" t="s">
        <v>70</v>
      </c>
      <c r="N5377" t="s">
        <v>70</v>
      </c>
      <c r="O5377" t="s">
        <v>70</v>
      </c>
      <c r="P5377" t="s">
        <v>73</v>
      </c>
      <c r="Q5377">
        <v>3600</v>
      </c>
      <c r="R5377" t="s">
        <v>70</v>
      </c>
      <c r="S5377">
        <v>15</v>
      </c>
      <c r="T5377" t="s">
        <v>70</v>
      </c>
      <c r="U5377" t="s">
        <v>70</v>
      </c>
      <c r="V5377" t="s">
        <v>70</v>
      </c>
    </row>
    <row r="5378" spans="1:22" x14ac:dyDescent="0.2">
      <c r="A5378" t="s">
        <v>135</v>
      </c>
      <c r="B5378">
        <v>2</v>
      </c>
      <c r="C5378">
        <v>35</v>
      </c>
      <c r="D5378">
        <v>0.91666666666666596</v>
      </c>
      <c r="E5378">
        <v>0.74285714285714199</v>
      </c>
      <c r="F5378">
        <v>4.9976017326116499E-2</v>
      </c>
      <c r="G5378" t="s">
        <v>70</v>
      </c>
      <c r="H5378" t="s">
        <v>70</v>
      </c>
      <c r="I5378" t="s">
        <v>70</v>
      </c>
      <c r="J5378" t="s">
        <v>70</v>
      </c>
      <c r="K5378" t="s">
        <v>70</v>
      </c>
      <c r="L5378" t="s">
        <v>70</v>
      </c>
      <c r="M5378" t="s">
        <v>70</v>
      </c>
      <c r="N5378" t="s">
        <v>70</v>
      </c>
      <c r="O5378" t="s">
        <v>70</v>
      </c>
      <c r="P5378" t="s">
        <v>73</v>
      </c>
      <c r="Q5378">
        <v>3600</v>
      </c>
      <c r="R5378" t="s">
        <v>70</v>
      </c>
      <c r="S5378">
        <v>138</v>
      </c>
      <c r="T5378" t="s">
        <v>70</v>
      </c>
      <c r="U5378" t="s">
        <v>70</v>
      </c>
      <c r="V5378" t="s">
        <v>70</v>
      </c>
    </row>
    <row r="5379" spans="1:22" x14ac:dyDescent="0.2">
      <c r="A5379" t="s">
        <v>135</v>
      </c>
      <c r="B5379">
        <v>2</v>
      </c>
      <c r="C5379">
        <v>35</v>
      </c>
      <c r="D5379">
        <v>0.75</v>
      </c>
      <c r="E5379">
        <v>0.8</v>
      </c>
      <c r="F5379">
        <v>5.0189308822154999E-2</v>
      </c>
      <c r="G5379" t="s">
        <v>70</v>
      </c>
      <c r="H5379" t="s">
        <v>70</v>
      </c>
      <c r="I5379" t="s">
        <v>70</v>
      </c>
      <c r="J5379" t="s">
        <v>70</v>
      </c>
      <c r="K5379" t="s">
        <v>70</v>
      </c>
      <c r="L5379" t="s">
        <v>70</v>
      </c>
      <c r="M5379" t="s">
        <v>70</v>
      </c>
      <c r="N5379" t="s">
        <v>70</v>
      </c>
      <c r="O5379" t="s">
        <v>70</v>
      </c>
      <c r="P5379" t="s">
        <v>73</v>
      </c>
      <c r="Q5379">
        <v>3600</v>
      </c>
      <c r="R5379" t="s">
        <v>70</v>
      </c>
      <c r="S5379">
        <v>89</v>
      </c>
      <c r="T5379" t="s">
        <v>70</v>
      </c>
      <c r="U5379" t="s">
        <v>70</v>
      </c>
      <c r="V5379" t="s">
        <v>70</v>
      </c>
    </row>
    <row r="5380" spans="1:22" x14ac:dyDescent="0.2">
      <c r="A5380" t="s">
        <v>135</v>
      </c>
      <c r="B5380">
        <v>2</v>
      </c>
      <c r="C5380">
        <v>35</v>
      </c>
      <c r="D5380">
        <v>0.41666666666666602</v>
      </c>
      <c r="E5380">
        <v>0.628571428571428</v>
      </c>
      <c r="F5380">
        <v>4.7076784074306398E-2</v>
      </c>
      <c r="G5380" t="s">
        <v>70</v>
      </c>
      <c r="H5380" t="s">
        <v>70</v>
      </c>
      <c r="I5380" t="s">
        <v>70</v>
      </c>
      <c r="J5380" t="s">
        <v>70</v>
      </c>
      <c r="K5380" t="s">
        <v>70</v>
      </c>
      <c r="L5380" t="s">
        <v>70</v>
      </c>
      <c r="M5380" t="s">
        <v>70</v>
      </c>
      <c r="N5380" t="s">
        <v>70</v>
      </c>
      <c r="O5380" t="s">
        <v>70</v>
      </c>
      <c r="P5380" t="s">
        <v>73</v>
      </c>
      <c r="Q5380">
        <v>3600</v>
      </c>
      <c r="R5380" t="s">
        <v>70</v>
      </c>
      <c r="S5380">
        <v>42</v>
      </c>
      <c r="T5380" t="s">
        <v>70</v>
      </c>
      <c r="U5380" t="s">
        <v>70</v>
      </c>
      <c r="V5380" t="s">
        <v>70</v>
      </c>
    </row>
    <row r="5381" spans="1:22" x14ac:dyDescent="0.2">
      <c r="A5381" t="s">
        <v>135</v>
      </c>
      <c r="B5381">
        <v>2</v>
      </c>
      <c r="C5381">
        <v>35</v>
      </c>
      <c r="D5381">
        <v>0.5</v>
      </c>
      <c r="E5381">
        <v>0.6</v>
      </c>
      <c r="F5381">
        <v>4.6211838722228997E-2</v>
      </c>
      <c r="G5381" t="s">
        <v>70</v>
      </c>
      <c r="H5381" t="s">
        <v>70</v>
      </c>
      <c r="I5381" t="s">
        <v>70</v>
      </c>
      <c r="J5381" t="s">
        <v>70</v>
      </c>
      <c r="K5381" t="s">
        <v>70</v>
      </c>
      <c r="L5381" t="s">
        <v>70</v>
      </c>
      <c r="M5381" t="s">
        <v>70</v>
      </c>
      <c r="N5381" t="s">
        <v>70</v>
      </c>
      <c r="O5381" t="s">
        <v>70</v>
      </c>
      <c r="P5381" t="s">
        <v>73</v>
      </c>
      <c r="Q5381">
        <v>3600</v>
      </c>
      <c r="R5381" t="s">
        <v>70</v>
      </c>
      <c r="S5381">
        <v>0</v>
      </c>
      <c r="T5381" t="s">
        <v>70</v>
      </c>
      <c r="U5381" t="s">
        <v>70</v>
      </c>
      <c r="V5381" t="s">
        <v>70</v>
      </c>
    </row>
    <row r="5382" spans="1:22" x14ac:dyDescent="0.2">
      <c r="A5382" t="s">
        <v>135</v>
      </c>
      <c r="B5382">
        <v>3</v>
      </c>
      <c r="C5382">
        <v>35</v>
      </c>
      <c r="D5382">
        <v>1</v>
      </c>
      <c r="E5382">
        <v>1</v>
      </c>
      <c r="F5382">
        <v>4.9353044480085297E-2</v>
      </c>
      <c r="G5382" t="s">
        <v>70</v>
      </c>
      <c r="H5382" t="s">
        <v>70</v>
      </c>
      <c r="I5382" t="s">
        <v>70</v>
      </c>
      <c r="J5382" t="s">
        <v>70</v>
      </c>
      <c r="K5382" t="s">
        <v>70</v>
      </c>
      <c r="L5382" t="s">
        <v>70</v>
      </c>
      <c r="M5382" t="s">
        <v>70</v>
      </c>
      <c r="N5382" t="s">
        <v>70</v>
      </c>
      <c r="O5382" t="s">
        <v>70</v>
      </c>
      <c r="P5382" t="s">
        <v>73</v>
      </c>
      <c r="Q5382">
        <v>3600</v>
      </c>
      <c r="R5382" t="s">
        <v>70</v>
      </c>
      <c r="S5382">
        <v>15</v>
      </c>
      <c r="T5382" t="s">
        <v>70</v>
      </c>
      <c r="U5382" t="s">
        <v>70</v>
      </c>
      <c r="V5382" t="s">
        <v>70</v>
      </c>
    </row>
    <row r="5383" spans="1:22" x14ac:dyDescent="0.2">
      <c r="A5383" t="s">
        <v>135</v>
      </c>
      <c r="B5383">
        <v>3</v>
      </c>
      <c r="C5383">
        <v>35</v>
      </c>
      <c r="D5383">
        <v>1</v>
      </c>
      <c r="E5383">
        <v>1</v>
      </c>
      <c r="F5383">
        <v>4.9202013760805102E-2</v>
      </c>
      <c r="G5383" t="s">
        <v>70</v>
      </c>
      <c r="H5383" t="s">
        <v>70</v>
      </c>
      <c r="I5383" t="s">
        <v>70</v>
      </c>
      <c r="J5383" t="s">
        <v>70</v>
      </c>
      <c r="K5383" t="s">
        <v>70</v>
      </c>
      <c r="L5383" t="s">
        <v>70</v>
      </c>
      <c r="M5383" t="s">
        <v>70</v>
      </c>
      <c r="N5383" t="s">
        <v>70</v>
      </c>
      <c r="O5383" t="s">
        <v>70</v>
      </c>
      <c r="P5383" t="s">
        <v>73</v>
      </c>
      <c r="Q5383">
        <v>3600</v>
      </c>
      <c r="R5383" t="s">
        <v>70</v>
      </c>
      <c r="S5383">
        <v>138</v>
      </c>
      <c r="T5383" t="s">
        <v>70</v>
      </c>
      <c r="U5383" t="s">
        <v>70</v>
      </c>
      <c r="V5383" t="s">
        <v>70</v>
      </c>
    </row>
    <row r="5384" spans="1:22" x14ac:dyDescent="0.2">
      <c r="A5384" t="s">
        <v>135</v>
      </c>
      <c r="B5384">
        <v>3</v>
      </c>
      <c r="C5384">
        <v>35</v>
      </c>
      <c r="D5384">
        <v>0.83333333333333304</v>
      </c>
      <c r="E5384">
        <v>0.88571428571428501</v>
      </c>
      <c r="F5384">
        <v>5.9664286673069E-2</v>
      </c>
      <c r="G5384" t="s">
        <v>70</v>
      </c>
      <c r="H5384" t="s">
        <v>70</v>
      </c>
      <c r="I5384" t="s">
        <v>70</v>
      </c>
      <c r="J5384" t="s">
        <v>70</v>
      </c>
      <c r="K5384" t="s">
        <v>70</v>
      </c>
      <c r="L5384" t="s">
        <v>70</v>
      </c>
      <c r="M5384" t="s">
        <v>70</v>
      </c>
      <c r="N5384" t="s">
        <v>70</v>
      </c>
      <c r="O5384" t="s">
        <v>70</v>
      </c>
      <c r="P5384" t="s">
        <v>73</v>
      </c>
      <c r="Q5384">
        <v>3600</v>
      </c>
      <c r="R5384" t="s">
        <v>70</v>
      </c>
      <c r="S5384">
        <v>89</v>
      </c>
      <c r="T5384" t="s">
        <v>70</v>
      </c>
      <c r="U5384" t="s">
        <v>70</v>
      </c>
      <c r="V5384" t="s">
        <v>70</v>
      </c>
    </row>
    <row r="5385" spans="1:22" x14ac:dyDescent="0.2">
      <c r="A5385" t="s">
        <v>135</v>
      </c>
      <c r="B5385">
        <v>3</v>
      </c>
      <c r="C5385">
        <v>35</v>
      </c>
      <c r="D5385">
        <v>0.91666666666666596</v>
      </c>
      <c r="E5385">
        <v>1</v>
      </c>
      <c r="F5385">
        <v>4.9429260194301598E-2</v>
      </c>
      <c r="G5385" t="s">
        <v>70</v>
      </c>
      <c r="H5385" t="s">
        <v>70</v>
      </c>
      <c r="I5385" t="s">
        <v>70</v>
      </c>
      <c r="J5385" t="s">
        <v>70</v>
      </c>
      <c r="K5385" t="s">
        <v>70</v>
      </c>
      <c r="L5385" t="s">
        <v>70</v>
      </c>
      <c r="M5385" t="s">
        <v>70</v>
      </c>
      <c r="N5385" t="s">
        <v>70</v>
      </c>
      <c r="O5385" t="s">
        <v>70</v>
      </c>
      <c r="P5385" t="s">
        <v>73</v>
      </c>
      <c r="Q5385">
        <v>3600</v>
      </c>
      <c r="R5385" t="s">
        <v>70</v>
      </c>
      <c r="S5385">
        <v>42</v>
      </c>
      <c r="T5385" t="s">
        <v>70</v>
      </c>
      <c r="U5385" t="s">
        <v>70</v>
      </c>
      <c r="V5385" t="s">
        <v>70</v>
      </c>
    </row>
    <row r="5386" spans="1:22" x14ac:dyDescent="0.2">
      <c r="A5386" t="s">
        <v>65</v>
      </c>
      <c r="B5386">
        <v>3</v>
      </c>
      <c r="C5386">
        <v>263</v>
      </c>
      <c r="D5386">
        <v>0.92045454545454497</v>
      </c>
      <c r="E5386">
        <v>0.93916349809885902</v>
      </c>
      <c r="F5386">
        <v>1.3208978511392999</v>
      </c>
      <c r="G5386" t="s">
        <v>70</v>
      </c>
      <c r="H5386" t="s">
        <v>70</v>
      </c>
      <c r="I5386" t="s">
        <v>70</v>
      </c>
      <c r="J5386" t="s">
        <v>70</v>
      </c>
      <c r="K5386" t="s">
        <v>70</v>
      </c>
      <c r="L5386" t="s">
        <v>70</v>
      </c>
      <c r="M5386" t="s">
        <v>70</v>
      </c>
      <c r="N5386" t="s">
        <v>70</v>
      </c>
      <c r="O5386" t="s">
        <v>70</v>
      </c>
      <c r="P5386" t="s">
        <v>73</v>
      </c>
      <c r="Q5386">
        <v>3600</v>
      </c>
      <c r="R5386" t="s">
        <v>70</v>
      </c>
      <c r="S5386">
        <v>42</v>
      </c>
      <c r="T5386" t="s">
        <v>70</v>
      </c>
      <c r="U5386" t="s">
        <v>70</v>
      </c>
      <c r="V5386" t="s">
        <v>70</v>
      </c>
    </row>
    <row r="5387" spans="1:22" x14ac:dyDescent="0.2">
      <c r="A5387" t="s">
        <v>135</v>
      </c>
      <c r="B5387">
        <v>3</v>
      </c>
      <c r="C5387">
        <v>35</v>
      </c>
      <c r="D5387">
        <v>0.91666666666666596</v>
      </c>
      <c r="E5387">
        <v>1</v>
      </c>
      <c r="F5387">
        <v>4.8323888331651597E-2</v>
      </c>
      <c r="G5387" t="s">
        <v>70</v>
      </c>
      <c r="H5387" t="s">
        <v>70</v>
      </c>
      <c r="I5387" t="s">
        <v>70</v>
      </c>
      <c r="J5387" t="s">
        <v>70</v>
      </c>
      <c r="K5387" t="s">
        <v>70</v>
      </c>
      <c r="L5387" t="s">
        <v>70</v>
      </c>
      <c r="M5387" t="s">
        <v>70</v>
      </c>
      <c r="N5387" t="s">
        <v>70</v>
      </c>
      <c r="O5387" t="s">
        <v>70</v>
      </c>
      <c r="P5387" t="s">
        <v>73</v>
      </c>
      <c r="Q5387">
        <v>3600</v>
      </c>
      <c r="R5387" t="s">
        <v>70</v>
      </c>
      <c r="S5387">
        <v>0</v>
      </c>
      <c r="T5387" t="s">
        <v>70</v>
      </c>
      <c r="U5387" t="s">
        <v>70</v>
      </c>
      <c r="V5387" t="s">
        <v>70</v>
      </c>
    </row>
    <row r="5388" spans="1:22" x14ac:dyDescent="0.2">
      <c r="A5388" t="s">
        <v>135</v>
      </c>
      <c r="B5388">
        <v>4</v>
      </c>
      <c r="C5388">
        <v>35</v>
      </c>
      <c r="D5388">
        <v>1</v>
      </c>
      <c r="E5388">
        <v>1</v>
      </c>
      <c r="F5388">
        <v>4.9815900623798301E-2</v>
      </c>
      <c r="G5388" t="s">
        <v>70</v>
      </c>
      <c r="H5388" t="s">
        <v>70</v>
      </c>
      <c r="I5388" t="s">
        <v>70</v>
      </c>
      <c r="J5388" t="s">
        <v>70</v>
      </c>
      <c r="K5388" t="s">
        <v>70</v>
      </c>
      <c r="L5388" t="s">
        <v>70</v>
      </c>
      <c r="M5388" t="s">
        <v>70</v>
      </c>
      <c r="N5388" t="s">
        <v>70</v>
      </c>
      <c r="O5388" t="s">
        <v>70</v>
      </c>
      <c r="P5388" t="s">
        <v>73</v>
      </c>
      <c r="Q5388">
        <v>3600</v>
      </c>
      <c r="R5388" t="s">
        <v>70</v>
      </c>
      <c r="S5388">
        <v>15</v>
      </c>
      <c r="T5388" t="s">
        <v>70</v>
      </c>
      <c r="U5388" t="s">
        <v>70</v>
      </c>
      <c r="V5388" t="s">
        <v>70</v>
      </c>
    </row>
    <row r="5389" spans="1:22" x14ac:dyDescent="0.2">
      <c r="A5389" t="s">
        <v>135</v>
      </c>
      <c r="B5389">
        <v>4</v>
      </c>
      <c r="C5389">
        <v>35</v>
      </c>
      <c r="D5389">
        <v>1</v>
      </c>
      <c r="E5389">
        <v>1</v>
      </c>
      <c r="F5389">
        <v>4.8545643687248202E-2</v>
      </c>
      <c r="G5389" t="s">
        <v>70</v>
      </c>
      <c r="H5389" t="s">
        <v>70</v>
      </c>
      <c r="I5389" t="s">
        <v>70</v>
      </c>
      <c r="J5389" t="s">
        <v>70</v>
      </c>
      <c r="K5389" t="s">
        <v>70</v>
      </c>
      <c r="L5389" t="s">
        <v>70</v>
      </c>
      <c r="M5389" t="s">
        <v>70</v>
      </c>
      <c r="N5389" t="s">
        <v>70</v>
      </c>
      <c r="O5389" t="s">
        <v>70</v>
      </c>
      <c r="P5389" t="s">
        <v>73</v>
      </c>
      <c r="Q5389">
        <v>3600</v>
      </c>
      <c r="R5389" t="s">
        <v>70</v>
      </c>
      <c r="S5389">
        <v>138</v>
      </c>
      <c r="T5389" t="s">
        <v>70</v>
      </c>
      <c r="U5389" t="s">
        <v>70</v>
      </c>
      <c r="V5389" t="s">
        <v>70</v>
      </c>
    </row>
    <row r="5390" spans="1:22" x14ac:dyDescent="0.2">
      <c r="A5390" t="s">
        <v>135</v>
      </c>
      <c r="B5390">
        <v>4</v>
      </c>
      <c r="C5390">
        <v>35</v>
      </c>
      <c r="D5390">
        <v>0.66666666666666596</v>
      </c>
      <c r="E5390">
        <v>0.88571428571428501</v>
      </c>
      <c r="F5390">
        <v>5.6276313960552202E-2</v>
      </c>
      <c r="G5390" t="s">
        <v>70</v>
      </c>
      <c r="H5390" t="s">
        <v>70</v>
      </c>
      <c r="I5390" t="s">
        <v>70</v>
      </c>
      <c r="J5390" t="s">
        <v>70</v>
      </c>
      <c r="K5390" t="s">
        <v>70</v>
      </c>
      <c r="L5390" t="s">
        <v>70</v>
      </c>
      <c r="M5390" t="s">
        <v>70</v>
      </c>
      <c r="N5390" t="s">
        <v>70</v>
      </c>
      <c r="O5390" t="s">
        <v>70</v>
      </c>
      <c r="P5390" t="s">
        <v>73</v>
      </c>
      <c r="Q5390">
        <v>3600</v>
      </c>
      <c r="R5390" t="s">
        <v>70</v>
      </c>
      <c r="S5390">
        <v>89</v>
      </c>
      <c r="T5390" t="s">
        <v>70</v>
      </c>
      <c r="U5390" t="s">
        <v>70</v>
      </c>
      <c r="V5390" t="s">
        <v>70</v>
      </c>
    </row>
    <row r="5391" spans="1:22" x14ac:dyDescent="0.2">
      <c r="A5391" t="s">
        <v>135</v>
      </c>
      <c r="B5391">
        <v>4</v>
      </c>
      <c r="C5391">
        <v>35</v>
      </c>
      <c r="D5391">
        <v>0.91666666666666596</v>
      </c>
      <c r="E5391">
        <v>1</v>
      </c>
      <c r="F5391">
        <v>4.9525931477546602E-2</v>
      </c>
      <c r="G5391" t="s">
        <v>70</v>
      </c>
      <c r="H5391" t="s">
        <v>70</v>
      </c>
      <c r="I5391" t="s">
        <v>70</v>
      </c>
      <c r="J5391" t="s">
        <v>70</v>
      </c>
      <c r="K5391" t="s">
        <v>70</v>
      </c>
      <c r="L5391" t="s">
        <v>70</v>
      </c>
      <c r="M5391" t="s">
        <v>70</v>
      </c>
      <c r="N5391" t="s">
        <v>70</v>
      </c>
      <c r="O5391" t="s">
        <v>70</v>
      </c>
      <c r="P5391" t="s">
        <v>73</v>
      </c>
      <c r="Q5391">
        <v>3600</v>
      </c>
      <c r="R5391" t="s">
        <v>70</v>
      </c>
      <c r="S5391">
        <v>42</v>
      </c>
      <c r="T5391" t="s">
        <v>70</v>
      </c>
      <c r="U5391" t="s">
        <v>70</v>
      </c>
      <c r="V5391" t="s">
        <v>70</v>
      </c>
    </row>
    <row r="5392" spans="1:22" x14ac:dyDescent="0.2">
      <c r="A5392" t="s">
        <v>135</v>
      </c>
      <c r="B5392">
        <v>4</v>
      </c>
      <c r="C5392">
        <v>35</v>
      </c>
      <c r="D5392">
        <v>0.66666666666666596</v>
      </c>
      <c r="E5392">
        <v>0.8</v>
      </c>
      <c r="F5392">
        <v>4.6579159796237897E-2</v>
      </c>
      <c r="G5392" t="s">
        <v>70</v>
      </c>
      <c r="H5392" t="s">
        <v>70</v>
      </c>
      <c r="I5392" t="s">
        <v>70</v>
      </c>
      <c r="J5392" t="s">
        <v>70</v>
      </c>
      <c r="K5392" t="s">
        <v>70</v>
      </c>
      <c r="L5392" t="s">
        <v>70</v>
      </c>
      <c r="M5392" t="s">
        <v>70</v>
      </c>
      <c r="N5392" t="s">
        <v>70</v>
      </c>
      <c r="O5392" t="s">
        <v>70</v>
      </c>
      <c r="P5392" t="s">
        <v>73</v>
      </c>
      <c r="Q5392">
        <v>3600</v>
      </c>
      <c r="R5392" t="s">
        <v>70</v>
      </c>
      <c r="S5392">
        <v>0</v>
      </c>
      <c r="T5392" t="s">
        <v>70</v>
      </c>
      <c r="U5392" t="s">
        <v>70</v>
      </c>
      <c r="V5392" t="s">
        <v>70</v>
      </c>
    </row>
    <row r="5393" spans="1:22" x14ac:dyDescent="0.2">
      <c r="A5393" t="s">
        <v>135</v>
      </c>
      <c r="B5393">
        <v>5</v>
      </c>
      <c r="C5393">
        <v>35</v>
      </c>
      <c r="D5393">
        <v>1</v>
      </c>
      <c r="E5393">
        <v>1</v>
      </c>
      <c r="F5393">
        <v>4.92663271725177E-2</v>
      </c>
      <c r="G5393" t="s">
        <v>70</v>
      </c>
      <c r="H5393" t="s">
        <v>70</v>
      </c>
      <c r="I5393" t="s">
        <v>70</v>
      </c>
      <c r="J5393" t="s">
        <v>70</v>
      </c>
      <c r="K5393" t="s">
        <v>70</v>
      </c>
      <c r="L5393" t="s">
        <v>70</v>
      </c>
      <c r="M5393" t="s">
        <v>70</v>
      </c>
      <c r="N5393" t="s">
        <v>70</v>
      </c>
      <c r="O5393" t="s">
        <v>70</v>
      </c>
      <c r="P5393" t="s">
        <v>73</v>
      </c>
      <c r="Q5393">
        <v>3600</v>
      </c>
      <c r="R5393" t="s">
        <v>70</v>
      </c>
      <c r="S5393">
        <v>15</v>
      </c>
      <c r="T5393" t="s">
        <v>70</v>
      </c>
      <c r="U5393" t="s">
        <v>70</v>
      </c>
      <c r="V5393" t="s">
        <v>70</v>
      </c>
    </row>
    <row r="5394" spans="1:22" x14ac:dyDescent="0.2">
      <c r="A5394" t="s">
        <v>135</v>
      </c>
      <c r="B5394">
        <v>5</v>
      </c>
      <c r="C5394">
        <v>35</v>
      </c>
      <c r="D5394">
        <v>1</v>
      </c>
      <c r="E5394">
        <v>1</v>
      </c>
      <c r="F5394">
        <v>4.8085693269967998E-2</v>
      </c>
      <c r="G5394" t="s">
        <v>70</v>
      </c>
      <c r="H5394" t="s">
        <v>70</v>
      </c>
      <c r="I5394" t="s">
        <v>70</v>
      </c>
      <c r="J5394" t="s">
        <v>70</v>
      </c>
      <c r="K5394" t="s">
        <v>70</v>
      </c>
      <c r="L5394" t="s">
        <v>70</v>
      </c>
      <c r="M5394" t="s">
        <v>70</v>
      </c>
      <c r="N5394" t="s">
        <v>70</v>
      </c>
      <c r="O5394" t="s">
        <v>70</v>
      </c>
      <c r="P5394" t="s">
        <v>73</v>
      </c>
      <c r="Q5394">
        <v>3600</v>
      </c>
      <c r="R5394" t="s">
        <v>70</v>
      </c>
      <c r="S5394">
        <v>138</v>
      </c>
      <c r="T5394" t="s">
        <v>70</v>
      </c>
      <c r="U5394" t="s">
        <v>70</v>
      </c>
      <c r="V5394" t="s">
        <v>70</v>
      </c>
    </row>
    <row r="5395" spans="1:22" x14ac:dyDescent="0.2">
      <c r="A5395" t="s">
        <v>135</v>
      </c>
      <c r="B5395">
        <v>5</v>
      </c>
      <c r="C5395">
        <v>35</v>
      </c>
      <c r="D5395">
        <v>0.66666666666666596</v>
      </c>
      <c r="E5395">
        <v>0.88571428571428501</v>
      </c>
      <c r="F5395">
        <v>5.6331101804971598E-2</v>
      </c>
      <c r="G5395" t="s">
        <v>70</v>
      </c>
      <c r="H5395" t="s">
        <v>70</v>
      </c>
      <c r="I5395" t="s">
        <v>70</v>
      </c>
      <c r="J5395" t="s">
        <v>70</v>
      </c>
      <c r="K5395" t="s">
        <v>70</v>
      </c>
      <c r="L5395" t="s">
        <v>70</v>
      </c>
      <c r="M5395" t="s">
        <v>70</v>
      </c>
      <c r="N5395" t="s">
        <v>70</v>
      </c>
      <c r="O5395" t="s">
        <v>70</v>
      </c>
      <c r="P5395" t="s">
        <v>73</v>
      </c>
      <c r="Q5395">
        <v>3600</v>
      </c>
      <c r="R5395" t="s">
        <v>70</v>
      </c>
      <c r="S5395">
        <v>89</v>
      </c>
      <c r="T5395" t="s">
        <v>70</v>
      </c>
      <c r="U5395" t="s">
        <v>70</v>
      </c>
      <c r="V5395" t="s">
        <v>70</v>
      </c>
    </row>
    <row r="5396" spans="1:22" x14ac:dyDescent="0.2">
      <c r="A5396" t="s">
        <v>65</v>
      </c>
      <c r="B5396">
        <v>3</v>
      </c>
      <c r="C5396">
        <v>263</v>
      </c>
      <c r="D5396">
        <v>0.92045454545454497</v>
      </c>
      <c r="E5396">
        <v>0.92775665399239504</v>
      </c>
      <c r="F5396">
        <v>1.23222874477505</v>
      </c>
      <c r="G5396" t="s">
        <v>70</v>
      </c>
      <c r="H5396" t="s">
        <v>70</v>
      </c>
      <c r="I5396" t="s">
        <v>70</v>
      </c>
      <c r="J5396" t="s">
        <v>70</v>
      </c>
      <c r="K5396" t="s">
        <v>70</v>
      </c>
      <c r="L5396" t="s">
        <v>70</v>
      </c>
      <c r="M5396" t="s">
        <v>70</v>
      </c>
      <c r="N5396" t="s">
        <v>70</v>
      </c>
      <c r="O5396" t="s">
        <v>70</v>
      </c>
      <c r="P5396" t="s">
        <v>73</v>
      </c>
      <c r="Q5396">
        <v>3600</v>
      </c>
      <c r="R5396" t="s">
        <v>70</v>
      </c>
      <c r="S5396">
        <v>0</v>
      </c>
      <c r="T5396" t="s">
        <v>70</v>
      </c>
      <c r="U5396" t="s">
        <v>70</v>
      </c>
      <c r="V5396" t="s">
        <v>70</v>
      </c>
    </row>
    <row r="5397" spans="1:22" x14ac:dyDescent="0.2">
      <c r="A5397" t="s">
        <v>135</v>
      </c>
      <c r="B5397">
        <v>5</v>
      </c>
      <c r="C5397">
        <v>35</v>
      </c>
      <c r="D5397">
        <v>0.91666666666666596</v>
      </c>
      <c r="E5397">
        <v>1</v>
      </c>
      <c r="F5397">
        <v>4.9680989235639503E-2</v>
      </c>
      <c r="G5397" t="s">
        <v>70</v>
      </c>
      <c r="H5397" t="s">
        <v>70</v>
      </c>
      <c r="I5397" t="s">
        <v>70</v>
      </c>
      <c r="J5397" t="s">
        <v>70</v>
      </c>
      <c r="K5397" t="s">
        <v>70</v>
      </c>
      <c r="L5397" t="s">
        <v>70</v>
      </c>
      <c r="M5397" t="s">
        <v>70</v>
      </c>
      <c r="N5397" t="s">
        <v>70</v>
      </c>
      <c r="O5397" t="s">
        <v>70</v>
      </c>
      <c r="P5397" t="s">
        <v>73</v>
      </c>
      <c r="Q5397">
        <v>3600</v>
      </c>
      <c r="R5397" t="s">
        <v>70</v>
      </c>
      <c r="S5397">
        <v>42</v>
      </c>
      <c r="T5397" t="s">
        <v>70</v>
      </c>
      <c r="U5397" t="s">
        <v>70</v>
      </c>
      <c r="V5397" t="s">
        <v>70</v>
      </c>
    </row>
    <row r="5398" spans="1:22" x14ac:dyDescent="0.2">
      <c r="A5398" t="s">
        <v>135</v>
      </c>
      <c r="B5398">
        <v>5</v>
      </c>
      <c r="C5398">
        <v>35</v>
      </c>
      <c r="D5398">
        <v>0.66666666666666596</v>
      </c>
      <c r="E5398">
        <v>0.8</v>
      </c>
      <c r="F5398">
        <v>4.6948716044425902E-2</v>
      </c>
      <c r="G5398" t="s">
        <v>70</v>
      </c>
      <c r="H5398" t="s">
        <v>70</v>
      </c>
      <c r="I5398" t="s">
        <v>70</v>
      </c>
      <c r="J5398" t="s">
        <v>70</v>
      </c>
      <c r="K5398" t="s">
        <v>70</v>
      </c>
      <c r="L5398" t="s">
        <v>70</v>
      </c>
      <c r="M5398" t="s">
        <v>70</v>
      </c>
      <c r="N5398" t="s">
        <v>70</v>
      </c>
      <c r="O5398" t="s">
        <v>70</v>
      </c>
      <c r="P5398" t="s">
        <v>73</v>
      </c>
      <c r="Q5398">
        <v>3600</v>
      </c>
      <c r="R5398" t="s">
        <v>70</v>
      </c>
      <c r="S5398">
        <v>0</v>
      </c>
      <c r="T5398" t="s">
        <v>70</v>
      </c>
      <c r="U5398" t="s">
        <v>70</v>
      </c>
      <c r="V5398" t="s">
        <v>70</v>
      </c>
    </row>
    <row r="5399" spans="1:22" x14ac:dyDescent="0.2">
      <c r="A5399" t="s">
        <v>136</v>
      </c>
      <c r="B5399">
        <v>2</v>
      </c>
      <c r="C5399">
        <v>718</v>
      </c>
      <c r="D5399">
        <v>0.65833333333333299</v>
      </c>
      <c r="E5399">
        <v>0.65181058495821698</v>
      </c>
      <c r="F5399">
        <v>3.45466993749141E-2</v>
      </c>
      <c r="G5399" t="s">
        <v>70</v>
      </c>
      <c r="H5399" t="s">
        <v>70</v>
      </c>
      <c r="I5399" t="s">
        <v>70</v>
      </c>
      <c r="J5399" t="s">
        <v>70</v>
      </c>
      <c r="K5399" t="s">
        <v>70</v>
      </c>
      <c r="L5399" t="s">
        <v>70</v>
      </c>
      <c r="M5399" t="s">
        <v>70</v>
      </c>
      <c r="N5399" t="s">
        <v>70</v>
      </c>
      <c r="O5399" t="s">
        <v>70</v>
      </c>
      <c r="P5399" t="s">
        <v>73</v>
      </c>
      <c r="Q5399">
        <v>3600</v>
      </c>
      <c r="R5399" t="s">
        <v>70</v>
      </c>
      <c r="S5399">
        <v>15</v>
      </c>
      <c r="T5399" t="s">
        <v>70</v>
      </c>
      <c r="U5399" t="s">
        <v>70</v>
      </c>
      <c r="V5399" t="s">
        <v>70</v>
      </c>
    </row>
    <row r="5400" spans="1:22" x14ac:dyDescent="0.2">
      <c r="A5400" t="s">
        <v>132</v>
      </c>
      <c r="B5400">
        <v>5</v>
      </c>
      <c r="C5400">
        <v>2397</v>
      </c>
      <c r="D5400">
        <v>0.97121401752190195</v>
      </c>
      <c r="E5400">
        <v>0.97246558197747102</v>
      </c>
      <c r="F5400">
        <v>24.902503468096199</v>
      </c>
      <c r="G5400" t="s">
        <v>70</v>
      </c>
      <c r="H5400" t="s">
        <v>70</v>
      </c>
      <c r="I5400" t="s">
        <v>70</v>
      </c>
      <c r="J5400" t="s">
        <v>70</v>
      </c>
      <c r="K5400" t="s">
        <v>70</v>
      </c>
      <c r="L5400" t="s">
        <v>70</v>
      </c>
      <c r="M5400" t="s">
        <v>70</v>
      </c>
      <c r="N5400" t="s">
        <v>70</v>
      </c>
      <c r="O5400" t="s">
        <v>70</v>
      </c>
      <c r="P5400" t="s">
        <v>73</v>
      </c>
      <c r="Q5400">
        <v>3600</v>
      </c>
      <c r="R5400" t="s">
        <v>70</v>
      </c>
      <c r="S5400">
        <v>15</v>
      </c>
      <c r="T5400" t="s">
        <v>70</v>
      </c>
      <c r="U5400" t="s">
        <v>70</v>
      </c>
      <c r="V5400" t="s">
        <v>70</v>
      </c>
    </row>
    <row r="5401" spans="1:22" x14ac:dyDescent="0.2">
      <c r="A5401" t="s">
        <v>132</v>
      </c>
      <c r="B5401">
        <v>5</v>
      </c>
      <c r="C5401">
        <v>2397</v>
      </c>
      <c r="D5401">
        <v>0.96745932415519398</v>
      </c>
      <c r="E5401">
        <v>0.97163120567375805</v>
      </c>
      <c r="F5401">
        <v>5.7038163021206802</v>
      </c>
      <c r="G5401" t="s">
        <v>70</v>
      </c>
      <c r="H5401" t="s">
        <v>70</v>
      </c>
      <c r="I5401" t="s">
        <v>70</v>
      </c>
      <c r="J5401" t="s">
        <v>70</v>
      </c>
      <c r="K5401" t="s">
        <v>70</v>
      </c>
      <c r="L5401" t="s">
        <v>70</v>
      </c>
      <c r="M5401" t="s">
        <v>70</v>
      </c>
      <c r="N5401" t="s">
        <v>70</v>
      </c>
      <c r="O5401" t="s">
        <v>70</v>
      </c>
      <c r="P5401" t="s">
        <v>73</v>
      </c>
      <c r="Q5401">
        <v>3600</v>
      </c>
      <c r="R5401" t="s">
        <v>70</v>
      </c>
      <c r="S5401">
        <v>138</v>
      </c>
      <c r="T5401" t="s">
        <v>70</v>
      </c>
      <c r="U5401" t="s">
        <v>70</v>
      </c>
      <c r="V5401" t="s">
        <v>70</v>
      </c>
    </row>
    <row r="5402" spans="1:22" x14ac:dyDescent="0.2">
      <c r="A5402" t="s">
        <v>132</v>
      </c>
      <c r="B5402">
        <v>5</v>
      </c>
      <c r="C5402">
        <v>2397</v>
      </c>
      <c r="D5402">
        <v>0.969962453066332</v>
      </c>
      <c r="E5402">
        <v>0.97079682937004497</v>
      </c>
      <c r="F5402">
        <v>9.7532952614128501</v>
      </c>
      <c r="G5402" t="s">
        <v>70</v>
      </c>
      <c r="H5402" t="s">
        <v>70</v>
      </c>
      <c r="I5402" t="s">
        <v>70</v>
      </c>
      <c r="J5402" t="s">
        <v>70</v>
      </c>
      <c r="K5402" t="s">
        <v>70</v>
      </c>
      <c r="L5402" t="s">
        <v>70</v>
      </c>
      <c r="M5402" t="s">
        <v>70</v>
      </c>
      <c r="N5402" t="s">
        <v>70</v>
      </c>
      <c r="O5402" t="s">
        <v>70</v>
      </c>
      <c r="P5402" t="s">
        <v>73</v>
      </c>
      <c r="Q5402">
        <v>3600</v>
      </c>
      <c r="R5402" t="s">
        <v>70</v>
      </c>
      <c r="S5402">
        <v>89</v>
      </c>
      <c r="T5402" t="s">
        <v>70</v>
      </c>
      <c r="U5402" t="s">
        <v>70</v>
      </c>
      <c r="V5402" t="s">
        <v>70</v>
      </c>
    </row>
    <row r="5403" spans="1:22" x14ac:dyDescent="0.2">
      <c r="A5403" t="s">
        <v>132</v>
      </c>
      <c r="B5403">
        <v>5</v>
      </c>
      <c r="C5403">
        <v>2397</v>
      </c>
      <c r="D5403">
        <v>0.954943679599499</v>
      </c>
      <c r="E5403">
        <v>0.97413433458489695</v>
      </c>
      <c r="F5403">
        <v>3.60486136376857</v>
      </c>
      <c r="G5403" t="s">
        <v>70</v>
      </c>
      <c r="H5403" t="s">
        <v>70</v>
      </c>
      <c r="I5403" t="s">
        <v>70</v>
      </c>
      <c r="J5403" t="s">
        <v>70</v>
      </c>
      <c r="K5403" t="s">
        <v>70</v>
      </c>
      <c r="L5403" t="s">
        <v>70</v>
      </c>
      <c r="M5403" t="s">
        <v>70</v>
      </c>
      <c r="N5403" t="s">
        <v>70</v>
      </c>
      <c r="O5403" t="s">
        <v>70</v>
      </c>
      <c r="P5403" t="s">
        <v>73</v>
      </c>
      <c r="Q5403">
        <v>3600</v>
      </c>
      <c r="R5403" t="s">
        <v>70</v>
      </c>
      <c r="S5403">
        <v>42</v>
      </c>
      <c r="T5403" t="s">
        <v>70</v>
      </c>
      <c r="U5403" t="s">
        <v>70</v>
      </c>
      <c r="V5403" t="s">
        <v>70</v>
      </c>
    </row>
    <row r="5404" spans="1:22" x14ac:dyDescent="0.2">
      <c r="A5404" t="s">
        <v>132</v>
      </c>
      <c r="B5404">
        <v>5</v>
      </c>
      <c r="C5404">
        <v>2397</v>
      </c>
      <c r="D5404">
        <v>0.97371714643304097</v>
      </c>
      <c r="E5404">
        <v>0.97163120567375805</v>
      </c>
      <c r="F5404">
        <v>33.133001048117798</v>
      </c>
      <c r="G5404" t="s">
        <v>70</v>
      </c>
      <c r="H5404" t="s">
        <v>70</v>
      </c>
      <c r="I5404" t="s">
        <v>70</v>
      </c>
      <c r="J5404" t="s">
        <v>70</v>
      </c>
      <c r="K5404" t="s">
        <v>70</v>
      </c>
      <c r="L5404" t="s">
        <v>70</v>
      </c>
      <c r="M5404" t="s">
        <v>70</v>
      </c>
      <c r="N5404" t="s">
        <v>70</v>
      </c>
      <c r="O5404" t="s">
        <v>70</v>
      </c>
      <c r="P5404" t="s">
        <v>73</v>
      </c>
      <c r="Q5404">
        <v>3600</v>
      </c>
      <c r="R5404" t="s">
        <v>70</v>
      </c>
      <c r="S5404">
        <v>0</v>
      </c>
      <c r="T5404" t="s">
        <v>70</v>
      </c>
      <c r="U5404" t="s">
        <v>70</v>
      </c>
      <c r="V5404" t="s">
        <v>70</v>
      </c>
    </row>
    <row r="5405" spans="1:22" x14ac:dyDescent="0.2">
      <c r="A5405" t="s">
        <v>137</v>
      </c>
      <c r="B5405">
        <v>2</v>
      </c>
      <c r="C5405">
        <v>326</v>
      </c>
      <c r="D5405">
        <v>0.95412844036697197</v>
      </c>
      <c r="E5405">
        <v>0.95705521472392596</v>
      </c>
      <c r="F5405">
        <v>2.0452894270420002E-2</v>
      </c>
      <c r="G5405" t="s">
        <v>70</v>
      </c>
      <c r="H5405" t="s">
        <v>70</v>
      </c>
      <c r="I5405" t="s">
        <v>70</v>
      </c>
      <c r="J5405" t="s">
        <v>70</v>
      </c>
      <c r="K5405" t="s">
        <v>70</v>
      </c>
      <c r="L5405" t="s">
        <v>70</v>
      </c>
      <c r="M5405" t="s">
        <v>70</v>
      </c>
      <c r="N5405" t="s">
        <v>70</v>
      </c>
      <c r="O5405" t="s">
        <v>70</v>
      </c>
      <c r="P5405" t="s">
        <v>73</v>
      </c>
      <c r="Q5405">
        <v>3600</v>
      </c>
      <c r="R5405" t="s">
        <v>70</v>
      </c>
      <c r="S5405">
        <v>15</v>
      </c>
      <c r="T5405" t="s">
        <v>70</v>
      </c>
      <c r="U5405" t="s">
        <v>70</v>
      </c>
      <c r="V5405" t="s">
        <v>70</v>
      </c>
    </row>
    <row r="5406" spans="1:22" x14ac:dyDescent="0.2">
      <c r="A5406" t="s">
        <v>137</v>
      </c>
      <c r="B5406">
        <v>2</v>
      </c>
      <c r="C5406">
        <v>326</v>
      </c>
      <c r="D5406">
        <v>0.97247706422018299</v>
      </c>
      <c r="E5406">
        <v>0.95092024539877296</v>
      </c>
      <c r="F5406">
        <v>1.91747844219207E-2</v>
      </c>
      <c r="G5406" t="s">
        <v>70</v>
      </c>
      <c r="H5406" t="s">
        <v>70</v>
      </c>
      <c r="I5406" t="s">
        <v>70</v>
      </c>
      <c r="J5406" t="s">
        <v>70</v>
      </c>
      <c r="K5406" t="s">
        <v>70</v>
      </c>
      <c r="L5406" t="s">
        <v>70</v>
      </c>
      <c r="M5406" t="s">
        <v>70</v>
      </c>
      <c r="N5406" t="s">
        <v>70</v>
      </c>
      <c r="O5406" t="s">
        <v>70</v>
      </c>
      <c r="P5406" t="s">
        <v>73</v>
      </c>
      <c r="Q5406">
        <v>3600</v>
      </c>
      <c r="R5406" t="s">
        <v>70</v>
      </c>
      <c r="S5406">
        <v>138</v>
      </c>
      <c r="T5406" t="s">
        <v>70</v>
      </c>
      <c r="U5406" t="s">
        <v>70</v>
      </c>
      <c r="V5406" t="s">
        <v>70</v>
      </c>
    </row>
    <row r="5407" spans="1:22" x14ac:dyDescent="0.2">
      <c r="A5407" t="s">
        <v>137</v>
      </c>
      <c r="B5407">
        <v>2</v>
      </c>
      <c r="C5407">
        <v>326</v>
      </c>
      <c r="D5407">
        <v>0.95412844036697197</v>
      </c>
      <c r="E5407">
        <v>0.95705521472392596</v>
      </c>
      <c r="F5407">
        <v>2.0468395203351902E-2</v>
      </c>
      <c r="G5407" t="s">
        <v>70</v>
      </c>
      <c r="H5407" t="s">
        <v>70</v>
      </c>
      <c r="I5407" t="s">
        <v>70</v>
      </c>
      <c r="J5407" t="s">
        <v>70</v>
      </c>
      <c r="K5407" t="s">
        <v>70</v>
      </c>
      <c r="L5407" t="s">
        <v>70</v>
      </c>
      <c r="M5407" t="s">
        <v>70</v>
      </c>
      <c r="N5407" t="s">
        <v>70</v>
      </c>
      <c r="O5407" t="s">
        <v>70</v>
      </c>
      <c r="P5407" t="s">
        <v>73</v>
      </c>
      <c r="Q5407">
        <v>3600</v>
      </c>
      <c r="R5407" t="s">
        <v>70</v>
      </c>
      <c r="S5407">
        <v>89</v>
      </c>
      <c r="T5407" t="s">
        <v>70</v>
      </c>
      <c r="U5407" t="s">
        <v>70</v>
      </c>
      <c r="V5407" t="s">
        <v>70</v>
      </c>
    </row>
    <row r="5408" spans="1:22" x14ac:dyDescent="0.2">
      <c r="A5408" t="s">
        <v>137</v>
      </c>
      <c r="B5408">
        <v>2</v>
      </c>
      <c r="C5408">
        <v>326</v>
      </c>
      <c r="D5408">
        <v>0.96330275229357798</v>
      </c>
      <c r="E5408">
        <v>0.95398773006134896</v>
      </c>
      <c r="F5408">
        <v>2.16495245695114E-2</v>
      </c>
      <c r="G5408" t="s">
        <v>70</v>
      </c>
      <c r="H5408" t="s">
        <v>70</v>
      </c>
      <c r="I5408" t="s">
        <v>70</v>
      </c>
      <c r="J5408" t="s">
        <v>70</v>
      </c>
      <c r="K5408" t="s">
        <v>70</v>
      </c>
      <c r="L5408" t="s">
        <v>70</v>
      </c>
      <c r="M5408" t="s">
        <v>70</v>
      </c>
      <c r="N5408" t="s">
        <v>70</v>
      </c>
      <c r="O5408" t="s">
        <v>70</v>
      </c>
      <c r="P5408" t="s">
        <v>73</v>
      </c>
      <c r="Q5408">
        <v>3600</v>
      </c>
      <c r="R5408" t="s">
        <v>70</v>
      </c>
      <c r="S5408">
        <v>42</v>
      </c>
      <c r="T5408" t="s">
        <v>70</v>
      </c>
      <c r="U5408" t="s">
        <v>70</v>
      </c>
      <c r="V5408" t="s">
        <v>70</v>
      </c>
    </row>
    <row r="5409" spans="1:22" x14ac:dyDescent="0.2">
      <c r="A5409" t="s">
        <v>137</v>
      </c>
      <c r="B5409">
        <v>2</v>
      </c>
      <c r="C5409">
        <v>326</v>
      </c>
      <c r="D5409">
        <v>0.95412844036697197</v>
      </c>
      <c r="E5409">
        <v>0.96012269938650296</v>
      </c>
      <c r="F5409">
        <v>2.2634416818618702E-2</v>
      </c>
      <c r="G5409" t="s">
        <v>70</v>
      </c>
      <c r="H5409" t="s">
        <v>70</v>
      </c>
      <c r="I5409" t="s">
        <v>70</v>
      </c>
      <c r="J5409" t="s">
        <v>70</v>
      </c>
      <c r="K5409" t="s">
        <v>70</v>
      </c>
      <c r="L5409" t="s">
        <v>70</v>
      </c>
      <c r="M5409" t="s">
        <v>70</v>
      </c>
      <c r="N5409" t="s">
        <v>70</v>
      </c>
      <c r="O5409" t="s">
        <v>70</v>
      </c>
      <c r="P5409" t="s">
        <v>73</v>
      </c>
      <c r="Q5409">
        <v>3600</v>
      </c>
      <c r="R5409" t="s">
        <v>70</v>
      </c>
      <c r="S5409">
        <v>0</v>
      </c>
      <c r="T5409" t="s">
        <v>70</v>
      </c>
      <c r="U5409" t="s">
        <v>70</v>
      </c>
      <c r="V5409" t="s">
        <v>70</v>
      </c>
    </row>
    <row r="5410" spans="1:22" x14ac:dyDescent="0.2">
      <c r="A5410" t="s">
        <v>137</v>
      </c>
      <c r="B5410">
        <v>3</v>
      </c>
      <c r="C5410">
        <v>326</v>
      </c>
      <c r="D5410">
        <v>0.93577981651376096</v>
      </c>
      <c r="E5410">
        <v>0.98159509202453898</v>
      </c>
      <c r="F5410">
        <v>4.48543578386306E-2</v>
      </c>
      <c r="G5410" t="s">
        <v>70</v>
      </c>
      <c r="H5410" t="s">
        <v>70</v>
      </c>
      <c r="I5410" t="s">
        <v>70</v>
      </c>
      <c r="J5410" t="s">
        <v>70</v>
      </c>
      <c r="K5410" t="s">
        <v>70</v>
      </c>
      <c r="L5410" t="s">
        <v>70</v>
      </c>
      <c r="M5410" t="s">
        <v>70</v>
      </c>
      <c r="N5410" t="s">
        <v>70</v>
      </c>
      <c r="O5410" t="s">
        <v>70</v>
      </c>
      <c r="P5410" t="s">
        <v>73</v>
      </c>
      <c r="Q5410">
        <v>3600</v>
      </c>
      <c r="R5410" t="s">
        <v>70</v>
      </c>
      <c r="S5410">
        <v>15</v>
      </c>
      <c r="T5410" t="s">
        <v>70</v>
      </c>
      <c r="U5410" t="s">
        <v>70</v>
      </c>
      <c r="V5410" t="s">
        <v>70</v>
      </c>
    </row>
    <row r="5411" spans="1:22" x14ac:dyDescent="0.2">
      <c r="A5411" t="s">
        <v>137</v>
      </c>
      <c r="B5411">
        <v>3</v>
      </c>
      <c r="C5411">
        <v>326</v>
      </c>
      <c r="D5411">
        <v>0.96330275229357798</v>
      </c>
      <c r="E5411">
        <v>0.96012269938650296</v>
      </c>
      <c r="F5411">
        <v>3.06210219860076E-2</v>
      </c>
      <c r="G5411" t="s">
        <v>70</v>
      </c>
      <c r="H5411" t="s">
        <v>70</v>
      </c>
      <c r="I5411" t="s">
        <v>70</v>
      </c>
      <c r="J5411" t="s">
        <v>70</v>
      </c>
      <c r="K5411" t="s">
        <v>70</v>
      </c>
      <c r="L5411" t="s">
        <v>70</v>
      </c>
      <c r="M5411" t="s">
        <v>70</v>
      </c>
      <c r="N5411" t="s">
        <v>70</v>
      </c>
      <c r="O5411" t="s">
        <v>70</v>
      </c>
      <c r="P5411" t="s">
        <v>73</v>
      </c>
      <c r="Q5411">
        <v>3600</v>
      </c>
      <c r="R5411" t="s">
        <v>70</v>
      </c>
      <c r="S5411">
        <v>138</v>
      </c>
      <c r="T5411" t="s">
        <v>70</v>
      </c>
      <c r="U5411" t="s">
        <v>70</v>
      </c>
      <c r="V5411" t="s">
        <v>70</v>
      </c>
    </row>
    <row r="5412" spans="1:22" x14ac:dyDescent="0.2">
      <c r="A5412" t="s">
        <v>137</v>
      </c>
      <c r="B5412">
        <v>3</v>
      </c>
      <c r="C5412">
        <v>326</v>
      </c>
      <c r="D5412">
        <v>0.95412844036697197</v>
      </c>
      <c r="E5412">
        <v>0.97546012269938598</v>
      </c>
      <c r="F5412">
        <v>5.0687596201896598E-2</v>
      </c>
      <c r="G5412" t="s">
        <v>70</v>
      </c>
      <c r="H5412" t="s">
        <v>70</v>
      </c>
      <c r="I5412" t="s">
        <v>70</v>
      </c>
      <c r="J5412" t="s">
        <v>70</v>
      </c>
      <c r="K5412" t="s">
        <v>70</v>
      </c>
      <c r="L5412" t="s">
        <v>70</v>
      </c>
      <c r="M5412" t="s">
        <v>70</v>
      </c>
      <c r="N5412" t="s">
        <v>70</v>
      </c>
      <c r="O5412" t="s">
        <v>70</v>
      </c>
      <c r="P5412" t="s">
        <v>73</v>
      </c>
      <c r="Q5412">
        <v>3600</v>
      </c>
      <c r="R5412" t="s">
        <v>70</v>
      </c>
      <c r="S5412">
        <v>89</v>
      </c>
      <c r="T5412" t="s">
        <v>70</v>
      </c>
      <c r="U5412" t="s">
        <v>70</v>
      </c>
      <c r="V5412" t="s">
        <v>70</v>
      </c>
    </row>
    <row r="5413" spans="1:22" x14ac:dyDescent="0.2">
      <c r="A5413" t="s">
        <v>137</v>
      </c>
      <c r="B5413">
        <v>3</v>
      </c>
      <c r="C5413">
        <v>326</v>
      </c>
      <c r="D5413">
        <v>0.96330275229357798</v>
      </c>
      <c r="E5413">
        <v>0.97546012269938598</v>
      </c>
      <c r="F5413">
        <v>4.4895295053720398E-2</v>
      </c>
      <c r="G5413" t="s">
        <v>70</v>
      </c>
      <c r="H5413" t="s">
        <v>70</v>
      </c>
      <c r="I5413" t="s">
        <v>70</v>
      </c>
      <c r="J5413" t="s">
        <v>70</v>
      </c>
      <c r="K5413" t="s">
        <v>70</v>
      </c>
      <c r="L5413" t="s">
        <v>70</v>
      </c>
      <c r="M5413" t="s">
        <v>70</v>
      </c>
      <c r="N5413" t="s">
        <v>70</v>
      </c>
      <c r="O5413" t="s">
        <v>70</v>
      </c>
      <c r="P5413" t="s">
        <v>73</v>
      </c>
      <c r="Q5413">
        <v>3600</v>
      </c>
      <c r="R5413" t="s">
        <v>70</v>
      </c>
      <c r="S5413">
        <v>42</v>
      </c>
      <c r="T5413" t="s">
        <v>70</v>
      </c>
      <c r="U5413" t="s">
        <v>70</v>
      </c>
      <c r="V5413" t="s">
        <v>70</v>
      </c>
    </row>
    <row r="5414" spans="1:22" x14ac:dyDescent="0.2">
      <c r="A5414" t="s">
        <v>137</v>
      </c>
      <c r="B5414">
        <v>3</v>
      </c>
      <c r="C5414">
        <v>326</v>
      </c>
      <c r="D5414">
        <v>0.93577981651376096</v>
      </c>
      <c r="E5414">
        <v>0.96932515337423297</v>
      </c>
      <c r="F5414">
        <v>4.1397497057914699E-2</v>
      </c>
      <c r="G5414" t="s">
        <v>70</v>
      </c>
      <c r="H5414" t="s">
        <v>70</v>
      </c>
      <c r="I5414" t="s">
        <v>70</v>
      </c>
      <c r="J5414" t="s">
        <v>70</v>
      </c>
      <c r="K5414" t="s">
        <v>70</v>
      </c>
      <c r="L5414" t="s">
        <v>70</v>
      </c>
      <c r="M5414" t="s">
        <v>70</v>
      </c>
      <c r="N5414" t="s">
        <v>70</v>
      </c>
      <c r="O5414" t="s">
        <v>70</v>
      </c>
      <c r="P5414" t="s">
        <v>73</v>
      </c>
      <c r="Q5414">
        <v>3600</v>
      </c>
      <c r="R5414" t="s">
        <v>70</v>
      </c>
      <c r="S5414">
        <v>0</v>
      </c>
      <c r="T5414" t="s">
        <v>70</v>
      </c>
      <c r="U5414" t="s">
        <v>70</v>
      </c>
      <c r="V5414" t="s">
        <v>70</v>
      </c>
    </row>
    <row r="5415" spans="1:22" x14ac:dyDescent="0.2">
      <c r="A5415" t="s">
        <v>137</v>
      </c>
      <c r="B5415">
        <v>4</v>
      </c>
      <c r="C5415">
        <v>326</v>
      </c>
      <c r="D5415">
        <v>0.94495412844036697</v>
      </c>
      <c r="E5415">
        <v>0.98466257668711599</v>
      </c>
      <c r="F5415">
        <v>0.211516767740249</v>
      </c>
      <c r="G5415" t="s">
        <v>70</v>
      </c>
      <c r="H5415" t="s">
        <v>70</v>
      </c>
      <c r="I5415" t="s">
        <v>70</v>
      </c>
      <c r="J5415" t="s">
        <v>70</v>
      </c>
      <c r="K5415" t="s">
        <v>70</v>
      </c>
      <c r="L5415" t="s">
        <v>70</v>
      </c>
      <c r="M5415" t="s">
        <v>70</v>
      </c>
      <c r="N5415" t="s">
        <v>70</v>
      </c>
      <c r="O5415" t="s">
        <v>70</v>
      </c>
      <c r="P5415" t="s">
        <v>73</v>
      </c>
      <c r="Q5415">
        <v>3600</v>
      </c>
      <c r="R5415" t="s">
        <v>70</v>
      </c>
      <c r="S5415">
        <v>15</v>
      </c>
      <c r="T5415" t="s">
        <v>70</v>
      </c>
      <c r="U5415" t="s">
        <v>70</v>
      </c>
      <c r="V5415" t="s">
        <v>70</v>
      </c>
    </row>
    <row r="5416" spans="1:22" x14ac:dyDescent="0.2">
      <c r="A5416" t="s">
        <v>137</v>
      </c>
      <c r="B5416">
        <v>4</v>
      </c>
      <c r="C5416">
        <v>326</v>
      </c>
      <c r="D5416">
        <v>0.98165137614678899</v>
      </c>
      <c r="E5416">
        <v>0.97239263803680898</v>
      </c>
      <c r="F5416">
        <v>0.25080727785825702</v>
      </c>
      <c r="G5416" t="s">
        <v>70</v>
      </c>
      <c r="H5416" t="s">
        <v>70</v>
      </c>
      <c r="I5416" t="s">
        <v>70</v>
      </c>
      <c r="J5416" t="s">
        <v>70</v>
      </c>
      <c r="K5416" t="s">
        <v>70</v>
      </c>
      <c r="L5416" t="s">
        <v>70</v>
      </c>
      <c r="M5416" t="s">
        <v>70</v>
      </c>
      <c r="N5416" t="s">
        <v>70</v>
      </c>
      <c r="O5416" t="s">
        <v>70</v>
      </c>
      <c r="P5416" t="s">
        <v>73</v>
      </c>
      <c r="Q5416">
        <v>3600</v>
      </c>
      <c r="R5416" t="s">
        <v>70</v>
      </c>
      <c r="S5416">
        <v>138</v>
      </c>
      <c r="T5416" t="s">
        <v>70</v>
      </c>
      <c r="U5416" t="s">
        <v>70</v>
      </c>
      <c r="V5416" t="s">
        <v>70</v>
      </c>
    </row>
    <row r="5417" spans="1:22" x14ac:dyDescent="0.2">
      <c r="A5417" t="s">
        <v>137</v>
      </c>
      <c r="B5417">
        <v>4</v>
      </c>
      <c r="C5417">
        <v>326</v>
      </c>
      <c r="D5417">
        <v>0.96330275229357798</v>
      </c>
      <c r="E5417">
        <v>0.97852760736196298</v>
      </c>
      <c r="F5417">
        <v>0.14246605336666099</v>
      </c>
      <c r="G5417" t="s">
        <v>70</v>
      </c>
      <c r="H5417" t="s">
        <v>70</v>
      </c>
      <c r="I5417" t="s">
        <v>70</v>
      </c>
      <c r="J5417" t="s">
        <v>70</v>
      </c>
      <c r="K5417" t="s">
        <v>70</v>
      </c>
      <c r="L5417" t="s">
        <v>70</v>
      </c>
      <c r="M5417" t="s">
        <v>70</v>
      </c>
      <c r="N5417" t="s">
        <v>70</v>
      </c>
      <c r="O5417" t="s">
        <v>70</v>
      </c>
      <c r="P5417" t="s">
        <v>73</v>
      </c>
      <c r="Q5417">
        <v>3600</v>
      </c>
      <c r="R5417" t="s">
        <v>70</v>
      </c>
      <c r="S5417">
        <v>89</v>
      </c>
      <c r="T5417" t="s">
        <v>70</v>
      </c>
      <c r="U5417" t="s">
        <v>70</v>
      </c>
      <c r="V5417" t="s">
        <v>70</v>
      </c>
    </row>
    <row r="5418" spans="1:22" x14ac:dyDescent="0.2">
      <c r="A5418" t="s">
        <v>137</v>
      </c>
      <c r="B5418">
        <v>4</v>
      </c>
      <c r="C5418">
        <v>326</v>
      </c>
      <c r="D5418">
        <v>0.96330275229357798</v>
      </c>
      <c r="E5418">
        <v>0.98466257668711599</v>
      </c>
      <c r="F5418">
        <v>0.68345576152205401</v>
      </c>
      <c r="G5418" t="s">
        <v>70</v>
      </c>
      <c r="H5418" t="s">
        <v>70</v>
      </c>
      <c r="I5418" t="s">
        <v>70</v>
      </c>
      <c r="J5418" t="s">
        <v>70</v>
      </c>
      <c r="K5418" t="s">
        <v>70</v>
      </c>
      <c r="L5418" t="s">
        <v>70</v>
      </c>
      <c r="M5418" t="s">
        <v>70</v>
      </c>
      <c r="N5418" t="s">
        <v>70</v>
      </c>
      <c r="O5418" t="s">
        <v>70</v>
      </c>
      <c r="P5418" t="s">
        <v>73</v>
      </c>
      <c r="Q5418">
        <v>3600</v>
      </c>
      <c r="R5418" t="s">
        <v>70</v>
      </c>
      <c r="S5418">
        <v>42</v>
      </c>
      <c r="T5418" t="s">
        <v>70</v>
      </c>
      <c r="U5418" t="s">
        <v>70</v>
      </c>
      <c r="V5418" t="s">
        <v>70</v>
      </c>
    </row>
    <row r="5419" spans="1:22" x14ac:dyDescent="0.2">
      <c r="A5419" t="s">
        <v>137</v>
      </c>
      <c r="B5419">
        <v>4</v>
      </c>
      <c r="C5419">
        <v>326</v>
      </c>
      <c r="D5419">
        <v>0.96330275229357798</v>
      </c>
      <c r="E5419">
        <v>0.97852760736196298</v>
      </c>
      <c r="F5419">
        <v>0.29070140793919502</v>
      </c>
      <c r="G5419" t="s">
        <v>70</v>
      </c>
      <c r="H5419" t="s">
        <v>70</v>
      </c>
      <c r="I5419" t="s">
        <v>70</v>
      </c>
      <c r="J5419" t="s">
        <v>70</v>
      </c>
      <c r="K5419" t="s">
        <v>70</v>
      </c>
      <c r="L5419" t="s">
        <v>70</v>
      </c>
      <c r="M5419" t="s">
        <v>70</v>
      </c>
      <c r="N5419" t="s">
        <v>70</v>
      </c>
      <c r="O5419" t="s">
        <v>70</v>
      </c>
      <c r="P5419" t="s">
        <v>73</v>
      </c>
      <c r="Q5419">
        <v>3600</v>
      </c>
      <c r="R5419" t="s">
        <v>70</v>
      </c>
      <c r="S5419">
        <v>0</v>
      </c>
      <c r="T5419" t="s">
        <v>70</v>
      </c>
      <c r="U5419" t="s">
        <v>70</v>
      </c>
      <c r="V5419" t="s">
        <v>70</v>
      </c>
    </row>
    <row r="5420" spans="1:22" x14ac:dyDescent="0.2">
      <c r="A5420" t="s">
        <v>137</v>
      </c>
      <c r="B5420">
        <v>5</v>
      </c>
      <c r="C5420">
        <v>326</v>
      </c>
      <c r="D5420">
        <v>0.94495412844036697</v>
      </c>
      <c r="E5420">
        <v>0.98466257668711599</v>
      </c>
      <c r="F5420">
        <v>0.334685839712619</v>
      </c>
      <c r="G5420" t="s">
        <v>70</v>
      </c>
      <c r="H5420" t="s">
        <v>70</v>
      </c>
      <c r="I5420" t="s">
        <v>70</v>
      </c>
      <c r="J5420" t="s">
        <v>70</v>
      </c>
      <c r="K5420" t="s">
        <v>70</v>
      </c>
      <c r="L5420" t="s">
        <v>70</v>
      </c>
      <c r="M5420" t="s">
        <v>70</v>
      </c>
      <c r="N5420" t="s">
        <v>70</v>
      </c>
      <c r="O5420" t="s">
        <v>70</v>
      </c>
      <c r="P5420" t="s">
        <v>73</v>
      </c>
      <c r="Q5420">
        <v>3600</v>
      </c>
      <c r="R5420" t="s">
        <v>70</v>
      </c>
      <c r="S5420">
        <v>15</v>
      </c>
      <c r="T5420" t="s">
        <v>70</v>
      </c>
      <c r="U5420" t="s">
        <v>70</v>
      </c>
      <c r="V5420" t="s">
        <v>70</v>
      </c>
    </row>
    <row r="5421" spans="1:22" x14ac:dyDescent="0.2">
      <c r="A5421" t="s">
        <v>137</v>
      </c>
      <c r="B5421">
        <v>5</v>
      </c>
      <c r="C5421">
        <v>326</v>
      </c>
      <c r="D5421">
        <v>0.98165137614678899</v>
      </c>
      <c r="E5421">
        <v>0.97239263803680898</v>
      </c>
      <c r="F5421">
        <v>1.8501604869961701</v>
      </c>
      <c r="G5421" t="s">
        <v>70</v>
      </c>
      <c r="H5421" t="s">
        <v>70</v>
      </c>
      <c r="I5421" t="s">
        <v>70</v>
      </c>
      <c r="J5421" t="s">
        <v>70</v>
      </c>
      <c r="K5421" t="s">
        <v>70</v>
      </c>
      <c r="L5421" t="s">
        <v>70</v>
      </c>
      <c r="M5421" t="s">
        <v>70</v>
      </c>
      <c r="N5421" t="s">
        <v>70</v>
      </c>
      <c r="O5421" t="s">
        <v>70</v>
      </c>
      <c r="P5421" t="s">
        <v>73</v>
      </c>
      <c r="Q5421">
        <v>3600</v>
      </c>
      <c r="R5421" t="s">
        <v>70</v>
      </c>
      <c r="S5421">
        <v>138</v>
      </c>
      <c r="T5421" t="s">
        <v>70</v>
      </c>
      <c r="U5421" t="s">
        <v>70</v>
      </c>
      <c r="V5421" t="s">
        <v>70</v>
      </c>
    </row>
    <row r="5422" spans="1:22" x14ac:dyDescent="0.2">
      <c r="A5422" t="s">
        <v>137</v>
      </c>
      <c r="B5422">
        <v>5</v>
      </c>
      <c r="C5422">
        <v>326</v>
      </c>
      <c r="D5422">
        <v>0.95412844036697197</v>
      </c>
      <c r="E5422">
        <v>0.97239263803680898</v>
      </c>
      <c r="F5422">
        <v>8.9715540409088093E-2</v>
      </c>
      <c r="G5422" t="s">
        <v>70</v>
      </c>
      <c r="H5422" t="s">
        <v>70</v>
      </c>
      <c r="I5422" t="s">
        <v>70</v>
      </c>
      <c r="J5422" t="s">
        <v>70</v>
      </c>
      <c r="K5422" t="s">
        <v>70</v>
      </c>
      <c r="L5422" t="s">
        <v>70</v>
      </c>
      <c r="M5422" t="s">
        <v>70</v>
      </c>
      <c r="N5422" t="s">
        <v>70</v>
      </c>
      <c r="O5422" t="s">
        <v>70</v>
      </c>
      <c r="P5422" t="s">
        <v>73</v>
      </c>
      <c r="Q5422">
        <v>3600</v>
      </c>
      <c r="R5422" t="s">
        <v>70</v>
      </c>
      <c r="S5422">
        <v>89</v>
      </c>
      <c r="T5422" t="s">
        <v>70</v>
      </c>
      <c r="U5422" t="s">
        <v>70</v>
      </c>
      <c r="V5422" t="s">
        <v>70</v>
      </c>
    </row>
    <row r="5423" spans="1:22" x14ac:dyDescent="0.2">
      <c r="A5423" t="s">
        <v>137</v>
      </c>
      <c r="B5423">
        <v>5</v>
      </c>
      <c r="C5423">
        <v>326</v>
      </c>
      <c r="D5423">
        <v>0.96330275229357798</v>
      </c>
      <c r="E5423">
        <v>0.98466257668711599</v>
      </c>
      <c r="F5423">
        <v>4.6561338119208804</v>
      </c>
      <c r="G5423" t="s">
        <v>70</v>
      </c>
      <c r="H5423" t="s">
        <v>70</v>
      </c>
      <c r="I5423" t="s">
        <v>70</v>
      </c>
      <c r="J5423" t="s">
        <v>70</v>
      </c>
      <c r="K5423" t="s">
        <v>70</v>
      </c>
      <c r="L5423" t="s">
        <v>70</v>
      </c>
      <c r="M5423" t="s">
        <v>70</v>
      </c>
      <c r="N5423" t="s">
        <v>70</v>
      </c>
      <c r="O5423" t="s">
        <v>70</v>
      </c>
      <c r="P5423" t="s">
        <v>73</v>
      </c>
      <c r="Q5423">
        <v>3600</v>
      </c>
      <c r="R5423" t="s">
        <v>70</v>
      </c>
      <c r="S5423">
        <v>42</v>
      </c>
      <c r="T5423" t="s">
        <v>70</v>
      </c>
      <c r="U5423" t="s">
        <v>70</v>
      </c>
      <c r="V5423" t="s">
        <v>70</v>
      </c>
    </row>
    <row r="5424" spans="1:22" x14ac:dyDescent="0.2">
      <c r="A5424" t="s">
        <v>137</v>
      </c>
      <c r="B5424">
        <v>5</v>
      </c>
      <c r="C5424">
        <v>326</v>
      </c>
      <c r="D5424">
        <v>0.96330275229357798</v>
      </c>
      <c r="E5424">
        <v>0.97852760736196298</v>
      </c>
      <c r="F5424">
        <v>0.81272307783365205</v>
      </c>
      <c r="G5424" t="s">
        <v>70</v>
      </c>
      <c r="H5424" t="s">
        <v>70</v>
      </c>
      <c r="I5424" t="s">
        <v>70</v>
      </c>
      <c r="J5424" t="s">
        <v>70</v>
      </c>
      <c r="K5424" t="s">
        <v>70</v>
      </c>
      <c r="L5424" t="s">
        <v>70</v>
      </c>
      <c r="M5424" t="s">
        <v>70</v>
      </c>
      <c r="N5424" t="s">
        <v>70</v>
      </c>
      <c r="O5424" t="s">
        <v>70</v>
      </c>
      <c r="P5424" t="s">
        <v>73</v>
      </c>
      <c r="Q5424">
        <v>3600</v>
      </c>
      <c r="R5424" t="s">
        <v>70</v>
      </c>
      <c r="S5424">
        <v>0</v>
      </c>
      <c r="T5424" t="s">
        <v>70</v>
      </c>
      <c r="U5424" t="s">
        <v>70</v>
      </c>
      <c r="V5424" t="s">
        <v>70</v>
      </c>
    </row>
    <row r="5425" spans="1:22" x14ac:dyDescent="0.2">
      <c r="A5425" t="s">
        <v>136</v>
      </c>
      <c r="B5425">
        <v>2</v>
      </c>
      <c r="C5425">
        <v>718</v>
      </c>
      <c r="D5425">
        <v>0.70416666666666605</v>
      </c>
      <c r="E5425">
        <v>0.70612813370473504</v>
      </c>
      <c r="F5425">
        <v>3.41862849891185E-2</v>
      </c>
      <c r="G5425" t="s">
        <v>70</v>
      </c>
      <c r="H5425" t="s">
        <v>70</v>
      </c>
      <c r="I5425" t="s">
        <v>70</v>
      </c>
      <c r="J5425" t="s">
        <v>70</v>
      </c>
      <c r="K5425" t="s">
        <v>70</v>
      </c>
      <c r="L5425" t="s">
        <v>70</v>
      </c>
      <c r="M5425" t="s">
        <v>70</v>
      </c>
      <c r="N5425" t="s">
        <v>70</v>
      </c>
      <c r="O5425" t="s">
        <v>70</v>
      </c>
      <c r="P5425" t="s">
        <v>73</v>
      </c>
      <c r="Q5425">
        <v>3600</v>
      </c>
      <c r="R5425" t="s">
        <v>70</v>
      </c>
      <c r="S5425">
        <v>138</v>
      </c>
      <c r="T5425" t="s">
        <v>70</v>
      </c>
      <c r="U5425" t="s">
        <v>70</v>
      </c>
      <c r="V5425" t="s">
        <v>70</v>
      </c>
    </row>
    <row r="5426" spans="1:22" x14ac:dyDescent="0.2">
      <c r="A5426" t="s">
        <v>136</v>
      </c>
      <c r="B5426">
        <v>2</v>
      </c>
      <c r="C5426">
        <v>718</v>
      </c>
      <c r="D5426">
        <v>0.64166666666666605</v>
      </c>
      <c r="E5426">
        <v>0.70752089136490204</v>
      </c>
      <c r="F5426">
        <v>3.3511977642774499E-2</v>
      </c>
      <c r="G5426" t="s">
        <v>70</v>
      </c>
      <c r="H5426" t="s">
        <v>70</v>
      </c>
      <c r="I5426" t="s">
        <v>70</v>
      </c>
      <c r="J5426" t="s">
        <v>70</v>
      </c>
      <c r="K5426" t="s">
        <v>70</v>
      </c>
      <c r="L5426" t="s">
        <v>70</v>
      </c>
      <c r="M5426" t="s">
        <v>70</v>
      </c>
      <c r="N5426" t="s">
        <v>70</v>
      </c>
      <c r="O5426" t="s">
        <v>70</v>
      </c>
      <c r="P5426" t="s">
        <v>73</v>
      </c>
      <c r="Q5426">
        <v>3600</v>
      </c>
      <c r="R5426" t="s">
        <v>70</v>
      </c>
      <c r="S5426">
        <v>89</v>
      </c>
      <c r="T5426" t="s">
        <v>70</v>
      </c>
      <c r="U5426" t="s">
        <v>70</v>
      </c>
      <c r="V5426" t="s">
        <v>70</v>
      </c>
    </row>
    <row r="5427" spans="1:22" x14ac:dyDescent="0.2">
      <c r="A5427" t="s">
        <v>136</v>
      </c>
      <c r="B5427">
        <v>2</v>
      </c>
      <c r="C5427">
        <v>718</v>
      </c>
      <c r="D5427">
        <v>0.70416666666666605</v>
      </c>
      <c r="E5427">
        <v>0.70612813370473504</v>
      </c>
      <c r="F5427">
        <v>3.3529710024595198E-2</v>
      </c>
      <c r="G5427" t="s">
        <v>70</v>
      </c>
      <c r="H5427" t="s">
        <v>70</v>
      </c>
      <c r="I5427" t="s">
        <v>70</v>
      </c>
      <c r="J5427" t="s">
        <v>70</v>
      </c>
      <c r="K5427" t="s">
        <v>70</v>
      </c>
      <c r="L5427" t="s">
        <v>70</v>
      </c>
      <c r="M5427" t="s">
        <v>70</v>
      </c>
      <c r="N5427" t="s">
        <v>70</v>
      </c>
      <c r="O5427" t="s">
        <v>70</v>
      </c>
      <c r="P5427" t="s">
        <v>73</v>
      </c>
      <c r="Q5427">
        <v>3600</v>
      </c>
      <c r="R5427" t="s">
        <v>70</v>
      </c>
      <c r="S5427">
        <v>42</v>
      </c>
      <c r="T5427" t="s">
        <v>70</v>
      </c>
      <c r="U5427" t="s">
        <v>70</v>
      </c>
      <c r="V5427" t="s">
        <v>70</v>
      </c>
    </row>
    <row r="5428" spans="1:22" x14ac:dyDescent="0.2">
      <c r="A5428" t="s">
        <v>136</v>
      </c>
      <c r="B5428">
        <v>2</v>
      </c>
      <c r="C5428">
        <v>718</v>
      </c>
      <c r="D5428">
        <v>0.65833333333333299</v>
      </c>
      <c r="E5428">
        <v>0.72144846796657303</v>
      </c>
      <c r="F5428">
        <v>3.7771962583064998E-2</v>
      </c>
      <c r="G5428" t="s">
        <v>70</v>
      </c>
      <c r="H5428" t="s">
        <v>70</v>
      </c>
      <c r="I5428" t="s">
        <v>70</v>
      </c>
      <c r="J5428" t="s">
        <v>70</v>
      </c>
      <c r="K5428" t="s">
        <v>70</v>
      </c>
      <c r="L5428" t="s">
        <v>70</v>
      </c>
      <c r="M5428" t="s">
        <v>70</v>
      </c>
      <c r="N5428" t="s">
        <v>70</v>
      </c>
      <c r="O5428" t="s">
        <v>70</v>
      </c>
      <c r="P5428" t="s">
        <v>73</v>
      </c>
      <c r="Q5428">
        <v>3600</v>
      </c>
      <c r="R5428" t="s">
        <v>70</v>
      </c>
      <c r="S5428">
        <v>0</v>
      </c>
      <c r="T5428" t="s">
        <v>70</v>
      </c>
      <c r="U5428" t="s">
        <v>70</v>
      </c>
      <c r="V5428" t="s">
        <v>70</v>
      </c>
    </row>
    <row r="5429" spans="1:22" x14ac:dyDescent="0.2">
      <c r="A5429" t="s">
        <v>136</v>
      </c>
      <c r="B5429">
        <v>3</v>
      </c>
      <c r="C5429">
        <v>718</v>
      </c>
      <c r="D5429">
        <v>0.72499999999999998</v>
      </c>
      <c r="E5429">
        <v>0.78969359331476296</v>
      </c>
      <c r="F5429">
        <v>9.0674057602882302E-2</v>
      </c>
      <c r="G5429" t="s">
        <v>70</v>
      </c>
      <c r="H5429" t="s">
        <v>70</v>
      </c>
      <c r="I5429" t="s">
        <v>70</v>
      </c>
      <c r="J5429" t="s">
        <v>70</v>
      </c>
      <c r="K5429" t="s">
        <v>70</v>
      </c>
      <c r="L5429" t="s">
        <v>70</v>
      </c>
      <c r="M5429" t="s">
        <v>70</v>
      </c>
      <c r="N5429" t="s">
        <v>70</v>
      </c>
      <c r="O5429" t="s">
        <v>70</v>
      </c>
      <c r="P5429" t="s">
        <v>73</v>
      </c>
      <c r="Q5429">
        <v>3600</v>
      </c>
      <c r="R5429" t="s">
        <v>70</v>
      </c>
      <c r="S5429">
        <v>15</v>
      </c>
      <c r="T5429" t="s">
        <v>70</v>
      </c>
      <c r="U5429" t="s">
        <v>70</v>
      </c>
      <c r="V5429" t="s">
        <v>70</v>
      </c>
    </row>
    <row r="5430" spans="1:22" x14ac:dyDescent="0.2">
      <c r="A5430" t="s">
        <v>136</v>
      </c>
      <c r="B5430">
        <v>3</v>
      </c>
      <c r="C5430">
        <v>718</v>
      </c>
      <c r="D5430">
        <v>0.71666666666666601</v>
      </c>
      <c r="E5430">
        <v>0.78830083565459597</v>
      </c>
      <c r="F5430">
        <v>0.107849143445491</v>
      </c>
      <c r="G5430" t="s">
        <v>70</v>
      </c>
      <c r="H5430" t="s">
        <v>70</v>
      </c>
      <c r="I5430" t="s">
        <v>70</v>
      </c>
      <c r="J5430" t="s">
        <v>70</v>
      </c>
      <c r="K5430" t="s">
        <v>70</v>
      </c>
      <c r="L5430" t="s">
        <v>70</v>
      </c>
      <c r="M5430" t="s">
        <v>70</v>
      </c>
      <c r="N5430" t="s">
        <v>70</v>
      </c>
      <c r="O5430" t="s">
        <v>70</v>
      </c>
      <c r="P5430" t="s">
        <v>73</v>
      </c>
      <c r="Q5430">
        <v>3600</v>
      </c>
      <c r="R5430" t="s">
        <v>70</v>
      </c>
      <c r="S5430">
        <v>138</v>
      </c>
      <c r="T5430" t="s">
        <v>70</v>
      </c>
      <c r="U5430" t="s">
        <v>70</v>
      </c>
      <c r="V5430" t="s">
        <v>70</v>
      </c>
    </row>
    <row r="5431" spans="1:22" x14ac:dyDescent="0.2">
      <c r="A5431" t="s">
        <v>136</v>
      </c>
      <c r="B5431">
        <v>3</v>
      </c>
      <c r="C5431">
        <v>718</v>
      </c>
      <c r="D5431">
        <v>0.75416666666666599</v>
      </c>
      <c r="E5431">
        <v>0.77298050139275698</v>
      </c>
      <c r="F5431">
        <v>5.0077073276042897E-2</v>
      </c>
      <c r="G5431" t="s">
        <v>70</v>
      </c>
      <c r="H5431" t="s">
        <v>70</v>
      </c>
      <c r="I5431" t="s">
        <v>70</v>
      </c>
      <c r="J5431" t="s">
        <v>70</v>
      </c>
      <c r="K5431" t="s">
        <v>70</v>
      </c>
      <c r="L5431" t="s">
        <v>70</v>
      </c>
      <c r="M5431" t="s">
        <v>70</v>
      </c>
      <c r="N5431" t="s">
        <v>70</v>
      </c>
      <c r="O5431" t="s">
        <v>70</v>
      </c>
      <c r="P5431" t="s">
        <v>73</v>
      </c>
      <c r="Q5431">
        <v>3600</v>
      </c>
      <c r="R5431" t="s">
        <v>70</v>
      </c>
      <c r="S5431">
        <v>89</v>
      </c>
      <c r="T5431" t="s">
        <v>70</v>
      </c>
      <c r="U5431" t="s">
        <v>70</v>
      </c>
      <c r="V5431" t="s">
        <v>70</v>
      </c>
    </row>
    <row r="5432" spans="1:22" x14ac:dyDescent="0.2">
      <c r="A5432" t="s">
        <v>136</v>
      </c>
      <c r="B5432">
        <v>3</v>
      </c>
      <c r="C5432">
        <v>718</v>
      </c>
      <c r="D5432">
        <v>0.73333333333333295</v>
      </c>
      <c r="E5432">
        <v>0.78551532033426097</v>
      </c>
      <c r="F5432">
        <v>0.10932021960616101</v>
      </c>
      <c r="G5432" t="s">
        <v>70</v>
      </c>
      <c r="H5432" t="s">
        <v>70</v>
      </c>
      <c r="I5432" t="s">
        <v>70</v>
      </c>
      <c r="J5432" t="s">
        <v>70</v>
      </c>
      <c r="K5432" t="s">
        <v>70</v>
      </c>
      <c r="L5432" t="s">
        <v>70</v>
      </c>
      <c r="M5432" t="s">
        <v>70</v>
      </c>
      <c r="N5432" t="s">
        <v>70</v>
      </c>
      <c r="O5432" t="s">
        <v>70</v>
      </c>
      <c r="P5432" t="s">
        <v>73</v>
      </c>
      <c r="Q5432">
        <v>3600</v>
      </c>
      <c r="R5432" t="s">
        <v>70</v>
      </c>
      <c r="S5432">
        <v>42</v>
      </c>
      <c r="T5432" t="s">
        <v>70</v>
      </c>
      <c r="U5432" t="s">
        <v>70</v>
      </c>
      <c r="V5432" t="s">
        <v>70</v>
      </c>
    </row>
    <row r="5433" spans="1:22" x14ac:dyDescent="0.2">
      <c r="A5433" t="s">
        <v>136</v>
      </c>
      <c r="B5433">
        <v>3</v>
      </c>
      <c r="C5433">
        <v>718</v>
      </c>
      <c r="D5433">
        <v>0.73750000000000004</v>
      </c>
      <c r="E5433">
        <v>0.78690807799442897</v>
      </c>
      <c r="F5433">
        <v>0.11001500487327499</v>
      </c>
      <c r="G5433" t="s">
        <v>70</v>
      </c>
      <c r="H5433" t="s">
        <v>70</v>
      </c>
      <c r="I5433" t="s">
        <v>70</v>
      </c>
      <c r="J5433" t="s">
        <v>70</v>
      </c>
      <c r="K5433" t="s">
        <v>70</v>
      </c>
      <c r="L5433" t="s">
        <v>70</v>
      </c>
      <c r="M5433" t="s">
        <v>70</v>
      </c>
      <c r="N5433" t="s">
        <v>70</v>
      </c>
      <c r="O5433" t="s">
        <v>70</v>
      </c>
      <c r="P5433" t="s">
        <v>73</v>
      </c>
      <c r="Q5433">
        <v>3600</v>
      </c>
      <c r="R5433" t="s">
        <v>70</v>
      </c>
      <c r="S5433">
        <v>0</v>
      </c>
      <c r="T5433" t="s">
        <v>70</v>
      </c>
      <c r="U5433" t="s">
        <v>70</v>
      </c>
      <c r="V5433" t="s">
        <v>70</v>
      </c>
    </row>
    <row r="5434" spans="1:22" x14ac:dyDescent="0.2">
      <c r="A5434" t="s">
        <v>16</v>
      </c>
      <c r="B5434">
        <v>5</v>
      </c>
      <c r="C5434">
        <v>93</v>
      </c>
      <c r="D5434">
        <v>1</v>
      </c>
      <c r="E5434">
        <v>1</v>
      </c>
      <c r="F5434">
        <v>2.7418296784162501E-2</v>
      </c>
      <c r="G5434" t="s">
        <v>70</v>
      </c>
      <c r="H5434" t="s">
        <v>70</v>
      </c>
      <c r="I5434" t="s">
        <v>70</v>
      </c>
      <c r="J5434" t="s">
        <v>70</v>
      </c>
      <c r="K5434" t="s">
        <v>70</v>
      </c>
      <c r="L5434" t="s">
        <v>70</v>
      </c>
      <c r="M5434" t="s">
        <v>70</v>
      </c>
      <c r="N5434" t="s">
        <v>70</v>
      </c>
      <c r="O5434" t="s">
        <v>70</v>
      </c>
      <c r="P5434" t="s">
        <v>73</v>
      </c>
      <c r="Q5434">
        <v>3600</v>
      </c>
      <c r="R5434" t="s">
        <v>70</v>
      </c>
      <c r="S5434">
        <v>138</v>
      </c>
      <c r="T5434" t="s">
        <v>70</v>
      </c>
      <c r="U5434" t="s">
        <v>70</v>
      </c>
      <c r="V5434" t="s">
        <v>70</v>
      </c>
    </row>
    <row r="5435" spans="1:22" x14ac:dyDescent="0.2">
      <c r="A5435" t="s">
        <v>16</v>
      </c>
      <c r="B5435">
        <v>5</v>
      </c>
      <c r="C5435">
        <v>93</v>
      </c>
      <c r="D5435">
        <v>1</v>
      </c>
      <c r="E5435">
        <v>1</v>
      </c>
      <c r="F5435">
        <v>5.3884226828813497E-2</v>
      </c>
      <c r="G5435" t="s">
        <v>70</v>
      </c>
      <c r="H5435" t="s">
        <v>70</v>
      </c>
      <c r="I5435" t="s">
        <v>70</v>
      </c>
      <c r="J5435" t="s">
        <v>70</v>
      </c>
      <c r="K5435" t="s">
        <v>70</v>
      </c>
      <c r="L5435" t="s">
        <v>70</v>
      </c>
      <c r="M5435" t="s">
        <v>70</v>
      </c>
      <c r="N5435" t="s">
        <v>70</v>
      </c>
      <c r="O5435" t="s">
        <v>70</v>
      </c>
      <c r="P5435" t="s">
        <v>73</v>
      </c>
      <c r="Q5435">
        <v>3600</v>
      </c>
      <c r="R5435" t="s">
        <v>70</v>
      </c>
      <c r="S5435">
        <v>89</v>
      </c>
      <c r="T5435" t="s">
        <v>70</v>
      </c>
      <c r="U5435" t="s">
        <v>70</v>
      </c>
      <c r="V5435" t="s">
        <v>70</v>
      </c>
    </row>
    <row r="5436" spans="1:22" x14ac:dyDescent="0.2">
      <c r="A5436" t="s">
        <v>16</v>
      </c>
      <c r="B5436">
        <v>5</v>
      </c>
      <c r="C5436">
        <v>93</v>
      </c>
      <c r="D5436">
        <v>1</v>
      </c>
      <c r="E5436">
        <v>1</v>
      </c>
      <c r="F5436">
        <v>1.7432846128940499E-2</v>
      </c>
      <c r="G5436" t="s">
        <v>70</v>
      </c>
      <c r="H5436" t="s">
        <v>70</v>
      </c>
      <c r="I5436" t="s">
        <v>70</v>
      </c>
      <c r="J5436" t="s">
        <v>70</v>
      </c>
      <c r="K5436" t="s">
        <v>70</v>
      </c>
      <c r="L5436" t="s">
        <v>70</v>
      </c>
      <c r="M5436" t="s">
        <v>70</v>
      </c>
      <c r="N5436" t="s">
        <v>70</v>
      </c>
      <c r="O5436" t="s">
        <v>70</v>
      </c>
      <c r="P5436" t="s">
        <v>73</v>
      </c>
      <c r="Q5436">
        <v>3600</v>
      </c>
      <c r="R5436" t="s">
        <v>70</v>
      </c>
      <c r="S5436">
        <v>42</v>
      </c>
      <c r="T5436" t="s">
        <v>70</v>
      </c>
      <c r="U5436" t="s">
        <v>70</v>
      </c>
      <c r="V5436" t="s">
        <v>70</v>
      </c>
    </row>
    <row r="5437" spans="1:22" x14ac:dyDescent="0.2">
      <c r="A5437" t="s">
        <v>16</v>
      </c>
      <c r="B5437">
        <v>5</v>
      </c>
      <c r="C5437">
        <v>93</v>
      </c>
      <c r="D5437">
        <v>1</v>
      </c>
      <c r="E5437">
        <v>1</v>
      </c>
      <c r="F5437">
        <v>2.4445638060569701E-2</v>
      </c>
      <c r="G5437" t="s">
        <v>70</v>
      </c>
      <c r="H5437" t="s">
        <v>70</v>
      </c>
      <c r="I5437" t="s">
        <v>70</v>
      </c>
      <c r="J5437" t="s">
        <v>70</v>
      </c>
      <c r="K5437" t="s">
        <v>70</v>
      </c>
      <c r="L5437" t="s">
        <v>70</v>
      </c>
      <c r="M5437" t="s">
        <v>70</v>
      </c>
      <c r="N5437" t="s">
        <v>70</v>
      </c>
      <c r="O5437" t="s">
        <v>70</v>
      </c>
      <c r="P5437" t="s">
        <v>73</v>
      </c>
      <c r="Q5437">
        <v>3600</v>
      </c>
      <c r="R5437" t="s">
        <v>70</v>
      </c>
      <c r="S5437">
        <v>0</v>
      </c>
      <c r="T5437" t="s">
        <v>70</v>
      </c>
      <c r="U5437" t="s">
        <v>70</v>
      </c>
      <c r="V5437" t="s">
        <v>70</v>
      </c>
    </row>
    <row r="5438" spans="1:22" x14ac:dyDescent="0.2">
      <c r="A5438" t="s">
        <v>15</v>
      </c>
      <c r="B5438">
        <v>2</v>
      </c>
      <c r="C5438">
        <v>91</v>
      </c>
      <c r="D5438">
        <v>0.93548387096774099</v>
      </c>
      <c r="E5438">
        <v>0.93406593406593397</v>
      </c>
      <c r="F5438">
        <v>1.23932547867298E-2</v>
      </c>
      <c r="G5438" t="s">
        <v>70</v>
      </c>
      <c r="H5438" t="s">
        <v>70</v>
      </c>
      <c r="I5438" t="s">
        <v>70</v>
      </c>
      <c r="J5438" t="s">
        <v>70</v>
      </c>
      <c r="K5438" t="s">
        <v>70</v>
      </c>
      <c r="L5438" t="s">
        <v>70</v>
      </c>
      <c r="M5438" t="s">
        <v>70</v>
      </c>
      <c r="N5438" t="s">
        <v>70</v>
      </c>
      <c r="O5438" t="s">
        <v>70</v>
      </c>
      <c r="P5438" t="s">
        <v>73</v>
      </c>
      <c r="Q5438">
        <v>3600</v>
      </c>
      <c r="R5438" t="s">
        <v>70</v>
      </c>
      <c r="S5438">
        <v>15</v>
      </c>
      <c r="T5438" t="s">
        <v>70</v>
      </c>
      <c r="U5438" t="s">
        <v>70</v>
      </c>
      <c r="V5438" t="s">
        <v>70</v>
      </c>
    </row>
    <row r="5439" spans="1:22" x14ac:dyDescent="0.2">
      <c r="A5439" t="s">
        <v>15</v>
      </c>
      <c r="B5439">
        <v>2</v>
      </c>
      <c r="C5439">
        <v>91</v>
      </c>
      <c r="D5439">
        <v>1</v>
      </c>
      <c r="E5439">
        <v>0.91208791208791196</v>
      </c>
      <c r="F5439">
        <v>1.33582055568695E-2</v>
      </c>
      <c r="G5439" t="s">
        <v>70</v>
      </c>
      <c r="H5439" t="s">
        <v>70</v>
      </c>
      <c r="I5439" t="s">
        <v>70</v>
      </c>
      <c r="J5439" t="s">
        <v>70</v>
      </c>
      <c r="K5439" t="s">
        <v>70</v>
      </c>
      <c r="L5439" t="s">
        <v>70</v>
      </c>
      <c r="M5439" t="s">
        <v>70</v>
      </c>
      <c r="N5439" t="s">
        <v>70</v>
      </c>
      <c r="O5439" t="s">
        <v>70</v>
      </c>
      <c r="P5439" t="s">
        <v>73</v>
      </c>
      <c r="Q5439">
        <v>3600</v>
      </c>
      <c r="R5439" t="s">
        <v>70</v>
      </c>
      <c r="S5439">
        <v>138</v>
      </c>
      <c r="T5439" t="s">
        <v>70</v>
      </c>
      <c r="U5439" t="s">
        <v>70</v>
      </c>
      <c r="V5439" t="s">
        <v>70</v>
      </c>
    </row>
    <row r="5440" spans="1:22" x14ac:dyDescent="0.2">
      <c r="A5440" t="s">
        <v>15</v>
      </c>
      <c r="B5440">
        <v>2</v>
      </c>
      <c r="C5440">
        <v>91</v>
      </c>
      <c r="D5440">
        <v>0.90322580645161199</v>
      </c>
      <c r="E5440">
        <v>0.94505494505494503</v>
      </c>
      <c r="F5440">
        <v>1.2156311422586399E-2</v>
      </c>
      <c r="G5440" t="s">
        <v>70</v>
      </c>
      <c r="H5440" t="s">
        <v>70</v>
      </c>
      <c r="I5440" t="s">
        <v>70</v>
      </c>
      <c r="J5440" t="s">
        <v>70</v>
      </c>
      <c r="K5440" t="s">
        <v>70</v>
      </c>
      <c r="L5440" t="s">
        <v>70</v>
      </c>
      <c r="M5440" t="s">
        <v>70</v>
      </c>
      <c r="N5440" t="s">
        <v>70</v>
      </c>
      <c r="O5440" t="s">
        <v>70</v>
      </c>
      <c r="P5440" t="s">
        <v>73</v>
      </c>
      <c r="Q5440">
        <v>3600</v>
      </c>
      <c r="R5440" t="s">
        <v>70</v>
      </c>
      <c r="S5440">
        <v>89</v>
      </c>
      <c r="T5440" t="s">
        <v>70</v>
      </c>
      <c r="U5440" t="s">
        <v>70</v>
      </c>
      <c r="V5440" t="s">
        <v>70</v>
      </c>
    </row>
    <row r="5441" spans="1:22" x14ac:dyDescent="0.2">
      <c r="A5441" t="s">
        <v>15</v>
      </c>
      <c r="B5441">
        <v>2</v>
      </c>
      <c r="C5441">
        <v>91</v>
      </c>
      <c r="D5441">
        <v>0.93548387096774099</v>
      </c>
      <c r="E5441">
        <v>0.93406593406593397</v>
      </c>
      <c r="F5441">
        <v>1.2138660997152301E-2</v>
      </c>
      <c r="G5441" t="s">
        <v>70</v>
      </c>
      <c r="H5441" t="s">
        <v>70</v>
      </c>
      <c r="I5441" t="s">
        <v>70</v>
      </c>
      <c r="J5441" t="s">
        <v>70</v>
      </c>
      <c r="K5441" t="s">
        <v>70</v>
      </c>
      <c r="L5441" t="s">
        <v>70</v>
      </c>
      <c r="M5441" t="s">
        <v>70</v>
      </c>
      <c r="N5441" t="s">
        <v>70</v>
      </c>
      <c r="O5441" t="s">
        <v>70</v>
      </c>
      <c r="P5441" t="s">
        <v>73</v>
      </c>
      <c r="Q5441">
        <v>3600</v>
      </c>
      <c r="R5441" t="s">
        <v>70</v>
      </c>
      <c r="S5441">
        <v>42</v>
      </c>
      <c r="T5441" t="s">
        <v>70</v>
      </c>
      <c r="U5441" t="s">
        <v>70</v>
      </c>
      <c r="V5441" t="s">
        <v>70</v>
      </c>
    </row>
    <row r="5442" spans="1:22" x14ac:dyDescent="0.2">
      <c r="A5442" t="s">
        <v>15</v>
      </c>
      <c r="B5442">
        <v>2</v>
      </c>
      <c r="C5442">
        <v>91</v>
      </c>
      <c r="D5442">
        <v>0.93548387096774099</v>
      </c>
      <c r="E5442">
        <v>0.93406593406593397</v>
      </c>
      <c r="F5442">
        <v>1.2055296450853299E-2</v>
      </c>
      <c r="G5442" t="s">
        <v>70</v>
      </c>
      <c r="H5442" t="s">
        <v>70</v>
      </c>
      <c r="I5442" t="s">
        <v>70</v>
      </c>
      <c r="J5442" t="s">
        <v>70</v>
      </c>
      <c r="K5442" t="s">
        <v>70</v>
      </c>
      <c r="L5442" t="s">
        <v>70</v>
      </c>
      <c r="M5442" t="s">
        <v>70</v>
      </c>
      <c r="N5442" t="s">
        <v>70</v>
      </c>
      <c r="O5442" t="s">
        <v>70</v>
      </c>
      <c r="P5442" t="s">
        <v>73</v>
      </c>
      <c r="Q5442">
        <v>3600</v>
      </c>
      <c r="R5442" t="s">
        <v>70</v>
      </c>
      <c r="S5442">
        <v>0</v>
      </c>
      <c r="T5442" t="s">
        <v>70</v>
      </c>
      <c r="U5442" t="s">
        <v>70</v>
      </c>
      <c r="V5442" t="s">
        <v>70</v>
      </c>
    </row>
    <row r="5443" spans="1:22" x14ac:dyDescent="0.2">
      <c r="A5443" t="s">
        <v>136</v>
      </c>
      <c r="B5443">
        <v>4</v>
      </c>
      <c r="C5443">
        <v>718</v>
      </c>
      <c r="D5443">
        <v>0.79166666666666596</v>
      </c>
      <c r="E5443">
        <v>0.874651810584958</v>
      </c>
      <c r="F5443">
        <v>2.4832077659666498</v>
      </c>
      <c r="G5443" t="s">
        <v>70</v>
      </c>
      <c r="H5443" t="s">
        <v>70</v>
      </c>
      <c r="I5443" t="s">
        <v>70</v>
      </c>
      <c r="J5443" t="s">
        <v>70</v>
      </c>
      <c r="K5443" t="s">
        <v>70</v>
      </c>
      <c r="L5443" t="s">
        <v>70</v>
      </c>
      <c r="M5443" t="s">
        <v>70</v>
      </c>
      <c r="N5443" t="s">
        <v>70</v>
      </c>
      <c r="O5443" t="s">
        <v>70</v>
      </c>
      <c r="P5443" t="s">
        <v>73</v>
      </c>
      <c r="Q5443">
        <v>3600</v>
      </c>
      <c r="R5443" t="s">
        <v>70</v>
      </c>
      <c r="S5443">
        <v>15</v>
      </c>
      <c r="T5443" t="s">
        <v>70</v>
      </c>
      <c r="U5443" t="s">
        <v>70</v>
      </c>
      <c r="V5443" t="s">
        <v>70</v>
      </c>
    </row>
    <row r="5444" spans="1:22" x14ac:dyDescent="0.2">
      <c r="A5444" t="s">
        <v>15</v>
      </c>
      <c r="B5444">
        <v>3</v>
      </c>
      <c r="C5444">
        <v>91</v>
      </c>
      <c r="D5444">
        <v>0.93548387096774099</v>
      </c>
      <c r="E5444">
        <v>0.93406593406593397</v>
      </c>
      <c r="F5444">
        <v>1.8138751387596099E-2</v>
      </c>
      <c r="G5444" t="s">
        <v>70</v>
      </c>
      <c r="H5444" t="s">
        <v>70</v>
      </c>
      <c r="I5444" t="s">
        <v>70</v>
      </c>
      <c r="J5444" t="s">
        <v>70</v>
      </c>
      <c r="K5444" t="s">
        <v>70</v>
      </c>
      <c r="L5444" t="s">
        <v>70</v>
      </c>
      <c r="M5444" t="s">
        <v>70</v>
      </c>
      <c r="N5444" t="s">
        <v>70</v>
      </c>
      <c r="O5444" t="s">
        <v>70</v>
      </c>
      <c r="P5444" t="s">
        <v>73</v>
      </c>
      <c r="Q5444">
        <v>3600</v>
      </c>
      <c r="R5444" t="s">
        <v>70</v>
      </c>
      <c r="S5444">
        <v>15</v>
      </c>
      <c r="T5444" t="s">
        <v>70</v>
      </c>
      <c r="U5444" t="s">
        <v>70</v>
      </c>
      <c r="V5444" t="s">
        <v>70</v>
      </c>
    </row>
    <row r="5445" spans="1:22" x14ac:dyDescent="0.2">
      <c r="A5445" t="s">
        <v>15</v>
      </c>
      <c r="B5445">
        <v>3</v>
      </c>
      <c r="C5445">
        <v>91</v>
      </c>
      <c r="D5445">
        <v>1</v>
      </c>
      <c r="E5445">
        <v>0.91208791208791196</v>
      </c>
      <c r="F5445">
        <v>2.2492710500955498E-2</v>
      </c>
      <c r="G5445" t="s">
        <v>70</v>
      </c>
      <c r="H5445" t="s">
        <v>70</v>
      </c>
      <c r="I5445" t="s">
        <v>70</v>
      </c>
      <c r="J5445" t="s">
        <v>70</v>
      </c>
      <c r="K5445" t="s">
        <v>70</v>
      </c>
      <c r="L5445" t="s">
        <v>70</v>
      </c>
      <c r="M5445" t="s">
        <v>70</v>
      </c>
      <c r="N5445" t="s">
        <v>70</v>
      </c>
      <c r="O5445" t="s">
        <v>70</v>
      </c>
      <c r="P5445" t="s">
        <v>73</v>
      </c>
      <c r="Q5445">
        <v>3600</v>
      </c>
      <c r="R5445" t="s">
        <v>70</v>
      </c>
      <c r="S5445">
        <v>138</v>
      </c>
      <c r="T5445" t="s">
        <v>70</v>
      </c>
      <c r="U5445" t="s">
        <v>70</v>
      </c>
      <c r="V5445" t="s">
        <v>70</v>
      </c>
    </row>
    <row r="5446" spans="1:22" x14ac:dyDescent="0.2">
      <c r="A5446" t="s">
        <v>15</v>
      </c>
      <c r="B5446">
        <v>3</v>
      </c>
      <c r="C5446">
        <v>91</v>
      </c>
      <c r="D5446">
        <v>0.90322580645161199</v>
      </c>
      <c r="E5446">
        <v>0.94505494505494503</v>
      </c>
      <c r="F5446">
        <v>2.47479937970638E-2</v>
      </c>
      <c r="G5446" t="s">
        <v>70</v>
      </c>
      <c r="H5446" t="s">
        <v>70</v>
      </c>
      <c r="I5446" t="s">
        <v>70</v>
      </c>
      <c r="J5446" t="s">
        <v>70</v>
      </c>
      <c r="K5446" t="s">
        <v>70</v>
      </c>
      <c r="L5446" t="s">
        <v>70</v>
      </c>
      <c r="M5446" t="s">
        <v>70</v>
      </c>
      <c r="N5446" t="s">
        <v>70</v>
      </c>
      <c r="O5446" t="s">
        <v>70</v>
      </c>
      <c r="P5446" t="s">
        <v>73</v>
      </c>
      <c r="Q5446">
        <v>3600</v>
      </c>
      <c r="R5446" t="s">
        <v>70</v>
      </c>
      <c r="S5446">
        <v>89</v>
      </c>
      <c r="T5446" t="s">
        <v>70</v>
      </c>
      <c r="U5446" t="s">
        <v>70</v>
      </c>
      <c r="V5446" t="s">
        <v>70</v>
      </c>
    </row>
    <row r="5447" spans="1:22" x14ac:dyDescent="0.2">
      <c r="A5447" t="s">
        <v>15</v>
      </c>
      <c r="B5447">
        <v>3</v>
      </c>
      <c r="C5447">
        <v>91</v>
      </c>
      <c r="D5447">
        <v>0.93548387096774099</v>
      </c>
      <c r="E5447">
        <v>0.93406593406593397</v>
      </c>
      <c r="F5447">
        <v>2.3027058690786299E-2</v>
      </c>
      <c r="G5447" t="s">
        <v>70</v>
      </c>
      <c r="H5447" t="s">
        <v>70</v>
      </c>
      <c r="I5447" t="s">
        <v>70</v>
      </c>
      <c r="J5447" t="s">
        <v>70</v>
      </c>
      <c r="K5447" t="s">
        <v>70</v>
      </c>
      <c r="L5447" t="s">
        <v>70</v>
      </c>
      <c r="M5447" t="s">
        <v>70</v>
      </c>
      <c r="N5447" t="s">
        <v>70</v>
      </c>
      <c r="O5447" t="s">
        <v>70</v>
      </c>
      <c r="P5447" t="s">
        <v>73</v>
      </c>
      <c r="Q5447">
        <v>3600</v>
      </c>
      <c r="R5447" t="s">
        <v>70</v>
      </c>
      <c r="S5447">
        <v>42</v>
      </c>
      <c r="T5447" t="s">
        <v>70</v>
      </c>
      <c r="U5447" t="s">
        <v>70</v>
      </c>
      <c r="V5447" t="s">
        <v>70</v>
      </c>
    </row>
    <row r="5448" spans="1:22" x14ac:dyDescent="0.2">
      <c r="A5448" t="s">
        <v>15</v>
      </c>
      <c r="B5448">
        <v>3</v>
      </c>
      <c r="C5448">
        <v>91</v>
      </c>
      <c r="D5448">
        <v>0.93548387096774099</v>
      </c>
      <c r="E5448">
        <v>0.93406593406593397</v>
      </c>
      <c r="F5448">
        <v>1.43964365124702E-2</v>
      </c>
      <c r="G5448" t="s">
        <v>70</v>
      </c>
      <c r="H5448" t="s">
        <v>70</v>
      </c>
      <c r="I5448" t="s">
        <v>70</v>
      </c>
      <c r="J5448" t="s">
        <v>70</v>
      </c>
      <c r="K5448" t="s">
        <v>70</v>
      </c>
      <c r="L5448" t="s">
        <v>70</v>
      </c>
      <c r="M5448" t="s">
        <v>70</v>
      </c>
      <c r="N5448" t="s">
        <v>70</v>
      </c>
      <c r="O5448" t="s">
        <v>70</v>
      </c>
      <c r="P5448" t="s">
        <v>73</v>
      </c>
      <c r="Q5448">
        <v>3600</v>
      </c>
      <c r="R5448" t="s">
        <v>70</v>
      </c>
      <c r="S5448">
        <v>0</v>
      </c>
      <c r="T5448" t="s">
        <v>70</v>
      </c>
      <c r="U5448" t="s">
        <v>70</v>
      </c>
      <c r="V5448" t="s">
        <v>70</v>
      </c>
    </row>
    <row r="5449" spans="1:22" x14ac:dyDescent="0.2">
      <c r="A5449" t="s">
        <v>15</v>
      </c>
      <c r="B5449">
        <v>4</v>
      </c>
      <c r="C5449">
        <v>91</v>
      </c>
      <c r="D5449">
        <v>0.93548387096774099</v>
      </c>
      <c r="E5449">
        <v>0.93406593406593397</v>
      </c>
      <c r="F5449">
        <v>2.3771092295646602E-2</v>
      </c>
      <c r="G5449" t="s">
        <v>70</v>
      </c>
      <c r="H5449" t="s">
        <v>70</v>
      </c>
      <c r="I5449" t="s">
        <v>70</v>
      </c>
      <c r="J5449" t="s">
        <v>70</v>
      </c>
      <c r="K5449" t="s">
        <v>70</v>
      </c>
      <c r="L5449" t="s">
        <v>70</v>
      </c>
      <c r="M5449" t="s">
        <v>70</v>
      </c>
      <c r="N5449" t="s">
        <v>70</v>
      </c>
      <c r="O5449" t="s">
        <v>70</v>
      </c>
      <c r="P5449" t="s">
        <v>73</v>
      </c>
      <c r="Q5449">
        <v>3600</v>
      </c>
      <c r="R5449" t="s">
        <v>70</v>
      </c>
      <c r="S5449">
        <v>15</v>
      </c>
      <c r="T5449" t="s">
        <v>70</v>
      </c>
      <c r="U5449" t="s">
        <v>70</v>
      </c>
      <c r="V5449" t="s">
        <v>70</v>
      </c>
    </row>
    <row r="5450" spans="1:22" x14ac:dyDescent="0.2">
      <c r="A5450" t="s">
        <v>136</v>
      </c>
      <c r="B5450">
        <v>4</v>
      </c>
      <c r="C5450">
        <v>718</v>
      </c>
      <c r="D5450">
        <v>0.82499999999999996</v>
      </c>
      <c r="E5450">
        <v>0.86350974930362101</v>
      </c>
      <c r="F5450">
        <v>0.59741518273949601</v>
      </c>
      <c r="G5450" t="s">
        <v>70</v>
      </c>
      <c r="H5450" t="s">
        <v>70</v>
      </c>
      <c r="I5450" t="s">
        <v>70</v>
      </c>
      <c r="J5450" t="s">
        <v>70</v>
      </c>
      <c r="K5450" t="s">
        <v>70</v>
      </c>
      <c r="L5450" t="s">
        <v>70</v>
      </c>
      <c r="M5450" t="s">
        <v>70</v>
      </c>
      <c r="N5450" t="s">
        <v>70</v>
      </c>
      <c r="O5450" t="s">
        <v>70</v>
      </c>
      <c r="P5450" t="s">
        <v>73</v>
      </c>
      <c r="Q5450">
        <v>3600</v>
      </c>
      <c r="R5450" t="s">
        <v>70</v>
      </c>
      <c r="S5450">
        <v>138</v>
      </c>
      <c r="T5450" t="s">
        <v>70</v>
      </c>
      <c r="U5450" t="s">
        <v>70</v>
      </c>
      <c r="V5450" t="s">
        <v>70</v>
      </c>
    </row>
    <row r="5451" spans="1:22" x14ac:dyDescent="0.2">
      <c r="A5451" t="s">
        <v>15</v>
      </c>
      <c r="B5451">
        <v>4</v>
      </c>
      <c r="C5451">
        <v>91</v>
      </c>
      <c r="D5451">
        <v>0.45161290322580599</v>
      </c>
      <c r="E5451">
        <v>0.50549450549450503</v>
      </c>
      <c r="F5451">
        <v>2.8758533298969199E-2</v>
      </c>
      <c r="G5451" t="s">
        <v>70</v>
      </c>
      <c r="H5451" t="s">
        <v>70</v>
      </c>
      <c r="I5451" t="s">
        <v>70</v>
      </c>
      <c r="J5451" t="s">
        <v>70</v>
      </c>
      <c r="K5451" t="s">
        <v>70</v>
      </c>
      <c r="L5451" t="s">
        <v>70</v>
      </c>
      <c r="M5451" t="s">
        <v>70</v>
      </c>
      <c r="N5451" t="s">
        <v>70</v>
      </c>
      <c r="O5451" t="s">
        <v>70</v>
      </c>
      <c r="P5451" t="s">
        <v>73</v>
      </c>
      <c r="Q5451">
        <v>3600</v>
      </c>
      <c r="R5451" t="s">
        <v>70</v>
      </c>
      <c r="S5451">
        <v>138</v>
      </c>
      <c r="T5451" t="s">
        <v>70</v>
      </c>
      <c r="U5451" t="s">
        <v>70</v>
      </c>
      <c r="V5451" t="s">
        <v>70</v>
      </c>
    </row>
    <row r="5452" spans="1:22" x14ac:dyDescent="0.2">
      <c r="A5452" t="s">
        <v>136</v>
      </c>
      <c r="B5452">
        <v>4</v>
      </c>
      <c r="C5452">
        <v>718</v>
      </c>
      <c r="D5452">
        <v>0.82499999999999996</v>
      </c>
      <c r="E5452">
        <v>0.86629526462395501</v>
      </c>
      <c r="F5452">
        <v>2.10197258740663</v>
      </c>
      <c r="G5452" t="s">
        <v>70</v>
      </c>
      <c r="H5452" t="s">
        <v>70</v>
      </c>
      <c r="I5452" t="s">
        <v>70</v>
      </c>
      <c r="J5452" t="s">
        <v>70</v>
      </c>
      <c r="K5452" t="s">
        <v>70</v>
      </c>
      <c r="L5452" t="s">
        <v>70</v>
      </c>
      <c r="M5452" t="s">
        <v>70</v>
      </c>
      <c r="N5452" t="s">
        <v>70</v>
      </c>
      <c r="O5452" t="s">
        <v>70</v>
      </c>
      <c r="P5452" t="s">
        <v>73</v>
      </c>
      <c r="Q5452">
        <v>3600</v>
      </c>
      <c r="R5452" t="s">
        <v>70</v>
      </c>
      <c r="S5452">
        <v>89</v>
      </c>
      <c r="T5452" t="s">
        <v>70</v>
      </c>
      <c r="U5452" t="s">
        <v>70</v>
      </c>
      <c r="V5452" t="s">
        <v>70</v>
      </c>
    </row>
    <row r="5453" spans="1:22" x14ac:dyDescent="0.2">
      <c r="A5453" t="s">
        <v>136</v>
      </c>
      <c r="B5453">
        <v>4</v>
      </c>
      <c r="C5453">
        <v>718</v>
      </c>
      <c r="D5453">
        <v>0.82499999999999996</v>
      </c>
      <c r="E5453">
        <v>0.86350974930362101</v>
      </c>
      <c r="F5453">
        <v>1.30252236500382</v>
      </c>
      <c r="G5453" t="s">
        <v>70</v>
      </c>
      <c r="H5453" t="s">
        <v>70</v>
      </c>
      <c r="I5453" t="s">
        <v>70</v>
      </c>
      <c r="J5453" t="s">
        <v>70</v>
      </c>
      <c r="K5453" t="s">
        <v>70</v>
      </c>
      <c r="L5453" t="s">
        <v>70</v>
      </c>
      <c r="M5453" t="s">
        <v>70</v>
      </c>
      <c r="N5453" t="s">
        <v>70</v>
      </c>
      <c r="O5453" t="s">
        <v>70</v>
      </c>
      <c r="P5453" t="s">
        <v>73</v>
      </c>
      <c r="Q5453">
        <v>3600</v>
      </c>
      <c r="R5453" t="s">
        <v>70</v>
      </c>
      <c r="S5453">
        <v>42</v>
      </c>
      <c r="T5453" t="s">
        <v>70</v>
      </c>
      <c r="U5453" t="s">
        <v>70</v>
      </c>
      <c r="V5453" t="s">
        <v>70</v>
      </c>
    </row>
    <row r="5454" spans="1:22" x14ac:dyDescent="0.2">
      <c r="A5454" t="s">
        <v>136</v>
      </c>
      <c r="B5454">
        <v>4</v>
      </c>
      <c r="C5454">
        <v>718</v>
      </c>
      <c r="D5454">
        <v>0.80833333333333302</v>
      </c>
      <c r="E5454">
        <v>0.871866295264624</v>
      </c>
      <c r="F5454">
        <v>1.7966709434986099</v>
      </c>
      <c r="G5454" t="s">
        <v>70</v>
      </c>
      <c r="H5454" t="s">
        <v>70</v>
      </c>
      <c r="I5454" t="s">
        <v>70</v>
      </c>
      <c r="J5454" t="s">
        <v>70</v>
      </c>
      <c r="K5454" t="s">
        <v>70</v>
      </c>
      <c r="L5454" t="s">
        <v>70</v>
      </c>
      <c r="M5454" t="s">
        <v>70</v>
      </c>
      <c r="N5454" t="s">
        <v>70</v>
      </c>
      <c r="O5454" t="s">
        <v>70</v>
      </c>
      <c r="P5454" t="s">
        <v>73</v>
      </c>
      <c r="Q5454">
        <v>3600</v>
      </c>
      <c r="R5454" t="s">
        <v>70</v>
      </c>
      <c r="S5454">
        <v>0</v>
      </c>
      <c r="T5454" t="s">
        <v>70</v>
      </c>
      <c r="U5454" t="s">
        <v>70</v>
      </c>
      <c r="V5454" t="s">
        <v>70</v>
      </c>
    </row>
    <row r="5455" spans="1:22" x14ac:dyDescent="0.2">
      <c r="A5455" t="s">
        <v>136</v>
      </c>
      <c r="B5455">
        <v>5</v>
      </c>
      <c r="C5455">
        <v>718</v>
      </c>
      <c r="D5455">
        <v>0.88749999999999996</v>
      </c>
      <c r="E5455">
        <v>0.94707520891364905</v>
      </c>
      <c r="F5455">
        <v>5.5062360018491701</v>
      </c>
      <c r="G5455" t="s">
        <v>70</v>
      </c>
      <c r="H5455" t="s">
        <v>70</v>
      </c>
      <c r="I5455" t="s">
        <v>70</v>
      </c>
      <c r="J5455" t="s">
        <v>70</v>
      </c>
      <c r="K5455" t="s">
        <v>70</v>
      </c>
      <c r="L5455" t="s">
        <v>70</v>
      </c>
      <c r="M5455" t="s">
        <v>70</v>
      </c>
      <c r="N5455" t="s">
        <v>70</v>
      </c>
      <c r="O5455" t="s">
        <v>70</v>
      </c>
      <c r="P5455" t="s">
        <v>73</v>
      </c>
      <c r="Q5455">
        <v>3600</v>
      </c>
      <c r="R5455" t="s">
        <v>70</v>
      </c>
      <c r="S5455">
        <v>15</v>
      </c>
      <c r="T5455" t="s">
        <v>70</v>
      </c>
      <c r="U5455" t="s">
        <v>70</v>
      </c>
      <c r="V5455" t="s">
        <v>70</v>
      </c>
    </row>
    <row r="5456" spans="1:22" x14ac:dyDescent="0.2">
      <c r="A5456" t="s">
        <v>64</v>
      </c>
      <c r="B5456">
        <v>4</v>
      </c>
      <c r="C5456">
        <v>560</v>
      </c>
      <c r="D5456">
        <v>0.76470588235294101</v>
      </c>
      <c r="E5456">
        <v>0.83035714285714202</v>
      </c>
      <c r="F5456">
        <v>29.1084137149155</v>
      </c>
      <c r="G5456" t="s">
        <v>70</v>
      </c>
      <c r="H5456" t="s">
        <v>70</v>
      </c>
      <c r="I5456" t="s">
        <v>70</v>
      </c>
      <c r="J5456" t="s">
        <v>70</v>
      </c>
      <c r="K5456" t="s">
        <v>70</v>
      </c>
      <c r="L5456" t="s">
        <v>70</v>
      </c>
      <c r="M5456" t="s">
        <v>70</v>
      </c>
      <c r="N5456" t="s">
        <v>70</v>
      </c>
      <c r="O5456" t="s">
        <v>70</v>
      </c>
      <c r="P5456" t="s">
        <v>73</v>
      </c>
      <c r="Q5456">
        <v>3600</v>
      </c>
      <c r="R5456" t="s">
        <v>70</v>
      </c>
      <c r="S5456">
        <v>15</v>
      </c>
      <c r="T5456" t="s">
        <v>70</v>
      </c>
      <c r="U5456" t="s">
        <v>70</v>
      </c>
      <c r="V5456" t="s">
        <v>70</v>
      </c>
    </row>
    <row r="5457" spans="1:22" x14ac:dyDescent="0.2">
      <c r="A5457" t="s">
        <v>136</v>
      </c>
      <c r="B5457">
        <v>5</v>
      </c>
      <c r="C5457">
        <v>718</v>
      </c>
      <c r="D5457">
        <v>0.90833333333333299</v>
      </c>
      <c r="E5457">
        <v>0.94150417827298005</v>
      </c>
      <c r="F5457">
        <v>16.6944104656577</v>
      </c>
      <c r="G5457" t="s">
        <v>70</v>
      </c>
      <c r="H5457" t="s">
        <v>70</v>
      </c>
      <c r="I5457" t="s">
        <v>70</v>
      </c>
      <c r="J5457" t="s">
        <v>70</v>
      </c>
      <c r="K5457" t="s">
        <v>70</v>
      </c>
      <c r="L5457" t="s">
        <v>70</v>
      </c>
      <c r="M5457" t="s">
        <v>70</v>
      </c>
      <c r="N5457" t="s">
        <v>70</v>
      </c>
      <c r="O5457" t="s">
        <v>70</v>
      </c>
      <c r="P5457" t="s">
        <v>73</v>
      </c>
      <c r="Q5457">
        <v>3600</v>
      </c>
      <c r="R5457" t="s">
        <v>70</v>
      </c>
      <c r="S5457">
        <v>138</v>
      </c>
      <c r="T5457" t="s">
        <v>70</v>
      </c>
      <c r="U5457" t="s">
        <v>70</v>
      </c>
      <c r="V5457" t="s">
        <v>70</v>
      </c>
    </row>
    <row r="5458" spans="1:22" x14ac:dyDescent="0.2">
      <c r="A5458" t="s">
        <v>64</v>
      </c>
      <c r="B5458">
        <v>4</v>
      </c>
      <c r="C5458">
        <v>560</v>
      </c>
      <c r="D5458">
        <v>0.76470588235294101</v>
      </c>
      <c r="E5458">
        <v>0.83214285714285696</v>
      </c>
      <c r="F5458">
        <v>10.8365186341106</v>
      </c>
      <c r="G5458" t="s">
        <v>70</v>
      </c>
      <c r="H5458" t="s">
        <v>70</v>
      </c>
      <c r="I5458" t="s">
        <v>70</v>
      </c>
      <c r="J5458" t="s">
        <v>70</v>
      </c>
      <c r="K5458" t="s">
        <v>70</v>
      </c>
      <c r="L5458" t="s">
        <v>70</v>
      </c>
      <c r="M5458" t="s">
        <v>70</v>
      </c>
      <c r="N5458" t="s">
        <v>70</v>
      </c>
      <c r="O5458" t="s">
        <v>70</v>
      </c>
      <c r="P5458" t="s">
        <v>73</v>
      </c>
      <c r="Q5458">
        <v>3600</v>
      </c>
      <c r="R5458" t="s">
        <v>70</v>
      </c>
      <c r="S5458">
        <v>138</v>
      </c>
      <c r="T5458" t="s">
        <v>70</v>
      </c>
      <c r="U5458" t="s">
        <v>70</v>
      </c>
      <c r="V5458" t="s">
        <v>70</v>
      </c>
    </row>
    <row r="5459" spans="1:22" x14ac:dyDescent="0.2">
      <c r="A5459" t="s">
        <v>136</v>
      </c>
      <c r="B5459">
        <v>5</v>
      </c>
      <c r="C5459">
        <v>718</v>
      </c>
      <c r="D5459">
        <v>0.9</v>
      </c>
      <c r="E5459">
        <v>0.94428969359331405</v>
      </c>
      <c r="F5459">
        <v>28.977831240743399</v>
      </c>
      <c r="G5459" t="s">
        <v>70</v>
      </c>
      <c r="H5459" t="s">
        <v>70</v>
      </c>
      <c r="I5459" t="s">
        <v>70</v>
      </c>
      <c r="J5459" t="s">
        <v>70</v>
      </c>
      <c r="K5459" t="s">
        <v>70</v>
      </c>
      <c r="L5459" t="s">
        <v>70</v>
      </c>
      <c r="M5459" t="s">
        <v>70</v>
      </c>
      <c r="N5459" t="s">
        <v>70</v>
      </c>
      <c r="O5459" t="s">
        <v>70</v>
      </c>
      <c r="P5459" t="s">
        <v>73</v>
      </c>
      <c r="Q5459">
        <v>3600</v>
      </c>
      <c r="R5459" t="s">
        <v>70</v>
      </c>
      <c r="S5459">
        <v>89</v>
      </c>
      <c r="T5459" t="s">
        <v>70</v>
      </c>
      <c r="U5459" t="s">
        <v>70</v>
      </c>
      <c r="V5459" t="s">
        <v>70</v>
      </c>
    </row>
    <row r="5460" spans="1:22" x14ac:dyDescent="0.2">
      <c r="A5460" t="s">
        <v>136</v>
      </c>
      <c r="B5460">
        <v>5</v>
      </c>
      <c r="C5460">
        <v>718</v>
      </c>
      <c r="D5460">
        <v>0.90416666666666601</v>
      </c>
      <c r="E5460">
        <v>0.94289693593314705</v>
      </c>
      <c r="F5460">
        <v>4.4165781885385504</v>
      </c>
      <c r="G5460" t="s">
        <v>70</v>
      </c>
      <c r="H5460" t="s">
        <v>70</v>
      </c>
      <c r="I5460" t="s">
        <v>70</v>
      </c>
      <c r="J5460" t="s">
        <v>70</v>
      </c>
      <c r="K5460" t="s">
        <v>70</v>
      </c>
      <c r="L5460" t="s">
        <v>70</v>
      </c>
      <c r="M5460" t="s">
        <v>70</v>
      </c>
      <c r="N5460" t="s">
        <v>70</v>
      </c>
      <c r="O5460" t="s">
        <v>70</v>
      </c>
      <c r="P5460" t="s">
        <v>73</v>
      </c>
      <c r="Q5460">
        <v>3600</v>
      </c>
      <c r="R5460" t="s">
        <v>70</v>
      </c>
      <c r="S5460">
        <v>42</v>
      </c>
      <c r="T5460" t="s">
        <v>70</v>
      </c>
      <c r="U5460" t="s">
        <v>70</v>
      </c>
      <c r="V5460" t="s">
        <v>70</v>
      </c>
    </row>
    <row r="5461" spans="1:22" x14ac:dyDescent="0.2">
      <c r="A5461" t="s">
        <v>136</v>
      </c>
      <c r="B5461">
        <v>5</v>
      </c>
      <c r="C5461">
        <v>718</v>
      </c>
      <c r="D5461">
        <v>0.88333333333333297</v>
      </c>
      <c r="E5461">
        <v>0.94568245125348105</v>
      </c>
      <c r="F5461">
        <v>2.3189800307154602</v>
      </c>
      <c r="G5461" t="s">
        <v>70</v>
      </c>
      <c r="H5461" t="s">
        <v>70</v>
      </c>
      <c r="I5461" t="s">
        <v>70</v>
      </c>
      <c r="J5461" t="s">
        <v>70</v>
      </c>
      <c r="K5461" t="s">
        <v>70</v>
      </c>
      <c r="L5461" t="s">
        <v>70</v>
      </c>
      <c r="M5461" t="s">
        <v>70</v>
      </c>
      <c r="N5461" t="s">
        <v>70</v>
      </c>
      <c r="O5461" t="s">
        <v>70</v>
      </c>
      <c r="P5461" t="s">
        <v>73</v>
      </c>
      <c r="Q5461">
        <v>3600</v>
      </c>
      <c r="R5461" t="s">
        <v>70</v>
      </c>
      <c r="S5461">
        <v>0</v>
      </c>
      <c r="T5461" t="s">
        <v>70</v>
      </c>
      <c r="U5461" t="s">
        <v>70</v>
      </c>
      <c r="V5461" t="s">
        <v>70</v>
      </c>
    </row>
    <row r="5462" spans="1:22" x14ac:dyDescent="0.2">
      <c r="A5462" t="s">
        <v>64</v>
      </c>
      <c r="B5462">
        <v>4</v>
      </c>
      <c r="C5462">
        <v>560</v>
      </c>
      <c r="D5462">
        <v>0.82352941176470495</v>
      </c>
      <c r="E5462">
        <v>0.81428571428571395</v>
      </c>
      <c r="F5462">
        <v>59.229745887219899</v>
      </c>
      <c r="G5462" t="s">
        <v>70</v>
      </c>
      <c r="H5462" t="s">
        <v>70</v>
      </c>
      <c r="I5462" t="s">
        <v>70</v>
      </c>
      <c r="J5462" t="s">
        <v>70</v>
      </c>
      <c r="K5462" t="s">
        <v>70</v>
      </c>
      <c r="L5462" t="s">
        <v>70</v>
      </c>
      <c r="M5462" t="s">
        <v>70</v>
      </c>
      <c r="N5462" t="s">
        <v>70</v>
      </c>
      <c r="O5462" t="s">
        <v>70</v>
      </c>
      <c r="P5462" t="s">
        <v>73</v>
      </c>
      <c r="Q5462">
        <v>3600</v>
      </c>
      <c r="R5462" t="s">
        <v>70</v>
      </c>
      <c r="S5462">
        <v>89</v>
      </c>
      <c r="T5462" t="s">
        <v>70</v>
      </c>
      <c r="U5462" t="s">
        <v>70</v>
      </c>
      <c r="V5462" t="s">
        <v>70</v>
      </c>
    </row>
    <row r="5463" spans="1:22" x14ac:dyDescent="0.2">
      <c r="A5463" t="s">
        <v>64</v>
      </c>
      <c r="B5463">
        <v>4</v>
      </c>
      <c r="C5463">
        <v>560</v>
      </c>
      <c r="D5463">
        <v>0.75935828877005296</v>
      </c>
      <c r="E5463">
        <v>0.83392857142857102</v>
      </c>
      <c r="F5463">
        <v>38.256509955972398</v>
      </c>
      <c r="G5463" t="s">
        <v>70</v>
      </c>
      <c r="H5463" t="s">
        <v>70</v>
      </c>
      <c r="I5463" t="s">
        <v>70</v>
      </c>
      <c r="J5463" t="s">
        <v>70</v>
      </c>
      <c r="K5463" t="s">
        <v>70</v>
      </c>
      <c r="L5463" t="s">
        <v>70</v>
      </c>
      <c r="M5463" t="s">
        <v>70</v>
      </c>
      <c r="N5463" t="s">
        <v>70</v>
      </c>
      <c r="O5463" t="s">
        <v>70</v>
      </c>
      <c r="P5463" t="s">
        <v>73</v>
      </c>
      <c r="Q5463">
        <v>3600</v>
      </c>
      <c r="R5463" t="s">
        <v>70</v>
      </c>
      <c r="S5463">
        <v>42</v>
      </c>
      <c r="T5463" t="s">
        <v>70</v>
      </c>
      <c r="U5463" t="s">
        <v>70</v>
      </c>
      <c r="V5463" t="s">
        <v>70</v>
      </c>
    </row>
    <row r="5464" spans="1:22" x14ac:dyDescent="0.2">
      <c r="A5464" t="s">
        <v>64</v>
      </c>
      <c r="B5464">
        <v>4</v>
      </c>
      <c r="C5464">
        <v>560</v>
      </c>
      <c r="D5464">
        <v>0.72192513368983902</v>
      </c>
      <c r="E5464">
        <v>0.82499999999999996</v>
      </c>
      <c r="F5464">
        <v>28.7811783775687</v>
      </c>
      <c r="G5464" t="s">
        <v>70</v>
      </c>
      <c r="H5464" t="s">
        <v>70</v>
      </c>
      <c r="I5464" t="s">
        <v>70</v>
      </c>
      <c r="J5464" t="s">
        <v>70</v>
      </c>
      <c r="K5464" t="s">
        <v>70</v>
      </c>
      <c r="L5464" t="s">
        <v>70</v>
      </c>
      <c r="M5464" t="s">
        <v>70</v>
      </c>
      <c r="N5464" t="s">
        <v>70</v>
      </c>
      <c r="O5464" t="s">
        <v>70</v>
      </c>
      <c r="P5464" t="s">
        <v>73</v>
      </c>
      <c r="Q5464">
        <v>3600</v>
      </c>
      <c r="R5464" t="s">
        <v>70</v>
      </c>
      <c r="S5464">
        <v>0</v>
      </c>
      <c r="T5464" t="s">
        <v>70</v>
      </c>
      <c r="U5464" t="s">
        <v>70</v>
      </c>
      <c r="V5464" t="s">
        <v>70</v>
      </c>
    </row>
    <row r="5465" spans="1:22" x14ac:dyDescent="0.2">
      <c r="A5465" t="s">
        <v>15</v>
      </c>
      <c r="B5465">
        <v>4</v>
      </c>
      <c r="C5465">
        <v>91</v>
      </c>
      <c r="D5465">
        <v>0.90322580645161199</v>
      </c>
      <c r="E5465">
        <v>0.94505494505494503</v>
      </c>
      <c r="F5465">
        <v>4.7519478946924203E-2</v>
      </c>
      <c r="G5465" t="s">
        <v>70</v>
      </c>
      <c r="H5465" t="s">
        <v>70</v>
      </c>
      <c r="I5465" t="s">
        <v>70</v>
      </c>
      <c r="J5465" t="s">
        <v>70</v>
      </c>
      <c r="K5465" t="s">
        <v>70</v>
      </c>
      <c r="L5465" t="s">
        <v>70</v>
      </c>
      <c r="M5465" t="s">
        <v>70</v>
      </c>
      <c r="N5465" t="s">
        <v>70</v>
      </c>
      <c r="O5465" t="s">
        <v>70</v>
      </c>
      <c r="P5465" t="s">
        <v>73</v>
      </c>
      <c r="Q5465">
        <v>3600</v>
      </c>
      <c r="R5465" t="s">
        <v>70</v>
      </c>
      <c r="S5465">
        <v>89</v>
      </c>
      <c r="T5465" t="s">
        <v>70</v>
      </c>
      <c r="U5465" t="s">
        <v>70</v>
      </c>
      <c r="V5465" t="s">
        <v>70</v>
      </c>
    </row>
    <row r="5466" spans="1:22" x14ac:dyDescent="0.2">
      <c r="A5466" t="s">
        <v>15</v>
      </c>
      <c r="B5466">
        <v>4</v>
      </c>
      <c r="C5466">
        <v>91</v>
      </c>
      <c r="D5466">
        <v>0.93548387096774099</v>
      </c>
      <c r="E5466">
        <v>0.93406593406593397</v>
      </c>
      <c r="F5466">
        <v>0.12121223658323201</v>
      </c>
      <c r="G5466" t="s">
        <v>70</v>
      </c>
      <c r="H5466" t="s">
        <v>70</v>
      </c>
      <c r="I5466" t="s">
        <v>70</v>
      </c>
      <c r="J5466" t="s">
        <v>70</v>
      </c>
      <c r="K5466" t="s">
        <v>70</v>
      </c>
      <c r="L5466" t="s">
        <v>70</v>
      </c>
      <c r="M5466" t="s">
        <v>70</v>
      </c>
      <c r="N5466" t="s">
        <v>70</v>
      </c>
      <c r="O5466" t="s">
        <v>70</v>
      </c>
      <c r="P5466" t="s">
        <v>73</v>
      </c>
      <c r="Q5466">
        <v>3600</v>
      </c>
      <c r="R5466" t="s">
        <v>70</v>
      </c>
      <c r="S5466">
        <v>42</v>
      </c>
      <c r="T5466" t="s">
        <v>70</v>
      </c>
      <c r="U5466" t="s">
        <v>70</v>
      </c>
      <c r="V5466" t="s">
        <v>70</v>
      </c>
    </row>
    <row r="5467" spans="1:22" x14ac:dyDescent="0.2">
      <c r="A5467" t="s">
        <v>15</v>
      </c>
      <c r="B5467">
        <v>4</v>
      </c>
      <c r="C5467">
        <v>91</v>
      </c>
      <c r="D5467">
        <v>0.93548387096774099</v>
      </c>
      <c r="E5467">
        <v>0.93406593406593397</v>
      </c>
      <c r="F5467">
        <v>7.6285880059003802E-2</v>
      </c>
      <c r="G5467" t="s">
        <v>70</v>
      </c>
      <c r="H5467" t="s">
        <v>70</v>
      </c>
      <c r="I5467" t="s">
        <v>70</v>
      </c>
      <c r="J5467" t="s">
        <v>70</v>
      </c>
      <c r="K5467" t="s">
        <v>70</v>
      </c>
      <c r="L5467" t="s">
        <v>70</v>
      </c>
      <c r="M5467" t="s">
        <v>70</v>
      </c>
      <c r="N5467" t="s">
        <v>70</v>
      </c>
      <c r="O5467" t="s">
        <v>70</v>
      </c>
      <c r="P5467" t="s">
        <v>73</v>
      </c>
      <c r="Q5467">
        <v>3600</v>
      </c>
      <c r="R5467" t="s">
        <v>70</v>
      </c>
      <c r="S5467">
        <v>0</v>
      </c>
      <c r="T5467" t="s">
        <v>70</v>
      </c>
      <c r="U5467" t="s">
        <v>70</v>
      </c>
      <c r="V5467" t="s">
        <v>70</v>
      </c>
    </row>
    <row r="5468" spans="1:22" x14ac:dyDescent="0.2">
      <c r="A5468" t="s">
        <v>15</v>
      </c>
      <c r="B5468">
        <v>5</v>
      </c>
      <c r="C5468">
        <v>91</v>
      </c>
      <c r="D5468">
        <v>0.93548387096774099</v>
      </c>
      <c r="E5468">
        <v>0.93406593406593397</v>
      </c>
      <c r="F5468">
        <v>6.2292244285345001E-2</v>
      </c>
      <c r="G5468" t="s">
        <v>70</v>
      </c>
      <c r="H5468" t="s">
        <v>70</v>
      </c>
      <c r="I5468" t="s">
        <v>70</v>
      </c>
      <c r="J5468" t="s">
        <v>70</v>
      </c>
      <c r="K5468" t="s">
        <v>70</v>
      </c>
      <c r="L5468" t="s">
        <v>70</v>
      </c>
      <c r="M5468" t="s">
        <v>70</v>
      </c>
      <c r="N5468" t="s">
        <v>70</v>
      </c>
      <c r="O5468" t="s">
        <v>70</v>
      </c>
      <c r="P5468" t="s">
        <v>73</v>
      </c>
      <c r="Q5468">
        <v>3600</v>
      </c>
      <c r="R5468" t="s">
        <v>70</v>
      </c>
      <c r="S5468">
        <v>15</v>
      </c>
      <c r="T5468" t="s">
        <v>70</v>
      </c>
      <c r="U5468" t="s">
        <v>70</v>
      </c>
      <c r="V5468" t="s">
        <v>70</v>
      </c>
    </row>
    <row r="5469" spans="1:22" x14ac:dyDescent="0.2">
      <c r="A5469" t="s">
        <v>15</v>
      </c>
      <c r="B5469">
        <v>5</v>
      </c>
      <c r="C5469">
        <v>91</v>
      </c>
      <c r="D5469">
        <v>1</v>
      </c>
      <c r="E5469">
        <v>0.91208791208791196</v>
      </c>
      <c r="F5469">
        <v>0.19615801051258999</v>
      </c>
      <c r="G5469" t="s">
        <v>70</v>
      </c>
      <c r="H5469" t="s">
        <v>70</v>
      </c>
      <c r="I5469" t="s">
        <v>70</v>
      </c>
      <c r="J5469" t="s">
        <v>70</v>
      </c>
      <c r="K5469" t="s">
        <v>70</v>
      </c>
      <c r="L5469" t="s">
        <v>70</v>
      </c>
      <c r="M5469" t="s">
        <v>70</v>
      </c>
      <c r="N5469" t="s">
        <v>70</v>
      </c>
      <c r="O5469" t="s">
        <v>70</v>
      </c>
      <c r="P5469" t="s">
        <v>73</v>
      </c>
      <c r="Q5469">
        <v>3600</v>
      </c>
      <c r="R5469" t="s">
        <v>70</v>
      </c>
      <c r="S5469">
        <v>138</v>
      </c>
      <c r="T5469" t="s">
        <v>70</v>
      </c>
      <c r="U5469" t="s">
        <v>70</v>
      </c>
      <c r="V5469" t="s">
        <v>70</v>
      </c>
    </row>
    <row r="5470" spans="1:22" x14ac:dyDescent="0.2">
      <c r="A5470" t="s">
        <v>15</v>
      </c>
      <c r="B5470">
        <v>5</v>
      </c>
      <c r="C5470">
        <v>91</v>
      </c>
      <c r="D5470">
        <v>0.90322580645161199</v>
      </c>
      <c r="E5470">
        <v>0.94505494505494503</v>
      </c>
      <c r="F5470">
        <v>8.2828085869550705E-2</v>
      </c>
      <c r="G5470" t="s">
        <v>70</v>
      </c>
      <c r="H5470" t="s">
        <v>70</v>
      </c>
      <c r="I5470" t="s">
        <v>70</v>
      </c>
      <c r="J5470" t="s">
        <v>70</v>
      </c>
      <c r="K5470" t="s">
        <v>70</v>
      </c>
      <c r="L5470" t="s">
        <v>70</v>
      </c>
      <c r="M5470" t="s">
        <v>70</v>
      </c>
      <c r="N5470" t="s">
        <v>70</v>
      </c>
      <c r="O5470" t="s">
        <v>70</v>
      </c>
      <c r="P5470" t="s">
        <v>73</v>
      </c>
      <c r="Q5470">
        <v>3600</v>
      </c>
      <c r="R5470" t="s">
        <v>70</v>
      </c>
      <c r="S5470">
        <v>89</v>
      </c>
      <c r="T5470" t="s">
        <v>70</v>
      </c>
      <c r="U5470" t="s">
        <v>70</v>
      </c>
      <c r="V5470" t="s">
        <v>70</v>
      </c>
    </row>
    <row r="5471" spans="1:22" x14ac:dyDescent="0.2">
      <c r="A5471" t="s">
        <v>15</v>
      </c>
      <c r="B5471">
        <v>5</v>
      </c>
      <c r="C5471">
        <v>91</v>
      </c>
      <c r="D5471">
        <v>0.93548387096774099</v>
      </c>
      <c r="E5471">
        <v>0.93406593406593397</v>
      </c>
      <c r="F5471">
        <v>5.5535815656185102E-2</v>
      </c>
      <c r="G5471" t="s">
        <v>70</v>
      </c>
      <c r="H5471" t="s">
        <v>70</v>
      </c>
      <c r="I5471" t="s">
        <v>70</v>
      </c>
      <c r="J5471" t="s">
        <v>70</v>
      </c>
      <c r="K5471" t="s">
        <v>70</v>
      </c>
      <c r="L5471" t="s">
        <v>70</v>
      </c>
      <c r="M5471" t="s">
        <v>70</v>
      </c>
      <c r="N5471" t="s">
        <v>70</v>
      </c>
      <c r="O5471" t="s">
        <v>70</v>
      </c>
      <c r="P5471" t="s">
        <v>73</v>
      </c>
      <c r="Q5471">
        <v>3600</v>
      </c>
      <c r="R5471" t="s">
        <v>70</v>
      </c>
      <c r="S5471">
        <v>42</v>
      </c>
      <c r="T5471" t="s">
        <v>70</v>
      </c>
      <c r="U5471" t="s">
        <v>70</v>
      </c>
      <c r="V5471" t="s">
        <v>70</v>
      </c>
    </row>
    <row r="5472" spans="1:22" x14ac:dyDescent="0.2">
      <c r="A5472" t="s">
        <v>15</v>
      </c>
      <c r="B5472">
        <v>5</v>
      </c>
      <c r="C5472">
        <v>91</v>
      </c>
      <c r="D5472">
        <v>0.93548387096774099</v>
      </c>
      <c r="E5472">
        <v>0.93406593406593397</v>
      </c>
      <c r="F5472">
        <v>0.101571287959814</v>
      </c>
      <c r="G5472" t="s">
        <v>70</v>
      </c>
      <c r="H5472" t="s">
        <v>70</v>
      </c>
      <c r="I5472" t="s">
        <v>70</v>
      </c>
      <c r="J5472" t="s">
        <v>70</v>
      </c>
      <c r="K5472" t="s">
        <v>70</v>
      </c>
      <c r="L5472" t="s">
        <v>70</v>
      </c>
      <c r="M5472" t="s">
        <v>70</v>
      </c>
      <c r="N5472" t="s">
        <v>70</v>
      </c>
      <c r="O5472" t="s">
        <v>70</v>
      </c>
      <c r="P5472" t="s">
        <v>73</v>
      </c>
      <c r="Q5472">
        <v>3600</v>
      </c>
      <c r="R5472" t="s">
        <v>70</v>
      </c>
      <c r="S5472">
        <v>0</v>
      </c>
      <c r="T5472" t="s">
        <v>70</v>
      </c>
      <c r="U5472" t="s">
        <v>70</v>
      </c>
      <c r="V5472" t="s">
        <v>70</v>
      </c>
    </row>
    <row r="5473" spans="1:22" x14ac:dyDescent="0.2">
      <c r="A5473" t="s">
        <v>27</v>
      </c>
      <c r="B5473">
        <v>2</v>
      </c>
      <c r="C5473">
        <v>7844</v>
      </c>
      <c r="D5473">
        <v>0.53919694072657698</v>
      </c>
      <c r="E5473">
        <v>0.51619071902090696</v>
      </c>
      <c r="F5473">
        <v>0.21422271430492401</v>
      </c>
      <c r="G5473" t="s">
        <v>70</v>
      </c>
      <c r="H5473" t="s">
        <v>70</v>
      </c>
      <c r="I5473" t="s">
        <v>70</v>
      </c>
      <c r="J5473" t="s">
        <v>70</v>
      </c>
      <c r="K5473" t="s">
        <v>70</v>
      </c>
      <c r="L5473" t="s">
        <v>70</v>
      </c>
      <c r="M5473" t="s">
        <v>70</v>
      </c>
      <c r="N5473" t="s">
        <v>70</v>
      </c>
      <c r="O5473" t="s">
        <v>70</v>
      </c>
      <c r="P5473" t="s">
        <v>73</v>
      </c>
      <c r="Q5473">
        <v>3600</v>
      </c>
      <c r="R5473" t="s">
        <v>70</v>
      </c>
      <c r="S5473">
        <v>15</v>
      </c>
      <c r="T5473" t="s">
        <v>70</v>
      </c>
      <c r="U5473" t="s">
        <v>70</v>
      </c>
      <c r="V5473" t="s">
        <v>70</v>
      </c>
    </row>
    <row r="5474" spans="1:22" x14ac:dyDescent="0.2">
      <c r="A5474" t="s">
        <v>27</v>
      </c>
      <c r="B5474">
        <v>2</v>
      </c>
      <c r="C5474">
        <v>7844</v>
      </c>
      <c r="D5474">
        <v>0.53499043977055405</v>
      </c>
      <c r="E5474">
        <v>0.51759306476287603</v>
      </c>
      <c r="F5474">
        <v>0.23238140344619701</v>
      </c>
      <c r="G5474" t="s">
        <v>70</v>
      </c>
      <c r="H5474" t="s">
        <v>70</v>
      </c>
      <c r="I5474" t="s">
        <v>70</v>
      </c>
      <c r="J5474" t="s">
        <v>70</v>
      </c>
      <c r="K5474" t="s">
        <v>70</v>
      </c>
      <c r="L5474" t="s">
        <v>70</v>
      </c>
      <c r="M5474" t="s">
        <v>70</v>
      </c>
      <c r="N5474" t="s">
        <v>70</v>
      </c>
      <c r="O5474" t="s">
        <v>70</v>
      </c>
      <c r="P5474" t="s">
        <v>73</v>
      </c>
      <c r="Q5474">
        <v>3600</v>
      </c>
      <c r="R5474" t="s">
        <v>70</v>
      </c>
      <c r="S5474">
        <v>138</v>
      </c>
      <c r="T5474" t="s">
        <v>70</v>
      </c>
      <c r="U5474" t="s">
        <v>70</v>
      </c>
      <c r="V5474" t="s">
        <v>70</v>
      </c>
    </row>
    <row r="5475" spans="1:22" x14ac:dyDescent="0.2">
      <c r="A5475" t="s">
        <v>27</v>
      </c>
      <c r="B5475">
        <v>2</v>
      </c>
      <c r="C5475">
        <v>7844</v>
      </c>
      <c r="D5475">
        <v>0.53154875717017203</v>
      </c>
      <c r="E5475">
        <v>0.518740438551759</v>
      </c>
      <c r="F5475">
        <v>0.22234263643622301</v>
      </c>
      <c r="G5475" t="s">
        <v>70</v>
      </c>
      <c r="H5475" t="s">
        <v>70</v>
      </c>
      <c r="I5475" t="s">
        <v>70</v>
      </c>
      <c r="J5475" t="s">
        <v>70</v>
      </c>
      <c r="K5475" t="s">
        <v>70</v>
      </c>
      <c r="L5475" t="s">
        <v>70</v>
      </c>
      <c r="M5475" t="s">
        <v>70</v>
      </c>
      <c r="N5475" t="s">
        <v>70</v>
      </c>
      <c r="O5475" t="s">
        <v>70</v>
      </c>
      <c r="P5475" t="s">
        <v>73</v>
      </c>
      <c r="Q5475">
        <v>3600</v>
      </c>
      <c r="R5475" t="s">
        <v>70</v>
      </c>
      <c r="S5475">
        <v>89</v>
      </c>
      <c r="T5475" t="s">
        <v>70</v>
      </c>
      <c r="U5475" t="s">
        <v>70</v>
      </c>
      <c r="V5475" t="s">
        <v>70</v>
      </c>
    </row>
    <row r="5476" spans="1:22" x14ac:dyDescent="0.2">
      <c r="A5476" t="s">
        <v>27</v>
      </c>
      <c r="B5476">
        <v>2</v>
      </c>
      <c r="C5476">
        <v>7844</v>
      </c>
      <c r="D5476">
        <v>0.52198852772466497</v>
      </c>
      <c r="E5476">
        <v>0.52192758796532301</v>
      </c>
      <c r="F5476">
        <v>0.21333122998476001</v>
      </c>
      <c r="G5476" t="s">
        <v>70</v>
      </c>
      <c r="H5476" t="s">
        <v>70</v>
      </c>
      <c r="I5476" t="s">
        <v>70</v>
      </c>
      <c r="J5476" t="s">
        <v>70</v>
      </c>
      <c r="K5476" t="s">
        <v>70</v>
      </c>
      <c r="L5476" t="s">
        <v>70</v>
      </c>
      <c r="M5476" t="s">
        <v>70</v>
      </c>
      <c r="N5476" t="s">
        <v>70</v>
      </c>
      <c r="O5476" t="s">
        <v>70</v>
      </c>
      <c r="P5476" t="s">
        <v>73</v>
      </c>
      <c r="Q5476">
        <v>3600</v>
      </c>
      <c r="R5476" t="s">
        <v>70</v>
      </c>
      <c r="S5476">
        <v>42</v>
      </c>
      <c r="T5476" t="s">
        <v>70</v>
      </c>
      <c r="U5476" t="s">
        <v>70</v>
      </c>
      <c r="V5476" t="s">
        <v>70</v>
      </c>
    </row>
    <row r="5477" spans="1:22" x14ac:dyDescent="0.2">
      <c r="A5477" t="s">
        <v>27</v>
      </c>
      <c r="B5477">
        <v>2</v>
      </c>
      <c r="C5477">
        <v>7844</v>
      </c>
      <c r="D5477">
        <v>0.51854684512428295</v>
      </c>
      <c r="E5477">
        <v>0.52307496175420698</v>
      </c>
      <c r="F5477">
        <v>0.24172588810324599</v>
      </c>
      <c r="G5477" t="s">
        <v>70</v>
      </c>
      <c r="H5477" t="s">
        <v>70</v>
      </c>
      <c r="I5477" t="s">
        <v>70</v>
      </c>
      <c r="J5477" t="s">
        <v>70</v>
      </c>
      <c r="K5477" t="s">
        <v>70</v>
      </c>
      <c r="L5477" t="s">
        <v>70</v>
      </c>
      <c r="M5477" t="s">
        <v>70</v>
      </c>
      <c r="N5477" t="s">
        <v>70</v>
      </c>
      <c r="O5477" t="s">
        <v>70</v>
      </c>
      <c r="P5477" t="s">
        <v>73</v>
      </c>
      <c r="Q5477">
        <v>3600</v>
      </c>
      <c r="R5477" t="s">
        <v>70</v>
      </c>
      <c r="S5477">
        <v>0</v>
      </c>
      <c r="T5477" t="s">
        <v>70</v>
      </c>
      <c r="U5477" t="s">
        <v>70</v>
      </c>
      <c r="V5477" t="s">
        <v>70</v>
      </c>
    </row>
    <row r="5478" spans="1:22" x14ac:dyDescent="0.2">
      <c r="A5478" t="s">
        <v>27</v>
      </c>
      <c r="B5478">
        <v>3</v>
      </c>
      <c r="C5478">
        <v>7844</v>
      </c>
      <c r="D5478">
        <v>0.53919694072657698</v>
      </c>
      <c r="E5478">
        <v>0.51619071902090696</v>
      </c>
      <c r="F5478">
        <v>0.27241066470742198</v>
      </c>
      <c r="G5478" t="s">
        <v>70</v>
      </c>
      <c r="H5478" t="s">
        <v>70</v>
      </c>
      <c r="I5478" t="s">
        <v>70</v>
      </c>
      <c r="J5478" t="s">
        <v>70</v>
      </c>
      <c r="K5478" t="s">
        <v>70</v>
      </c>
      <c r="L5478" t="s">
        <v>70</v>
      </c>
      <c r="M5478" t="s">
        <v>70</v>
      </c>
      <c r="N5478" t="s">
        <v>70</v>
      </c>
      <c r="O5478" t="s">
        <v>70</v>
      </c>
      <c r="P5478" t="s">
        <v>73</v>
      </c>
      <c r="Q5478">
        <v>3600</v>
      </c>
      <c r="R5478" t="s">
        <v>70</v>
      </c>
      <c r="S5478">
        <v>15</v>
      </c>
      <c r="T5478" t="s">
        <v>70</v>
      </c>
      <c r="U5478" t="s">
        <v>70</v>
      </c>
      <c r="V5478" t="s">
        <v>70</v>
      </c>
    </row>
    <row r="5479" spans="1:22" x14ac:dyDescent="0.2">
      <c r="A5479" t="s">
        <v>27</v>
      </c>
      <c r="B5479">
        <v>3</v>
      </c>
      <c r="C5479">
        <v>7844</v>
      </c>
      <c r="D5479">
        <v>0.53499043977055405</v>
      </c>
      <c r="E5479">
        <v>0.51759306476287603</v>
      </c>
      <c r="F5479">
        <v>0.26163144409656502</v>
      </c>
      <c r="G5479" t="s">
        <v>70</v>
      </c>
      <c r="H5479" t="s">
        <v>70</v>
      </c>
      <c r="I5479" t="s">
        <v>70</v>
      </c>
      <c r="J5479" t="s">
        <v>70</v>
      </c>
      <c r="K5479" t="s">
        <v>70</v>
      </c>
      <c r="L5479" t="s">
        <v>70</v>
      </c>
      <c r="M5479" t="s">
        <v>70</v>
      </c>
      <c r="N5479" t="s">
        <v>70</v>
      </c>
      <c r="O5479" t="s">
        <v>70</v>
      </c>
      <c r="P5479" t="s">
        <v>73</v>
      </c>
      <c r="Q5479">
        <v>3600</v>
      </c>
      <c r="R5479" t="s">
        <v>70</v>
      </c>
      <c r="S5479">
        <v>138</v>
      </c>
      <c r="T5479" t="s">
        <v>70</v>
      </c>
      <c r="U5479" t="s">
        <v>70</v>
      </c>
      <c r="V5479" t="s">
        <v>70</v>
      </c>
    </row>
    <row r="5480" spans="1:22" x14ac:dyDescent="0.2">
      <c r="A5480" t="s">
        <v>27</v>
      </c>
      <c r="B5480">
        <v>3</v>
      </c>
      <c r="C5480">
        <v>7844</v>
      </c>
      <c r="D5480">
        <v>0.53154875717017203</v>
      </c>
      <c r="E5480">
        <v>0.518740438551759</v>
      </c>
      <c r="F5480">
        <v>0.27125375717878297</v>
      </c>
      <c r="G5480" t="s">
        <v>70</v>
      </c>
      <c r="H5480" t="s">
        <v>70</v>
      </c>
      <c r="I5480" t="s">
        <v>70</v>
      </c>
      <c r="J5480" t="s">
        <v>70</v>
      </c>
      <c r="K5480" t="s">
        <v>70</v>
      </c>
      <c r="L5480" t="s">
        <v>70</v>
      </c>
      <c r="M5480" t="s">
        <v>70</v>
      </c>
      <c r="N5480" t="s">
        <v>70</v>
      </c>
      <c r="O5480" t="s">
        <v>70</v>
      </c>
      <c r="P5480" t="s">
        <v>73</v>
      </c>
      <c r="Q5480">
        <v>3600</v>
      </c>
      <c r="R5480" t="s">
        <v>70</v>
      </c>
      <c r="S5480">
        <v>89</v>
      </c>
      <c r="T5480" t="s">
        <v>70</v>
      </c>
      <c r="U5480" t="s">
        <v>70</v>
      </c>
      <c r="V5480" t="s">
        <v>70</v>
      </c>
    </row>
    <row r="5481" spans="1:22" x14ac:dyDescent="0.2">
      <c r="A5481" t="s">
        <v>15</v>
      </c>
      <c r="B5481">
        <v>4</v>
      </c>
      <c r="C5481">
        <v>91</v>
      </c>
      <c r="D5481">
        <v>0.90322580645161199</v>
      </c>
      <c r="E5481">
        <v>0.94505494505494503</v>
      </c>
      <c r="F5481">
        <v>4.6434711664915002E-2</v>
      </c>
      <c r="G5481" t="s">
        <v>70</v>
      </c>
      <c r="H5481" t="s">
        <v>70</v>
      </c>
      <c r="I5481" t="s">
        <v>70</v>
      </c>
      <c r="J5481" t="s">
        <v>70</v>
      </c>
      <c r="K5481" t="s">
        <v>70</v>
      </c>
      <c r="L5481" t="s">
        <v>70</v>
      </c>
      <c r="M5481" t="s">
        <v>70</v>
      </c>
      <c r="N5481" t="s">
        <v>70</v>
      </c>
      <c r="O5481" t="s">
        <v>70</v>
      </c>
      <c r="P5481" t="s">
        <v>73</v>
      </c>
      <c r="Q5481">
        <v>3600</v>
      </c>
      <c r="R5481" t="s">
        <v>70</v>
      </c>
      <c r="S5481">
        <v>89</v>
      </c>
      <c r="T5481" t="s">
        <v>70</v>
      </c>
      <c r="U5481" t="s">
        <v>70</v>
      </c>
      <c r="V5481" t="s">
        <v>70</v>
      </c>
    </row>
    <row r="5482" spans="1:22" x14ac:dyDescent="0.2">
      <c r="A5482" t="s">
        <v>15</v>
      </c>
      <c r="B5482">
        <v>4</v>
      </c>
      <c r="C5482">
        <v>91</v>
      </c>
      <c r="D5482">
        <v>0.93548387096774099</v>
      </c>
      <c r="E5482">
        <v>0.93406593406593397</v>
      </c>
      <c r="F5482">
        <v>0.130210611969232</v>
      </c>
      <c r="G5482" t="s">
        <v>70</v>
      </c>
      <c r="H5482" t="s">
        <v>70</v>
      </c>
      <c r="I5482" t="s">
        <v>70</v>
      </c>
      <c r="J5482" t="s">
        <v>70</v>
      </c>
      <c r="K5482" t="s">
        <v>70</v>
      </c>
      <c r="L5482" t="s">
        <v>70</v>
      </c>
      <c r="M5482" t="s">
        <v>70</v>
      </c>
      <c r="N5482" t="s">
        <v>70</v>
      </c>
      <c r="O5482" t="s">
        <v>70</v>
      </c>
      <c r="P5482" t="s">
        <v>73</v>
      </c>
      <c r="Q5482">
        <v>3600</v>
      </c>
      <c r="R5482" t="s">
        <v>70</v>
      </c>
      <c r="S5482">
        <v>42</v>
      </c>
      <c r="T5482" t="s">
        <v>70</v>
      </c>
      <c r="U5482" t="s">
        <v>70</v>
      </c>
      <c r="V5482" t="s">
        <v>70</v>
      </c>
    </row>
    <row r="5483" spans="1:22" x14ac:dyDescent="0.2">
      <c r="A5483" t="s">
        <v>15</v>
      </c>
      <c r="B5483">
        <v>4</v>
      </c>
      <c r="C5483">
        <v>91</v>
      </c>
      <c r="D5483">
        <v>0.93548387096774099</v>
      </c>
      <c r="E5483">
        <v>0.93406593406593397</v>
      </c>
      <c r="F5483">
        <v>7.5727224349975503E-2</v>
      </c>
      <c r="G5483" t="s">
        <v>70</v>
      </c>
      <c r="H5483" t="s">
        <v>70</v>
      </c>
      <c r="I5483" t="s">
        <v>70</v>
      </c>
      <c r="J5483" t="s">
        <v>70</v>
      </c>
      <c r="K5483" t="s">
        <v>70</v>
      </c>
      <c r="L5483" t="s">
        <v>70</v>
      </c>
      <c r="M5483" t="s">
        <v>70</v>
      </c>
      <c r="N5483" t="s">
        <v>70</v>
      </c>
      <c r="O5483" t="s">
        <v>70</v>
      </c>
      <c r="P5483" t="s">
        <v>73</v>
      </c>
      <c r="Q5483">
        <v>3600</v>
      </c>
      <c r="R5483" t="s">
        <v>70</v>
      </c>
      <c r="S5483">
        <v>0</v>
      </c>
      <c r="T5483" t="s">
        <v>70</v>
      </c>
      <c r="U5483" t="s">
        <v>70</v>
      </c>
      <c r="V5483" t="s">
        <v>70</v>
      </c>
    </row>
    <row r="5484" spans="1:22" x14ac:dyDescent="0.2">
      <c r="A5484" t="s">
        <v>15</v>
      </c>
      <c r="B5484">
        <v>5</v>
      </c>
      <c r="C5484">
        <v>91</v>
      </c>
      <c r="D5484">
        <v>0.93548387096774099</v>
      </c>
      <c r="E5484">
        <v>0.93406593406593397</v>
      </c>
      <c r="F5484">
        <v>6.5939944237470599E-2</v>
      </c>
      <c r="G5484" t="s">
        <v>70</v>
      </c>
      <c r="H5484" t="s">
        <v>70</v>
      </c>
      <c r="I5484" t="s">
        <v>70</v>
      </c>
      <c r="J5484" t="s">
        <v>70</v>
      </c>
      <c r="K5484" t="s">
        <v>70</v>
      </c>
      <c r="L5484" t="s">
        <v>70</v>
      </c>
      <c r="M5484" t="s">
        <v>70</v>
      </c>
      <c r="N5484" t="s">
        <v>70</v>
      </c>
      <c r="O5484" t="s">
        <v>70</v>
      </c>
      <c r="P5484" t="s">
        <v>73</v>
      </c>
      <c r="Q5484">
        <v>3600</v>
      </c>
      <c r="R5484" t="s">
        <v>70</v>
      </c>
      <c r="S5484">
        <v>15</v>
      </c>
      <c r="T5484" t="s">
        <v>70</v>
      </c>
      <c r="U5484" t="s">
        <v>70</v>
      </c>
      <c r="V5484" t="s">
        <v>70</v>
      </c>
    </row>
    <row r="5485" spans="1:22" x14ac:dyDescent="0.2">
      <c r="A5485" t="s">
        <v>15</v>
      </c>
      <c r="B5485">
        <v>5</v>
      </c>
      <c r="C5485">
        <v>91</v>
      </c>
      <c r="D5485">
        <v>1</v>
      </c>
      <c r="E5485">
        <v>0.91208791208791196</v>
      </c>
      <c r="F5485">
        <v>0.19545717164873999</v>
      </c>
      <c r="G5485" t="s">
        <v>70</v>
      </c>
      <c r="H5485" t="s">
        <v>70</v>
      </c>
      <c r="I5485" t="s">
        <v>70</v>
      </c>
      <c r="J5485" t="s">
        <v>70</v>
      </c>
      <c r="K5485" t="s">
        <v>70</v>
      </c>
      <c r="L5485" t="s">
        <v>70</v>
      </c>
      <c r="M5485" t="s">
        <v>70</v>
      </c>
      <c r="N5485" t="s">
        <v>70</v>
      </c>
      <c r="O5485" t="s">
        <v>70</v>
      </c>
      <c r="P5485" t="s">
        <v>73</v>
      </c>
      <c r="Q5485">
        <v>3600</v>
      </c>
      <c r="R5485" t="s">
        <v>70</v>
      </c>
      <c r="S5485">
        <v>138</v>
      </c>
      <c r="T5485" t="s">
        <v>70</v>
      </c>
      <c r="U5485" t="s">
        <v>70</v>
      </c>
      <c r="V5485" t="s">
        <v>70</v>
      </c>
    </row>
    <row r="5486" spans="1:22" x14ac:dyDescent="0.2">
      <c r="A5486" t="s">
        <v>15</v>
      </c>
      <c r="B5486">
        <v>5</v>
      </c>
      <c r="C5486">
        <v>91</v>
      </c>
      <c r="D5486">
        <v>0.90322580645161199</v>
      </c>
      <c r="E5486">
        <v>0.94505494505494503</v>
      </c>
      <c r="F5486">
        <v>8.8233318179845796E-2</v>
      </c>
      <c r="G5486" t="s">
        <v>70</v>
      </c>
      <c r="H5486" t="s">
        <v>70</v>
      </c>
      <c r="I5486" t="s">
        <v>70</v>
      </c>
      <c r="J5486" t="s">
        <v>70</v>
      </c>
      <c r="K5486" t="s">
        <v>70</v>
      </c>
      <c r="L5486" t="s">
        <v>70</v>
      </c>
      <c r="M5486" t="s">
        <v>70</v>
      </c>
      <c r="N5486" t="s">
        <v>70</v>
      </c>
      <c r="O5486" t="s">
        <v>70</v>
      </c>
      <c r="P5486" t="s">
        <v>73</v>
      </c>
      <c r="Q5486">
        <v>3600</v>
      </c>
      <c r="R5486" t="s">
        <v>70</v>
      </c>
      <c r="S5486">
        <v>89</v>
      </c>
      <c r="T5486" t="s">
        <v>70</v>
      </c>
      <c r="U5486" t="s">
        <v>70</v>
      </c>
      <c r="V5486" t="s">
        <v>70</v>
      </c>
    </row>
    <row r="5487" spans="1:22" x14ac:dyDescent="0.2">
      <c r="A5487" t="s">
        <v>15</v>
      </c>
      <c r="B5487">
        <v>5</v>
      </c>
      <c r="C5487">
        <v>91</v>
      </c>
      <c r="D5487">
        <v>0.93548387096774099</v>
      </c>
      <c r="E5487">
        <v>0.93406593406593397</v>
      </c>
      <c r="F5487">
        <v>5.1928006112575503E-2</v>
      </c>
      <c r="G5487" t="s">
        <v>70</v>
      </c>
      <c r="H5487" t="s">
        <v>70</v>
      </c>
      <c r="I5487" t="s">
        <v>70</v>
      </c>
      <c r="J5487" t="s">
        <v>70</v>
      </c>
      <c r="K5487" t="s">
        <v>70</v>
      </c>
      <c r="L5487" t="s">
        <v>70</v>
      </c>
      <c r="M5487" t="s">
        <v>70</v>
      </c>
      <c r="N5487" t="s">
        <v>70</v>
      </c>
      <c r="O5487" t="s">
        <v>70</v>
      </c>
      <c r="P5487" t="s">
        <v>73</v>
      </c>
      <c r="Q5487">
        <v>3600</v>
      </c>
      <c r="R5487" t="s">
        <v>70</v>
      </c>
      <c r="S5487">
        <v>42</v>
      </c>
      <c r="T5487" t="s">
        <v>70</v>
      </c>
      <c r="U5487" t="s">
        <v>70</v>
      </c>
      <c r="V5487" t="s">
        <v>70</v>
      </c>
    </row>
    <row r="5488" spans="1:22" x14ac:dyDescent="0.2">
      <c r="A5488" t="s">
        <v>15</v>
      </c>
      <c r="B5488">
        <v>5</v>
      </c>
      <c r="C5488">
        <v>91</v>
      </c>
      <c r="D5488">
        <v>0.93548387096774099</v>
      </c>
      <c r="E5488">
        <v>0.93406593406593397</v>
      </c>
      <c r="F5488">
        <v>9.4126552343368503E-2</v>
      </c>
      <c r="G5488" t="s">
        <v>70</v>
      </c>
      <c r="H5488" t="s">
        <v>70</v>
      </c>
      <c r="I5488" t="s">
        <v>70</v>
      </c>
      <c r="J5488" t="s">
        <v>70</v>
      </c>
      <c r="K5488" t="s">
        <v>70</v>
      </c>
      <c r="L5488" t="s">
        <v>70</v>
      </c>
      <c r="M5488" t="s">
        <v>70</v>
      </c>
      <c r="N5488" t="s">
        <v>70</v>
      </c>
      <c r="O5488" t="s">
        <v>70</v>
      </c>
      <c r="P5488" t="s">
        <v>73</v>
      </c>
      <c r="Q5488">
        <v>3600</v>
      </c>
      <c r="R5488" t="s">
        <v>70</v>
      </c>
      <c r="S5488">
        <v>0</v>
      </c>
      <c r="T5488" t="s">
        <v>70</v>
      </c>
      <c r="U5488" t="s">
        <v>70</v>
      </c>
      <c r="V5488" t="s">
        <v>70</v>
      </c>
    </row>
    <row r="5489" spans="1:22" x14ac:dyDescent="0.2">
      <c r="A5489" t="s">
        <v>27</v>
      </c>
      <c r="B5489">
        <v>2</v>
      </c>
      <c r="C5489">
        <v>7844</v>
      </c>
      <c r="D5489">
        <v>0.53919694072657698</v>
      </c>
      <c r="E5489">
        <v>0.51619071902090696</v>
      </c>
      <c r="F5489">
        <v>0.21378893032669999</v>
      </c>
      <c r="G5489" t="s">
        <v>70</v>
      </c>
      <c r="H5489" t="s">
        <v>70</v>
      </c>
      <c r="I5489" t="s">
        <v>70</v>
      </c>
      <c r="J5489" t="s">
        <v>70</v>
      </c>
      <c r="K5489" t="s">
        <v>70</v>
      </c>
      <c r="L5489" t="s">
        <v>70</v>
      </c>
      <c r="M5489" t="s">
        <v>70</v>
      </c>
      <c r="N5489" t="s">
        <v>70</v>
      </c>
      <c r="O5489" t="s">
        <v>70</v>
      </c>
      <c r="P5489" t="s">
        <v>73</v>
      </c>
      <c r="Q5489">
        <v>3600</v>
      </c>
      <c r="R5489" t="s">
        <v>70</v>
      </c>
      <c r="S5489">
        <v>15</v>
      </c>
      <c r="T5489" t="s">
        <v>70</v>
      </c>
      <c r="U5489" t="s">
        <v>70</v>
      </c>
      <c r="V5489" t="s">
        <v>70</v>
      </c>
    </row>
    <row r="5490" spans="1:22" x14ac:dyDescent="0.2">
      <c r="A5490" t="s">
        <v>27</v>
      </c>
      <c r="B5490">
        <v>2</v>
      </c>
      <c r="C5490">
        <v>7844</v>
      </c>
      <c r="D5490">
        <v>0.53499043977055405</v>
      </c>
      <c r="E5490">
        <v>0.51759306476287603</v>
      </c>
      <c r="F5490">
        <v>0.231704607605934</v>
      </c>
      <c r="G5490" t="s">
        <v>70</v>
      </c>
      <c r="H5490" t="s">
        <v>70</v>
      </c>
      <c r="I5490" t="s">
        <v>70</v>
      </c>
      <c r="J5490" t="s">
        <v>70</v>
      </c>
      <c r="K5490" t="s">
        <v>70</v>
      </c>
      <c r="L5490" t="s">
        <v>70</v>
      </c>
      <c r="M5490" t="s">
        <v>70</v>
      </c>
      <c r="N5490" t="s">
        <v>70</v>
      </c>
      <c r="O5490" t="s">
        <v>70</v>
      </c>
      <c r="P5490" t="s">
        <v>73</v>
      </c>
      <c r="Q5490">
        <v>3600</v>
      </c>
      <c r="R5490" t="s">
        <v>70</v>
      </c>
      <c r="S5490">
        <v>138</v>
      </c>
      <c r="T5490" t="s">
        <v>70</v>
      </c>
      <c r="U5490" t="s">
        <v>70</v>
      </c>
      <c r="V5490" t="s">
        <v>70</v>
      </c>
    </row>
    <row r="5491" spans="1:22" x14ac:dyDescent="0.2">
      <c r="A5491" t="s">
        <v>27</v>
      </c>
      <c r="B5491">
        <v>2</v>
      </c>
      <c r="C5491">
        <v>7844</v>
      </c>
      <c r="D5491">
        <v>0.53154875717017203</v>
      </c>
      <c r="E5491">
        <v>0.518740438551759</v>
      </c>
      <c r="F5491">
        <v>0.22118358314037301</v>
      </c>
      <c r="G5491" t="s">
        <v>70</v>
      </c>
      <c r="H5491" t="s">
        <v>70</v>
      </c>
      <c r="I5491" t="s">
        <v>70</v>
      </c>
      <c r="J5491" t="s">
        <v>70</v>
      </c>
      <c r="K5491" t="s">
        <v>70</v>
      </c>
      <c r="L5491" t="s">
        <v>70</v>
      </c>
      <c r="M5491" t="s">
        <v>70</v>
      </c>
      <c r="N5491" t="s">
        <v>70</v>
      </c>
      <c r="O5491" t="s">
        <v>70</v>
      </c>
      <c r="P5491" t="s">
        <v>73</v>
      </c>
      <c r="Q5491">
        <v>3600</v>
      </c>
      <c r="R5491" t="s">
        <v>70</v>
      </c>
      <c r="S5491">
        <v>89</v>
      </c>
      <c r="T5491" t="s">
        <v>70</v>
      </c>
      <c r="U5491" t="s">
        <v>70</v>
      </c>
      <c r="V5491" t="s">
        <v>70</v>
      </c>
    </row>
    <row r="5492" spans="1:22" x14ac:dyDescent="0.2">
      <c r="A5492" t="s">
        <v>27</v>
      </c>
      <c r="B5492">
        <v>2</v>
      </c>
      <c r="C5492">
        <v>7844</v>
      </c>
      <c r="D5492">
        <v>0.52198852772466497</v>
      </c>
      <c r="E5492">
        <v>0.52192758796532301</v>
      </c>
      <c r="F5492">
        <v>0.21220069378614401</v>
      </c>
      <c r="G5492" t="s">
        <v>70</v>
      </c>
      <c r="H5492" t="s">
        <v>70</v>
      </c>
      <c r="I5492" t="s">
        <v>70</v>
      </c>
      <c r="J5492" t="s">
        <v>70</v>
      </c>
      <c r="K5492" t="s">
        <v>70</v>
      </c>
      <c r="L5492" t="s">
        <v>70</v>
      </c>
      <c r="M5492" t="s">
        <v>70</v>
      </c>
      <c r="N5492" t="s">
        <v>70</v>
      </c>
      <c r="O5492" t="s">
        <v>70</v>
      </c>
      <c r="P5492" t="s">
        <v>73</v>
      </c>
      <c r="Q5492">
        <v>3600</v>
      </c>
      <c r="R5492" t="s">
        <v>70</v>
      </c>
      <c r="S5492">
        <v>42</v>
      </c>
      <c r="T5492" t="s">
        <v>70</v>
      </c>
      <c r="U5492" t="s">
        <v>70</v>
      </c>
      <c r="V5492" t="s">
        <v>70</v>
      </c>
    </row>
    <row r="5493" spans="1:22" x14ac:dyDescent="0.2">
      <c r="A5493" t="s">
        <v>27</v>
      </c>
      <c r="B5493">
        <v>2</v>
      </c>
      <c r="C5493">
        <v>7844</v>
      </c>
      <c r="D5493">
        <v>0.51854684512428295</v>
      </c>
      <c r="E5493">
        <v>0.52307496175420698</v>
      </c>
      <c r="F5493">
        <v>0.240042705088853</v>
      </c>
      <c r="G5493" t="s">
        <v>70</v>
      </c>
      <c r="H5493" t="s">
        <v>70</v>
      </c>
      <c r="I5493" t="s">
        <v>70</v>
      </c>
      <c r="J5493" t="s">
        <v>70</v>
      </c>
      <c r="K5493" t="s">
        <v>70</v>
      </c>
      <c r="L5493" t="s">
        <v>70</v>
      </c>
      <c r="M5493" t="s">
        <v>70</v>
      </c>
      <c r="N5493" t="s">
        <v>70</v>
      </c>
      <c r="O5493" t="s">
        <v>70</v>
      </c>
      <c r="P5493" t="s">
        <v>73</v>
      </c>
      <c r="Q5493">
        <v>3600</v>
      </c>
      <c r="R5493" t="s">
        <v>70</v>
      </c>
      <c r="S5493">
        <v>0</v>
      </c>
      <c r="T5493" t="s">
        <v>70</v>
      </c>
      <c r="U5493" t="s">
        <v>70</v>
      </c>
      <c r="V5493" t="s">
        <v>70</v>
      </c>
    </row>
    <row r="5494" spans="1:22" x14ac:dyDescent="0.2">
      <c r="A5494" t="s">
        <v>27</v>
      </c>
      <c r="B5494">
        <v>3</v>
      </c>
      <c r="C5494">
        <v>7844</v>
      </c>
      <c r="D5494">
        <v>0.53919694072657698</v>
      </c>
      <c r="E5494">
        <v>0.51619071902090696</v>
      </c>
      <c r="F5494">
        <v>0.27013456448912598</v>
      </c>
      <c r="G5494" t="s">
        <v>70</v>
      </c>
      <c r="H5494" t="s">
        <v>70</v>
      </c>
      <c r="I5494" t="s">
        <v>70</v>
      </c>
      <c r="J5494" t="s">
        <v>70</v>
      </c>
      <c r="K5494" t="s">
        <v>70</v>
      </c>
      <c r="L5494" t="s">
        <v>70</v>
      </c>
      <c r="M5494" t="s">
        <v>70</v>
      </c>
      <c r="N5494" t="s">
        <v>70</v>
      </c>
      <c r="O5494" t="s">
        <v>70</v>
      </c>
      <c r="P5494" t="s">
        <v>73</v>
      </c>
      <c r="Q5494">
        <v>3600</v>
      </c>
      <c r="R5494" t="s">
        <v>70</v>
      </c>
      <c r="S5494">
        <v>15</v>
      </c>
      <c r="T5494" t="s">
        <v>70</v>
      </c>
      <c r="U5494" t="s">
        <v>70</v>
      </c>
      <c r="V5494" t="s">
        <v>70</v>
      </c>
    </row>
    <row r="5495" spans="1:22" x14ac:dyDescent="0.2">
      <c r="A5495" t="s">
        <v>27</v>
      </c>
      <c r="B5495">
        <v>3</v>
      </c>
      <c r="C5495">
        <v>7844</v>
      </c>
      <c r="D5495">
        <v>0.53499043977055405</v>
      </c>
      <c r="E5495">
        <v>0.51759306476287603</v>
      </c>
      <c r="F5495">
        <v>0.25992620363831498</v>
      </c>
      <c r="G5495" t="s">
        <v>70</v>
      </c>
      <c r="H5495" t="s">
        <v>70</v>
      </c>
      <c r="I5495" t="s">
        <v>70</v>
      </c>
      <c r="J5495" t="s">
        <v>70</v>
      </c>
      <c r="K5495" t="s">
        <v>70</v>
      </c>
      <c r="L5495" t="s">
        <v>70</v>
      </c>
      <c r="M5495" t="s">
        <v>70</v>
      </c>
      <c r="N5495" t="s">
        <v>70</v>
      </c>
      <c r="O5495" t="s">
        <v>70</v>
      </c>
      <c r="P5495" t="s">
        <v>73</v>
      </c>
      <c r="Q5495">
        <v>3600</v>
      </c>
      <c r="R5495" t="s">
        <v>70</v>
      </c>
      <c r="S5495">
        <v>138</v>
      </c>
      <c r="T5495" t="s">
        <v>70</v>
      </c>
      <c r="U5495" t="s">
        <v>70</v>
      </c>
      <c r="V5495" t="s">
        <v>70</v>
      </c>
    </row>
    <row r="5496" spans="1:22" x14ac:dyDescent="0.2">
      <c r="A5496" t="s">
        <v>27</v>
      </c>
      <c r="B5496">
        <v>3</v>
      </c>
      <c r="C5496">
        <v>7844</v>
      </c>
      <c r="D5496">
        <v>0.53154875717017203</v>
      </c>
      <c r="E5496">
        <v>0.518740438551759</v>
      </c>
      <c r="F5496">
        <v>0.26968504488468098</v>
      </c>
      <c r="G5496" t="s">
        <v>70</v>
      </c>
      <c r="H5496" t="s">
        <v>70</v>
      </c>
      <c r="I5496" t="s">
        <v>70</v>
      </c>
      <c r="J5496" t="s">
        <v>70</v>
      </c>
      <c r="K5496" t="s">
        <v>70</v>
      </c>
      <c r="L5496" t="s">
        <v>70</v>
      </c>
      <c r="M5496" t="s">
        <v>70</v>
      </c>
      <c r="N5496" t="s">
        <v>70</v>
      </c>
      <c r="O5496" t="s">
        <v>70</v>
      </c>
      <c r="P5496" t="s">
        <v>73</v>
      </c>
      <c r="Q5496">
        <v>3600</v>
      </c>
      <c r="R5496" t="s">
        <v>70</v>
      </c>
      <c r="S5496">
        <v>89</v>
      </c>
      <c r="T5496" t="s">
        <v>70</v>
      </c>
      <c r="U5496" t="s">
        <v>70</v>
      </c>
      <c r="V5496" t="s">
        <v>70</v>
      </c>
    </row>
    <row r="5497" spans="1:22" x14ac:dyDescent="0.2">
      <c r="A5497" t="s">
        <v>27</v>
      </c>
      <c r="B5497">
        <v>3</v>
      </c>
      <c r="C5497">
        <v>7844</v>
      </c>
      <c r="D5497">
        <v>0.69942638623326903</v>
      </c>
      <c r="E5497">
        <v>0.72246302906680204</v>
      </c>
      <c r="F5497">
        <v>0.37999609112739502</v>
      </c>
      <c r="G5497" t="s">
        <v>70</v>
      </c>
      <c r="H5497" t="s">
        <v>70</v>
      </c>
      <c r="I5497" t="s">
        <v>70</v>
      </c>
      <c r="J5497" t="s">
        <v>70</v>
      </c>
      <c r="K5497" t="s">
        <v>70</v>
      </c>
      <c r="L5497" t="s">
        <v>70</v>
      </c>
      <c r="M5497" t="s">
        <v>70</v>
      </c>
      <c r="N5497" t="s">
        <v>70</v>
      </c>
      <c r="O5497" t="s">
        <v>70</v>
      </c>
      <c r="P5497" t="s">
        <v>73</v>
      </c>
      <c r="Q5497">
        <v>3600</v>
      </c>
      <c r="R5497" t="s">
        <v>70</v>
      </c>
      <c r="S5497">
        <v>42</v>
      </c>
      <c r="T5497" t="s">
        <v>70</v>
      </c>
      <c r="U5497" t="s">
        <v>70</v>
      </c>
      <c r="V5497" t="s">
        <v>70</v>
      </c>
    </row>
    <row r="5498" spans="1:22" x14ac:dyDescent="0.2">
      <c r="A5498" t="s">
        <v>27</v>
      </c>
      <c r="B5498">
        <v>3</v>
      </c>
      <c r="C5498">
        <v>7844</v>
      </c>
      <c r="D5498">
        <v>0.72160611854684498</v>
      </c>
      <c r="E5498">
        <v>0.71506884242733304</v>
      </c>
      <c r="F5498">
        <v>0.40108006820082598</v>
      </c>
      <c r="G5498" t="s">
        <v>70</v>
      </c>
      <c r="H5498" t="s">
        <v>70</v>
      </c>
      <c r="I5498" t="s">
        <v>70</v>
      </c>
      <c r="J5498" t="s">
        <v>70</v>
      </c>
      <c r="K5498" t="s">
        <v>70</v>
      </c>
      <c r="L5498" t="s">
        <v>70</v>
      </c>
      <c r="M5498" t="s">
        <v>70</v>
      </c>
      <c r="N5498" t="s">
        <v>70</v>
      </c>
      <c r="O5498" t="s">
        <v>70</v>
      </c>
      <c r="P5498" t="s">
        <v>73</v>
      </c>
      <c r="Q5498">
        <v>3600</v>
      </c>
      <c r="R5498" t="s">
        <v>70</v>
      </c>
      <c r="S5498">
        <v>0</v>
      </c>
      <c r="T5498" t="s">
        <v>70</v>
      </c>
      <c r="U5498" t="s">
        <v>70</v>
      </c>
      <c r="V5498" t="s">
        <v>70</v>
      </c>
    </row>
    <row r="5499" spans="1:22" x14ac:dyDescent="0.2">
      <c r="A5499" t="s">
        <v>27</v>
      </c>
      <c r="B5499">
        <v>4</v>
      </c>
      <c r="C5499">
        <v>7844</v>
      </c>
      <c r="D5499">
        <v>0.70936902485659603</v>
      </c>
      <c r="E5499">
        <v>0.72463029066802598</v>
      </c>
      <c r="F5499">
        <v>1.80047957971692</v>
      </c>
      <c r="G5499" t="s">
        <v>70</v>
      </c>
      <c r="H5499" t="s">
        <v>70</v>
      </c>
      <c r="I5499" t="s">
        <v>70</v>
      </c>
      <c r="J5499" t="s">
        <v>70</v>
      </c>
      <c r="K5499" t="s">
        <v>70</v>
      </c>
      <c r="L5499" t="s">
        <v>70</v>
      </c>
      <c r="M5499" t="s">
        <v>70</v>
      </c>
      <c r="N5499" t="s">
        <v>70</v>
      </c>
      <c r="O5499" t="s">
        <v>70</v>
      </c>
      <c r="P5499" t="s">
        <v>73</v>
      </c>
      <c r="Q5499">
        <v>3600</v>
      </c>
      <c r="R5499" t="s">
        <v>70</v>
      </c>
      <c r="S5499">
        <v>15</v>
      </c>
      <c r="T5499" t="s">
        <v>70</v>
      </c>
      <c r="U5499" t="s">
        <v>70</v>
      </c>
      <c r="V5499" t="s">
        <v>70</v>
      </c>
    </row>
    <row r="5500" spans="1:22" x14ac:dyDescent="0.2">
      <c r="A5500" t="s">
        <v>27</v>
      </c>
      <c r="B5500">
        <v>4</v>
      </c>
      <c r="C5500">
        <v>7844</v>
      </c>
      <c r="D5500">
        <v>0.70516252390057299</v>
      </c>
      <c r="E5500">
        <v>0.72552269250382395</v>
      </c>
      <c r="F5500">
        <v>1.2891570590436401</v>
      </c>
      <c r="G5500" t="s">
        <v>70</v>
      </c>
      <c r="H5500" t="s">
        <v>70</v>
      </c>
      <c r="I5500" t="s">
        <v>70</v>
      </c>
      <c r="J5500" t="s">
        <v>70</v>
      </c>
      <c r="K5500" t="s">
        <v>70</v>
      </c>
      <c r="L5500" t="s">
        <v>70</v>
      </c>
      <c r="M5500" t="s">
        <v>70</v>
      </c>
      <c r="N5500" t="s">
        <v>70</v>
      </c>
      <c r="O5500" t="s">
        <v>70</v>
      </c>
      <c r="P5500" t="s">
        <v>73</v>
      </c>
      <c r="Q5500">
        <v>3600</v>
      </c>
      <c r="R5500" t="s">
        <v>70</v>
      </c>
      <c r="S5500">
        <v>138</v>
      </c>
      <c r="T5500" t="s">
        <v>70</v>
      </c>
      <c r="U5500" t="s">
        <v>70</v>
      </c>
      <c r="V5500" t="s">
        <v>70</v>
      </c>
    </row>
    <row r="5501" spans="1:22" x14ac:dyDescent="0.2">
      <c r="A5501" t="s">
        <v>27</v>
      </c>
      <c r="B5501">
        <v>4</v>
      </c>
      <c r="C5501">
        <v>7844</v>
      </c>
      <c r="D5501">
        <v>0.71816443594646195</v>
      </c>
      <c r="E5501">
        <v>0.72361040285568501</v>
      </c>
      <c r="F5501">
        <v>1.6082798466086301</v>
      </c>
      <c r="G5501" t="s">
        <v>70</v>
      </c>
      <c r="H5501" t="s">
        <v>70</v>
      </c>
      <c r="I5501" t="s">
        <v>70</v>
      </c>
      <c r="J5501" t="s">
        <v>70</v>
      </c>
      <c r="K5501" t="s">
        <v>70</v>
      </c>
      <c r="L5501" t="s">
        <v>70</v>
      </c>
      <c r="M5501" t="s">
        <v>70</v>
      </c>
      <c r="N5501" t="s">
        <v>70</v>
      </c>
      <c r="O5501" t="s">
        <v>70</v>
      </c>
      <c r="P5501" t="s">
        <v>73</v>
      </c>
      <c r="Q5501">
        <v>3600</v>
      </c>
      <c r="R5501" t="s">
        <v>70</v>
      </c>
      <c r="S5501">
        <v>89</v>
      </c>
      <c r="T5501" t="s">
        <v>70</v>
      </c>
      <c r="U5501" t="s">
        <v>70</v>
      </c>
      <c r="V5501" t="s">
        <v>70</v>
      </c>
    </row>
    <row r="5502" spans="1:22" x14ac:dyDescent="0.2">
      <c r="A5502" t="s">
        <v>27</v>
      </c>
      <c r="B5502">
        <v>4</v>
      </c>
      <c r="C5502">
        <v>7844</v>
      </c>
      <c r="D5502">
        <v>0.70019120458891004</v>
      </c>
      <c r="E5502">
        <v>0.72972972972972905</v>
      </c>
      <c r="F5502">
        <v>1.80649465695023</v>
      </c>
      <c r="G5502" t="s">
        <v>70</v>
      </c>
      <c r="H5502" t="s">
        <v>70</v>
      </c>
      <c r="I5502" t="s">
        <v>70</v>
      </c>
      <c r="J5502" t="s">
        <v>70</v>
      </c>
      <c r="K5502" t="s">
        <v>70</v>
      </c>
      <c r="L5502" t="s">
        <v>70</v>
      </c>
      <c r="M5502" t="s">
        <v>70</v>
      </c>
      <c r="N5502" t="s">
        <v>70</v>
      </c>
      <c r="O5502" t="s">
        <v>70</v>
      </c>
      <c r="P5502" t="s">
        <v>73</v>
      </c>
      <c r="Q5502">
        <v>3600</v>
      </c>
      <c r="R5502" t="s">
        <v>70</v>
      </c>
      <c r="S5502">
        <v>42</v>
      </c>
      <c r="T5502" t="s">
        <v>70</v>
      </c>
      <c r="U5502" t="s">
        <v>70</v>
      </c>
      <c r="V5502" t="s">
        <v>70</v>
      </c>
    </row>
    <row r="5503" spans="1:22" x14ac:dyDescent="0.2">
      <c r="A5503" t="s">
        <v>27</v>
      </c>
      <c r="B5503">
        <v>4</v>
      </c>
      <c r="C5503">
        <v>7844</v>
      </c>
      <c r="D5503">
        <v>0.72237093690248499</v>
      </c>
      <c r="E5503">
        <v>0.72182559918408895</v>
      </c>
      <c r="F5503">
        <v>1.5242178104817801</v>
      </c>
      <c r="G5503" t="s">
        <v>70</v>
      </c>
      <c r="H5503" t="s">
        <v>70</v>
      </c>
      <c r="I5503" t="s">
        <v>70</v>
      </c>
      <c r="J5503" t="s">
        <v>70</v>
      </c>
      <c r="K5503" t="s">
        <v>70</v>
      </c>
      <c r="L5503" t="s">
        <v>70</v>
      </c>
      <c r="M5503" t="s">
        <v>70</v>
      </c>
      <c r="N5503" t="s">
        <v>70</v>
      </c>
      <c r="O5503" t="s">
        <v>70</v>
      </c>
      <c r="P5503" t="s">
        <v>73</v>
      </c>
      <c r="Q5503">
        <v>3600</v>
      </c>
      <c r="R5503" t="s">
        <v>70</v>
      </c>
      <c r="S5503">
        <v>0</v>
      </c>
      <c r="T5503" t="s">
        <v>70</v>
      </c>
      <c r="U5503" t="s">
        <v>70</v>
      </c>
      <c r="V5503" t="s">
        <v>70</v>
      </c>
    </row>
    <row r="5504" spans="1:22" x14ac:dyDescent="0.2">
      <c r="A5504" t="s">
        <v>27</v>
      </c>
      <c r="B5504">
        <v>5</v>
      </c>
      <c r="C5504">
        <v>7844</v>
      </c>
      <c r="D5504">
        <v>0.71586998087954101</v>
      </c>
      <c r="E5504">
        <v>0.73291687914329395</v>
      </c>
      <c r="F5504">
        <v>12.1174857839941</v>
      </c>
      <c r="G5504" t="s">
        <v>70</v>
      </c>
      <c r="H5504" t="s">
        <v>70</v>
      </c>
      <c r="I5504" t="s">
        <v>70</v>
      </c>
      <c r="J5504" t="s">
        <v>70</v>
      </c>
      <c r="K5504" t="s">
        <v>70</v>
      </c>
      <c r="L5504" t="s">
        <v>70</v>
      </c>
      <c r="M5504" t="s">
        <v>70</v>
      </c>
      <c r="N5504" t="s">
        <v>70</v>
      </c>
      <c r="O5504" t="s">
        <v>70</v>
      </c>
      <c r="P5504" t="s">
        <v>73</v>
      </c>
      <c r="Q5504">
        <v>3600</v>
      </c>
      <c r="R5504" t="s">
        <v>70</v>
      </c>
      <c r="S5504">
        <v>15</v>
      </c>
      <c r="T5504" t="s">
        <v>70</v>
      </c>
      <c r="U5504" t="s">
        <v>70</v>
      </c>
      <c r="V5504" t="s">
        <v>70</v>
      </c>
    </row>
    <row r="5505" spans="1:22" x14ac:dyDescent="0.2">
      <c r="A5505" t="s">
        <v>27</v>
      </c>
      <c r="B5505">
        <v>5</v>
      </c>
      <c r="C5505">
        <v>7844</v>
      </c>
      <c r="D5505">
        <v>0.71089866156787695</v>
      </c>
      <c r="E5505">
        <v>0.73278939316675096</v>
      </c>
      <c r="F5505">
        <v>9.8375004604458791</v>
      </c>
      <c r="G5505" t="s">
        <v>70</v>
      </c>
      <c r="H5505" t="s">
        <v>70</v>
      </c>
      <c r="I5505" t="s">
        <v>70</v>
      </c>
      <c r="J5505" t="s">
        <v>70</v>
      </c>
      <c r="K5505" t="s">
        <v>70</v>
      </c>
      <c r="L5505" t="s">
        <v>70</v>
      </c>
      <c r="M5505" t="s">
        <v>70</v>
      </c>
      <c r="N5505" t="s">
        <v>70</v>
      </c>
      <c r="O5505" t="s">
        <v>70</v>
      </c>
      <c r="P5505" t="s">
        <v>73</v>
      </c>
      <c r="Q5505">
        <v>3600</v>
      </c>
      <c r="R5505" t="s">
        <v>70</v>
      </c>
      <c r="S5505">
        <v>138</v>
      </c>
      <c r="T5505" t="s">
        <v>70</v>
      </c>
      <c r="U5505" t="s">
        <v>70</v>
      </c>
      <c r="V5505" t="s">
        <v>70</v>
      </c>
    </row>
    <row r="5506" spans="1:22" x14ac:dyDescent="0.2">
      <c r="A5506" t="s">
        <v>27</v>
      </c>
      <c r="B5506">
        <v>5</v>
      </c>
      <c r="C5506">
        <v>7844</v>
      </c>
      <c r="D5506">
        <v>0.72007648183556405</v>
      </c>
      <c r="E5506">
        <v>0.73100458949515501</v>
      </c>
      <c r="F5506">
        <v>12.461785484105301</v>
      </c>
      <c r="G5506" t="s">
        <v>70</v>
      </c>
      <c r="H5506" t="s">
        <v>70</v>
      </c>
      <c r="I5506" t="s">
        <v>70</v>
      </c>
      <c r="J5506" t="s">
        <v>70</v>
      </c>
      <c r="K5506" t="s">
        <v>70</v>
      </c>
      <c r="L5506" t="s">
        <v>70</v>
      </c>
      <c r="M5506" t="s">
        <v>70</v>
      </c>
      <c r="N5506" t="s">
        <v>70</v>
      </c>
      <c r="O5506" t="s">
        <v>70</v>
      </c>
      <c r="P5506" t="s">
        <v>73</v>
      </c>
      <c r="Q5506">
        <v>3600</v>
      </c>
      <c r="R5506" t="s">
        <v>70</v>
      </c>
      <c r="S5506">
        <v>89</v>
      </c>
      <c r="T5506" t="s">
        <v>70</v>
      </c>
      <c r="U5506" t="s">
        <v>70</v>
      </c>
      <c r="V5506" t="s">
        <v>70</v>
      </c>
    </row>
    <row r="5507" spans="1:22" x14ac:dyDescent="0.2">
      <c r="A5507" t="s">
        <v>27</v>
      </c>
      <c r="B5507">
        <v>5</v>
      </c>
      <c r="C5507">
        <v>7844</v>
      </c>
      <c r="D5507">
        <v>0.69483747609942603</v>
      </c>
      <c r="E5507">
        <v>0.73712391636919905</v>
      </c>
      <c r="F5507">
        <v>9.8950410671532101</v>
      </c>
      <c r="G5507" t="s">
        <v>70</v>
      </c>
      <c r="H5507" t="s">
        <v>70</v>
      </c>
      <c r="I5507" t="s">
        <v>70</v>
      </c>
      <c r="J5507" t="s">
        <v>70</v>
      </c>
      <c r="K5507" t="s">
        <v>70</v>
      </c>
      <c r="L5507" t="s">
        <v>70</v>
      </c>
      <c r="M5507" t="s">
        <v>70</v>
      </c>
      <c r="N5507" t="s">
        <v>70</v>
      </c>
      <c r="O5507" t="s">
        <v>70</v>
      </c>
      <c r="P5507" t="s">
        <v>73</v>
      </c>
      <c r="Q5507">
        <v>3600</v>
      </c>
      <c r="R5507" t="s">
        <v>70</v>
      </c>
      <c r="S5507">
        <v>42</v>
      </c>
      <c r="T5507" t="s">
        <v>70</v>
      </c>
      <c r="U5507" t="s">
        <v>70</v>
      </c>
      <c r="V5507" t="s">
        <v>70</v>
      </c>
    </row>
    <row r="5508" spans="1:22" x14ac:dyDescent="0.2">
      <c r="A5508" t="s">
        <v>27</v>
      </c>
      <c r="B5508">
        <v>5</v>
      </c>
      <c r="C5508">
        <v>7844</v>
      </c>
      <c r="D5508">
        <v>0.7151051625239</v>
      </c>
      <c r="E5508">
        <v>0.72998470168281404</v>
      </c>
      <c r="F5508">
        <v>6.6776833795010999</v>
      </c>
      <c r="G5508" t="s">
        <v>70</v>
      </c>
      <c r="H5508" t="s">
        <v>70</v>
      </c>
      <c r="I5508" t="s">
        <v>70</v>
      </c>
      <c r="J5508" t="s">
        <v>70</v>
      </c>
      <c r="K5508" t="s">
        <v>70</v>
      </c>
      <c r="L5508" t="s">
        <v>70</v>
      </c>
      <c r="M5508" t="s">
        <v>70</v>
      </c>
      <c r="N5508" t="s">
        <v>70</v>
      </c>
      <c r="O5508" t="s">
        <v>70</v>
      </c>
      <c r="P5508" t="s">
        <v>73</v>
      </c>
      <c r="Q5508">
        <v>3600</v>
      </c>
      <c r="R5508" t="s">
        <v>70</v>
      </c>
      <c r="S5508">
        <v>0</v>
      </c>
      <c r="T5508" t="s">
        <v>70</v>
      </c>
      <c r="U5508" t="s">
        <v>70</v>
      </c>
      <c r="V5508" t="s">
        <v>70</v>
      </c>
    </row>
    <row r="5509" spans="1:22" x14ac:dyDescent="0.2">
      <c r="A5509" t="s">
        <v>64</v>
      </c>
      <c r="B5509">
        <v>5</v>
      </c>
      <c r="C5509">
        <v>560</v>
      </c>
      <c r="D5509">
        <v>0.74331550802139001</v>
      </c>
      <c r="E5509">
        <v>0.84642857142857097</v>
      </c>
      <c r="F5509">
        <v>709.571563385427</v>
      </c>
      <c r="G5509" t="s">
        <v>70</v>
      </c>
      <c r="H5509" t="s">
        <v>70</v>
      </c>
      <c r="I5509" t="s">
        <v>70</v>
      </c>
      <c r="J5509" t="s">
        <v>70</v>
      </c>
      <c r="K5509" t="s">
        <v>70</v>
      </c>
      <c r="L5509" t="s">
        <v>70</v>
      </c>
      <c r="M5509" t="s">
        <v>70</v>
      </c>
      <c r="N5509" t="s">
        <v>70</v>
      </c>
      <c r="O5509" t="s">
        <v>70</v>
      </c>
      <c r="P5509" t="s">
        <v>73</v>
      </c>
      <c r="Q5509">
        <v>3600</v>
      </c>
      <c r="R5509" t="s">
        <v>70</v>
      </c>
      <c r="S5509">
        <v>15</v>
      </c>
      <c r="T5509" t="s">
        <v>70</v>
      </c>
      <c r="U5509" t="s">
        <v>70</v>
      </c>
      <c r="V5509" t="s">
        <v>70</v>
      </c>
    </row>
    <row r="5510" spans="1:22" x14ac:dyDescent="0.2">
      <c r="A5510" t="s">
        <v>64</v>
      </c>
      <c r="B5510">
        <v>5</v>
      </c>
      <c r="C5510">
        <v>560</v>
      </c>
      <c r="D5510">
        <v>0.75935828877005296</v>
      </c>
      <c r="E5510">
        <v>0.85178571428571404</v>
      </c>
      <c r="F5510">
        <v>24.461020641028799</v>
      </c>
      <c r="G5510" t="s">
        <v>70</v>
      </c>
      <c r="H5510" t="s">
        <v>70</v>
      </c>
      <c r="I5510" t="s">
        <v>70</v>
      </c>
      <c r="J5510" t="s">
        <v>70</v>
      </c>
      <c r="K5510" t="s">
        <v>70</v>
      </c>
      <c r="L5510" t="s">
        <v>70</v>
      </c>
      <c r="M5510" t="s">
        <v>70</v>
      </c>
      <c r="N5510" t="s">
        <v>70</v>
      </c>
      <c r="O5510" t="s">
        <v>70</v>
      </c>
      <c r="P5510" t="s">
        <v>73</v>
      </c>
      <c r="Q5510">
        <v>3600</v>
      </c>
      <c r="R5510" t="s">
        <v>70</v>
      </c>
      <c r="S5510">
        <v>138</v>
      </c>
      <c r="T5510" t="s">
        <v>70</v>
      </c>
      <c r="U5510" t="s">
        <v>70</v>
      </c>
      <c r="V5510" t="s">
        <v>70</v>
      </c>
    </row>
    <row r="5511" spans="1:22" x14ac:dyDescent="0.2">
      <c r="A5511" t="s">
        <v>64</v>
      </c>
      <c r="B5511">
        <v>5</v>
      </c>
      <c r="C5511">
        <v>560</v>
      </c>
      <c r="D5511">
        <v>0.81283422459892996</v>
      </c>
      <c r="E5511">
        <v>0.84107142857142803</v>
      </c>
      <c r="F5511">
        <v>921.01450192555706</v>
      </c>
      <c r="G5511" t="s">
        <v>70</v>
      </c>
      <c r="H5511" t="s">
        <v>70</v>
      </c>
      <c r="I5511" t="s">
        <v>70</v>
      </c>
      <c r="J5511" t="s">
        <v>70</v>
      </c>
      <c r="K5511" t="s">
        <v>70</v>
      </c>
      <c r="L5511" t="s">
        <v>70</v>
      </c>
      <c r="M5511" t="s">
        <v>70</v>
      </c>
      <c r="N5511" t="s">
        <v>70</v>
      </c>
      <c r="O5511" t="s">
        <v>70</v>
      </c>
      <c r="P5511" t="s">
        <v>73</v>
      </c>
      <c r="Q5511">
        <v>3600</v>
      </c>
      <c r="R5511" t="s">
        <v>70</v>
      </c>
      <c r="S5511">
        <v>89</v>
      </c>
      <c r="T5511" t="s">
        <v>70</v>
      </c>
      <c r="U5511" t="s">
        <v>70</v>
      </c>
      <c r="V5511" t="s">
        <v>70</v>
      </c>
    </row>
    <row r="5512" spans="1:22" x14ac:dyDescent="0.2">
      <c r="A5512" t="s">
        <v>64</v>
      </c>
      <c r="B5512">
        <v>5</v>
      </c>
      <c r="C5512">
        <v>560</v>
      </c>
      <c r="D5512">
        <v>0.71122994652406402</v>
      </c>
      <c r="E5512">
        <v>0.85357142857142798</v>
      </c>
      <c r="F5512">
        <v>2222.1856125183399</v>
      </c>
      <c r="G5512" t="s">
        <v>70</v>
      </c>
      <c r="H5512" t="s">
        <v>70</v>
      </c>
      <c r="I5512" t="s">
        <v>70</v>
      </c>
      <c r="J5512" t="s">
        <v>70</v>
      </c>
      <c r="K5512" t="s">
        <v>70</v>
      </c>
      <c r="L5512" t="s">
        <v>70</v>
      </c>
      <c r="M5512" t="s">
        <v>70</v>
      </c>
      <c r="N5512" t="s">
        <v>70</v>
      </c>
      <c r="O5512" t="s">
        <v>70</v>
      </c>
      <c r="P5512" t="s">
        <v>73</v>
      </c>
      <c r="Q5512">
        <v>3600</v>
      </c>
      <c r="R5512" t="s">
        <v>70</v>
      </c>
      <c r="S5512">
        <v>42</v>
      </c>
      <c r="T5512" t="s">
        <v>70</v>
      </c>
      <c r="U5512" t="s">
        <v>70</v>
      </c>
      <c r="V5512" t="s">
        <v>70</v>
      </c>
    </row>
    <row r="5513" spans="1:22" x14ac:dyDescent="0.2">
      <c r="A5513" t="s">
        <v>76</v>
      </c>
      <c r="B5513">
        <v>2</v>
      </c>
      <c r="C5513">
        <v>1296</v>
      </c>
      <c r="D5513">
        <v>0.77314814814814803</v>
      </c>
      <c r="E5513">
        <v>0.77932098765432101</v>
      </c>
      <c r="F5513">
        <v>0.14942459762096399</v>
      </c>
      <c r="G5513" t="s">
        <v>70</v>
      </c>
      <c r="H5513" t="s">
        <v>70</v>
      </c>
      <c r="I5513" t="s">
        <v>70</v>
      </c>
      <c r="J5513" t="s">
        <v>70</v>
      </c>
      <c r="K5513" t="s">
        <v>70</v>
      </c>
      <c r="L5513" t="s">
        <v>70</v>
      </c>
      <c r="M5513" t="s">
        <v>70</v>
      </c>
      <c r="N5513" t="s">
        <v>70</v>
      </c>
      <c r="O5513" t="s">
        <v>70</v>
      </c>
      <c r="P5513" t="s">
        <v>73</v>
      </c>
      <c r="Q5513">
        <v>3600</v>
      </c>
      <c r="R5513" t="s">
        <v>70</v>
      </c>
      <c r="S5513">
        <v>15</v>
      </c>
      <c r="T5513" t="s">
        <v>70</v>
      </c>
      <c r="U5513" t="s">
        <v>70</v>
      </c>
      <c r="V5513" t="s">
        <v>70</v>
      </c>
    </row>
    <row r="5514" spans="1:22" x14ac:dyDescent="0.2">
      <c r="A5514" t="s">
        <v>76</v>
      </c>
      <c r="B5514">
        <v>2</v>
      </c>
      <c r="C5514">
        <v>1296</v>
      </c>
      <c r="D5514">
        <v>0.780092592592592</v>
      </c>
      <c r="E5514">
        <v>0.77700617283950602</v>
      </c>
      <c r="F5514">
        <v>0.147523649036884</v>
      </c>
      <c r="G5514" t="s">
        <v>70</v>
      </c>
      <c r="H5514" t="s">
        <v>70</v>
      </c>
      <c r="I5514" t="s">
        <v>70</v>
      </c>
      <c r="J5514" t="s">
        <v>70</v>
      </c>
      <c r="K5514" t="s">
        <v>70</v>
      </c>
      <c r="L5514" t="s">
        <v>70</v>
      </c>
      <c r="M5514" t="s">
        <v>70</v>
      </c>
      <c r="N5514" t="s">
        <v>70</v>
      </c>
      <c r="O5514" t="s">
        <v>70</v>
      </c>
      <c r="P5514" t="s">
        <v>73</v>
      </c>
      <c r="Q5514">
        <v>3600</v>
      </c>
      <c r="R5514" t="s">
        <v>70</v>
      </c>
      <c r="S5514">
        <v>138</v>
      </c>
      <c r="T5514" t="s">
        <v>70</v>
      </c>
      <c r="U5514" t="s">
        <v>70</v>
      </c>
      <c r="V5514" t="s">
        <v>70</v>
      </c>
    </row>
    <row r="5515" spans="1:22" x14ac:dyDescent="0.2">
      <c r="A5515" t="s">
        <v>76</v>
      </c>
      <c r="B5515">
        <v>2</v>
      </c>
      <c r="C5515">
        <v>1296</v>
      </c>
      <c r="D5515">
        <v>0.79166666666666596</v>
      </c>
      <c r="E5515">
        <v>0.77314814814814803</v>
      </c>
      <c r="F5515">
        <v>0.15902111306786501</v>
      </c>
      <c r="G5515" t="s">
        <v>70</v>
      </c>
      <c r="H5515" t="s">
        <v>70</v>
      </c>
      <c r="I5515" t="s">
        <v>70</v>
      </c>
      <c r="J5515" t="s">
        <v>70</v>
      </c>
      <c r="K5515" t="s">
        <v>70</v>
      </c>
      <c r="L5515" t="s">
        <v>70</v>
      </c>
      <c r="M5515" t="s">
        <v>70</v>
      </c>
      <c r="N5515" t="s">
        <v>70</v>
      </c>
      <c r="O5515" t="s">
        <v>70</v>
      </c>
      <c r="P5515" t="s">
        <v>73</v>
      </c>
      <c r="Q5515">
        <v>3600</v>
      </c>
      <c r="R5515" t="s">
        <v>70</v>
      </c>
      <c r="S5515">
        <v>89</v>
      </c>
      <c r="T5515" t="s">
        <v>70</v>
      </c>
      <c r="U5515" t="s">
        <v>70</v>
      </c>
      <c r="V5515" t="s">
        <v>70</v>
      </c>
    </row>
    <row r="5516" spans="1:22" x14ac:dyDescent="0.2">
      <c r="A5516" t="s">
        <v>76</v>
      </c>
      <c r="B5516">
        <v>2</v>
      </c>
      <c r="C5516">
        <v>1296</v>
      </c>
      <c r="D5516">
        <v>0.75462962962962898</v>
      </c>
      <c r="E5516">
        <v>0.77391975308641903</v>
      </c>
      <c r="F5516">
        <v>0.14354169368743799</v>
      </c>
      <c r="G5516" t="s">
        <v>70</v>
      </c>
      <c r="H5516" t="s">
        <v>70</v>
      </c>
      <c r="I5516" t="s">
        <v>70</v>
      </c>
      <c r="J5516" t="s">
        <v>70</v>
      </c>
      <c r="K5516" t="s">
        <v>70</v>
      </c>
      <c r="L5516" t="s">
        <v>70</v>
      </c>
      <c r="M5516" t="s">
        <v>70</v>
      </c>
      <c r="N5516" t="s">
        <v>70</v>
      </c>
      <c r="O5516" t="s">
        <v>70</v>
      </c>
      <c r="P5516" t="s">
        <v>73</v>
      </c>
      <c r="Q5516">
        <v>3600</v>
      </c>
      <c r="R5516" t="s">
        <v>70</v>
      </c>
      <c r="S5516">
        <v>42</v>
      </c>
      <c r="T5516" t="s">
        <v>70</v>
      </c>
      <c r="U5516" t="s">
        <v>70</v>
      </c>
      <c r="V5516" t="s">
        <v>70</v>
      </c>
    </row>
    <row r="5517" spans="1:22" x14ac:dyDescent="0.2">
      <c r="A5517" t="s">
        <v>76</v>
      </c>
      <c r="B5517">
        <v>2</v>
      </c>
      <c r="C5517">
        <v>1296</v>
      </c>
      <c r="D5517">
        <v>0.75694444444444398</v>
      </c>
      <c r="E5517">
        <v>0.78472222222222199</v>
      </c>
      <c r="F5517">
        <v>0.13633108139038</v>
      </c>
      <c r="G5517" t="s">
        <v>70</v>
      </c>
      <c r="H5517" t="s">
        <v>70</v>
      </c>
      <c r="I5517" t="s">
        <v>70</v>
      </c>
      <c r="J5517" t="s">
        <v>70</v>
      </c>
      <c r="K5517" t="s">
        <v>70</v>
      </c>
      <c r="L5517" t="s">
        <v>70</v>
      </c>
      <c r="M5517" t="s">
        <v>70</v>
      </c>
      <c r="N5517" t="s">
        <v>70</v>
      </c>
      <c r="O5517" t="s">
        <v>70</v>
      </c>
      <c r="P5517" t="s">
        <v>73</v>
      </c>
      <c r="Q5517">
        <v>3600</v>
      </c>
      <c r="R5517" t="s">
        <v>70</v>
      </c>
      <c r="S5517">
        <v>0</v>
      </c>
      <c r="T5517" t="s">
        <v>70</v>
      </c>
      <c r="U5517" t="s">
        <v>70</v>
      </c>
      <c r="V5517" t="s">
        <v>70</v>
      </c>
    </row>
    <row r="5518" spans="1:22" x14ac:dyDescent="0.2">
      <c r="A5518" t="s">
        <v>76</v>
      </c>
      <c r="B5518">
        <v>3</v>
      </c>
      <c r="C5518">
        <v>1296</v>
      </c>
      <c r="D5518">
        <v>0.80555555555555503</v>
      </c>
      <c r="E5518">
        <v>0.813271604938271</v>
      </c>
      <c r="F5518">
        <v>0.25622988119721402</v>
      </c>
      <c r="G5518" t="s">
        <v>70</v>
      </c>
      <c r="H5518" t="s">
        <v>70</v>
      </c>
      <c r="I5518" t="s">
        <v>70</v>
      </c>
      <c r="J5518" t="s">
        <v>70</v>
      </c>
      <c r="K5518" t="s">
        <v>70</v>
      </c>
      <c r="L5518" t="s">
        <v>70</v>
      </c>
      <c r="M5518" t="s">
        <v>70</v>
      </c>
      <c r="N5518" t="s">
        <v>70</v>
      </c>
      <c r="O5518" t="s">
        <v>70</v>
      </c>
      <c r="P5518" t="s">
        <v>73</v>
      </c>
      <c r="Q5518">
        <v>3600</v>
      </c>
      <c r="R5518" t="s">
        <v>70</v>
      </c>
      <c r="S5518">
        <v>15</v>
      </c>
      <c r="T5518" t="s">
        <v>70</v>
      </c>
      <c r="U5518" t="s">
        <v>70</v>
      </c>
      <c r="V5518" t="s">
        <v>70</v>
      </c>
    </row>
    <row r="5519" spans="1:22" x14ac:dyDescent="0.2">
      <c r="A5519" t="s">
        <v>76</v>
      </c>
      <c r="B5519">
        <v>3</v>
      </c>
      <c r="C5519">
        <v>1296</v>
      </c>
      <c r="D5519">
        <v>0.79166666666666596</v>
      </c>
      <c r="E5519">
        <v>0.81790123456790098</v>
      </c>
      <c r="F5519">
        <v>0.24024889990687301</v>
      </c>
      <c r="G5519" t="s">
        <v>70</v>
      </c>
      <c r="H5519" t="s">
        <v>70</v>
      </c>
      <c r="I5519" t="s">
        <v>70</v>
      </c>
      <c r="J5519" t="s">
        <v>70</v>
      </c>
      <c r="K5519" t="s">
        <v>70</v>
      </c>
      <c r="L5519" t="s">
        <v>70</v>
      </c>
      <c r="M5519" t="s">
        <v>70</v>
      </c>
      <c r="N5519" t="s">
        <v>70</v>
      </c>
      <c r="O5519" t="s">
        <v>70</v>
      </c>
      <c r="P5519" t="s">
        <v>73</v>
      </c>
      <c r="Q5519">
        <v>3600</v>
      </c>
      <c r="R5519" t="s">
        <v>70</v>
      </c>
      <c r="S5519">
        <v>138</v>
      </c>
      <c r="T5519" t="s">
        <v>70</v>
      </c>
      <c r="U5519" t="s">
        <v>70</v>
      </c>
      <c r="V5519" t="s">
        <v>70</v>
      </c>
    </row>
    <row r="5520" spans="1:22" x14ac:dyDescent="0.2">
      <c r="A5520" t="s">
        <v>67</v>
      </c>
      <c r="B5520">
        <v>2</v>
      </c>
      <c r="C5520">
        <v>405</v>
      </c>
      <c r="D5520">
        <v>0.96296296296296202</v>
      </c>
      <c r="E5520">
        <v>0.92592592592592504</v>
      </c>
      <c r="F5520">
        <v>4.0295414626598303E-2</v>
      </c>
      <c r="G5520" t="s">
        <v>70</v>
      </c>
      <c r="H5520" t="s">
        <v>70</v>
      </c>
      <c r="I5520" t="s">
        <v>70</v>
      </c>
      <c r="J5520" t="s">
        <v>70</v>
      </c>
      <c r="K5520" t="s">
        <v>70</v>
      </c>
      <c r="L5520" t="s">
        <v>70</v>
      </c>
      <c r="M5520" t="s">
        <v>70</v>
      </c>
      <c r="N5520" t="s">
        <v>70</v>
      </c>
      <c r="O5520" t="s">
        <v>70</v>
      </c>
      <c r="P5520" t="s">
        <v>73</v>
      </c>
      <c r="Q5520">
        <v>3600</v>
      </c>
      <c r="R5520" t="s">
        <v>70</v>
      </c>
      <c r="S5520">
        <v>15</v>
      </c>
      <c r="T5520" t="s">
        <v>70</v>
      </c>
      <c r="U5520" t="s">
        <v>70</v>
      </c>
      <c r="V5520" t="s">
        <v>70</v>
      </c>
    </row>
    <row r="5521" spans="1:22" x14ac:dyDescent="0.2">
      <c r="A5521" t="s">
        <v>76</v>
      </c>
      <c r="B5521">
        <v>3</v>
      </c>
      <c r="C5521">
        <v>1296</v>
      </c>
      <c r="D5521">
        <v>0.81018518518518501</v>
      </c>
      <c r="E5521">
        <v>0.811728395061728</v>
      </c>
      <c r="F5521">
        <v>0.25853170081972998</v>
      </c>
      <c r="G5521" t="s">
        <v>70</v>
      </c>
      <c r="H5521" t="s">
        <v>70</v>
      </c>
      <c r="I5521" t="s">
        <v>70</v>
      </c>
      <c r="J5521" t="s">
        <v>70</v>
      </c>
      <c r="K5521" t="s">
        <v>70</v>
      </c>
      <c r="L5521" t="s">
        <v>70</v>
      </c>
      <c r="M5521" t="s">
        <v>70</v>
      </c>
      <c r="N5521" t="s">
        <v>70</v>
      </c>
      <c r="O5521" t="s">
        <v>70</v>
      </c>
      <c r="P5521" t="s">
        <v>73</v>
      </c>
      <c r="Q5521">
        <v>3600</v>
      </c>
      <c r="R5521" t="s">
        <v>70</v>
      </c>
      <c r="S5521">
        <v>89</v>
      </c>
      <c r="T5521" t="s">
        <v>70</v>
      </c>
      <c r="U5521" t="s">
        <v>70</v>
      </c>
      <c r="V5521" t="s">
        <v>70</v>
      </c>
    </row>
    <row r="5522" spans="1:22" x14ac:dyDescent="0.2">
      <c r="A5522" t="s">
        <v>67</v>
      </c>
      <c r="B5522">
        <v>2</v>
      </c>
      <c r="C5522">
        <v>405</v>
      </c>
      <c r="D5522">
        <v>0.92592592592592504</v>
      </c>
      <c r="E5522">
        <v>0.93580246913580201</v>
      </c>
      <c r="F5522">
        <v>3.28360199928283E-2</v>
      </c>
      <c r="G5522" t="s">
        <v>70</v>
      </c>
      <c r="H5522" t="s">
        <v>70</v>
      </c>
      <c r="I5522" t="s">
        <v>70</v>
      </c>
      <c r="J5522" t="s">
        <v>70</v>
      </c>
      <c r="K5522" t="s">
        <v>70</v>
      </c>
      <c r="L5522" t="s">
        <v>70</v>
      </c>
      <c r="M5522" t="s">
        <v>70</v>
      </c>
      <c r="N5522" t="s">
        <v>70</v>
      </c>
      <c r="O5522" t="s">
        <v>70</v>
      </c>
      <c r="P5522" t="s">
        <v>73</v>
      </c>
      <c r="Q5522">
        <v>3600</v>
      </c>
      <c r="R5522" t="s">
        <v>70</v>
      </c>
      <c r="S5522">
        <v>138</v>
      </c>
      <c r="T5522" t="s">
        <v>70</v>
      </c>
      <c r="U5522" t="s">
        <v>70</v>
      </c>
      <c r="V5522" t="s">
        <v>70</v>
      </c>
    </row>
    <row r="5523" spans="1:22" x14ac:dyDescent="0.2">
      <c r="A5523" t="s">
        <v>76</v>
      </c>
      <c r="B5523">
        <v>3</v>
      </c>
      <c r="C5523">
        <v>1296</v>
      </c>
      <c r="D5523">
        <v>0.81481481481481399</v>
      </c>
      <c r="E5523">
        <v>0.81018518518518501</v>
      </c>
      <c r="F5523">
        <v>0.24092731624841601</v>
      </c>
      <c r="G5523" t="s">
        <v>70</v>
      </c>
      <c r="H5523" t="s">
        <v>70</v>
      </c>
      <c r="I5523" t="s">
        <v>70</v>
      </c>
      <c r="J5523" t="s">
        <v>70</v>
      </c>
      <c r="K5523" t="s">
        <v>70</v>
      </c>
      <c r="L5523" t="s">
        <v>70</v>
      </c>
      <c r="M5523" t="s">
        <v>70</v>
      </c>
      <c r="N5523" t="s">
        <v>70</v>
      </c>
      <c r="O5523" t="s">
        <v>70</v>
      </c>
      <c r="P5523" t="s">
        <v>73</v>
      </c>
      <c r="Q5523">
        <v>3600</v>
      </c>
      <c r="R5523" t="s">
        <v>70</v>
      </c>
      <c r="S5523">
        <v>42</v>
      </c>
      <c r="T5523" t="s">
        <v>70</v>
      </c>
      <c r="U5523" t="s">
        <v>70</v>
      </c>
      <c r="V5523" t="s">
        <v>70</v>
      </c>
    </row>
    <row r="5524" spans="1:22" x14ac:dyDescent="0.2">
      <c r="A5524" t="s">
        <v>76</v>
      </c>
      <c r="B5524">
        <v>3</v>
      </c>
      <c r="C5524">
        <v>1296</v>
      </c>
      <c r="D5524">
        <v>0.78703703703703698</v>
      </c>
      <c r="E5524">
        <v>0.81944444444444398</v>
      </c>
      <c r="F5524">
        <v>0.22883695736527401</v>
      </c>
      <c r="G5524" t="s">
        <v>70</v>
      </c>
      <c r="H5524" t="s">
        <v>70</v>
      </c>
      <c r="I5524" t="s">
        <v>70</v>
      </c>
      <c r="J5524" t="s">
        <v>70</v>
      </c>
      <c r="K5524" t="s">
        <v>70</v>
      </c>
      <c r="L5524" t="s">
        <v>70</v>
      </c>
      <c r="M5524" t="s">
        <v>70</v>
      </c>
      <c r="N5524" t="s">
        <v>70</v>
      </c>
      <c r="O5524" t="s">
        <v>70</v>
      </c>
      <c r="P5524" t="s">
        <v>73</v>
      </c>
      <c r="Q5524">
        <v>3600</v>
      </c>
      <c r="R5524" t="s">
        <v>70</v>
      </c>
      <c r="S5524">
        <v>0</v>
      </c>
      <c r="T5524" t="s">
        <v>70</v>
      </c>
      <c r="U5524" t="s">
        <v>70</v>
      </c>
      <c r="V5524" t="s">
        <v>70</v>
      </c>
    </row>
    <row r="5525" spans="1:22" x14ac:dyDescent="0.2">
      <c r="A5525" t="s">
        <v>67</v>
      </c>
      <c r="B5525">
        <v>2</v>
      </c>
      <c r="C5525">
        <v>405</v>
      </c>
      <c r="D5525">
        <v>0.89629629629629604</v>
      </c>
      <c r="E5525">
        <v>0.94320987654320898</v>
      </c>
      <c r="F5525">
        <v>3.7970822304487201E-2</v>
      </c>
      <c r="G5525" t="s">
        <v>70</v>
      </c>
      <c r="H5525" t="s">
        <v>70</v>
      </c>
      <c r="I5525" t="s">
        <v>70</v>
      </c>
      <c r="J5525" t="s">
        <v>70</v>
      </c>
      <c r="K5525" t="s">
        <v>70</v>
      </c>
      <c r="L5525" t="s">
        <v>70</v>
      </c>
      <c r="M5525" t="s">
        <v>70</v>
      </c>
      <c r="N5525" t="s">
        <v>70</v>
      </c>
      <c r="O5525" t="s">
        <v>70</v>
      </c>
      <c r="P5525" t="s">
        <v>73</v>
      </c>
      <c r="Q5525">
        <v>3600</v>
      </c>
      <c r="R5525" t="s">
        <v>70</v>
      </c>
      <c r="S5525">
        <v>89</v>
      </c>
      <c r="T5525" t="s">
        <v>70</v>
      </c>
      <c r="U5525" t="s">
        <v>70</v>
      </c>
      <c r="V5525" t="s">
        <v>70</v>
      </c>
    </row>
    <row r="5526" spans="1:22" x14ac:dyDescent="0.2">
      <c r="A5526" t="s">
        <v>76</v>
      </c>
      <c r="B5526">
        <v>4</v>
      </c>
      <c r="C5526">
        <v>1296</v>
      </c>
      <c r="D5526">
        <v>0.84953703703703698</v>
      </c>
      <c r="E5526">
        <v>0.84876543209876498</v>
      </c>
      <c r="F5526">
        <v>1.0082005076110301</v>
      </c>
      <c r="G5526" t="s">
        <v>70</v>
      </c>
      <c r="H5526" t="s">
        <v>70</v>
      </c>
      <c r="I5526" t="s">
        <v>70</v>
      </c>
      <c r="J5526" t="s">
        <v>70</v>
      </c>
      <c r="K5526" t="s">
        <v>70</v>
      </c>
      <c r="L5526" t="s">
        <v>70</v>
      </c>
      <c r="M5526" t="s">
        <v>70</v>
      </c>
      <c r="N5526" t="s">
        <v>70</v>
      </c>
      <c r="O5526" t="s">
        <v>70</v>
      </c>
      <c r="P5526" t="s">
        <v>73</v>
      </c>
      <c r="Q5526">
        <v>3600</v>
      </c>
      <c r="R5526" t="s">
        <v>70</v>
      </c>
      <c r="S5526">
        <v>15</v>
      </c>
      <c r="T5526" t="s">
        <v>70</v>
      </c>
      <c r="U5526" t="s">
        <v>70</v>
      </c>
      <c r="V5526" t="s">
        <v>70</v>
      </c>
    </row>
    <row r="5527" spans="1:22" x14ac:dyDescent="0.2">
      <c r="A5527" t="s">
        <v>67</v>
      </c>
      <c r="B5527">
        <v>2</v>
      </c>
      <c r="C5527">
        <v>405</v>
      </c>
      <c r="D5527">
        <v>0.92592592592592504</v>
      </c>
      <c r="E5527">
        <v>0.938271604938271</v>
      </c>
      <c r="F5527">
        <v>3.7294063717126798E-2</v>
      </c>
      <c r="G5527" t="s">
        <v>70</v>
      </c>
      <c r="H5527" t="s">
        <v>70</v>
      </c>
      <c r="I5527" t="s">
        <v>70</v>
      </c>
      <c r="J5527" t="s">
        <v>70</v>
      </c>
      <c r="K5527" t="s">
        <v>70</v>
      </c>
      <c r="L5527" t="s">
        <v>70</v>
      </c>
      <c r="M5527" t="s">
        <v>70</v>
      </c>
      <c r="N5527" t="s">
        <v>70</v>
      </c>
      <c r="O5527" t="s">
        <v>70</v>
      </c>
      <c r="P5527" t="s">
        <v>73</v>
      </c>
      <c r="Q5527">
        <v>3600</v>
      </c>
      <c r="R5527" t="s">
        <v>70</v>
      </c>
      <c r="S5527">
        <v>42</v>
      </c>
      <c r="T5527" t="s">
        <v>70</v>
      </c>
      <c r="U5527" t="s">
        <v>70</v>
      </c>
      <c r="V5527" t="s">
        <v>70</v>
      </c>
    </row>
    <row r="5528" spans="1:22" x14ac:dyDescent="0.2">
      <c r="A5528" t="s">
        <v>76</v>
      </c>
      <c r="B5528">
        <v>4</v>
      </c>
      <c r="C5528">
        <v>1296</v>
      </c>
      <c r="D5528">
        <v>0.83101851851851805</v>
      </c>
      <c r="E5528">
        <v>0.84799382716049299</v>
      </c>
      <c r="F5528">
        <v>1.2137038074433799</v>
      </c>
      <c r="G5528" t="s">
        <v>70</v>
      </c>
      <c r="H5528" t="s">
        <v>70</v>
      </c>
      <c r="I5528" t="s">
        <v>70</v>
      </c>
      <c r="J5528" t="s">
        <v>70</v>
      </c>
      <c r="K5528" t="s">
        <v>70</v>
      </c>
      <c r="L5528" t="s">
        <v>70</v>
      </c>
      <c r="M5528" t="s">
        <v>70</v>
      </c>
      <c r="N5528" t="s">
        <v>70</v>
      </c>
      <c r="O5528" t="s">
        <v>70</v>
      </c>
      <c r="P5528" t="s">
        <v>73</v>
      </c>
      <c r="Q5528">
        <v>3600</v>
      </c>
      <c r="R5528" t="s">
        <v>70</v>
      </c>
      <c r="S5528">
        <v>138</v>
      </c>
      <c r="T5528" t="s">
        <v>70</v>
      </c>
      <c r="U5528" t="s">
        <v>70</v>
      </c>
      <c r="V5528" t="s">
        <v>70</v>
      </c>
    </row>
    <row r="5529" spans="1:22" x14ac:dyDescent="0.2">
      <c r="A5529" t="s">
        <v>67</v>
      </c>
      <c r="B5529">
        <v>2</v>
      </c>
      <c r="C5529">
        <v>405</v>
      </c>
      <c r="D5529">
        <v>0.94074074074073999</v>
      </c>
      <c r="E5529">
        <v>0.93086419753086402</v>
      </c>
      <c r="F5529">
        <v>3.5743147134780801E-2</v>
      </c>
      <c r="G5529" t="s">
        <v>70</v>
      </c>
      <c r="H5529" t="s">
        <v>70</v>
      </c>
      <c r="I5529" t="s">
        <v>70</v>
      </c>
      <c r="J5529" t="s">
        <v>70</v>
      </c>
      <c r="K5529" t="s">
        <v>70</v>
      </c>
      <c r="L5529" t="s">
        <v>70</v>
      </c>
      <c r="M5529" t="s">
        <v>70</v>
      </c>
      <c r="N5529" t="s">
        <v>70</v>
      </c>
      <c r="O5529" t="s">
        <v>70</v>
      </c>
      <c r="P5529" t="s">
        <v>73</v>
      </c>
      <c r="Q5529">
        <v>3600</v>
      </c>
      <c r="R5529" t="s">
        <v>70</v>
      </c>
      <c r="S5529">
        <v>0</v>
      </c>
      <c r="T5529" t="s">
        <v>70</v>
      </c>
      <c r="U5529" t="s">
        <v>70</v>
      </c>
      <c r="V5529" t="s">
        <v>70</v>
      </c>
    </row>
    <row r="5530" spans="1:22" x14ac:dyDescent="0.2">
      <c r="A5530" t="s">
        <v>76</v>
      </c>
      <c r="B5530">
        <v>4</v>
      </c>
      <c r="C5530">
        <v>1296</v>
      </c>
      <c r="D5530">
        <v>0.842592592592592</v>
      </c>
      <c r="E5530">
        <v>0.85108024691357997</v>
      </c>
      <c r="F5530">
        <v>1.2104674577712999</v>
      </c>
      <c r="G5530" t="s">
        <v>70</v>
      </c>
      <c r="H5530" t="s">
        <v>70</v>
      </c>
      <c r="I5530" t="s">
        <v>70</v>
      </c>
      <c r="J5530" t="s">
        <v>70</v>
      </c>
      <c r="K5530" t="s">
        <v>70</v>
      </c>
      <c r="L5530" t="s">
        <v>70</v>
      </c>
      <c r="M5530" t="s">
        <v>70</v>
      </c>
      <c r="N5530" t="s">
        <v>70</v>
      </c>
      <c r="O5530" t="s">
        <v>70</v>
      </c>
      <c r="P5530" t="s">
        <v>73</v>
      </c>
      <c r="Q5530">
        <v>3600</v>
      </c>
      <c r="R5530" t="s">
        <v>70</v>
      </c>
      <c r="S5530">
        <v>89</v>
      </c>
      <c r="T5530" t="s">
        <v>70</v>
      </c>
      <c r="U5530" t="s">
        <v>70</v>
      </c>
      <c r="V5530" t="s">
        <v>70</v>
      </c>
    </row>
    <row r="5531" spans="1:22" x14ac:dyDescent="0.2">
      <c r="A5531" t="s">
        <v>76</v>
      </c>
      <c r="B5531">
        <v>4</v>
      </c>
      <c r="C5531">
        <v>1296</v>
      </c>
      <c r="D5531">
        <v>0.85648148148148096</v>
      </c>
      <c r="E5531">
        <v>0.84645061728394999</v>
      </c>
      <c r="F5531">
        <v>1.20568314567208</v>
      </c>
      <c r="G5531" t="s">
        <v>70</v>
      </c>
      <c r="H5531" t="s">
        <v>70</v>
      </c>
      <c r="I5531" t="s">
        <v>70</v>
      </c>
      <c r="J5531" t="s">
        <v>70</v>
      </c>
      <c r="K5531" t="s">
        <v>70</v>
      </c>
      <c r="L5531" t="s">
        <v>70</v>
      </c>
      <c r="M5531" t="s">
        <v>70</v>
      </c>
      <c r="N5531" t="s">
        <v>70</v>
      </c>
      <c r="O5531" t="s">
        <v>70</v>
      </c>
      <c r="P5531" t="s">
        <v>73</v>
      </c>
      <c r="Q5531">
        <v>3600</v>
      </c>
      <c r="R5531" t="s">
        <v>70</v>
      </c>
      <c r="S5531">
        <v>42</v>
      </c>
      <c r="T5531" t="s">
        <v>70</v>
      </c>
      <c r="U5531" t="s">
        <v>70</v>
      </c>
      <c r="V5531" t="s">
        <v>70</v>
      </c>
    </row>
    <row r="5532" spans="1:22" x14ac:dyDescent="0.2">
      <c r="A5532" t="s">
        <v>76</v>
      </c>
      <c r="B5532">
        <v>4</v>
      </c>
      <c r="C5532">
        <v>1296</v>
      </c>
      <c r="D5532">
        <v>0.82407407407407396</v>
      </c>
      <c r="E5532">
        <v>0.84953703703703698</v>
      </c>
      <c r="F5532">
        <v>1.19847699999809</v>
      </c>
      <c r="G5532" t="s">
        <v>70</v>
      </c>
      <c r="H5532" t="s">
        <v>70</v>
      </c>
      <c r="I5532" t="s">
        <v>70</v>
      </c>
      <c r="J5532" t="s">
        <v>70</v>
      </c>
      <c r="K5532" t="s">
        <v>70</v>
      </c>
      <c r="L5532" t="s">
        <v>70</v>
      </c>
      <c r="M5532" t="s">
        <v>70</v>
      </c>
      <c r="N5532" t="s">
        <v>70</v>
      </c>
      <c r="O5532" t="s">
        <v>70</v>
      </c>
      <c r="P5532" t="s">
        <v>73</v>
      </c>
      <c r="Q5532">
        <v>3600</v>
      </c>
      <c r="R5532" t="s">
        <v>70</v>
      </c>
      <c r="S5532">
        <v>0</v>
      </c>
      <c r="T5532" t="s">
        <v>70</v>
      </c>
      <c r="U5532" t="s">
        <v>70</v>
      </c>
      <c r="V5532" t="s">
        <v>70</v>
      </c>
    </row>
    <row r="5533" spans="1:22" x14ac:dyDescent="0.2">
      <c r="A5533" t="s">
        <v>67</v>
      </c>
      <c r="B5533">
        <v>3</v>
      </c>
      <c r="C5533">
        <v>405</v>
      </c>
      <c r="D5533">
        <v>0.92592592592592504</v>
      </c>
      <c r="E5533">
        <v>0.95555555555555505</v>
      </c>
      <c r="F5533">
        <v>9.8509736359119401E-2</v>
      </c>
      <c r="G5533" t="s">
        <v>70</v>
      </c>
      <c r="H5533" t="s">
        <v>70</v>
      </c>
      <c r="I5533" t="s">
        <v>70</v>
      </c>
      <c r="J5533" t="s">
        <v>70</v>
      </c>
      <c r="K5533" t="s">
        <v>70</v>
      </c>
      <c r="L5533" t="s">
        <v>70</v>
      </c>
      <c r="M5533" t="s">
        <v>70</v>
      </c>
      <c r="N5533" t="s">
        <v>70</v>
      </c>
      <c r="O5533" t="s">
        <v>70</v>
      </c>
      <c r="P5533" t="s">
        <v>73</v>
      </c>
      <c r="Q5533">
        <v>3600</v>
      </c>
      <c r="R5533" t="s">
        <v>70</v>
      </c>
      <c r="S5533">
        <v>15</v>
      </c>
      <c r="T5533" t="s">
        <v>70</v>
      </c>
      <c r="U5533" t="s">
        <v>70</v>
      </c>
      <c r="V5533" t="s">
        <v>70</v>
      </c>
    </row>
    <row r="5534" spans="1:22" x14ac:dyDescent="0.2">
      <c r="A5534" t="s">
        <v>67</v>
      </c>
      <c r="B5534">
        <v>3</v>
      </c>
      <c r="C5534">
        <v>405</v>
      </c>
      <c r="D5534">
        <v>0.89629629629629604</v>
      </c>
      <c r="E5534">
        <v>0.96296296296296202</v>
      </c>
      <c r="F5534">
        <v>0.17680181935429501</v>
      </c>
      <c r="G5534" t="s">
        <v>70</v>
      </c>
      <c r="H5534" t="s">
        <v>70</v>
      </c>
      <c r="I5534" t="s">
        <v>70</v>
      </c>
      <c r="J5534" t="s">
        <v>70</v>
      </c>
      <c r="K5534" t="s">
        <v>70</v>
      </c>
      <c r="L5534" t="s">
        <v>70</v>
      </c>
      <c r="M5534" t="s">
        <v>70</v>
      </c>
      <c r="N5534" t="s">
        <v>70</v>
      </c>
      <c r="O5534" t="s">
        <v>70</v>
      </c>
      <c r="P5534" t="s">
        <v>73</v>
      </c>
      <c r="Q5534">
        <v>3600</v>
      </c>
      <c r="R5534" t="s">
        <v>70</v>
      </c>
      <c r="S5534">
        <v>138</v>
      </c>
      <c r="T5534" t="s">
        <v>70</v>
      </c>
      <c r="U5534" t="s">
        <v>70</v>
      </c>
      <c r="V5534" t="s">
        <v>70</v>
      </c>
    </row>
    <row r="5535" spans="1:22" x14ac:dyDescent="0.2">
      <c r="A5535" t="s">
        <v>76</v>
      </c>
      <c r="B5535">
        <v>5</v>
      </c>
      <c r="C5535">
        <v>1296</v>
      </c>
      <c r="D5535">
        <v>0.88425925925925897</v>
      </c>
      <c r="E5535">
        <v>0.88966049382715995</v>
      </c>
      <c r="F5535">
        <v>7.4907243810594002</v>
      </c>
      <c r="G5535" t="s">
        <v>70</v>
      </c>
      <c r="H5535" t="s">
        <v>70</v>
      </c>
      <c r="I5535" t="s">
        <v>70</v>
      </c>
      <c r="J5535" t="s">
        <v>70</v>
      </c>
      <c r="K5535" t="s">
        <v>70</v>
      </c>
      <c r="L5535" t="s">
        <v>70</v>
      </c>
      <c r="M5535" t="s">
        <v>70</v>
      </c>
      <c r="N5535" t="s">
        <v>70</v>
      </c>
      <c r="O5535" t="s">
        <v>70</v>
      </c>
      <c r="P5535" t="s">
        <v>73</v>
      </c>
      <c r="Q5535">
        <v>3600</v>
      </c>
      <c r="R5535" t="s">
        <v>70</v>
      </c>
      <c r="S5535">
        <v>15</v>
      </c>
      <c r="T5535" t="s">
        <v>70</v>
      </c>
      <c r="U5535" t="s">
        <v>70</v>
      </c>
      <c r="V5535" t="s">
        <v>70</v>
      </c>
    </row>
    <row r="5536" spans="1:22" x14ac:dyDescent="0.2">
      <c r="A5536" t="s">
        <v>67</v>
      </c>
      <c r="B5536">
        <v>3</v>
      </c>
      <c r="C5536">
        <v>405</v>
      </c>
      <c r="D5536">
        <v>0.88148148148148098</v>
      </c>
      <c r="E5536">
        <v>0.97037037037036999</v>
      </c>
      <c r="F5536">
        <v>3.0526800230145401</v>
      </c>
      <c r="G5536" t="s">
        <v>70</v>
      </c>
      <c r="H5536" t="s">
        <v>70</v>
      </c>
      <c r="I5536" t="s">
        <v>70</v>
      </c>
      <c r="J5536" t="s">
        <v>70</v>
      </c>
      <c r="K5536" t="s">
        <v>70</v>
      </c>
      <c r="L5536" t="s">
        <v>70</v>
      </c>
      <c r="M5536" t="s">
        <v>70</v>
      </c>
      <c r="N5536" t="s">
        <v>70</v>
      </c>
      <c r="O5536" t="s">
        <v>70</v>
      </c>
      <c r="P5536" t="s">
        <v>73</v>
      </c>
      <c r="Q5536">
        <v>3600</v>
      </c>
      <c r="R5536" t="s">
        <v>70</v>
      </c>
      <c r="S5536">
        <v>89</v>
      </c>
      <c r="T5536" t="s">
        <v>70</v>
      </c>
      <c r="U5536" t="s">
        <v>70</v>
      </c>
      <c r="V5536" t="s">
        <v>70</v>
      </c>
    </row>
    <row r="5537" spans="1:22" x14ac:dyDescent="0.2">
      <c r="A5537" t="s">
        <v>67</v>
      </c>
      <c r="B5537">
        <v>3</v>
      </c>
      <c r="C5537">
        <v>405</v>
      </c>
      <c r="D5537">
        <v>0.91111111111111098</v>
      </c>
      <c r="E5537">
        <v>0.96296296296296202</v>
      </c>
      <c r="F5537">
        <v>0.16893433406948999</v>
      </c>
      <c r="G5537" t="s">
        <v>70</v>
      </c>
      <c r="H5537" t="s">
        <v>70</v>
      </c>
      <c r="I5537" t="s">
        <v>70</v>
      </c>
      <c r="J5537" t="s">
        <v>70</v>
      </c>
      <c r="K5537" t="s">
        <v>70</v>
      </c>
      <c r="L5537" t="s">
        <v>70</v>
      </c>
      <c r="M5537" t="s">
        <v>70</v>
      </c>
      <c r="N5537" t="s">
        <v>70</v>
      </c>
      <c r="O5537" t="s">
        <v>70</v>
      </c>
      <c r="P5537" t="s">
        <v>73</v>
      </c>
      <c r="Q5537">
        <v>3600</v>
      </c>
      <c r="R5537" t="s">
        <v>70</v>
      </c>
      <c r="S5537">
        <v>42</v>
      </c>
      <c r="T5537" t="s">
        <v>70</v>
      </c>
      <c r="U5537" t="s">
        <v>70</v>
      </c>
      <c r="V5537" t="s">
        <v>70</v>
      </c>
    </row>
    <row r="5538" spans="1:22" x14ac:dyDescent="0.2">
      <c r="A5538" t="s">
        <v>76</v>
      </c>
      <c r="B5538">
        <v>5</v>
      </c>
      <c r="C5538">
        <v>1296</v>
      </c>
      <c r="D5538">
        <v>0.86805555555555503</v>
      </c>
      <c r="E5538">
        <v>0.88966049382715995</v>
      </c>
      <c r="F5538">
        <v>7.4416509084403497</v>
      </c>
      <c r="G5538" t="s">
        <v>70</v>
      </c>
      <c r="H5538" t="s">
        <v>70</v>
      </c>
      <c r="I5538" t="s">
        <v>70</v>
      </c>
      <c r="J5538" t="s">
        <v>70</v>
      </c>
      <c r="K5538" t="s">
        <v>70</v>
      </c>
      <c r="L5538" t="s">
        <v>70</v>
      </c>
      <c r="M5538" t="s">
        <v>70</v>
      </c>
      <c r="N5538" t="s">
        <v>70</v>
      </c>
      <c r="O5538" t="s">
        <v>70</v>
      </c>
      <c r="P5538" t="s">
        <v>73</v>
      </c>
      <c r="Q5538">
        <v>3600</v>
      </c>
      <c r="R5538" t="s">
        <v>70</v>
      </c>
      <c r="S5538">
        <v>138</v>
      </c>
      <c r="T5538" t="s">
        <v>70</v>
      </c>
      <c r="U5538" t="s">
        <v>70</v>
      </c>
      <c r="V5538" t="s">
        <v>70</v>
      </c>
    </row>
    <row r="5539" spans="1:22" x14ac:dyDescent="0.2">
      <c r="A5539" t="s">
        <v>67</v>
      </c>
      <c r="B5539">
        <v>3</v>
      </c>
      <c r="C5539">
        <v>405</v>
      </c>
      <c r="D5539">
        <v>0.92592592592592504</v>
      </c>
      <c r="E5539">
        <v>0.96049382716049303</v>
      </c>
      <c r="F5539">
        <v>7.25452005863189E-2</v>
      </c>
      <c r="G5539" t="s">
        <v>70</v>
      </c>
      <c r="H5539" t="s">
        <v>70</v>
      </c>
      <c r="I5539" t="s">
        <v>70</v>
      </c>
      <c r="J5539" t="s">
        <v>70</v>
      </c>
      <c r="K5539" t="s">
        <v>70</v>
      </c>
      <c r="L5539" t="s">
        <v>70</v>
      </c>
      <c r="M5539" t="s">
        <v>70</v>
      </c>
      <c r="N5539" t="s">
        <v>70</v>
      </c>
      <c r="O5539" t="s">
        <v>70</v>
      </c>
      <c r="P5539" t="s">
        <v>73</v>
      </c>
      <c r="Q5539">
        <v>3600</v>
      </c>
      <c r="R5539" t="s">
        <v>70</v>
      </c>
      <c r="S5539">
        <v>0</v>
      </c>
      <c r="T5539" t="s">
        <v>70</v>
      </c>
      <c r="U5539" t="s">
        <v>70</v>
      </c>
      <c r="V5539" t="s">
        <v>70</v>
      </c>
    </row>
    <row r="5540" spans="1:22" x14ac:dyDescent="0.2">
      <c r="A5540" t="s">
        <v>76</v>
      </c>
      <c r="B5540">
        <v>5</v>
      </c>
      <c r="C5540">
        <v>1296</v>
      </c>
      <c r="D5540">
        <v>0.86805555555555503</v>
      </c>
      <c r="E5540">
        <v>0.89120370370370305</v>
      </c>
      <c r="F5540">
        <v>9.82936207577586</v>
      </c>
      <c r="G5540" t="s">
        <v>70</v>
      </c>
      <c r="H5540" t="s">
        <v>70</v>
      </c>
      <c r="I5540" t="s">
        <v>70</v>
      </c>
      <c r="J5540" t="s">
        <v>70</v>
      </c>
      <c r="K5540" t="s">
        <v>70</v>
      </c>
      <c r="L5540" t="s">
        <v>70</v>
      </c>
      <c r="M5540" t="s">
        <v>70</v>
      </c>
      <c r="N5540" t="s">
        <v>70</v>
      </c>
      <c r="O5540" t="s">
        <v>70</v>
      </c>
      <c r="P5540" t="s">
        <v>73</v>
      </c>
      <c r="Q5540">
        <v>3600</v>
      </c>
      <c r="R5540" t="s">
        <v>70</v>
      </c>
      <c r="S5540">
        <v>89</v>
      </c>
      <c r="T5540" t="s">
        <v>70</v>
      </c>
      <c r="U5540" t="s">
        <v>70</v>
      </c>
      <c r="V5540" t="s">
        <v>70</v>
      </c>
    </row>
    <row r="5541" spans="1:22" x14ac:dyDescent="0.2">
      <c r="A5541" t="s">
        <v>76</v>
      </c>
      <c r="B5541">
        <v>5</v>
      </c>
      <c r="C5541">
        <v>1296</v>
      </c>
      <c r="D5541">
        <v>0.89583333333333304</v>
      </c>
      <c r="E5541">
        <v>0.88425925925925897</v>
      </c>
      <c r="F5541">
        <v>7.40971966460347</v>
      </c>
      <c r="G5541" t="s">
        <v>70</v>
      </c>
      <c r="H5541" t="s">
        <v>70</v>
      </c>
      <c r="I5541" t="s">
        <v>70</v>
      </c>
      <c r="J5541" t="s">
        <v>70</v>
      </c>
      <c r="K5541" t="s">
        <v>70</v>
      </c>
      <c r="L5541" t="s">
        <v>70</v>
      </c>
      <c r="M5541" t="s">
        <v>70</v>
      </c>
      <c r="N5541" t="s">
        <v>70</v>
      </c>
      <c r="O5541" t="s">
        <v>70</v>
      </c>
      <c r="P5541" t="s">
        <v>73</v>
      </c>
      <c r="Q5541">
        <v>3600</v>
      </c>
      <c r="R5541" t="s">
        <v>70</v>
      </c>
      <c r="S5541">
        <v>42</v>
      </c>
      <c r="T5541" t="s">
        <v>70</v>
      </c>
      <c r="U5541" t="s">
        <v>70</v>
      </c>
      <c r="V5541" t="s">
        <v>70</v>
      </c>
    </row>
    <row r="5542" spans="1:22" x14ac:dyDescent="0.2">
      <c r="A5542" t="s">
        <v>67</v>
      </c>
      <c r="B5542">
        <v>4</v>
      </c>
      <c r="C5542">
        <v>405</v>
      </c>
      <c r="D5542">
        <v>0.96296296296296202</v>
      </c>
      <c r="E5542">
        <v>0.97037037037036999</v>
      </c>
      <c r="F5542">
        <v>0.36122891306877097</v>
      </c>
      <c r="G5542" t="s">
        <v>70</v>
      </c>
      <c r="H5542" t="s">
        <v>70</v>
      </c>
      <c r="I5542" t="s">
        <v>70</v>
      </c>
      <c r="J5542" t="s">
        <v>70</v>
      </c>
      <c r="K5542" t="s">
        <v>70</v>
      </c>
      <c r="L5542" t="s">
        <v>70</v>
      </c>
      <c r="M5542" t="s">
        <v>70</v>
      </c>
      <c r="N5542" t="s">
        <v>70</v>
      </c>
      <c r="O5542" t="s">
        <v>70</v>
      </c>
      <c r="P5542" t="s">
        <v>73</v>
      </c>
      <c r="Q5542">
        <v>3600</v>
      </c>
      <c r="R5542" t="s">
        <v>70</v>
      </c>
      <c r="S5542">
        <v>15</v>
      </c>
      <c r="T5542" t="s">
        <v>70</v>
      </c>
      <c r="U5542" t="s">
        <v>70</v>
      </c>
      <c r="V5542" t="s">
        <v>70</v>
      </c>
    </row>
    <row r="5543" spans="1:22" x14ac:dyDescent="0.2">
      <c r="A5543" t="s">
        <v>76</v>
      </c>
      <c r="B5543">
        <v>5</v>
      </c>
      <c r="C5543">
        <v>1296</v>
      </c>
      <c r="D5543">
        <v>0.85648148148148096</v>
      </c>
      <c r="E5543">
        <v>0.89351851851851805</v>
      </c>
      <c r="F5543">
        <v>9.8169426694512296</v>
      </c>
      <c r="G5543" t="s">
        <v>70</v>
      </c>
      <c r="H5543" t="s">
        <v>70</v>
      </c>
      <c r="I5543" t="s">
        <v>70</v>
      </c>
      <c r="J5543" t="s">
        <v>70</v>
      </c>
      <c r="K5543" t="s">
        <v>70</v>
      </c>
      <c r="L5543" t="s">
        <v>70</v>
      </c>
      <c r="M5543" t="s">
        <v>70</v>
      </c>
      <c r="N5543" t="s">
        <v>70</v>
      </c>
      <c r="O5543" t="s">
        <v>70</v>
      </c>
      <c r="P5543" t="s">
        <v>73</v>
      </c>
      <c r="Q5543">
        <v>3600</v>
      </c>
      <c r="R5543" t="s">
        <v>70</v>
      </c>
      <c r="S5543">
        <v>0</v>
      </c>
      <c r="T5543" t="s">
        <v>70</v>
      </c>
      <c r="U5543" t="s">
        <v>70</v>
      </c>
      <c r="V5543" t="s">
        <v>70</v>
      </c>
    </row>
    <row r="5544" spans="1:22" x14ac:dyDescent="0.2">
      <c r="A5544" t="s">
        <v>138</v>
      </c>
      <c r="B5544">
        <v>2</v>
      </c>
      <c r="C5544">
        <v>468</v>
      </c>
      <c r="D5544">
        <v>0.44585987261146498</v>
      </c>
      <c r="E5544">
        <v>0.46581196581196499</v>
      </c>
      <c r="F5544">
        <v>6.3970226794481194E-2</v>
      </c>
      <c r="G5544" t="s">
        <v>70</v>
      </c>
      <c r="H5544" t="s">
        <v>70</v>
      </c>
      <c r="I5544" t="s">
        <v>70</v>
      </c>
      <c r="J5544" t="s">
        <v>70</v>
      </c>
      <c r="K5544" t="s">
        <v>70</v>
      </c>
      <c r="L5544" t="s">
        <v>70</v>
      </c>
      <c r="M5544" t="s">
        <v>70</v>
      </c>
      <c r="N5544" t="s">
        <v>70</v>
      </c>
      <c r="O5544" t="s">
        <v>70</v>
      </c>
      <c r="P5544" t="s">
        <v>73</v>
      </c>
      <c r="Q5544">
        <v>3600</v>
      </c>
      <c r="R5544" t="s">
        <v>70</v>
      </c>
      <c r="S5544">
        <v>15</v>
      </c>
      <c r="T5544" t="s">
        <v>70</v>
      </c>
      <c r="U5544" t="s">
        <v>70</v>
      </c>
      <c r="V5544" t="s">
        <v>70</v>
      </c>
    </row>
    <row r="5545" spans="1:22" x14ac:dyDescent="0.2">
      <c r="A5545" t="s">
        <v>138</v>
      </c>
      <c r="B5545">
        <v>2</v>
      </c>
      <c r="C5545">
        <v>468</v>
      </c>
      <c r="D5545">
        <v>0.56050955414012704</v>
      </c>
      <c r="E5545">
        <v>0.62606837606837595</v>
      </c>
      <c r="F5545">
        <v>6.6915564239025102E-2</v>
      </c>
      <c r="G5545" t="s">
        <v>70</v>
      </c>
      <c r="H5545" t="s">
        <v>70</v>
      </c>
      <c r="I5545" t="s">
        <v>70</v>
      </c>
      <c r="J5545" t="s">
        <v>70</v>
      </c>
      <c r="K5545" t="s">
        <v>70</v>
      </c>
      <c r="L5545" t="s">
        <v>70</v>
      </c>
      <c r="M5545" t="s">
        <v>70</v>
      </c>
      <c r="N5545" t="s">
        <v>70</v>
      </c>
      <c r="O5545" t="s">
        <v>70</v>
      </c>
      <c r="P5545" t="s">
        <v>73</v>
      </c>
      <c r="Q5545">
        <v>3600</v>
      </c>
      <c r="R5545" t="s">
        <v>70</v>
      </c>
      <c r="S5545">
        <v>138</v>
      </c>
      <c r="T5545" t="s">
        <v>70</v>
      </c>
      <c r="U5545" t="s">
        <v>70</v>
      </c>
      <c r="V5545" t="s">
        <v>70</v>
      </c>
    </row>
    <row r="5546" spans="1:22" x14ac:dyDescent="0.2">
      <c r="A5546" t="s">
        <v>138</v>
      </c>
      <c r="B5546">
        <v>2</v>
      </c>
      <c r="C5546">
        <v>468</v>
      </c>
      <c r="D5546">
        <v>0.69426751592356595</v>
      </c>
      <c r="E5546">
        <v>0.67735042735042705</v>
      </c>
      <c r="F5546">
        <v>6.3368599861860206E-2</v>
      </c>
      <c r="G5546" t="s">
        <v>70</v>
      </c>
      <c r="H5546" t="s">
        <v>70</v>
      </c>
      <c r="I5546" t="s">
        <v>70</v>
      </c>
      <c r="J5546" t="s">
        <v>70</v>
      </c>
      <c r="K5546" t="s">
        <v>70</v>
      </c>
      <c r="L5546" t="s">
        <v>70</v>
      </c>
      <c r="M5546" t="s">
        <v>70</v>
      </c>
      <c r="N5546" t="s">
        <v>70</v>
      </c>
      <c r="O5546" t="s">
        <v>70</v>
      </c>
      <c r="P5546" t="s">
        <v>73</v>
      </c>
      <c r="Q5546">
        <v>3600</v>
      </c>
      <c r="R5546" t="s">
        <v>70</v>
      </c>
      <c r="S5546">
        <v>89</v>
      </c>
      <c r="T5546" t="s">
        <v>70</v>
      </c>
      <c r="U5546" t="s">
        <v>70</v>
      </c>
      <c r="V5546" t="s">
        <v>70</v>
      </c>
    </row>
    <row r="5547" spans="1:22" x14ac:dyDescent="0.2">
      <c r="A5547" t="s">
        <v>138</v>
      </c>
      <c r="B5547">
        <v>2</v>
      </c>
      <c r="C5547">
        <v>468</v>
      </c>
      <c r="D5547">
        <v>0.420382165605095</v>
      </c>
      <c r="E5547">
        <v>0.47435897435897401</v>
      </c>
      <c r="F5547">
        <v>6.1949968338012598E-2</v>
      </c>
      <c r="G5547" t="s">
        <v>70</v>
      </c>
      <c r="H5547" t="s">
        <v>70</v>
      </c>
      <c r="I5547" t="s">
        <v>70</v>
      </c>
      <c r="J5547" t="s">
        <v>70</v>
      </c>
      <c r="K5547" t="s">
        <v>70</v>
      </c>
      <c r="L5547" t="s">
        <v>70</v>
      </c>
      <c r="M5547" t="s">
        <v>70</v>
      </c>
      <c r="N5547" t="s">
        <v>70</v>
      </c>
      <c r="O5547" t="s">
        <v>70</v>
      </c>
      <c r="P5547" t="s">
        <v>73</v>
      </c>
      <c r="Q5547">
        <v>3600</v>
      </c>
      <c r="R5547" t="s">
        <v>70</v>
      </c>
      <c r="S5547">
        <v>42</v>
      </c>
      <c r="T5547" t="s">
        <v>70</v>
      </c>
      <c r="U5547" t="s">
        <v>70</v>
      </c>
      <c r="V5547" t="s">
        <v>70</v>
      </c>
    </row>
    <row r="5548" spans="1:22" x14ac:dyDescent="0.2">
      <c r="A5548" t="s">
        <v>138</v>
      </c>
      <c r="B5548">
        <v>2</v>
      </c>
      <c r="C5548">
        <v>468</v>
      </c>
      <c r="D5548">
        <v>0.52229299363057302</v>
      </c>
      <c r="E5548">
        <v>0.58974358974358898</v>
      </c>
      <c r="F5548">
        <v>6.3798937946557999E-2</v>
      </c>
      <c r="G5548" t="s">
        <v>70</v>
      </c>
      <c r="H5548" t="s">
        <v>70</v>
      </c>
      <c r="I5548" t="s">
        <v>70</v>
      </c>
      <c r="J5548" t="s">
        <v>70</v>
      </c>
      <c r="K5548" t="s">
        <v>70</v>
      </c>
      <c r="L5548" t="s">
        <v>70</v>
      </c>
      <c r="M5548" t="s">
        <v>70</v>
      </c>
      <c r="N5548" t="s">
        <v>70</v>
      </c>
      <c r="O5548" t="s">
        <v>70</v>
      </c>
      <c r="P5548" t="s">
        <v>73</v>
      </c>
      <c r="Q5548">
        <v>3600</v>
      </c>
      <c r="R5548" t="s">
        <v>70</v>
      </c>
      <c r="S5548">
        <v>0</v>
      </c>
      <c r="T5548" t="s">
        <v>70</v>
      </c>
      <c r="U5548" t="s">
        <v>70</v>
      </c>
      <c r="V5548" t="s">
        <v>70</v>
      </c>
    </row>
    <row r="5549" spans="1:22" x14ac:dyDescent="0.2">
      <c r="A5549" t="s">
        <v>138</v>
      </c>
      <c r="B5549">
        <v>3</v>
      </c>
      <c r="C5549">
        <v>468</v>
      </c>
      <c r="D5549">
        <v>0.611464968152866</v>
      </c>
      <c r="E5549">
        <v>0.71581196581196505</v>
      </c>
      <c r="F5549">
        <v>0.109146576374769</v>
      </c>
      <c r="G5549" t="s">
        <v>70</v>
      </c>
      <c r="H5549" t="s">
        <v>70</v>
      </c>
      <c r="I5549" t="s">
        <v>70</v>
      </c>
      <c r="J5549" t="s">
        <v>70</v>
      </c>
      <c r="K5549" t="s">
        <v>70</v>
      </c>
      <c r="L5549" t="s">
        <v>70</v>
      </c>
      <c r="M5549" t="s">
        <v>70</v>
      </c>
      <c r="N5549" t="s">
        <v>70</v>
      </c>
      <c r="O5549" t="s">
        <v>70</v>
      </c>
      <c r="P5549" t="s">
        <v>73</v>
      </c>
      <c r="Q5549">
        <v>3600</v>
      </c>
      <c r="R5549" t="s">
        <v>70</v>
      </c>
      <c r="S5549">
        <v>15</v>
      </c>
      <c r="T5549" t="s">
        <v>70</v>
      </c>
      <c r="U5549" t="s">
        <v>70</v>
      </c>
      <c r="V5549" t="s">
        <v>70</v>
      </c>
    </row>
    <row r="5550" spans="1:22" x14ac:dyDescent="0.2">
      <c r="A5550" t="s">
        <v>138</v>
      </c>
      <c r="B5550">
        <v>3</v>
      </c>
      <c r="C5550">
        <v>468</v>
      </c>
      <c r="D5550">
        <v>0.68789808917197404</v>
      </c>
      <c r="E5550">
        <v>0.75213675213675202</v>
      </c>
      <c r="F5550">
        <v>0.129236456006765</v>
      </c>
      <c r="G5550" t="s">
        <v>70</v>
      </c>
      <c r="H5550" t="s">
        <v>70</v>
      </c>
      <c r="I5550" t="s">
        <v>70</v>
      </c>
      <c r="J5550" t="s">
        <v>70</v>
      </c>
      <c r="K5550" t="s">
        <v>70</v>
      </c>
      <c r="L5550" t="s">
        <v>70</v>
      </c>
      <c r="M5550" t="s">
        <v>70</v>
      </c>
      <c r="N5550" t="s">
        <v>70</v>
      </c>
      <c r="O5550" t="s">
        <v>70</v>
      </c>
      <c r="P5550" t="s">
        <v>73</v>
      </c>
      <c r="Q5550">
        <v>3600</v>
      </c>
      <c r="R5550" t="s">
        <v>70</v>
      </c>
      <c r="S5550">
        <v>138</v>
      </c>
      <c r="T5550" t="s">
        <v>70</v>
      </c>
      <c r="U5550" t="s">
        <v>70</v>
      </c>
      <c r="V5550" t="s">
        <v>70</v>
      </c>
    </row>
    <row r="5551" spans="1:22" x14ac:dyDescent="0.2">
      <c r="A5551" t="s">
        <v>138</v>
      </c>
      <c r="B5551">
        <v>3</v>
      </c>
      <c r="C5551">
        <v>468</v>
      </c>
      <c r="D5551">
        <v>0.71974522292993603</v>
      </c>
      <c r="E5551">
        <v>0.74145299145299104</v>
      </c>
      <c r="F5551">
        <v>0.11523457616567601</v>
      </c>
      <c r="G5551" t="s">
        <v>70</v>
      </c>
      <c r="H5551" t="s">
        <v>70</v>
      </c>
      <c r="I5551" t="s">
        <v>70</v>
      </c>
      <c r="J5551" t="s">
        <v>70</v>
      </c>
      <c r="K5551" t="s">
        <v>70</v>
      </c>
      <c r="L5551" t="s">
        <v>70</v>
      </c>
      <c r="M5551" t="s">
        <v>70</v>
      </c>
      <c r="N5551" t="s">
        <v>70</v>
      </c>
      <c r="O5551" t="s">
        <v>70</v>
      </c>
      <c r="P5551" t="s">
        <v>73</v>
      </c>
      <c r="Q5551">
        <v>3600</v>
      </c>
      <c r="R5551" t="s">
        <v>70</v>
      </c>
      <c r="S5551">
        <v>89</v>
      </c>
      <c r="T5551" t="s">
        <v>70</v>
      </c>
      <c r="U5551" t="s">
        <v>70</v>
      </c>
      <c r="V5551" t="s">
        <v>70</v>
      </c>
    </row>
    <row r="5552" spans="1:22" x14ac:dyDescent="0.2">
      <c r="A5552" t="s">
        <v>138</v>
      </c>
      <c r="B5552">
        <v>3</v>
      </c>
      <c r="C5552">
        <v>468</v>
      </c>
      <c r="D5552">
        <v>0.68152866242038201</v>
      </c>
      <c r="E5552">
        <v>0.737179487179487</v>
      </c>
      <c r="F5552">
        <v>0.103144858032464</v>
      </c>
      <c r="G5552" t="s">
        <v>70</v>
      </c>
      <c r="H5552" t="s">
        <v>70</v>
      </c>
      <c r="I5552" t="s">
        <v>70</v>
      </c>
      <c r="J5552" t="s">
        <v>70</v>
      </c>
      <c r="K5552" t="s">
        <v>70</v>
      </c>
      <c r="L5552" t="s">
        <v>70</v>
      </c>
      <c r="M5552" t="s">
        <v>70</v>
      </c>
      <c r="N5552" t="s">
        <v>70</v>
      </c>
      <c r="O5552" t="s">
        <v>70</v>
      </c>
      <c r="P5552" t="s">
        <v>73</v>
      </c>
      <c r="Q5552">
        <v>3600</v>
      </c>
      <c r="R5552" t="s">
        <v>70</v>
      </c>
      <c r="S5552">
        <v>42</v>
      </c>
      <c r="T5552" t="s">
        <v>70</v>
      </c>
      <c r="U5552" t="s">
        <v>70</v>
      </c>
      <c r="V5552" t="s">
        <v>70</v>
      </c>
    </row>
    <row r="5553" spans="1:22" x14ac:dyDescent="0.2">
      <c r="A5553" t="s">
        <v>138</v>
      </c>
      <c r="B5553">
        <v>3</v>
      </c>
      <c r="C5553">
        <v>468</v>
      </c>
      <c r="D5553">
        <v>0.71337579617834301</v>
      </c>
      <c r="E5553">
        <v>0.71153846153846101</v>
      </c>
      <c r="F5553">
        <v>8.97256955504417E-2</v>
      </c>
      <c r="G5553" t="s">
        <v>70</v>
      </c>
      <c r="H5553" t="s">
        <v>70</v>
      </c>
      <c r="I5553" t="s">
        <v>70</v>
      </c>
      <c r="J5553" t="s">
        <v>70</v>
      </c>
      <c r="K5553" t="s">
        <v>70</v>
      </c>
      <c r="L5553" t="s">
        <v>70</v>
      </c>
      <c r="M5553" t="s">
        <v>70</v>
      </c>
      <c r="N5553" t="s">
        <v>70</v>
      </c>
      <c r="O5553" t="s">
        <v>70</v>
      </c>
      <c r="P5553" t="s">
        <v>73</v>
      </c>
      <c r="Q5553">
        <v>3600</v>
      </c>
      <c r="R5553" t="s">
        <v>70</v>
      </c>
      <c r="S5553">
        <v>0</v>
      </c>
      <c r="T5553" t="s">
        <v>70</v>
      </c>
      <c r="U5553" t="s">
        <v>70</v>
      </c>
      <c r="V5553" t="s">
        <v>70</v>
      </c>
    </row>
    <row r="5554" spans="1:22" x14ac:dyDescent="0.2">
      <c r="A5554" t="s">
        <v>138</v>
      </c>
      <c r="B5554">
        <v>4</v>
      </c>
      <c r="C5554">
        <v>468</v>
      </c>
      <c r="D5554">
        <v>0.70063694267515897</v>
      </c>
      <c r="E5554">
        <v>0.79914529914529897</v>
      </c>
      <c r="F5554">
        <v>0.76110340282320899</v>
      </c>
      <c r="G5554" t="s">
        <v>70</v>
      </c>
      <c r="H5554" t="s">
        <v>70</v>
      </c>
      <c r="I5554" t="s">
        <v>70</v>
      </c>
      <c r="J5554" t="s">
        <v>70</v>
      </c>
      <c r="K5554" t="s">
        <v>70</v>
      </c>
      <c r="L5554" t="s">
        <v>70</v>
      </c>
      <c r="M5554" t="s">
        <v>70</v>
      </c>
      <c r="N5554" t="s">
        <v>70</v>
      </c>
      <c r="O5554" t="s">
        <v>70</v>
      </c>
      <c r="P5554" t="s">
        <v>73</v>
      </c>
      <c r="Q5554">
        <v>3600</v>
      </c>
      <c r="R5554" t="s">
        <v>70</v>
      </c>
      <c r="S5554">
        <v>15</v>
      </c>
      <c r="T5554" t="s">
        <v>70</v>
      </c>
      <c r="U5554" t="s">
        <v>70</v>
      </c>
      <c r="V5554" t="s">
        <v>70</v>
      </c>
    </row>
    <row r="5555" spans="1:22" x14ac:dyDescent="0.2">
      <c r="A5555" t="s">
        <v>67</v>
      </c>
      <c r="B5555">
        <v>4</v>
      </c>
      <c r="C5555">
        <v>405</v>
      </c>
      <c r="D5555">
        <v>0.92592592592592504</v>
      </c>
      <c r="E5555">
        <v>0.96543209876543201</v>
      </c>
      <c r="F5555">
        <v>0.197694256901741</v>
      </c>
      <c r="G5555" t="s">
        <v>70</v>
      </c>
      <c r="H5555" t="s">
        <v>70</v>
      </c>
      <c r="I5555" t="s">
        <v>70</v>
      </c>
      <c r="J5555" t="s">
        <v>70</v>
      </c>
      <c r="K5555" t="s">
        <v>70</v>
      </c>
      <c r="L5555" t="s">
        <v>70</v>
      </c>
      <c r="M5555" t="s">
        <v>70</v>
      </c>
      <c r="N5555" t="s">
        <v>70</v>
      </c>
      <c r="O5555" t="s">
        <v>70</v>
      </c>
      <c r="P5555" t="s">
        <v>73</v>
      </c>
      <c r="Q5555">
        <v>3600</v>
      </c>
      <c r="R5555" t="s">
        <v>70</v>
      </c>
      <c r="S5555">
        <v>138</v>
      </c>
      <c r="T5555" t="s">
        <v>70</v>
      </c>
      <c r="U5555" t="s">
        <v>70</v>
      </c>
      <c r="V5555" t="s">
        <v>70</v>
      </c>
    </row>
    <row r="5556" spans="1:22" x14ac:dyDescent="0.2">
      <c r="A5556" t="s">
        <v>138</v>
      </c>
      <c r="B5556">
        <v>4</v>
      </c>
      <c r="C5556">
        <v>468</v>
      </c>
      <c r="D5556">
        <v>0.68789808917197404</v>
      </c>
      <c r="E5556">
        <v>0.80341880341880301</v>
      </c>
      <c r="F5556">
        <v>0.37439725920557898</v>
      </c>
      <c r="G5556" t="s">
        <v>70</v>
      </c>
      <c r="H5556" t="s">
        <v>70</v>
      </c>
      <c r="I5556" t="s">
        <v>70</v>
      </c>
      <c r="J5556" t="s">
        <v>70</v>
      </c>
      <c r="K5556" t="s">
        <v>70</v>
      </c>
      <c r="L5556" t="s">
        <v>70</v>
      </c>
      <c r="M5556" t="s">
        <v>70</v>
      </c>
      <c r="N5556" t="s">
        <v>70</v>
      </c>
      <c r="O5556" t="s">
        <v>70</v>
      </c>
      <c r="P5556" t="s">
        <v>73</v>
      </c>
      <c r="Q5556">
        <v>3600</v>
      </c>
      <c r="R5556" t="s">
        <v>70</v>
      </c>
      <c r="S5556">
        <v>138</v>
      </c>
      <c r="T5556" t="s">
        <v>70</v>
      </c>
      <c r="U5556" t="s">
        <v>70</v>
      </c>
      <c r="V5556" t="s">
        <v>70</v>
      </c>
    </row>
    <row r="5557" spans="1:22" x14ac:dyDescent="0.2">
      <c r="A5557" t="s">
        <v>138</v>
      </c>
      <c r="B5557">
        <v>4</v>
      </c>
      <c r="C5557">
        <v>468</v>
      </c>
      <c r="D5557">
        <v>0.74522292993630501</v>
      </c>
      <c r="E5557">
        <v>0.78205128205128205</v>
      </c>
      <c r="F5557">
        <v>0.79419284313917105</v>
      </c>
      <c r="G5557" t="s">
        <v>70</v>
      </c>
      <c r="H5557" t="s">
        <v>70</v>
      </c>
      <c r="I5557" t="s">
        <v>70</v>
      </c>
      <c r="J5557" t="s">
        <v>70</v>
      </c>
      <c r="K5557" t="s">
        <v>70</v>
      </c>
      <c r="L5557" t="s">
        <v>70</v>
      </c>
      <c r="M5557" t="s">
        <v>70</v>
      </c>
      <c r="N5557" t="s">
        <v>70</v>
      </c>
      <c r="O5557" t="s">
        <v>70</v>
      </c>
      <c r="P5557" t="s">
        <v>73</v>
      </c>
      <c r="Q5557">
        <v>3600</v>
      </c>
      <c r="R5557" t="s">
        <v>70</v>
      </c>
      <c r="S5557">
        <v>89</v>
      </c>
      <c r="T5557" t="s">
        <v>70</v>
      </c>
      <c r="U5557" t="s">
        <v>70</v>
      </c>
      <c r="V5557" t="s">
        <v>70</v>
      </c>
    </row>
    <row r="5558" spans="1:22" x14ac:dyDescent="0.2">
      <c r="A5558" t="s">
        <v>138</v>
      </c>
      <c r="B5558">
        <v>4</v>
      </c>
      <c r="C5558">
        <v>468</v>
      </c>
      <c r="D5558">
        <v>0.70700636942675099</v>
      </c>
      <c r="E5558">
        <v>0.79487179487179405</v>
      </c>
      <c r="F5558">
        <v>0.76960599422454801</v>
      </c>
      <c r="G5558" t="s">
        <v>70</v>
      </c>
      <c r="H5558" t="s">
        <v>70</v>
      </c>
      <c r="I5558" t="s">
        <v>70</v>
      </c>
      <c r="J5558" t="s">
        <v>70</v>
      </c>
      <c r="K5558" t="s">
        <v>70</v>
      </c>
      <c r="L5558" t="s">
        <v>70</v>
      </c>
      <c r="M5558" t="s">
        <v>70</v>
      </c>
      <c r="N5558" t="s">
        <v>70</v>
      </c>
      <c r="O5558" t="s">
        <v>70</v>
      </c>
      <c r="P5558" t="s">
        <v>73</v>
      </c>
      <c r="Q5558">
        <v>3600</v>
      </c>
      <c r="R5558" t="s">
        <v>70</v>
      </c>
      <c r="S5558">
        <v>42</v>
      </c>
      <c r="T5558" t="s">
        <v>70</v>
      </c>
      <c r="U5558" t="s">
        <v>70</v>
      </c>
      <c r="V5558" t="s">
        <v>70</v>
      </c>
    </row>
    <row r="5559" spans="1:22" x14ac:dyDescent="0.2">
      <c r="A5559" t="s">
        <v>138</v>
      </c>
      <c r="B5559">
        <v>4</v>
      </c>
      <c r="C5559">
        <v>468</v>
      </c>
      <c r="D5559">
        <v>0.74522292993630501</v>
      </c>
      <c r="E5559">
        <v>0.78205128205128205</v>
      </c>
      <c r="F5559">
        <v>0.76711819320917096</v>
      </c>
      <c r="G5559" t="s">
        <v>70</v>
      </c>
      <c r="H5559" t="s">
        <v>70</v>
      </c>
      <c r="I5559" t="s">
        <v>70</v>
      </c>
      <c r="J5559" t="s">
        <v>70</v>
      </c>
      <c r="K5559" t="s">
        <v>70</v>
      </c>
      <c r="L5559" t="s">
        <v>70</v>
      </c>
      <c r="M5559" t="s">
        <v>70</v>
      </c>
      <c r="N5559" t="s">
        <v>70</v>
      </c>
      <c r="O5559" t="s">
        <v>70</v>
      </c>
      <c r="P5559" t="s">
        <v>73</v>
      </c>
      <c r="Q5559">
        <v>3600</v>
      </c>
      <c r="R5559" t="s">
        <v>70</v>
      </c>
      <c r="S5559">
        <v>0</v>
      </c>
      <c r="T5559" t="s">
        <v>70</v>
      </c>
      <c r="U5559" t="s">
        <v>70</v>
      </c>
      <c r="V5559" t="s">
        <v>70</v>
      </c>
    </row>
    <row r="5560" spans="1:22" x14ac:dyDescent="0.2">
      <c r="A5560" t="s">
        <v>138</v>
      </c>
      <c r="B5560">
        <v>5</v>
      </c>
      <c r="C5560">
        <v>468</v>
      </c>
      <c r="D5560">
        <v>0.72611464968152795</v>
      </c>
      <c r="E5560">
        <v>0.82692307692307598</v>
      </c>
      <c r="F5560">
        <v>5.0197097063064504</v>
      </c>
      <c r="G5560" t="s">
        <v>70</v>
      </c>
      <c r="H5560" t="s">
        <v>70</v>
      </c>
      <c r="I5560" t="s">
        <v>70</v>
      </c>
      <c r="J5560" t="s">
        <v>70</v>
      </c>
      <c r="K5560" t="s">
        <v>70</v>
      </c>
      <c r="L5560" t="s">
        <v>70</v>
      </c>
      <c r="M5560" t="s">
        <v>70</v>
      </c>
      <c r="N5560" t="s">
        <v>70</v>
      </c>
      <c r="O5560" t="s">
        <v>70</v>
      </c>
      <c r="P5560" t="s">
        <v>73</v>
      </c>
      <c r="Q5560">
        <v>3600</v>
      </c>
      <c r="R5560" t="s">
        <v>70</v>
      </c>
      <c r="S5560">
        <v>15</v>
      </c>
      <c r="T5560" t="s">
        <v>70</v>
      </c>
      <c r="U5560" t="s">
        <v>70</v>
      </c>
      <c r="V5560" t="s">
        <v>70</v>
      </c>
    </row>
    <row r="5561" spans="1:22" x14ac:dyDescent="0.2">
      <c r="A5561" t="s">
        <v>138</v>
      </c>
      <c r="B5561">
        <v>5</v>
      </c>
      <c r="C5561">
        <v>468</v>
      </c>
      <c r="D5561">
        <v>0.70700636942675099</v>
      </c>
      <c r="E5561">
        <v>0.816239316239316</v>
      </c>
      <c r="F5561">
        <v>1.71767167001962</v>
      </c>
      <c r="G5561" t="s">
        <v>70</v>
      </c>
      <c r="H5561" t="s">
        <v>70</v>
      </c>
      <c r="I5561" t="s">
        <v>70</v>
      </c>
      <c r="J5561" t="s">
        <v>70</v>
      </c>
      <c r="K5561" t="s">
        <v>70</v>
      </c>
      <c r="L5561" t="s">
        <v>70</v>
      </c>
      <c r="M5561" t="s">
        <v>70</v>
      </c>
      <c r="N5561" t="s">
        <v>70</v>
      </c>
      <c r="O5561" t="s">
        <v>70</v>
      </c>
      <c r="P5561" t="s">
        <v>73</v>
      </c>
      <c r="Q5561">
        <v>3600</v>
      </c>
      <c r="R5561" t="s">
        <v>70</v>
      </c>
      <c r="S5561">
        <v>138</v>
      </c>
      <c r="T5561" t="s">
        <v>70</v>
      </c>
      <c r="U5561" t="s">
        <v>70</v>
      </c>
      <c r="V5561" t="s">
        <v>70</v>
      </c>
    </row>
    <row r="5562" spans="1:22" x14ac:dyDescent="0.2">
      <c r="A5562" t="s">
        <v>138</v>
      </c>
      <c r="B5562">
        <v>5</v>
      </c>
      <c r="C5562">
        <v>468</v>
      </c>
      <c r="D5562">
        <v>0.77070063694267499</v>
      </c>
      <c r="E5562">
        <v>0.81410256410256399</v>
      </c>
      <c r="F5562">
        <v>3.9272522889077601</v>
      </c>
      <c r="G5562" t="s">
        <v>70</v>
      </c>
      <c r="H5562" t="s">
        <v>70</v>
      </c>
      <c r="I5562" t="s">
        <v>70</v>
      </c>
      <c r="J5562" t="s">
        <v>70</v>
      </c>
      <c r="K5562" t="s">
        <v>70</v>
      </c>
      <c r="L5562" t="s">
        <v>70</v>
      </c>
      <c r="M5562" t="s">
        <v>70</v>
      </c>
      <c r="N5562" t="s">
        <v>70</v>
      </c>
      <c r="O5562" t="s">
        <v>70</v>
      </c>
      <c r="P5562" t="s">
        <v>73</v>
      </c>
      <c r="Q5562">
        <v>3600</v>
      </c>
      <c r="R5562" t="s">
        <v>70</v>
      </c>
      <c r="S5562">
        <v>89</v>
      </c>
      <c r="T5562" t="s">
        <v>70</v>
      </c>
      <c r="U5562" t="s">
        <v>70</v>
      </c>
      <c r="V5562" t="s">
        <v>70</v>
      </c>
    </row>
    <row r="5563" spans="1:22" x14ac:dyDescent="0.2">
      <c r="A5563" t="s">
        <v>67</v>
      </c>
      <c r="B5563">
        <v>4</v>
      </c>
      <c r="C5563">
        <v>405</v>
      </c>
      <c r="D5563">
        <v>0.91851851851851796</v>
      </c>
      <c r="E5563">
        <v>0.98271604938271595</v>
      </c>
      <c r="F5563">
        <v>0.26938674971461202</v>
      </c>
      <c r="G5563" t="s">
        <v>70</v>
      </c>
      <c r="H5563" t="s">
        <v>70</v>
      </c>
      <c r="I5563" t="s">
        <v>70</v>
      </c>
      <c r="J5563" t="s">
        <v>70</v>
      </c>
      <c r="K5563" t="s">
        <v>70</v>
      </c>
      <c r="L5563" t="s">
        <v>70</v>
      </c>
      <c r="M5563" t="s">
        <v>70</v>
      </c>
      <c r="N5563" t="s">
        <v>70</v>
      </c>
      <c r="O5563" t="s">
        <v>70</v>
      </c>
      <c r="P5563" t="s">
        <v>73</v>
      </c>
      <c r="Q5563">
        <v>3600</v>
      </c>
      <c r="R5563" t="s">
        <v>70</v>
      </c>
      <c r="S5563">
        <v>89</v>
      </c>
      <c r="T5563" t="s">
        <v>70</v>
      </c>
      <c r="U5563" t="s">
        <v>70</v>
      </c>
      <c r="V5563" t="s">
        <v>70</v>
      </c>
    </row>
    <row r="5564" spans="1:22" x14ac:dyDescent="0.2">
      <c r="A5564" t="s">
        <v>138</v>
      </c>
      <c r="B5564">
        <v>5</v>
      </c>
      <c r="C5564">
        <v>468</v>
      </c>
      <c r="D5564">
        <v>0.74522292993630501</v>
      </c>
      <c r="E5564">
        <v>0.82478632478632397</v>
      </c>
      <c r="F5564">
        <v>5.0340423099696601</v>
      </c>
      <c r="G5564" t="s">
        <v>70</v>
      </c>
      <c r="H5564" t="s">
        <v>70</v>
      </c>
      <c r="I5564" t="s">
        <v>70</v>
      </c>
      <c r="J5564" t="s">
        <v>70</v>
      </c>
      <c r="K5564" t="s">
        <v>70</v>
      </c>
      <c r="L5564" t="s">
        <v>70</v>
      </c>
      <c r="M5564" t="s">
        <v>70</v>
      </c>
      <c r="N5564" t="s">
        <v>70</v>
      </c>
      <c r="O5564" t="s">
        <v>70</v>
      </c>
      <c r="P5564" t="s">
        <v>73</v>
      </c>
      <c r="Q5564">
        <v>3600</v>
      </c>
      <c r="R5564" t="s">
        <v>70</v>
      </c>
      <c r="S5564">
        <v>42</v>
      </c>
      <c r="T5564" t="s">
        <v>70</v>
      </c>
      <c r="U5564" t="s">
        <v>70</v>
      </c>
      <c r="V5564" t="s">
        <v>70</v>
      </c>
    </row>
    <row r="5565" spans="1:22" x14ac:dyDescent="0.2">
      <c r="A5565" t="s">
        <v>138</v>
      </c>
      <c r="B5565">
        <v>5</v>
      </c>
      <c r="C5565">
        <v>468</v>
      </c>
      <c r="D5565">
        <v>0.76433121019108197</v>
      </c>
      <c r="E5565">
        <v>0.81410256410256399</v>
      </c>
      <c r="F5565">
        <v>5.0315939709544102</v>
      </c>
      <c r="G5565" t="s">
        <v>70</v>
      </c>
      <c r="H5565" t="s">
        <v>70</v>
      </c>
      <c r="I5565" t="s">
        <v>70</v>
      </c>
      <c r="J5565" t="s">
        <v>70</v>
      </c>
      <c r="K5565" t="s">
        <v>70</v>
      </c>
      <c r="L5565" t="s">
        <v>70</v>
      </c>
      <c r="M5565" t="s">
        <v>70</v>
      </c>
      <c r="N5565" t="s">
        <v>70</v>
      </c>
      <c r="O5565" t="s">
        <v>70</v>
      </c>
      <c r="P5565" t="s">
        <v>73</v>
      </c>
      <c r="Q5565">
        <v>3600</v>
      </c>
      <c r="R5565" t="s">
        <v>70</v>
      </c>
      <c r="S5565">
        <v>0</v>
      </c>
      <c r="T5565" t="s">
        <v>70</v>
      </c>
      <c r="U5565" t="s">
        <v>70</v>
      </c>
      <c r="V5565" t="s">
        <v>70</v>
      </c>
    </row>
    <row r="5566" spans="1:22" x14ac:dyDescent="0.2">
      <c r="A5566" t="s">
        <v>67</v>
      </c>
      <c r="B5566">
        <v>4</v>
      </c>
      <c r="C5566">
        <v>405</v>
      </c>
      <c r="D5566">
        <v>0.92592592592592504</v>
      </c>
      <c r="E5566">
        <v>0.97530864197530798</v>
      </c>
      <c r="F5566">
        <v>1.9706117734313</v>
      </c>
      <c r="G5566" t="s">
        <v>70</v>
      </c>
      <c r="H5566" t="s">
        <v>70</v>
      </c>
      <c r="I5566" t="s">
        <v>70</v>
      </c>
      <c r="J5566" t="s">
        <v>70</v>
      </c>
      <c r="K5566" t="s">
        <v>70</v>
      </c>
      <c r="L5566" t="s">
        <v>70</v>
      </c>
      <c r="M5566" t="s">
        <v>70</v>
      </c>
      <c r="N5566" t="s">
        <v>70</v>
      </c>
      <c r="O5566" t="s">
        <v>70</v>
      </c>
      <c r="P5566" t="s">
        <v>73</v>
      </c>
      <c r="Q5566">
        <v>3600</v>
      </c>
      <c r="R5566" t="s">
        <v>70</v>
      </c>
      <c r="S5566">
        <v>42</v>
      </c>
      <c r="T5566" t="s">
        <v>70</v>
      </c>
      <c r="U5566" t="s">
        <v>70</v>
      </c>
      <c r="V5566" t="s">
        <v>70</v>
      </c>
    </row>
    <row r="5567" spans="1:22" x14ac:dyDescent="0.2">
      <c r="A5567" t="s">
        <v>67</v>
      </c>
      <c r="B5567">
        <v>4</v>
      </c>
      <c r="C5567">
        <v>405</v>
      </c>
      <c r="D5567">
        <v>0.92592592592592504</v>
      </c>
      <c r="E5567">
        <v>0.98024691358024696</v>
      </c>
      <c r="F5567">
        <v>0.230190735310316</v>
      </c>
      <c r="G5567" t="s">
        <v>70</v>
      </c>
      <c r="H5567" t="s">
        <v>70</v>
      </c>
      <c r="I5567" t="s">
        <v>70</v>
      </c>
      <c r="J5567" t="s">
        <v>70</v>
      </c>
      <c r="K5567" t="s">
        <v>70</v>
      </c>
      <c r="L5567" t="s">
        <v>70</v>
      </c>
      <c r="M5567" t="s">
        <v>70</v>
      </c>
      <c r="N5567" t="s">
        <v>70</v>
      </c>
      <c r="O5567" t="s">
        <v>70</v>
      </c>
      <c r="P5567" t="s">
        <v>73</v>
      </c>
      <c r="Q5567">
        <v>3600</v>
      </c>
      <c r="R5567" t="s">
        <v>70</v>
      </c>
      <c r="S5567">
        <v>0</v>
      </c>
      <c r="T5567" t="s">
        <v>70</v>
      </c>
      <c r="U5567" t="s">
        <v>70</v>
      </c>
      <c r="V5567" t="s">
        <v>70</v>
      </c>
    </row>
    <row r="5568" spans="1:22" x14ac:dyDescent="0.2">
      <c r="A5568" t="s">
        <v>67</v>
      </c>
      <c r="B5568">
        <v>5</v>
      </c>
      <c r="C5568">
        <v>405</v>
      </c>
      <c r="D5568">
        <v>0.94814814814814796</v>
      </c>
      <c r="E5568">
        <v>0.98271604938271595</v>
      </c>
      <c r="F5568">
        <v>0.72090708836913098</v>
      </c>
      <c r="G5568" t="s">
        <v>70</v>
      </c>
      <c r="H5568" t="s">
        <v>70</v>
      </c>
      <c r="I5568" t="s">
        <v>70</v>
      </c>
      <c r="J5568" t="s">
        <v>70</v>
      </c>
      <c r="K5568" t="s">
        <v>70</v>
      </c>
      <c r="L5568" t="s">
        <v>70</v>
      </c>
      <c r="M5568" t="s">
        <v>70</v>
      </c>
      <c r="N5568" t="s">
        <v>70</v>
      </c>
      <c r="O5568" t="s">
        <v>70</v>
      </c>
      <c r="P5568" t="s">
        <v>73</v>
      </c>
      <c r="Q5568">
        <v>3600</v>
      </c>
      <c r="R5568" t="s">
        <v>70</v>
      </c>
      <c r="S5568">
        <v>15</v>
      </c>
      <c r="T5568" t="s">
        <v>70</v>
      </c>
      <c r="U5568" t="s">
        <v>70</v>
      </c>
      <c r="V5568" t="s">
        <v>70</v>
      </c>
    </row>
    <row r="5569" spans="1:22" x14ac:dyDescent="0.2">
      <c r="A5569" t="s">
        <v>67</v>
      </c>
      <c r="B5569">
        <v>5</v>
      </c>
      <c r="C5569">
        <v>405</v>
      </c>
      <c r="D5569">
        <v>0.94074074074073999</v>
      </c>
      <c r="E5569">
        <v>0.98271604938271595</v>
      </c>
      <c r="F5569">
        <v>1.3269562460482101</v>
      </c>
      <c r="G5569" t="s">
        <v>70</v>
      </c>
      <c r="H5569" t="s">
        <v>70</v>
      </c>
      <c r="I5569" t="s">
        <v>70</v>
      </c>
      <c r="J5569" t="s">
        <v>70</v>
      </c>
      <c r="K5569" t="s">
        <v>70</v>
      </c>
      <c r="L5569" t="s">
        <v>70</v>
      </c>
      <c r="M5569" t="s">
        <v>70</v>
      </c>
      <c r="N5569" t="s">
        <v>70</v>
      </c>
      <c r="O5569" t="s">
        <v>70</v>
      </c>
      <c r="P5569" t="s">
        <v>73</v>
      </c>
      <c r="Q5569">
        <v>3600</v>
      </c>
      <c r="R5569" t="s">
        <v>70</v>
      </c>
      <c r="S5569">
        <v>138</v>
      </c>
      <c r="T5569" t="s">
        <v>70</v>
      </c>
      <c r="U5569" t="s">
        <v>70</v>
      </c>
      <c r="V5569" t="s">
        <v>70</v>
      </c>
    </row>
    <row r="5570" spans="1:22" x14ac:dyDescent="0.2">
      <c r="A5570" t="s">
        <v>67</v>
      </c>
      <c r="B5570">
        <v>5</v>
      </c>
      <c r="C5570">
        <v>405</v>
      </c>
      <c r="D5570">
        <v>0.90370370370370301</v>
      </c>
      <c r="E5570">
        <v>0.98518518518518505</v>
      </c>
      <c r="F5570">
        <v>0.96254768967628401</v>
      </c>
      <c r="G5570" t="s">
        <v>70</v>
      </c>
      <c r="H5570" t="s">
        <v>70</v>
      </c>
      <c r="I5570" t="s">
        <v>70</v>
      </c>
      <c r="J5570" t="s">
        <v>70</v>
      </c>
      <c r="K5570" t="s">
        <v>70</v>
      </c>
      <c r="L5570" t="s">
        <v>70</v>
      </c>
      <c r="M5570" t="s">
        <v>70</v>
      </c>
      <c r="N5570" t="s">
        <v>70</v>
      </c>
      <c r="O5570" t="s">
        <v>70</v>
      </c>
      <c r="P5570" t="s">
        <v>73</v>
      </c>
      <c r="Q5570">
        <v>3600</v>
      </c>
      <c r="R5570" t="s">
        <v>70</v>
      </c>
      <c r="S5570">
        <v>89</v>
      </c>
      <c r="T5570" t="s">
        <v>70</v>
      </c>
      <c r="U5570" t="s">
        <v>70</v>
      </c>
      <c r="V5570" t="s">
        <v>70</v>
      </c>
    </row>
    <row r="5571" spans="1:22" x14ac:dyDescent="0.2">
      <c r="A5571" t="s">
        <v>67</v>
      </c>
      <c r="B5571">
        <v>5</v>
      </c>
      <c r="C5571">
        <v>405</v>
      </c>
      <c r="D5571">
        <v>0.89629629629629604</v>
      </c>
      <c r="E5571">
        <v>0.98024691358024696</v>
      </c>
      <c r="F5571">
        <v>1.2190438136458299</v>
      </c>
      <c r="G5571" t="s">
        <v>70</v>
      </c>
      <c r="H5571" t="s">
        <v>70</v>
      </c>
      <c r="I5571" t="s">
        <v>70</v>
      </c>
      <c r="J5571" t="s">
        <v>70</v>
      </c>
      <c r="K5571" t="s">
        <v>70</v>
      </c>
      <c r="L5571" t="s">
        <v>70</v>
      </c>
      <c r="M5571" t="s">
        <v>70</v>
      </c>
      <c r="N5571" t="s">
        <v>70</v>
      </c>
      <c r="O5571" t="s">
        <v>70</v>
      </c>
      <c r="P5571" t="s">
        <v>73</v>
      </c>
      <c r="Q5571">
        <v>3600</v>
      </c>
      <c r="R5571" t="s">
        <v>70</v>
      </c>
      <c r="S5571">
        <v>42</v>
      </c>
      <c r="T5571" t="s">
        <v>70</v>
      </c>
      <c r="U5571" t="s">
        <v>70</v>
      </c>
      <c r="V5571" t="s">
        <v>70</v>
      </c>
    </row>
    <row r="5572" spans="1:22" x14ac:dyDescent="0.2">
      <c r="A5572" t="s">
        <v>67</v>
      </c>
      <c r="B5572">
        <v>5</v>
      </c>
      <c r="C5572">
        <v>405</v>
      </c>
      <c r="D5572">
        <v>0.92592592592592504</v>
      </c>
      <c r="E5572">
        <v>0.98765432098765404</v>
      </c>
      <c r="F5572">
        <v>0.58356725797057096</v>
      </c>
      <c r="G5572" t="s">
        <v>70</v>
      </c>
      <c r="H5572" t="s">
        <v>70</v>
      </c>
      <c r="I5572" t="s">
        <v>70</v>
      </c>
      <c r="J5572" t="s">
        <v>70</v>
      </c>
      <c r="K5572" t="s">
        <v>70</v>
      </c>
      <c r="L5572" t="s">
        <v>70</v>
      </c>
      <c r="M5572" t="s">
        <v>70</v>
      </c>
      <c r="N5572" t="s">
        <v>70</v>
      </c>
      <c r="O5572" t="s">
        <v>70</v>
      </c>
      <c r="P5572" t="s">
        <v>73</v>
      </c>
      <c r="Q5572">
        <v>3600</v>
      </c>
      <c r="R5572" t="s">
        <v>70</v>
      </c>
      <c r="S5572">
        <v>0</v>
      </c>
      <c r="T5572" t="s">
        <v>70</v>
      </c>
      <c r="U5572" t="s">
        <v>70</v>
      </c>
      <c r="V5572" t="s">
        <v>70</v>
      </c>
    </row>
    <row r="5573" spans="1:22" x14ac:dyDescent="0.2">
      <c r="A5573" t="s">
        <v>64</v>
      </c>
      <c r="B5573">
        <v>5</v>
      </c>
      <c r="C5573">
        <v>560</v>
      </c>
      <c r="D5573">
        <v>0.76470588235294101</v>
      </c>
      <c r="E5573">
        <v>0.84285714285714197</v>
      </c>
      <c r="F5573">
        <v>1565.7554144822</v>
      </c>
      <c r="G5573" t="s">
        <v>70</v>
      </c>
      <c r="H5573" t="s">
        <v>70</v>
      </c>
      <c r="I5573" t="s">
        <v>70</v>
      </c>
      <c r="J5573" t="s">
        <v>70</v>
      </c>
      <c r="K5573" t="s">
        <v>70</v>
      </c>
      <c r="L5573" t="s">
        <v>70</v>
      </c>
      <c r="M5573" t="s">
        <v>70</v>
      </c>
      <c r="N5573" t="s">
        <v>70</v>
      </c>
      <c r="O5573" t="s">
        <v>70</v>
      </c>
      <c r="P5573" t="s">
        <v>73</v>
      </c>
      <c r="Q5573">
        <v>3600</v>
      </c>
      <c r="R5573" t="s">
        <v>70</v>
      </c>
      <c r="S5573">
        <v>0</v>
      </c>
      <c r="T5573" t="s">
        <v>70</v>
      </c>
      <c r="U5573" t="s">
        <v>70</v>
      </c>
      <c r="V5573" t="s">
        <v>70</v>
      </c>
    </row>
    <row r="5574" spans="1:22" x14ac:dyDescent="0.2">
      <c r="A5574" t="s">
        <v>65</v>
      </c>
      <c r="B5574">
        <v>5</v>
      </c>
      <c r="C5574">
        <v>263</v>
      </c>
      <c r="D5574">
        <v>0.92045454545454497</v>
      </c>
      <c r="E5574">
        <v>0.98098859315589304</v>
      </c>
      <c r="F5574">
        <v>4.3916196897625897</v>
      </c>
      <c r="G5574" t="s">
        <v>70</v>
      </c>
      <c r="H5574" t="s">
        <v>70</v>
      </c>
      <c r="I5574" t="s">
        <v>70</v>
      </c>
      <c r="J5574" t="s">
        <v>70</v>
      </c>
      <c r="K5574" t="s">
        <v>70</v>
      </c>
      <c r="L5574" t="s">
        <v>70</v>
      </c>
      <c r="M5574" t="s">
        <v>70</v>
      </c>
      <c r="N5574" t="s">
        <v>70</v>
      </c>
      <c r="O5574" t="s">
        <v>70</v>
      </c>
      <c r="P5574" t="s">
        <v>73</v>
      </c>
      <c r="Q5574">
        <v>3600</v>
      </c>
      <c r="R5574" t="s">
        <v>70</v>
      </c>
      <c r="S5574">
        <v>15</v>
      </c>
      <c r="T5574" t="s">
        <v>70</v>
      </c>
      <c r="U5574" t="s">
        <v>70</v>
      </c>
      <c r="V5574" t="s">
        <v>70</v>
      </c>
    </row>
    <row r="5575" spans="1:22" x14ac:dyDescent="0.2">
      <c r="A5575" t="s">
        <v>65</v>
      </c>
      <c r="B5575">
        <v>5</v>
      </c>
      <c r="C5575">
        <v>263</v>
      </c>
      <c r="D5575">
        <v>0.81818181818181801</v>
      </c>
      <c r="E5575">
        <v>0.98098859315589304</v>
      </c>
      <c r="F5575">
        <v>3.6864518299698799</v>
      </c>
      <c r="G5575" t="s">
        <v>70</v>
      </c>
      <c r="H5575" t="s">
        <v>70</v>
      </c>
      <c r="I5575" t="s">
        <v>70</v>
      </c>
      <c r="J5575" t="s">
        <v>70</v>
      </c>
      <c r="K5575" t="s">
        <v>70</v>
      </c>
      <c r="L5575" t="s">
        <v>70</v>
      </c>
      <c r="M5575" t="s">
        <v>70</v>
      </c>
      <c r="N5575" t="s">
        <v>70</v>
      </c>
      <c r="O5575" t="s">
        <v>70</v>
      </c>
      <c r="P5575" t="s">
        <v>73</v>
      </c>
      <c r="Q5575">
        <v>3600</v>
      </c>
      <c r="R5575" t="s">
        <v>70</v>
      </c>
      <c r="S5575">
        <v>138</v>
      </c>
      <c r="T5575" t="s">
        <v>70</v>
      </c>
      <c r="U5575" t="s">
        <v>70</v>
      </c>
      <c r="V5575" t="s">
        <v>70</v>
      </c>
    </row>
    <row r="5576" spans="1:22" x14ac:dyDescent="0.2">
      <c r="A5576" t="s">
        <v>65</v>
      </c>
      <c r="B5576">
        <v>5</v>
      </c>
      <c r="C5576">
        <v>263</v>
      </c>
      <c r="D5576">
        <v>0.90909090909090895</v>
      </c>
      <c r="E5576">
        <v>0.97338403041825095</v>
      </c>
      <c r="F5576">
        <v>53.957280296832302</v>
      </c>
      <c r="G5576" t="s">
        <v>70</v>
      </c>
      <c r="H5576" t="s">
        <v>70</v>
      </c>
      <c r="I5576" t="s">
        <v>70</v>
      </c>
      <c r="J5576" t="s">
        <v>70</v>
      </c>
      <c r="K5576" t="s">
        <v>70</v>
      </c>
      <c r="L5576" t="s">
        <v>70</v>
      </c>
      <c r="M5576" t="s">
        <v>70</v>
      </c>
      <c r="N5576" t="s">
        <v>70</v>
      </c>
      <c r="O5576" t="s">
        <v>70</v>
      </c>
      <c r="P5576" t="s">
        <v>73</v>
      </c>
      <c r="Q5576">
        <v>3600</v>
      </c>
      <c r="R5576" t="s">
        <v>70</v>
      </c>
      <c r="S5576">
        <v>89</v>
      </c>
      <c r="T5576" t="s">
        <v>70</v>
      </c>
      <c r="U5576" t="s">
        <v>70</v>
      </c>
      <c r="V5576" t="s">
        <v>70</v>
      </c>
    </row>
    <row r="5577" spans="1:22" x14ac:dyDescent="0.2">
      <c r="A5577" t="s">
        <v>65</v>
      </c>
      <c r="B5577">
        <v>5</v>
      </c>
      <c r="C5577">
        <v>263</v>
      </c>
      <c r="D5577">
        <v>0.94318181818181801</v>
      </c>
      <c r="E5577">
        <v>0.97338403041825095</v>
      </c>
      <c r="F5577">
        <v>3.31419287994503</v>
      </c>
      <c r="G5577" t="s">
        <v>70</v>
      </c>
      <c r="H5577" t="s">
        <v>70</v>
      </c>
      <c r="I5577" t="s">
        <v>70</v>
      </c>
      <c r="J5577" t="s">
        <v>70</v>
      </c>
      <c r="K5577" t="s">
        <v>70</v>
      </c>
      <c r="L5577" t="s">
        <v>70</v>
      </c>
      <c r="M5577" t="s">
        <v>70</v>
      </c>
      <c r="N5577" t="s">
        <v>70</v>
      </c>
      <c r="O5577" t="s">
        <v>70</v>
      </c>
      <c r="P5577" t="s">
        <v>73</v>
      </c>
      <c r="Q5577">
        <v>3600</v>
      </c>
      <c r="R5577" t="s">
        <v>70</v>
      </c>
      <c r="S5577">
        <v>42</v>
      </c>
      <c r="T5577" t="s">
        <v>70</v>
      </c>
      <c r="U5577" t="s">
        <v>70</v>
      </c>
      <c r="V5577" t="s">
        <v>70</v>
      </c>
    </row>
    <row r="5578" spans="1:22" x14ac:dyDescent="0.2">
      <c r="A5578" t="s">
        <v>65</v>
      </c>
      <c r="B5578">
        <v>5</v>
      </c>
      <c r="C5578">
        <v>263</v>
      </c>
      <c r="D5578">
        <v>0.95454545454545403</v>
      </c>
      <c r="E5578">
        <v>0.97338403041825095</v>
      </c>
      <c r="F5578">
        <v>60.982683148234997</v>
      </c>
      <c r="G5578" t="s">
        <v>70</v>
      </c>
      <c r="H5578" t="s">
        <v>70</v>
      </c>
      <c r="I5578" t="s">
        <v>70</v>
      </c>
      <c r="J5578" t="s">
        <v>70</v>
      </c>
      <c r="K5578" t="s">
        <v>70</v>
      </c>
      <c r="L5578" t="s">
        <v>70</v>
      </c>
      <c r="M5578" t="s">
        <v>70</v>
      </c>
      <c r="N5578" t="s">
        <v>70</v>
      </c>
      <c r="O5578" t="s">
        <v>70</v>
      </c>
      <c r="P5578" t="s">
        <v>73</v>
      </c>
      <c r="Q5578">
        <v>3600</v>
      </c>
      <c r="R5578" t="s">
        <v>70</v>
      </c>
      <c r="S5578">
        <v>0</v>
      </c>
      <c r="T5578" t="s">
        <v>70</v>
      </c>
      <c r="U5578" t="s">
        <v>70</v>
      </c>
      <c r="V5578" t="s">
        <v>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EA95C2-7C2A-9A47-BB6C-245AD1A43E8B}">
  <dimension ref="A2:R151"/>
  <sheetViews>
    <sheetView zoomScaleNormal="100" workbookViewId="0">
      <selection activeCell="A2" sqref="A2:R151"/>
    </sheetView>
  </sheetViews>
  <sheetFormatPr baseColWidth="10" defaultRowHeight="16" x14ac:dyDescent="0.2"/>
  <sheetData>
    <row r="2" spans="1:18" x14ac:dyDescent="0.2">
      <c r="A2" t="s">
        <v>59</v>
      </c>
      <c r="B2" t="s">
        <v>55</v>
      </c>
    </row>
    <row r="3" spans="1:18" x14ac:dyDescent="0.2">
      <c r="A3" t="s">
        <v>54</v>
      </c>
      <c r="B3" t="s">
        <v>1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  <c r="M3" t="s">
        <v>13</v>
      </c>
      <c r="N3" t="s">
        <v>14</v>
      </c>
      <c r="O3" t="s">
        <v>33</v>
      </c>
      <c r="P3" t="s">
        <v>71</v>
      </c>
      <c r="Q3" t="s">
        <v>72</v>
      </c>
      <c r="R3" t="s">
        <v>73</v>
      </c>
    </row>
    <row r="4" spans="1:18" x14ac:dyDescent="0.2">
      <c r="A4">
        <v>2</v>
      </c>
    </row>
    <row r="5" spans="1:18" x14ac:dyDescent="0.2">
      <c r="A5" t="s">
        <v>138</v>
      </c>
      <c r="B5">
        <v>0.69166666660000009</v>
      </c>
      <c r="C5">
        <v>0.69487179500000007</v>
      </c>
      <c r="D5">
        <v>0.69487179500000007</v>
      </c>
      <c r="E5">
        <v>0.69487179500000007</v>
      </c>
      <c r="F5">
        <v>0.69487179500000007</v>
      </c>
      <c r="G5">
        <v>0.69487179500000007</v>
      </c>
      <c r="H5">
        <v>0.69487179500000007</v>
      </c>
      <c r="I5">
        <v>0.69487179500000007</v>
      </c>
      <c r="J5">
        <v>0.69487179500000007</v>
      </c>
      <c r="K5">
        <v>0.69487179500000007</v>
      </c>
      <c r="L5">
        <v>0.69487179500000007</v>
      </c>
      <c r="M5">
        <v>0.69038461519999994</v>
      </c>
      <c r="N5">
        <v>0.69487179500000007</v>
      </c>
      <c r="O5">
        <v>0.6948717948717944</v>
      </c>
      <c r="P5">
        <v>0.69017079999999997</v>
      </c>
      <c r="Q5">
        <v>0.68974358980000006</v>
      </c>
      <c r="R5">
        <v>0.56666666666666621</v>
      </c>
    </row>
    <row r="6" spans="1:18" x14ac:dyDescent="0.2">
      <c r="A6" t="s">
        <v>64</v>
      </c>
      <c r="B6">
        <v>0.78337801600000001</v>
      </c>
      <c r="C6">
        <v>0.78249999999999997</v>
      </c>
      <c r="D6">
        <v>0.78249999999999964</v>
      </c>
      <c r="E6">
        <v>0.78249999999999964</v>
      </c>
      <c r="F6">
        <v>0.78249999999999964</v>
      </c>
      <c r="G6">
        <v>0.78249999999999997</v>
      </c>
      <c r="H6">
        <v>0.78249999999999997</v>
      </c>
      <c r="I6">
        <v>0.78249999999999964</v>
      </c>
      <c r="J6">
        <v>0.78249999999999964</v>
      </c>
      <c r="K6">
        <v>0.78249999999999964</v>
      </c>
      <c r="L6">
        <v>0.78249999999999997</v>
      </c>
      <c r="M6">
        <v>0.78176943700000012</v>
      </c>
      <c r="N6">
        <v>0.78249999999999997</v>
      </c>
      <c r="O6">
        <v>0.78249999999999997</v>
      </c>
      <c r="P6">
        <v>0.77821419999999997</v>
      </c>
      <c r="Q6">
        <v>0.78285714279999996</v>
      </c>
      <c r="R6">
        <v>0.76071428571428545</v>
      </c>
    </row>
    <row r="7" spans="1:18" x14ac:dyDescent="0.2">
      <c r="A7" t="s">
        <v>134</v>
      </c>
      <c r="B7">
        <v>0.78985507259999999</v>
      </c>
      <c r="C7">
        <v>0.78454106300000004</v>
      </c>
      <c r="D7">
        <v>0.78454106300000004</v>
      </c>
      <c r="E7">
        <v>0.78454106300000004</v>
      </c>
      <c r="F7">
        <v>0.78454106300000004</v>
      </c>
      <c r="G7">
        <v>0.78454106300000004</v>
      </c>
      <c r="H7">
        <v>0.78454106300000004</v>
      </c>
      <c r="I7">
        <v>0.78454106300000004</v>
      </c>
      <c r="J7">
        <v>0.78454106300000004</v>
      </c>
      <c r="K7">
        <v>0.78454106300000004</v>
      </c>
      <c r="L7">
        <v>0.78454106300000004</v>
      </c>
      <c r="M7">
        <v>0.78695652199999999</v>
      </c>
      <c r="N7">
        <v>0.78454106300000004</v>
      </c>
      <c r="O7">
        <v>0.78454106280193225</v>
      </c>
      <c r="P7">
        <v>0.79516900000000001</v>
      </c>
      <c r="Q7">
        <v>0.79516908219999993</v>
      </c>
      <c r="R7">
        <v>0.72056074766355105</v>
      </c>
    </row>
    <row r="8" spans="1:18" x14ac:dyDescent="0.2">
      <c r="A8" t="s">
        <v>76</v>
      </c>
      <c r="B8">
        <v>0.77430555560000003</v>
      </c>
      <c r="C8">
        <v>0.7777777777999999</v>
      </c>
      <c r="D8">
        <v>0.7777777777999999</v>
      </c>
      <c r="E8">
        <v>0.7777777777999999</v>
      </c>
      <c r="F8">
        <v>0.7777777777999999</v>
      </c>
      <c r="G8">
        <v>0.7777777777999999</v>
      </c>
      <c r="H8">
        <v>0.7777777777999999</v>
      </c>
      <c r="I8">
        <v>0.7777777777999999</v>
      </c>
      <c r="J8">
        <v>0.7777777777999999</v>
      </c>
      <c r="K8">
        <v>0.7777777777999999</v>
      </c>
      <c r="L8">
        <v>0.7777777777999999</v>
      </c>
      <c r="M8">
        <v>0.77430555560000003</v>
      </c>
      <c r="N8">
        <v>0.7777777777999999</v>
      </c>
      <c r="O8">
        <v>0.77777777777777724</v>
      </c>
      <c r="P8">
        <v>0.77731479999999997</v>
      </c>
      <c r="Q8">
        <v>0.77870370360000007</v>
      </c>
      <c r="R8">
        <v>0.77762345679012312</v>
      </c>
    </row>
    <row r="9" spans="1:18" x14ac:dyDescent="0.2">
      <c r="A9" t="s">
        <v>67</v>
      </c>
      <c r="B9">
        <v>0.93555555560000003</v>
      </c>
      <c r="C9">
        <v>0.94271604940000009</v>
      </c>
      <c r="D9">
        <v>0.94271604938271536</v>
      </c>
      <c r="E9">
        <v>0.94271604938271536</v>
      </c>
      <c r="F9">
        <v>0.94222222222222152</v>
      </c>
      <c r="G9">
        <v>0.94222222220000007</v>
      </c>
      <c r="H9">
        <v>0.94370370380000002</v>
      </c>
      <c r="I9">
        <v>0.94222222222222152</v>
      </c>
      <c r="J9">
        <v>0.94222222222222152</v>
      </c>
      <c r="K9">
        <v>0.94222222222222152</v>
      </c>
      <c r="L9">
        <v>0.94370370380000002</v>
      </c>
      <c r="M9">
        <v>0.93777777760000003</v>
      </c>
      <c r="N9">
        <v>0.9402469135999999</v>
      </c>
      <c r="O9">
        <v>0.94172839499999994</v>
      </c>
      <c r="P9">
        <v>0.93876559999999998</v>
      </c>
      <c r="Q9">
        <v>0.94271604959999988</v>
      </c>
      <c r="R9">
        <v>0.93481481481481432</v>
      </c>
    </row>
    <row r="10" spans="1:18" x14ac:dyDescent="0.2">
      <c r="A10" t="s">
        <v>27</v>
      </c>
      <c r="B10">
        <v>0.71218206160000008</v>
      </c>
      <c r="C10">
        <v>0.71269760319999997</v>
      </c>
      <c r="D10">
        <v>0.71269760319999997</v>
      </c>
      <c r="E10">
        <v>0.71269760319999997</v>
      </c>
      <c r="F10">
        <v>0.71269760319999997</v>
      </c>
      <c r="G10">
        <v>0.71134625200000001</v>
      </c>
      <c r="H10">
        <v>0.71269760319999997</v>
      </c>
      <c r="I10">
        <v>0.71269760319999997</v>
      </c>
      <c r="J10">
        <v>0.71269760319999997</v>
      </c>
      <c r="K10">
        <v>0.71269760319999997</v>
      </c>
      <c r="L10">
        <v>0.71269760319999997</v>
      </c>
      <c r="M10">
        <v>0.71218206160000008</v>
      </c>
      <c r="N10">
        <v>0.71193268740000004</v>
      </c>
      <c r="O10">
        <v>0.7126976032636404</v>
      </c>
      <c r="P10">
        <v>0.71236599999999994</v>
      </c>
      <c r="Q10">
        <v>0.71310555840000001</v>
      </c>
      <c r="R10">
        <v>0.51950535441101442</v>
      </c>
    </row>
    <row r="11" spans="1:18" x14ac:dyDescent="0.2">
      <c r="A11" t="s">
        <v>133</v>
      </c>
      <c r="B11">
        <v>0.64242424259999997</v>
      </c>
      <c r="C11">
        <v>0.65252525259999994</v>
      </c>
      <c r="D11">
        <v>0.65252525259999994</v>
      </c>
      <c r="E11">
        <v>0.65252525259999994</v>
      </c>
      <c r="F11">
        <v>0.65252525259999994</v>
      </c>
      <c r="G11">
        <v>0.65252525259999994</v>
      </c>
      <c r="H11">
        <v>0.65252525259999994</v>
      </c>
      <c r="I11">
        <v>0.65252525259999994</v>
      </c>
      <c r="J11">
        <v>0.65252525259999994</v>
      </c>
      <c r="K11">
        <v>0.65252525259999994</v>
      </c>
      <c r="L11">
        <v>0.65252525259999994</v>
      </c>
      <c r="M11">
        <v>0.64545454560000004</v>
      </c>
      <c r="N11">
        <v>0.65252525259999994</v>
      </c>
      <c r="O11">
        <v>0.65252525252525206</v>
      </c>
      <c r="P11">
        <v>0.63838420000000007</v>
      </c>
      <c r="Q11">
        <v>0.6383838382</v>
      </c>
      <c r="R11">
        <v>0.65166666666666639</v>
      </c>
    </row>
    <row r="12" spans="1:18" x14ac:dyDescent="0.2">
      <c r="A12" t="s">
        <v>137</v>
      </c>
      <c r="B12">
        <v>0.96724137920000008</v>
      </c>
      <c r="C12">
        <v>0.97241379319999999</v>
      </c>
      <c r="D12">
        <v>0.97241379319999999</v>
      </c>
      <c r="E12">
        <v>0.97241379319999999</v>
      </c>
      <c r="F12">
        <v>0.97241379319999999</v>
      </c>
      <c r="G12">
        <v>0.97241379319999999</v>
      </c>
      <c r="H12">
        <v>0.97241379319999999</v>
      </c>
      <c r="I12">
        <v>0.97241379319999999</v>
      </c>
      <c r="J12">
        <v>0.97241379319999999</v>
      </c>
      <c r="K12">
        <v>0.97241379319999999</v>
      </c>
      <c r="L12">
        <v>0.97241379319999999</v>
      </c>
      <c r="M12">
        <v>0.96724137920000008</v>
      </c>
      <c r="N12">
        <v>0.97241379319999999</v>
      </c>
      <c r="O12">
        <v>0.97241379310344767</v>
      </c>
      <c r="P12">
        <v>0.97241359999999999</v>
      </c>
      <c r="Q12">
        <v>0.9631901840490793</v>
      </c>
      <c r="R12">
        <v>0.95582822085889529</v>
      </c>
    </row>
    <row r="13" spans="1:18" x14ac:dyDescent="0.2">
      <c r="A13" t="s">
        <v>65</v>
      </c>
      <c r="B13">
        <v>0.91542857119999999</v>
      </c>
      <c r="C13">
        <v>0.91178707259999991</v>
      </c>
      <c r="D13">
        <v>0.89809885931558875</v>
      </c>
      <c r="E13">
        <v>0.89809885931558875</v>
      </c>
      <c r="F13">
        <v>0.89809885931558875</v>
      </c>
      <c r="G13">
        <v>0.91191381533333338</v>
      </c>
      <c r="H13">
        <v>0.91634981000000004</v>
      </c>
      <c r="I13">
        <v>0.89505703422053173</v>
      </c>
      <c r="J13">
        <v>0.89505703422053173</v>
      </c>
      <c r="K13">
        <v>0.89505703422053173</v>
      </c>
      <c r="L13">
        <v>0.91634981000000004</v>
      </c>
      <c r="M13">
        <v>0.91999999999999993</v>
      </c>
      <c r="N13">
        <v>0.91558935380000006</v>
      </c>
      <c r="O13">
        <v>0.91254752900000002</v>
      </c>
      <c r="P13">
        <v>0.89657779999999998</v>
      </c>
      <c r="Q13">
        <v>0.89733840279999999</v>
      </c>
      <c r="R13">
        <v>0.89657794676806013</v>
      </c>
    </row>
    <row r="14" spans="1:18" x14ac:dyDescent="0.2">
      <c r="A14" t="s">
        <v>68</v>
      </c>
      <c r="B14">
        <v>0.95733333319999991</v>
      </c>
      <c r="C14">
        <v>0.96249999980000001</v>
      </c>
      <c r="D14">
        <v>0.96249999999999947</v>
      </c>
      <c r="E14">
        <v>0.96249999999999947</v>
      </c>
      <c r="F14">
        <v>0.96249999999999947</v>
      </c>
      <c r="G14">
        <v>0.96249999980000001</v>
      </c>
      <c r="H14">
        <v>0.96249999980000001</v>
      </c>
      <c r="I14">
        <v>0.96249999999999947</v>
      </c>
      <c r="J14">
        <v>0.96249999999999947</v>
      </c>
      <c r="K14">
        <v>0.96249999999999947</v>
      </c>
      <c r="L14">
        <v>0.96071428559999994</v>
      </c>
      <c r="M14">
        <v>0.96000000000000019</v>
      </c>
      <c r="N14">
        <v>0.96249999980000001</v>
      </c>
      <c r="O14">
        <v>0.96249999980000001</v>
      </c>
      <c r="P14">
        <v>0.95714299999999997</v>
      </c>
      <c r="Q14">
        <v>0.9642857144000001</v>
      </c>
      <c r="R14">
        <v>0.83571428571428508</v>
      </c>
    </row>
    <row r="15" spans="1:18" x14ac:dyDescent="0.2">
      <c r="A15" t="s">
        <v>132</v>
      </c>
      <c r="B15">
        <v>0.87309136420000011</v>
      </c>
      <c r="C15">
        <v>0.86967042120000004</v>
      </c>
      <c r="D15">
        <v>0.86591572800000005</v>
      </c>
      <c r="E15">
        <v>0.86591572800000005</v>
      </c>
      <c r="F15">
        <v>0.86503963299999997</v>
      </c>
      <c r="G15">
        <v>0.86967042120000004</v>
      </c>
      <c r="H15">
        <v>0.86967042120000004</v>
      </c>
      <c r="I15">
        <v>0.86967042120000004</v>
      </c>
      <c r="J15">
        <v>0.86967042120000004</v>
      </c>
      <c r="K15">
        <v>0.86973299950000005</v>
      </c>
      <c r="L15">
        <v>0.86967042120000004</v>
      </c>
      <c r="M15">
        <v>0.87309136420000011</v>
      </c>
      <c r="N15">
        <v>0.86967042120000004</v>
      </c>
      <c r="O15">
        <v>0.86908635794743405</v>
      </c>
      <c r="P15">
        <v>0.86841879999999994</v>
      </c>
      <c r="Q15">
        <v>0.87017104700000003</v>
      </c>
      <c r="R15">
        <v>0.86841885690446363</v>
      </c>
    </row>
    <row r="16" spans="1:18" x14ac:dyDescent="0.2">
      <c r="A16" t="s">
        <v>16</v>
      </c>
      <c r="B16">
        <v>0.82258064500000005</v>
      </c>
      <c r="C16">
        <v>0.81505376339999991</v>
      </c>
      <c r="D16">
        <v>0.81505376339999991</v>
      </c>
      <c r="E16">
        <v>0.81505376339999991</v>
      </c>
      <c r="F16">
        <v>0.81505376339999991</v>
      </c>
      <c r="G16">
        <v>0.81505376339999991</v>
      </c>
      <c r="H16">
        <v>0.81505376339999991</v>
      </c>
      <c r="I16">
        <v>0.81505376339999991</v>
      </c>
      <c r="J16">
        <v>0.81505376339999991</v>
      </c>
      <c r="K16">
        <v>0.81505376339999991</v>
      </c>
      <c r="L16">
        <v>0.81505376339999991</v>
      </c>
      <c r="M16">
        <v>0.82258064500000005</v>
      </c>
      <c r="N16">
        <v>0.81505376339999991</v>
      </c>
      <c r="O16">
        <v>0.81505376344085934</v>
      </c>
      <c r="P16">
        <v>0.81720439999999994</v>
      </c>
      <c r="Q16">
        <v>0.84301075240000001</v>
      </c>
      <c r="R16">
        <v>0.81505376344085934</v>
      </c>
    </row>
    <row r="17" spans="1:18" x14ac:dyDescent="0.2">
      <c r="A17" t="s">
        <v>18</v>
      </c>
      <c r="B17">
        <v>0.67619047620000006</v>
      </c>
      <c r="C17">
        <v>0.68253968279999999</v>
      </c>
      <c r="D17">
        <v>0.68253968279999999</v>
      </c>
      <c r="E17">
        <v>0.68253968279999999</v>
      </c>
      <c r="F17">
        <v>0.68253968279999999</v>
      </c>
      <c r="G17">
        <v>0.68253968279999999</v>
      </c>
      <c r="H17">
        <v>0.68253968279999999</v>
      </c>
      <c r="I17">
        <v>0.68253968279999999</v>
      </c>
      <c r="J17">
        <v>0.68253968279999999</v>
      </c>
      <c r="K17">
        <v>0.68253968279999999</v>
      </c>
      <c r="L17">
        <v>0.68253968279999999</v>
      </c>
      <c r="M17">
        <v>0.67619047620000006</v>
      </c>
      <c r="N17">
        <v>0.68253968279999999</v>
      </c>
      <c r="O17">
        <v>0.682539682539682</v>
      </c>
      <c r="P17">
        <v>0.67460339999999996</v>
      </c>
      <c r="Q17">
        <v>0.67619047659999998</v>
      </c>
      <c r="R17">
        <v>0.66666666666666607</v>
      </c>
    </row>
    <row r="18" spans="1:18" x14ac:dyDescent="0.2">
      <c r="A18" t="s">
        <v>15</v>
      </c>
      <c r="B18">
        <v>0.937704918</v>
      </c>
      <c r="C18">
        <v>0.93186813179999994</v>
      </c>
      <c r="D18">
        <v>0.93186813179999994</v>
      </c>
      <c r="E18">
        <v>0.93186813179999994</v>
      </c>
      <c r="F18">
        <v>0.93186813179999994</v>
      </c>
      <c r="G18">
        <v>0.93186813179999994</v>
      </c>
      <c r="H18">
        <v>0.93186813179999994</v>
      </c>
      <c r="I18">
        <v>0.93186813179999994</v>
      </c>
      <c r="J18">
        <v>0.93186813179999994</v>
      </c>
      <c r="K18">
        <v>0.93186813179999994</v>
      </c>
      <c r="L18">
        <v>0.93186813179999994</v>
      </c>
      <c r="M18">
        <v>0.937704918</v>
      </c>
      <c r="N18">
        <v>0.93186813179999994</v>
      </c>
      <c r="O18">
        <v>0.93186813186813178</v>
      </c>
      <c r="P18">
        <v>0.93186819999999992</v>
      </c>
      <c r="Q18">
        <v>0.93406593400000004</v>
      </c>
      <c r="R18">
        <v>0.93186813186813178</v>
      </c>
    </row>
    <row r="19" spans="1:18" x14ac:dyDescent="0.2">
      <c r="A19" t="s">
        <v>135</v>
      </c>
      <c r="B19">
        <v>1</v>
      </c>
      <c r="C19">
        <v>1</v>
      </c>
      <c r="D19">
        <v>1</v>
      </c>
      <c r="E19">
        <v>1</v>
      </c>
      <c r="F19">
        <v>1</v>
      </c>
      <c r="G19">
        <v>1</v>
      </c>
      <c r="H19">
        <v>1</v>
      </c>
      <c r="I19">
        <v>1</v>
      </c>
      <c r="J19">
        <v>1</v>
      </c>
      <c r="K19">
        <v>1</v>
      </c>
      <c r="L19">
        <v>1</v>
      </c>
      <c r="M19">
        <v>1</v>
      </c>
      <c r="N19">
        <v>1</v>
      </c>
      <c r="O19">
        <v>1</v>
      </c>
      <c r="P19">
        <v>1</v>
      </c>
      <c r="Q19">
        <v>1</v>
      </c>
      <c r="R19">
        <v>0.71999999999999964</v>
      </c>
    </row>
    <row r="20" spans="1:18" x14ac:dyDescent="0.2">
      <c r="A20" t="s">
        <v>20</v>
      </c>
      <c r="B20">
        <v>0.79849624039999989</v>
      </c>
      <c r="C20">
        <v>0.79800000000000015</v>
      </c>
      <c r="D20">
        <v>0.79800000000000015</v>
      </c>
      <c r="E20">
        <v>0.79800000000000015</v>
      </c>
      <c r="F20">
        <v>0.79800000000000015</v>
      </c>
      <c r="G20">
        <v>0.79800000000000015</v>
      </c>
      <c r="H20">
        <v>0.79800000000000015</v>
      </c>
      <c r="I20">
        <v>0.79800000000000015</v>
      </c>
      <c r="J20">
        <v>0.79800000000000015</v>
      </c>
      <c r="K20">
        <v>0.79800000000000015</v>
      </c>
      <c r="L20">
        <v>0.79800000000000015</v>
      </c>
      <c r="M20">
        <v>0.79849624039999989</v>
      </c>
      <c r="N20">
        <v>0.79800000000000015</v>
      </c>
      <c r="O20">
        <v>0.79800000000000015</v>
      </c>
      <c r="P20">
        <v>0.78699999999999992</v>
      </c>
      <c r="Q20">
        <v>0.747</v>
      </c>
      <c r="R20">
        <v>0.58099999999999996</v>
      </c>
    </row>
    <row r="21" spans="1:18" x14ac:dyDescent="0.2">
      <c r="A21" t="s">
        <v>136</v>
      </c>
      <c r="B21">
        <v>0.70772442599999996</v>
      </c>
      <c r="C21">
        <v>0.70974930359999999</v>
      </c>
      <c r="D21">
        <v>0.70974930359999999</v>
      </c>
      <c r="E21">
        <v>0.70974930359999999</v>
      </c>
      <c r="F21">
        <v>0.70974930359999999</v>
      </c>
      <c r="G21">
        <v>0.70974930359999999</v>
      </c>
      <c r="H21">
        <v>0.70974930359999999</v>
      </c>
      <c r="I21">
        <v>0.70974930359999999</v>
      </c>
      <c r="J21">
        <v>0.70974930359999999</v>
      </c>
      <c r="K21">
        <v>0.70974930359999999</v>
      </c>
      <c r="L21">
        <v>0.70974930359999999</v>
      </c>
      <c r="M21">
        <v>0.70897703560000003</v>
      </c>
      <c r="N21">
        <v>0.70974930359999999</v>
      </c>
      <c r="O21">
        <v>0.70974930362116939</v>
      </c>
      <c r="P21">
        <v>0.71225619999999989</v>
      </c>
      <c r="Q21">
        <v>0.71838440120000002</v>
      </c>
      <c r="R21">
        <v>0.6986072423398324</v>
      </c>
    </row>
    <row r="22" spans="1:18" x14ac:dyDescent="0.2">
      <c r="A22">
        <v>3</v>
      </c>
    </row>
    <row r="23" spans="1:18" x14ac:dyDescent="0.2">
      <c r="A23" t="s">
        <v>138</v>
      </c>
      <c r="B23">
        <v>0.75128205119999991</v>
      </c>
      <c r="C23">
        <v>0.75769230779999996</v>
      </c>
      <c r="D23">
        <v>0.75769230779999996</v>
      </c>
      <c r="E23">
        <v>0.75769230779999996</v>
      </c>
      <c r="F23">
        <v>0.75769230779999996</v>
      </c>
      <c r="G23">
        <v>0.75769230779999996</v>
      </c>
      <c r="H23">
        <v>0.75769230779999996</v>
      </c>
      <c r="I23">
        <v>0.75769230779999996</v>
      </c>
      <c r="J23">
        <v>0.75769230779999996</v>
      </c>
      <c r="K23">
        <v>0.75769230779999996</v>
      </c>
      <c r="L23">
        <v>0.75769230779999996</v>
      </c>
      <c r="M23">
        <v>0.75064102539999999</v>
      </c>
      <c r="N23">
        <v>0.75769230779999996</v>
      </c>
      <c r="O23">
        <v>0.75769230769230722</v>
      </c>
      <c r="P23">
        <v>0.74914539999999996</v>
      </c>
      <c r="Q23">
        <v>0.74615384620000003</v>
      </c>
      <c r="R23">
        <v>0.73162393162393113</v>
      </c>
    </row>
    <row r="24" spans="1:18" x14ac:dyDescent="0.2">
      <c r="A24" t="s">
        <v>64</v>
      </c>
      <c r="B24">
        <v>0.80053619300000012</v>
      </c>
      <c r="C24">
        <v>0.80821428560000008</v>
      </c>
      <c r="D24">
        <v>0.80821428571428533</v>
      </c>
      <c r="E24">
        <v>0.80821428571428533</v>
      </c>
      <c r="F24">
        <v>0.80821428571428533</v>
      </c>
      <c r="G24">
        <v>0.8060714283999999</v>
      </c>
      <c r="H24">
        <v>0.81071428579999993</v>
      </c>
      <c r="I24">
        <v>0.80821428571428533</v>
      </c>
      <c r="J24">
        <v>0.80857142857142816</v>
      </c>
      <c r="K24">
        <v>0.80857142857142816</v>
      </c>
      <c r="L24">
        <v>0.80892857160000009</v>
      </c>
      <c r="M24">
        <v>0.80053619300000012</v>
      </c>
      <c r="N24">
        <v>0.80580357150000004</v>
      </c>
      <c r="O24">
        <v>0.80499999980000003</v>
      </c>
      <c r="P24">
        <v>0.80999979999999994</v>
      </c>
      <c r="Q24">
        <v>0.81071428579999993</v>
      </c>
      <c r="R24">
        <v>0.76071428571428545</v>
      </c>
    </row>
    <row r="25" spans="1:18" x14ac:dyDescent="0.2">
      <c r="A25" t="s">
        <v>134</v>
      </c>
      <c r="B25">
        <v>0.83043478259999992</v>
      </c>
      <c r="C25">
        <v>0.82125603879999998</v>
      </c>
      <c r="D25">
        <v>0.82125603879999998</v>
      </c>
      <c r="E25">
        <v>0.82318840599999987</v>
      </c>
      <c r="F25">
        <v>0.82318840599999987</v>
      </c>
      <c r="G25">
        <v>0.82318840580000008</v>
      </c>
      <c r="H25">
        <v>0.82415458939999997</v>
      </c>
      <c r="I25">
        <v>0.82318840580000008</v>
      </c>
      <c r="J25">
        <v>0.82222222239999998</v>
      </c>
      <c r="K25">
        <v>0.82222222239999998</v>
      </c>
      <c r="L25">
        <v>0.82222222219999996</v>
      </c>
      <c r="M25">
        <v>0.83913043499999984</v>
      </c>
      <c r="N25">
        <v>0.81835748799999997</v>
      </c>
      <c r="O25">
        <v>0.82125603864734253</v>
      </c>
      <c r="P25">
        <v>0.83188419999999996</v>
      </c>
      <c r="Q25">
        <v>0.83381642519999999</v>
      </c>
      <c r="R25">
        <v>0.72056074766355105</v>
      </c>
    </row>
    <row r="26" spans="1:18" x14ac:dyDescent="0.2">
      <c r="A26" t="s">
        <v>76</v>
      </c>
      <c r="B26">
        <v>0.80810185180000005</v>
      </c>
      <c r="C26">
        <v>0.81188271600000006</v>
      </c>
      <c r="D26">
        <v>0.81095678999999998</v>
      </c>
      <c r="E26">
        <v>0.81234567880000008</v>
      </c>
      <c r="F26">
        <v>0.81234567880000008</v>
      </c>
      <c r="G26">
        <v>0.81157407399999992</v>
      </c>
      <c r="H26">
        <v>0.81095678999999998</v>
      </c>
      <c r="I26">
        <v>0.80879629639999995</v>
      </c>
      <c r="J26">
        <v>0.80925925920000008</v>
      </c>
      <c r="K26">
        <v>0.80925925920000008</v>
      </c>
      <c r="L26">
        <v>0.81219135780000007</v>
      </c>
      <c r="M26">
        <v>0.80810185180000005</v>
      </c>
      <c r="N26">
        <v>0.80231481480000011</v>
      </c>
      <c r="O26">
        <v>0.81234567901234522</v>
      </c>
      <c r="P26">
        <v>0.80972240000000006</v>
      </c>
      <c r="Q26">
        <v>0.80833333339999991</v>
      </c>
      <c r="R26">
        <v>0.81450617283950577</v>
      </c>
    </row>
    <row r="27" spans="1:18" x14ac:dyDescent="0.2">
      <c r="A27" t="s">
        <v>67</v>
      </c>
      <c r="B27">
        <v>0.95111111120000003</v>
      </c>
      <c r="C27">
        <v>0.95209876539999994</v>
      </c>
      <c r="D27">
        <v>0.95999999999999963</v>
      </c>
      <c r="E27">
        <v>0.95999999999999963</v>
      </c>
      <c r="F27">
        <v>0.95999999999999963</v>
      </c>
      <c r="G27">
        <v>0.95604938280000007</v>
      </c>
      <c r="H27">
        <v>0.95703703699999987</v>
      </c>
      <c r="I27">
        <v>0.95209876543209815</v>
      </c>
      <c r="J27">
        <v>0.95209876543209815</v>
      </c>
      <c r="K27">
        <v>0.95209876543209815</v>
      </c>
      <c r="L27">
        <v>0.95209876540000005</v>
      </c>
      <c r="M27">
        <v>0.94814814799999991</v>
      </c>
      <c r="N27">
        <v>0.94864197539999995</v>
      </c>
      <c r="O27">
        <v>0.95209876539999994</v>
      </c>
      <c r="R27">
        <v>0.9624691358024684</v>
      </c>
    </row>
    <row r="28" spans="1:18" x14ac:dyDescent="0.2">
      <c r="A28" t="s">
        <v>27</v>
      </c>
      <c r="B28">
        <v>0.70965767839999994</v>
      </c>
      <c r="C28">
        <v>0.70476797540000002</v>
      </c>
      <c r="D28">
        <v>0.52032126460000006</v>
      </c>
      <c r="E28">
        <v>0.52055073939999996</v>
      </c>
      <c r="F28">
        <v>0.52055073939999996</v>
      </c>
      <c r="G28">
        <v>0.5281489036</v>
      </c>
      <c r="H28">
        <v>0.70509943919999996</v>
      </c>
      <c r="I28">
        <v>0.58827129020000002</v>
      </c>
      <c r="J28">
        <v>0.56313105559999999</v>
      </c>
      <c r="K28">
        <v>0.56313105559999999</v>
      </c>
      <c r="L28">
        <v>0.60336562980000008</v>
      </c>
      <c r="M28">
        <v>0.71585389180000003</v>
      </c>
      <c r="N28">
        <v>0.71440591499999995</v>
      </c>
      <c r="O28">
        <v>0.63653748087710293</v>
      </c>
      <c r="P28">
        <v>0.71868939999999992</v>
      </c>
      <c r="Q28">
        <v>0.71891891900000005</v>
      </c>
      <c r="R28">
        <v>0.56782253952065243</v>
      </c>
    </row>
    <row r="29" spans="1:18" x14ac:dyDescent="0.2">
      <c r="A29" t="s">
        <v>133</v>
      </c>
      <c r="B29">
        <v>0.8</v>
      </c>
      <c r="C29">
        <v>0.79595959599999999</v>
      </c>
      <c r="D29">
        <v>0.79595959599999999</v>
      </c>
      <c r="E29">
        <v>0.79595959599999999</v>
      </c>
      <c r="F29">
        <v>0.79595959599999999</v>
      </c>
      <c r="G29">
        <v>0.79595959599999999</v>
      </c>
      <c r="H29">
        <v>0.79595959599999999</v>
      </c>
      <c r="I29">
        <v>0.79595959599999999</v>
      </c>
      <c r="J29">
        <v>0.79595959599999999</v>
      </c>
      <c r="K29">
        <v>0.79595959599999999</v>
      </c>
      <c r="L29">
        <v>0.79595959599999999</v>
      </c>
      <c r="M29">
        <v>0.8</v>
      </c>
      <c r="N29">
        <v>0.79595959599999999</v>
      </c>
      <c r="O29">
        <v>0.79595959595959553</v>
      </c>
      <c r="P29">
        <v>0.787879</v>
      </c>
      <c r="Q29">
        <v>0.77777777799999992</v>
      </c>
      <c r="R29">
        <v>0.788333333333333</v>
      </c>
    </row>
    <row r="30" spans="1:18" x14ac:dyDescent="0.2">
      <c r="A30" t="s">
        <v>137</v>
      </c>
      <c r="B30">
        <v>0.97931034500000003</v>
      </c>
      <c r="C30">
        <v>0.98390804620000005</v>
      </c>
      <c r="D30">
        <v>0.98390804620000005</v>
      </c>
      <c r="E30">
        <v>0.98390804620000005</v>
      </c>
      <c r="F30">
        <v>0.98390804620000005</v>
      </c>
      <c r="G30">
        <v>0.98390804620000005</v>
      </c>
      <c r="H30">
        <v>0.98390804620000005</v>
      </c>
      <c r="I30">
        <v>0.98390804620000005</v>
      </c>
      <c r="J30">
        <v>0.98390804620000005</v>
      </c>
      <c r="K30">
        <v>0.98390804620000005</v>
      </c>
      <c r="L30">
        <v>0.98390804620000005</v>
      </c>
      <c r="M30">
        <v>0.97931034500000003</v>
      </c>
      <c r="N30">
        <v>0.98390804620000005</v>
      </c>
      <c r="O30">
        <v>0.98390804597701131</v>
      </c>
      <c r="P30">
        <v>0.98275860000000004</v>
      </c>
      <c r="Q30">
        <v>0.97607361963190142</v>
      </c>
      <c r="R30">
        <v>0.97239263803680931</v>
      </c>
    </row>
    <row r="31" spans="1:18" x14ac:dyDescent="0.2">
      <c r="A31" t="s">
        <v>65</v>
      </c>
      <c r="B31">
        <v>0.93371428560000003</v>
      </c>
      <c r="C31">
        <v>0.93992395439999998</v>
      </c>
      <c r="D31">
        <v>0.93612167300380178</v>
      </c>
      <c r="E31">
        <v>0.93612167300380178</v>
      </c>
      <c r="F31">
        <v>0.93612167300380178</v>
      </c>
      <c r="G31">
        <v>0.9452471482</v>
      </c>
      <c r="H31">
        <v>0.94220532319999994</v>
      </c>
      <c r="I31">
        <v>0.92547528517110211</v>
      </c>
      <c r="J31">
        <v>0.92547528517110211</v>
      </c>
      <c r="K31">
        <v>0.92547528517110211</v>
      </c>
      <c r="L31">
        <v>0.93460076020000005</v>
      </c>
      <c r="M31">
        <v>0.95771428579999984</v>
      </c>
      <c r="N31">
        <v>0.94068441040000006</v>
      </c>
      <c r="O31">
        <v>0.94372623560000002</v>
      </c>
      <c r="R31">
        <v>0.93992395437262322</v>
      </c>
    </row>
    <row r="32" spans="1:18" x14ac:dyDescent="0.2">
      <c r="A32" t="s">
        <v>68</v>
      </c>
      <c r="B32">
        <v>0.99733333339999997</v>
      </c>
      <c r="C32">
        <v>0.99821428579999993</v>
      </c>
      <c r="D32">
        <v>0.99821428571428561</v>
      </c>
      <c r="E32">
        <v>0.99821428571428561</v>
      </c>
      <c r="F32">
        <v>0.99821428571428561</v>
      </c>
      <c r="G32">
        <v>0.99821428579999993</v>
      </c>
      <c r="H32">
        <v>0.99821428579999993</v>
      </c>
      <c r="I32">
        <v>0.99821428571428561</v>
      </c>
      <c r="J32">
        <v>0.99821428571428561</v>
      </c>
      <c r="K32">
        <v>0.99821428571428561</v>
      </c>
      <c r="L32">
        <v>0.99821428579999993</v>
      </c>
      <c r="M32">
        <v>0.99733333339999997</v>
      </c>
      <c r="N32">
        <v>0.99821428579999993</v>
      </c>
      <c r="O32">
        <v>0.99821428579999993</v>
      </c>
      <c r="P32">
        <v>0.99821419999999994</v>
      </c>
      <c r="Q32">
        <v>0.99776785724999995</v>
      </c>
      <c r="R32">
        <v>0.97499999999999964</v>
      </c>
    </row>
    <row r="33" spans="1:18" x14ac:dyDescent="0.2">
      <c r="A33" t="s">
        <v>132</v>
      </c>
      <c r="B33">
        <v>0.92327909899999994</v>
      </c>
      <c r="C33">
        <v>0.73525239899999995</v>
      </c>
      <c r="D33">
        <v>0.86758448040000002</v>
      </c>
      <c r="E33">
        <v>0.86299541079999997</v>
      </c>
      <c r="F33">
        <v>0.86299541079999997</v>
      </c>
      <c r="G33">
        <v>0.86783479359999993</v>
      </c>
      <c r="H33">
        <v>0.6937004590000001</v>
      </c>
      <c r="I33">
        <v>0.84847726319999983</v>
      </c>
      <c r="J33">
        <v>0.79816437220000003</v>
      </c>
      <c r="K33">
        <v>0.79299123900000001</v>
      </c>
      <c r="L33">
        <v>0.84547350859999992</v>
      </c>
      <c r="M33">
        <v>0.84906132680000002</v>
      </c>
      <c r="N33">
        <v>0.72498957019999999</v>
      </c>
      <c r="O33">
        <v>0.85740508969545215</v>
      </c>
      <c r="P33">
        <v>0.93875659999999994</v>
      </c>
      <c r="Q33">
        <v>0.93750521500000006</v>
      </c>
      <c r="R33">
        <v>0.93875677930746693</v>
      </c>
    </row>
    <row r="34" spans="1:18" x14ac:dyDescent="0.2">
      <c r="A34" t="s">
        <v>16</v>
      </c>
      <c r="B34">
        <v>0.90967741940000002</v>
      </c>
      <c r="C34">
        <v>0.92043010780000001</v>
      </c>
      <c r="D34">
        <v>0.92043010780000001</v>
      </c>
      <c r="E34">
        <v>0.92043010780000001</v>
      </c>
      <c r="F34">
        <v>0.92043010780000001</v>
      </c>
      <c r="G34">
        <v>0.92043010780000001</v>
      </c>
      <c r="H34">
        <v>0.92043010780000001</v>
      </c>
      <c r="I34">
        <v>0.92043010780000001</v>
      </c>
      <c r="J34">
        <v>0.92043010780000001</v>
      </c>
      <c r="K34">
        <v>0.92043010780000001</v>
      </c>
      <c r="L34">
        <v>0.92043010780000001</v>
      </c>
      <c r="M34">
        <v>0.91290322580000005</v>
      </c>
      <c r="N34">
        <v>0.92043010780000001</v>
      </c>
      <c r="O34">
        <v>0.9204301075268807</v>
      </c>
      <c r="P34">
        <v>0.92473099999999986</v>
      </c>
      <c r="Q34">
        <v>0.93333333340000002</v>
      </c>
      <c r="R34">
        <v>0.82580645161290234</v>
      </c>
    </row>
    <row r="35" spans="1:18" x14ac:dyDescent="0.2">
      <c r="A35" t="s">
        <v>18</v>
      </c>
      <c r="B35">
        <v>0.75714285719999996</v>
      </c>
      <c r="C35">
        <v>0.77301587319999998</v>
      </c>
      <c r="D35">
        <v>0.77301587319999998</v>
      </c>
      <c r="E35">
        <v>0.77301587319999998</v>
      </c>
      <c r="F35">
        <v>0.77301587319999998</v>
      </c>
      <c r="G35">
        <v>0.77301587319999998</v>
      </c>
      <c r="H35">
        <v>0.77301587319999998</v>
      </c>
      <c r="I35">
        <v>0.77301587319999998</v>
      </c>
      <c r="J35">
        <v>0.77301587319999998</v>
      </c>
      <c r="K35">
        <v>0.77301587319999998</v>
      </c>
      <c r="L35">
        <v>0.77301587319999998</v>
      </c>
      <c r="M35">
        <v>0.76666666680000006</v>
      </c>
      <c r="N35">
        <v>0.77142857159999989</v>
      </c>
      <c r="O35">
        <v>0.77142857142857091</v>
      </c>
      <c r="P35">
        <v>0.76349200000000006</v>
      </c>
      <c r="Q35">
        <v>0.7714285716</v>
      </c>
      <c r="R35">
        <v>0.76031746031745973</v>
      </c>
    </row>
    <row r="36" spans="1:18" x14ac:dyDescent="0.2">
      <c r="A36" t="s">
        <v>15</v>
      </c>
      <c r="B36">
        <v>0.96065573800000004</v>
      </c>
      <c r="C36">
        <v>0.95384615380000004</v>
      </c>
      <c r="D36">
        <v>0.95384615380000004</v>
      </c>
      <c r="E36">
        <v>0.95384615380000004</v>
      </c>
      <c r="F36">
        <v>0.95384615380000004</v>
      </c>
      <c r="G36">
        <v>0.95384615380000004</v>
      </c>
      <c r="H36">
        <v>0.95384615380000004</v>
      </c>
      <c r="I36">
        <v>0.95384615380000004</v>
      </c>
      <c r="J36">
        <v>0.95384615380000004</v>
      </c>
      <c r="K36">
        <v>0.95384615380000004</v>
      </c>
      <c r="L36">
        <v>0.95384615380000004</v>
      </c>
      <c r="M36">
        <v>0.95737704940000001</v>
      </c>
      <c r="N36">
        <v>0.95384615380000004</v>
      </c>
      <c r="O36">
        <v>0.95384615384615379</v>
      </c>
      <c r="P36">
        <v>0.96043959999999995</v>
      </c>
      <c r="Q36">
        <v>0.95604395600000003</v>
      </c>
      <c r="R36">
        <v>0.93186813186813178</v>
      </c>
    </row>
    <row r="37" spans="1:18" x14ac:dyDescent="0.2">
      <c r="A37" t="s">
        <v>135</v>
      </c>
      <c r="B37">
        <v>1</v>
      </c>
      <c r="C37">
        <v>1</v>
      </c>
      <c r="D37">
        <v>1</v>
      </c>
      <c r="E37">
        <v>1</v>
      </c>
      <c r="F37">
        <v>1</v>
      </c>
      <c r="G37">
        <v>1</v>
      </c>
      <c r="H37">
        <v>1</v>
      </c>
      <c r="I37">
        <v>1</v>
      </c>
      <c r="J37">
        <v>1</v>
      </c>
      <c r="K37">
        <v>1</v>
      </c>
      <c r="L37">
        <v>1</v>
      </c>
      <c r="M37">
        <v>1</v>
      </c>
      <c r="N37">
        <v>1</v>
      </c>
      <c r="O37">
        <v>1</v>
      </c>
      <c r="P37">
        <v>1</v>
      </c>
      <c r="R37">
        <v>0.97714285714285709</v>
      </c>
    </row>
    <row r="38" spans="1:18" x14ac:dyDescent="0.2">
      <c r="A38" t="s">
        <v>20</v>
      </c>
      <c r="B38">
        <v>0.83609022539999989</v>
      </c>
      <c r="C38">
        <v>0.82499999999999996</v>
      </c>
      <c r="D38">
        <v>0.82499999999999996</v>
      </c>
      <c r="E38">
        <v>0.82499999999999996</v>
      </c>
      <c r="F38">
        <v>0.82499999999999996</v>
      </c>
      <c r="G38">
        <v>0.82499999999999996</v>
      </c>
      <c r="H38">
        <v>0.82499999999999996</v>
      </c>
      <c r="I38">
        <v>0.82499999999999996</v>
      </c>
      <c r="J38">
        <v>0.82499999999999996</v>
      </c>
      <c r="K38">
        <v>0.82499999999999996</v>
      </c>
      <c r="L38">
        <v>0.82499999999999996</v>
      </c>
      <c r="M38">
        <v>0.82556390959999992</v>
      </c>
      <c r="N38">
        <v>0.82499999999999996</v>
      </c>
      <c r="O38">
        <v>0.82499999999999996</v>
      </c>
      <c r="P38">
        <v>0.83000000000000007</v>
      </c>
      <c r="Q38">
        <v>0.7869999999999997</v>
      </c>
      <c r="R38">
        <v>0.58099999999999996</v>
      </c>
    </row>
    <row r="39" spans="1:18" x14ac:dyDescent="0.2">
      <c r="A39" t="s">
        <v>136</v>
      </c>
      <c r="B39">
        <v>0.77620041759999991</v>
      </c>
      <c r="C39">
        <v>0.77855153180000003</v>
      </c>
      <c r="D39">
        <v>0.77325905259999994</v>
      </c>
      <c r="E39">
        <v>0.76963788280000001</v>
      </c>
      <c r="F39">
        <v>0.76963788280000001</v>
      </c>
      <c r="G39">
        <v>0.76963788299999991</v>
      </c>
      <c r="H39">
        <v>0.77103064060000004</v>
      </c>
      <c r="I39">
        <v>0.77298050139999996</v>
      </c>
      <c r="J39">
        <v>0.77325905299999997</v>
      </c>
      <c r="K39">
        <v>0.77325905299999997</v>
      </c>
      <c r="L39">
        <v>0.76796657380000011</v>
      </c>
      <c r="M39">
        <v>0.77828810000000004</v>
      </c>
      <c r="N39">
        <v>0.76462395540000005</v>
      </c>
      <c r="O39">
        <v>0.76935933147632274</v>
      </c>
      <c r="P39">
        <v>0.78718659999999996</v>
      </c>
      <c r="Q39">
        <v>0.79582172720000011</v>
      </c>
      <c r="R39">
        <v>0.78467966573816128</v>
      </c>
    </row>
    <row r="40" spans="1:18" x14ac:dyDescent="0.2">
      <c r="A40">
        <v>4</v>
      </c>
    </row>
    <row r="41" spans="1:18" x14ac:dyDescent="0.2">
      <c r="A41" t="s">
        <v>138</v>
      </c>
      <c r="B41">
        <v>0.78525641019999992</v>
      </c>
      <c r="C41">
        <v>0.78717948719999997</v>
      </c>
      <c r="D41">
        <v>0.78205128199999996</v>
      </c>
      <c r="E41">
        <v>0.78760683759999994</v>
      </c>
      <c r="F41">
        <v>0.78974358979999992</v>
      </c>
      <c r="G41">
        <v>0.7850427351999999</v>
      </c>
      <c r="H41">
        <v>0.78376068379999997</v>
      </c>
      <c r="I41">
        <v>0.78974358980000003</v>
      </c>
      <c r="J41">
        <v>0.78931623920000005</v>
      </c>
      <c r="K41">
        <v>0.78846153840000011</v>
      </c>
      <c r="L41">
        <v>0.78632478639999992</v>
      </c>
      <c r="M41">
        <v>0.78846153839999999</v>
      </c>
      <c r="N41">
        <v>0.79102564099999995</v>
      </c>
      <c r="O41">
        <v>0.78760683760683725</v>
      </c>
      <c r="P41">
        <v>0.79700880000000007</v>
      </c>
      <c r="R41">
        <v>0.79230769230769194</v>
      </c>
    </row>
    <row r="42" spans="1:18" x14ac:dyDescent="0.2">
      <c r="A42" t="s">
        <v>64</v>
      </c>
      <c r="B42">
        <v>0.80375335119999991</v>
      </c>
      <c r="C42">
        <v>0.82035714320000008</v>
      </c>
      <c r="D42">
        <v>0.82357142857142818</v>
      </c>
      <c r="E42">
        <v>0.82357142857142818</v>
      </c>
      <c r="F42">
        <v>0.82357142857142818</v>
      </c>
      <c r="G42">
        <v>0.81857142839999997</v>
      </c>
      <c r="H42">
        <v>0.82178571420000002</v>
      </c>
      <c r="I42">
        <v>0.81535714285714245</v>
      </c>
      <c r="J42">
        <v>0.81535714285714245</v>
      </c>
      <c r="K42">
        <v>0.81535714285714245</v>
      </c>
      <c r="L42">
        <v>0.81928571419999996</v>
      </c>
      <c r="M42">
        <v>0.81662198379999995</v>
      </c>
      <c r="N42">
        <v>0.822142857</v>
      </c>
      <c r="O42">
        <v>0.82464285699999995</v>
      </c>
      <c r="P42">
        <v>0.83321439999999991</v>
      </c>
      <c r="R42">
        <v>0.82714285714285674</v>
      </c>
    </row>
    <row r="43" spans="1:18" x14ac:dyDescent="0.2">
      <c r="A43" t="s">
        <v>134</v>
      </c>
      <c r="B43">
        <v>0.87101449279999998</v>
      </c>
      <c r="C43">
        <v>0.86570048320000004</v>
      </c>
      <c r="D43">
        <v>0.85603864739999991</v>
      </c>
      <c r="E43">
        <v>0.86666666660000014</v>
      </c>
      <c r="F43">
        <v>0.86666666660000014</v>
      </c>
      <c r="G43">
        <v>0.86183574880000013</v>
      </c>
      <c r="H43">
        <v>0.86859903380000003</v>
      </c>
      <c r="I43">
        <v>0.86280193220000001</v>
      </c>
      <c r="J43">
        <v>0.86086956520000002</v>
      </c>
      <c r="K43">
        <v>0.86086956520000002</v>
      </c>
      <c r="L43">
        <v>0.86280193220000001</v>
      </c>
      <c r="M43">
        <v>0.87391304339999998</v>
      </c>
      <c r="N43">
        <v>0.8541062801999999</v>
      </c>
      <c r="O43">
        <v>0.85314009661835699</v>
      </c>
      <c r="P43">
        <v>0.88212559999999995</v>
      </c>
      <c r="R43">
        <v>0.72056074766355105</v>
      </c>
    </row>
    <row r="44" spans="1:18" x14ac:dyDescent="0.2">
      <c r="A44" t="s">
        <v>76</v>
      </c>
      <c r="B44">
        <v>0.82592592600000003</v>
      </c>
      <c r="C44">
        <v>0.8154320988</v>
      </c>
      <c r="D44">
        <v>0.8</v>
      </c>
      <c r="E44">
        <v>0.79706790099999991</v>
      </c>
      <c r="F44">
        <v>0.79706790099999991</v>
      </c>
      <c r="G44">
        <v>0.80185185180000007</v>
      </c>
      <c r="H44">
        <v>0.82052469139999995</v>
      </c>
      <c r="I44">
        <v>0.78024691339999996</v>
      </c>
      <c r="J44">
        <v>0.79737654320000007</v>
      </c>
      <c r="K44">
        <v>0.79861111099999993</v>
      </c>
      <c r="L44">
        <v>0.80709876539999992</v>
      </c>
      <c r="M44">
        <v>0.82546296299999999</v>
      </c>
      <c r="N44">
        <v>0.7817901236</v>
      </c>
      <c r="O44">
        <v>0.80154320987654282</v>
      </c>
      <c r="P44">
        <v>0.83641980000000005</v>
      </c>
      <c r="R44">
        <v>0.84876543209876498</v>
      </c>
    </row>
    <row r="45" spans="1:18" x14ac:dyDescent="0.2">
      <c r="A45" t="s">
        <v>67</v>
      </c>
      <c r="B45">
        <v>0.94592592599999992</v>
      </c>
      <c r="C45">
        <v>0.96691358040000019</v>
      </c>
      <c r="D45">
        <v>0.94518518518518468</v>
      </c>
      <c r="E45">
        <v>0.94518518518518468</v>
      </c>
      <c r="F45">
        <v>0.94518518518518468</v>
      </c>
      <c r="G45">
        <v>0.94123456799999994</v>
      </c>
      <c r="H45">
        <v>0.95061728400000001</v>
      </c>
      <c r="I45">
        <v>0.92493827160493769</v>
      </c>
      <c r="J45">
        <v>0.92493827160493769</v>
      </c>
      <c r="K45">
        <v>0.92592592592592537</v>
      </c>
      <c r="L45">
        <v>0.76197530879999997</v>
      </c>
      <c r="M45">
        <v>0.94888888900000001</v>
      </c>
      <c r="N45">
        <v>0.96493827160000001</v>
      </c>
      <c r="O45">
        <v>0.96691358019999996</v>
      </c>
      <c r="R45">
        <v>0.97481481481481469</v>
      </c>
    </row>
    <row r="46" spans="1:18" x14ac:dyDescent="0.2">
      <c r="A46" t="s">
        <v>27</v>
      </c>
      <c r="B46">
        <v>0.70636833040000013</v>
      </c>
      <c r="C46">
        <v>0.52957674639999996</v>
      </c>
      <c r="D46">
        <v>0.52740948480000005</v>
      </c>
      <c r="E46">
        <v>0.51389597139999998</v>
      </c>
      <c r="F46">
        <v>0.51389597139999998</v>
      </c>
      <c r="G46">
        <v>0.51389597139999998</v>
      </c>
      <c r="H46">
        <v>0.52957674639999996</v>
      </c>
      <c r="I46">
        <v>0.52740948480000005</v>
      </c>
      <c r="J46">
        <v>0.51389597139999998</v>
      </c>
      <c r="K46">
        <v>0.51389597139999998</v>
      </c>
      <c r="L46">
        <v>0.52740948480000005</v>
      </c>
      <c r="M46">
        <v>0.70893096199999994</v>
      </c>
      <c r="N46">
        <v>0.52957674639999996</v>
      </c>
      <c r="O46">
        <v>0.52957674655787823</v>
      </c>
      <c r="P46">
        <v>0.72534419999999999</v>
      </c>
      <c r="R46">
        <v>0.72506374298827059</v>
      </c>
    </row>
    <row r="47" spans="1:18" x14ac:dyDescent="0.2">
      <c r="A47" t="s">
        <v>133</v>
      </c>
      <c r="B47">
        <v>0.89090909099999993</v>
      </c>
      <c r="C47">
        <v>0.88888888900000007</v>
      </c>
      <c r="D47">
        <v>0.8868686870000001</v>
      </c>
      <c r="E47">
        <v>0.8868686870000001</v>
      </c>
      <c r="F47">
        <v>0.8868686870000001</v>
      </c>
      <c r="G47">
        <v>0.8868686870000001</v>
      </c>
      <c r="H47">
        <v>0.88888888900000007</v>
      </c>
      <c r="I47">
        <v>0.8868686870000001</v>
      </c>
      <c r="J47">
        <v>0.8868686870000001</v>
      </c>
      <c r="K47">
        <v>0.8868686870000001</v>
      </c>
      <c r="L47">
        <v>0.88888888900000007</v>
      </c>
      <c r="M47">
        <v>0.9</v>
      </c>
      <c r="N47">
        <v>0.88888888900000007</v>
      </c>
      <c r="O47">
        <v>0.8888888888888884</v>
      </c>
      <c r="P47">
        <v>0.88080819999999993</v>
      </c>
      <c r="R47">
        <v>0.86499999999999932</v>
      </c>
    </row>
    <row r="48" spans="1:18" x14ac:dyDescent="0.2">
      <c r="A48" t="s">
        <v>137</v>
      </c>
      <c r="B48">
        <v>0.99310344800000006</v>
      </c>
      <c r="C48">
        <v>0.99655172439999995</v>
      </c>
      <c r="D48">
        <v>0.99655172439999995</v>
      </c>
      <c r="E48">
        <v>0.99655172439999995</v>
      </c>
      <c r="F48">
        <v>0.99655172439999995</v>
      </c>
      <c r="G48">
        <v>0.99655172439999995</v>
      </c>
      <c r="H48">
        <v>0.99655172439999995</v>
      </c>
      <c r="I48">
        <v>0.99655172439999995</v>
      </c>
      <c r="J48">
        <v>0.99655172439999995</v>
      </c>
      <c r="K48">
        <v>0.99655172439999995</v>
      </c>
      <c r="L48">
        <v>0.99655172439999995</v>
      </c>
      <c r="M48">
        <v>0.99310344800000006</v>
      </c>
      <c r="N48">
        <v>0.99655172439999995</v>
      </c>
      <c r="O48">
        <v>0.99655172413793092</v>
      </c>
      <c r="P48">
        <v>0.99770120000000007</v>
      </c>
      <c r="R48">
        <v>0.97975460122699332</v>
      </c>
    </row>
    <row r="49" spans="1:18" x14ac:dyDescent="0.2">
      <c r="A49" t="s">
        <v>65</v>
      </c>
      <c r="B49">
        <v>0.93485714279999998</v>
      </c>
      <c r="C49">
        <v>0.96730037999999996</v>
      </c>
      <c r="D49">
        <v>0.95285171102661559</v>
      </c>
      <c r="E49">
        <v>0.95285171102661559</v>
      </c>
      <c r="F49">
        <v>0.95285171102661559</v>
      </c>
      <c r="G49">
        <v>0.96806083639999996</v>
      </c>
      <c r="H49">
        <v>0.96730038019999998</v>
      </c>
      <c r="I49">
        <v>0.93536121673003747</v>
      </c>
      <c r="J49">
        <v>0.93536121673003747</v>
      </c>
      <c r="K49">
        <v>0.93536121673003747</v>
      </c>
      <c r="L49">
        <v>0.9528517111999999</v>
      </c>
      <c r="M49">
        <v>0.9622857144000001</v>
      </c>
      <c r="N49">
        <v>0.95513308000000008</v>
      </c>
      <c r="O49">
        <v>0.96653992399999988</v>
      </c>
      <c r="R49">
        <v>0.9543726235741441</v>
      </c>
    </row>
    <row r="50" spans="1:18" x14ac:dyDescent="0.2">
      <c r="A50" t="s">
        <v>68</v>
      </c>
      <c r="B50">
        <v>1</v>
      </c>
      <c r="C50">
        <v>1</v>
      </c>
      <c r="D50">
        <v>1</v>
      </c>
      <c r="E50">
        <v>1</v>
      </c>
      <c r="F50">
        <v>1</v>
      </c>
      <c r="G50">
        <v>1</v>
      </c>
      <c r="H50">
        <v>1</v>
      </c>
      <c r="I50">
        <v>1</v>
      </c>
      <c r="J50">
        <v>1</v>
      </c>
      <c r="K50">
        <v>1</v>
      </c>
      <c r="L50">
        <v>1</v>
      </c>
      <c r="M50">
        <v>1</v>
      </c>
      <c r="N50">
        <v>1</v>
      </c>
      <c r="O50">
        <v>1</v>
      </c>
      <c r="P50">
        <v>1</v>
      </c>
      <c r="R50">
        <v>0.97321428571428525</v>
      </c>
    </row>
    <row r="51" spans="1:18" x14ac:dyDescent="0.2">
      <c r="A51" t="s">
        <v>132</v>
      </c>
      <c r="B51">
        <v>0.89111389239999994</v>
      </c>
      <c r="C51">
        <v>0.68418856919999993</v>
      </c>
      <c r="D51">
        <v>0.68327075519999991</v>
      </c>
      <c r="E51">
        <v>0.68544013380000002</v>
      </c>
      <c r="F51">
        <v>0.68544013380000002</v>
      </c>
      <c r="G51">
        <v>0.68418856919999993</v>
      </c>
      <c r="H51">
        <v>0.70104297059999987</v>
      </c>
      <c r="I51">
        <v>0.68327075519999991</v>
      </c>
      <c r="J51">
        <v>0.68710888619999999</v>
      </c>
      <c r="K51">
        <v>0.68710888619999999</v>
      </c>
      <c r="L51">
        <v>0.68418856919999993</v>
      </c>
      <c r="M51">
        <v>0.78247809759999998</v>
      </c>
      <c r="N51">
        <v>0.52215269099999995</v>
      </c>
      <c r="O51">
        <v>0.7097204839382556</v>
      </c>
      <c r="P51">
        <v>0.95477679999999998</v>
      </c>
      <c r="R51">
        <v>0.95427617855652858</v>
      </c>
    </row>
    <row r="52" spans="1:18" x14ac:dyDescent="0.2">
      <c r="A52" t="s">
        <v>16</v>
      </c>
      <c r="B52">
        <v>1</v>
      </c>
      <c r="C52">
        <v>1</v>
      </c>
      <c r="D52">
        <v>1</v>
      </c>
      <c r="E52">
        <v>1</v>
      </c>
      <c r="F52">
        <v>1</v>
      </c>
      <c r="G52">
        <v>1</v>
      </c>
      <c r="H52">
        <v>1</v>
      </c>
      <c r="I52">
        <v>1</v>
      </c>
      <c r="J52">
        <v>1</v>
      </c>
      <c r="K52">
        <v>1</v>
      </c>
      <c r="L52">
        <v>1</v>
      </c>
      <c r="M52">
        <v>1</v>
      </c>
      <c r="N52">
        <v>1</v>
      </c>
      <c r="O52">
        <v>1</v>
      </c>
      <c r="P52">
        <v>1</v>
      </c>
      <c r="R52">
        <v>1</v>
      </c>
    </row>
    <row r="53" spans="1:18" x14ac:dyDescent="0.2">
      <c r="A53" t="s">
        <v>18</v>
      </c>
      <c r="B53">
        <v>0.82380952380000017</v>
      </c>
      <c r="C53">
        <v>0.82857142840000009</v>
      </c>
      <c r="D53">
        <v>0.8349206346000001</v>
      </c>
      <c r="E53">
        <v>0.82539682540000003</v>
      </c>
      <c r="F53">
        <v>0.82539682540000003</v>
      </c>
      <c r="G53">
        <v>0.82857142840000009</v>
      </c>
      <c r="H53">
        <v>0.82222222199999995</v>
      </c>
      <c r="I53">
        <v>0.83174603140000003</v>
      </c>
      <c r="J53">
        <v>0.82857142820000007</v>
      </c>
      <c r="K53">
        <v>0.82857142820000007</v>
      </c>
      <c r="L53">
        <v>0.82380952379999994</v>
      </c>
      <c r="M53">
        <v>0.81428571420000007</v>
      </c>
      <c r="N53">
        <v>0.83174603160000005</v>
      </c>
      <c r="O53">
        <v>0.83333333333333304</v>
      </c>
      <c r="P53">
        <v>0.84920620000000002</v>
      </c>
      <c r="R53">
        <v>0.82698412698412649</v>
      </c>
    </row>
    <row r="54" spans="1:18" x14ac:dyDescent="0.2">
      <c r="A54" t="s">
        <v>15</v>
      </c>
      <c r="B54">
        <v>0.99016393439999995</v>
      </c>
      <c r="C54">
        <v>0.98681318680000008</v>
      </c>
      <c r="D54">
        <v>0.98681318680000008</v>
      </c>
      <c r="E54">
        <v>0.98681318680000008</v>
      </c>
      <c r="F54">
        <v>0.98681318680000008</v>
      </c>
      <c r="G54">
        <v>0.98681318680000008</v>
      </c>
      <c r="H54">
        <v>0.98681318680000008</v>
      </c>
      <c r="I54">
        <v>0.98681318680000008</v>
      </c>
      <c r="J54">
        <v>0.98681318680000008</v>
      </c>
      <c r="K54">
        <v>0.98681318680000008</v>
      </c>
      <c r="L54">
        <v>0.98681318680000008</v>
      </c>
      <c r="M54">
        <v>0.98032786879999989</v>
      </c>
      <c r="N54">
        <v>0.98461538459999998</v>
      </c>
      <c r="O54">
        <v>0.98681318681318686</v>
      </c>
      <c r="P54">
        <v>0.99560440000000006</v>
      </c>
      <c r="R54">
        <v>0.88324175824175821</v>
      </c>
    </row>
    <row r="55" spans="1:18" x14ac:dyDescent="0.2">
      <c r="A55" t="s">
        <v>135</v>
      </c>
      <c r="B55">
        <v>1</v>
      </c>
      <c r="C55">
        <v>1</v>
      </c>
      <c r="D55">
        <v>1</v>
      </c>
      <c r="E55">
        <v>1</v>
      </c>
      <c r="F55">
        <v>1</v>
      </c>
      <c r="G55">
        <v>1</v>
      </c>
      <c r="H55">
        <v>1</v>
      </c>
      <c r="I55">
        <v>1</v>
      </c>
      <c r="J55">
        <v>1</v>
      </c>
      <c r="K55">
        <v>1</v>
      </c>
      <c r="L55">
        <v>1</v>
      </c>
      <c r="M55">
        <v>1</v>
      </c>
      <c r="N55">
        <v>1</v>
      </c>
      <c r="O55">
        <v>1</v>
      </c>
      <c r="P55">
        <v>1</v>
      </c>
      <c r="R55">
        <v>0.93714285714285706</v>
      </c>
    </row>
    <row r="56" spans="1:18" x14ac:dyDescent="0.2">
      <c r="A56" t="s">
        <v>20</v>
      </c>
      <c r="B56">
        <v>0.8812030073999999</v>
      </c>
      <c r="C56">
        <v>0.86999999999999988</v>
      </c>
      <c r="D56">
        <v>0.86799999999999999</v>
      </c>
      <c r="E56">
        <v>0.87100000000000011</v>
      </c>
      <c r="F56">
        <v>0.87100000000000011</v>
      </c>
      <c r="G56">
        <v>0.86799999999999999</v>
      </c>
      <c r="H56">
        <v>0.87100000000000011</v>
      </c>
      <c r="I56">
        <v>0.86599999999999999</v>
      </c>
      <c r="J56">
        <v>0.8640000000000001</v>
      </c>
      <c r="K56">
        <v>0.86799999999999999</v>
      </c>
      <c r="L56">
        <v>0.86499999999999999</v>
      </c>
      <c r="M56">
        <v>0.8812030073999999</v>
      </c>
      <c r="N56">
        <v>0.86999999999999988</v>
      </c>
      <c r="O56">
        <v>0.86999999999999988</v>
      </c>
      <c r="P56">
        <v>0.88100000000000001</v>
      </c>
      <c r="R56">
        <v>0.58099999999999996</v>
      </c>
    </row>
    <row r="57" spans="1:18" x14ac:dyDescent="0.2">
      <c r="A57" t="s">
        <v>136</v>
      </c>
      <c r="B57">
        <v>0.83549060539999986</v>
      </c>
      <c r="C57">
        <v>0.83203342600000008</v>
      </c>
      <c r="D57">
        <v>0.82785515320000003</v>
      </c>
      <c r="E57">
        <v>0.83899721440000019</v>
      </c>
      <c r="F57">
        <v>0.83899721440000019</v>
      </c>
      <c r="G57">
        <v>0.83537604459999992</v>
      </c>
      <c r="H57">
        <v>0.83119777179999998</v>
      </c>
      <c r="I57">
        <v>0.83008356560000007</v>
      </c>
      <c r="J57">
        <v>0.82785515320000003</v>
      </c>
      <c r="K57">
        <v>0.82896935939999994</v>
      </c>
      <c r="L57">
        <v>0.83537604459999992</v>
      </c>
      <c r="M57">
        <v>0.84384133620000001</v>
      </c>
      <c r="N57">
        <v>0.81922005580000001</v>
      </c>
      <c r="O57">
        <v>0.83398328690807744</v>
      </c>
      <c r="P57">
        <v>0.86852379999999996</v>
      </c>
      <c r="R57">
        <v>0.86796657381615572</v>
      </c>
    </row>
    <row r="58" spans="1:18" x14ac:dyDescent="0.2">
      <c r="A58">
        <v>5</v>
      </c>
    </row>
    <row r="59" spans="1:18" x14ac:dyDescent="0.2">
      <c r="A59" t="s">
        <v>138</v>
      </c>
      <c r="B59">
        <v>0.82243589739999989</v>
      </c>
      <c r="C59">
        <v>0.82435897440000017</v>
      </c>
      <c r="D59">
        <v>0.82094017099999994</v>
      </c>
      <c r="E59">
        <v>0.82435897479999998</v>
      </c>
      <c r="F59">
        <v>0.82222222239999998</v>
      </c>
      <c r="G59">
        <v>0.82008547000000009</v>
      </c>
      <c r="H59">
        <v>0.82094017079999992</v>
      </c>
      <c r="I59">
        <v>0.82264957279999995</v>
      </c>
      <c r="J59">
        <v>0.82136752140000002</v>
      </c>
      <c r="K59">
        <v>0.81880341879999996</v>
      </c>
      <c r="L59">
        <v>0.8217948718000001</v>
      </c>
      <c r="M59">
        <v>0.81474358980000017</v>
      </c>
      <c r="N59">
        <v>0.82350427319999997</v>
      </c>
      <c r="O59">
        <v>0.82051282051282004</v>
      </c>
      <c r="P59">
        <v>0.83931639999999985</v>
      </c>
      <c r="R59">
        <v>0.81923076923076876</v>
      </c>
    </row>
    <row r="60" spans="1:18" x14ac:dyDescent="0.2">
      <c r="A60" t="s">
        <v>64</v>
      </c>
      <c r="B60">
        <v>0.81126005360000009</v>
      </c>
      <c r="C60">
        <v>0.8332142857999999</v>
      </c>
      <c r="D60">
        <v>0.8367857142857138</v>
      </c>
      <c r="E60">
        <v>0.8367857142857138</v>
      </c>
      <c r="F60">
        <v>0.8367857142857138</v>
      </c>
      <c r="G60">
        <v>0.83000000000000007</v>
      </c>
      <c r="H60">
        <v>0.82678571440000004</v>
      </c>
      <c r="I60">
        <v>0.7899999999999997</v>
      </c>
      <c r="J60">
        <v>0.7899999999999997</v>
      </c>
      <c r="K60">
        <v>0.7899999999999997</v>
      </c>
      <c r="L60">
        <v>0.79500000000000015</v>
      </c>
      <c r="M60">
        <v>0.83592493280000002</v>
      </c>
      <c r="N60">
        <v>0.83071428560000005</v>
      </c>
      <c r="O60">
        <v>0.83214285700000001</v>
      </c>
      <c r="P60">
        <v>0.83678580000000002</v>
      </c>
      <c r="R60">
        <v>0.84714285714285642</v>
      </c>
    </row>
    <row r="61" spans="1:18" x14ac:dyDescent="0.2">
      <c r="A61" t="s">
        <v>134</v>
      </c>
      <c r="B61">
        <v>0.91739130420000004</v>
      </c>
      <c r="C61">
        <v>0.90144927519999984</v>
      </c>
      <c r="D61">
        <v>0.89758454119999997</v>
      </c>
      <c r="E61">
        <v>0.90434782600000008</v>
      </c>
      <c r="F61">
        <v>0.90434782600000008</v>
      </c>
      <c r="G61">
        <v>0.9082125606</v>
      </c>
      <c r="H61">
        <v>0.90434782640000011</v>
      </c>
      <c r="I61">
        <v>0.90241545899999998</v>
      </c>
      <c r="J61">
        <v>0.90338164259999998</v>
      </c>
      <c r="K61">
        <v>0.9082125606</v>
      </c>
      <c r="L61">
        <v>0.9101449278</v>
      </c>
      <c r="M61">
        <v>0.91014492759999999</v>
      </c>
      <c r="N61">
        <v>0.90628019319999997</v>
      </c>
      <c r="O61">
        <v>0.8908212560386467</v>
      </c>
      <c r="P61">
        <v>0.94106279999999987</v>
      </c>
      <c r="R61">
        <v>0.72056074766355105</v>
      </c>
    </row>
    <row r="62" spans="1:18" x14ac:dyDescent="0.2">
      <c r="A62" t="s">
        <v>76</v>
      </c>
      <c r="B62">
        <v>0.84583333320000009</v>
      </c>
      <c r="C62">
        <v>0.71820987679999992</v>
      </c>
      <c r="D62">
        <v>0.56203703699999996</v>
      </c>
      <c r="E62">
        <v>0.56466049380000005</v>
      </c>
      <c r="F62">
        <v>0.54166666660000007</v>
      </c>
      <c r="G62">
        <v>0.37932098780000001</v>
      </c>
      <c r="H62">
        <v>0.74583333340000002</v>
      </c>
      <c r="I62">
        <v>0.4657407408</v>
      </c>
      <c r="J62">
        <v>0.34012345680000006</v>
      </c>
      <c r="K62">
        <v>0.51234567919999996</v>
      </c>
      <c r="L62">
        <v>0.58333333339999993</v>
      </c>
      <c r="M62">
        <v>0.83842592579999997</v>
      </c>
      <c r="N62">
        <v>0.72345679019999998</v>
      </c>
      <c r="O62">
        <v>0.72469135802469098</v>
      </c>
      <c r="P62">
        <v>0.87962940000000001</v>
      </c>
      <c r="R62">
        <v>0.88966049382715995</v>
      </c>
    </row>
    <row r="63" spans="1:18" x14ac:dyDescent="0.2">
      <c r="A63" t="s">
        <v>67</v>
      </c>
      <c r="B63">
        <v>0.95555555549999993</v>
      </c>
      <c r="C63">
        <v>0.9604938274</v>
      </c>
      <c r="D63">
        <v>0.81629629629629596</v>
      </c>
      <c r="E63">
        <v>0.81629629629629596</v>
      </c>
      <c r="F63">
        <v>0.81629629629629596</v>
      </c>
      <c r="G63">
        <v>0.75506172859999998</v>
      </c>
      <c r="H63">
        <v>0.9471604938</v>
      </c>
      <c r="I63">
        <v>0.57777777777777728</v>
      </c>
      <c r="J63">
        <v>0.57777777777777728</v>
      </c>
      <c r="K63">
        <v>0.57777777777777728</v>
      </c>
      <c r="L63">
        <v>0.54629629624999998</v>
      </c>
      <c r="M63">
        <v>0.93037037040000004</v>
      </c>
      <c r="N63">
        <v>0.96000000019999998</v>
      </c>
      <c r="O63">
        <v>0.95950617300000007</v>
      </c>
      <c r="R63">
        <v>0.98370370370370375</v>
      </c>
    </row>
    <row r="64" spans="1:18" x14ac:dyDescent="0.2">
      <c r="A64" t="s">
        <v>27</v>
      </c>
      <c r="B64">
        <v>0.71107286319999996</v>
      </c>
      <c r="C64">
        <v>0.52957674639999996</v>
      </c>
      <c r="D64">
        <v>0.51037735840000009</v>
      </c>
      <c r="E64">
        <v>0.51037735840000009</v>
      </c>
      <c r="F64">
        <v>0.51037735840000009</v>
      </c>
      <c r="G64">
        <v>0.51037735840000009</v>
      </c>
      <c r="H64">
        <v>0.52957674639999996</v>
      </c>
      <c r="I64">
        <v>0.51037735840000009</v>
      </c>
      <c r="J64">
        <v>0.51037735840000009</v>
      </c>
      <c r="K64">
        <v>0.51037735840000009</v>
      </c>
      <c r="L64">
        <v>0.51037735840000009</v>
      </c>
      <c r="M64">
        <v>0.69653853499999996</v>
      </c>
      <c r="N64">
        <v>0.52957674639999996</v>
      </c>
      <c r="O64">
        <v>0.61926702046511595</v>
      </c>
      <c r="P64">
        <v>0.73296780000000017</v>
      </c>
      <c r="R64">
        <v>0.73276389597144265</v>
      </c>
    </row>
    <row r="65" spans="1:18" x14ac:dyDescent="0.2">
      <c r="A65" t="s">
        <v>133</v>
      </c>
      <c r="B65">
        <v>0.92424242420000002</v>
      </c>
      <c r="C65">
        <v>0.909090909</v>
      </c>
      <c r="D65">
        <v>0.91313131299999983</v>
      </c>
      <c r="E65">
        <v>0.90303030299999987</v>
      </c>
      <c r="F65">
        <v>0.90303030299999987</v>
      </c>
      <c r="G65">
        <v>0.90707070700000014</v>
      </c>
      <c r="H65">
        <v>0.90707070699999992</v>
      </c>
      <c r="I65">
        <v>0.90505050499999995</v>
      </c>
      <c r="J65">
        <v>0.90505050499999984</v>
      </c>
      <c r="K65">
        <v>0.90707070700000014</v>
      </c>
      <c r="L65">
        <v>0.90303030299999987</v>
      </c>
      <c r="M65">
        <v>0.92121212099999994</v>
      </c>
      <c r="N65">
        <v>0.91313131299999983</v>
      </c>
      <c r="O65">
        <v>0.91111111111111087</v>
      </c>
      <c r="P65">
        <v>0.93131319999999995</v>
      </c>
      <c r="R65">
        <v>0.89833333333333321</v>
      </c>
    </row>
    <row r="66" spans="1:18" x14ac:dyDescent="0.2">
      <c r="A66" t="s">
        <v>137</v>
      </c>
      <c r="B66">
        <v>1</v>
      </c>
      <c r="C66">
        <v>1</v>
      </c>
      <c r="D66">
        <v>1</v>
      </c>
      <c r="E66">
        <v>1</v>
      </c>
      <c r="F66">
        <v>1</v>
      </c>
      <c r="G66">
        <v>1</v>
      </c>
      <c r="H66">
        <v>1</v>
      </c>
      <c r="I66">
        <v>1</v>
      </c>
      <c r="J66">
        <v>1</v>
      </c>
      <c r="K66">
        <v>1</v>
      </c>
      <c r="L66">
        <v>1</v>
      </c>
      <c r="M66">
        <v>1</v>
      </c>
      <c r="N66">
        <v>1</v>
      </c>
      <c r="O66">
        <v>1</v>
      </c>
      <c r="P66">
        <v>1</v>
      </c>
      <c r="R66">
        <v>0.97852760736196254</v>
      </c>
    </row>
    <row r="67" spans="1:18" x14ac:dyDescent="0.2">
      <c r="A67" t="s">
        <v>65</v>
      </c>
      <c r="B67">
        <v>0.91857142849999995</v>
      </c>
      <c r="C67">
        <v>0.97034220539999994</v>
      </c>
      <c r="D67">
        <v>0.95057034220532266</v>
      </c>
      <c r="E67">
        <v>0.95057034220532266</v>
      </c>
      <c r="F67">
        <v>0.95057034220532266</v>
      </c>
      <c r="G67">
        <v>0.84866920160000014</v>
      </c>
      <c r="H67">
        <v>0.95209125459999999</v>
      </c>
      <c r="I67">
        <v>0.9384030418250946</v>
      </c>
      <c r="J67">
        <v>0.9384030418250946</v>
      </c>
      <c r="K67">
        <v>0.9384030418250946</v>
      </c>
      <c r="M67">
        <v>0.94400000000000017</v>
      </c>
      <c r="N67">
        <v>0.97642585579999996</v>
      </c>
      <c r="O67">
        <v>0.98707224339999988</v>
      </c>
      <c r="R67">
        <v>0.97642585551330774</v>
      </c>
    </row>
    <row r="68" spans="1:18" x14ac:dyDescent="0.2">
      <c r="A68" t="s">
        <v>68</v>
      </c>
      <c r="B68">
        <v>1</v>
      </c>
      <c r="C68">
        <v>1</v>
      </c>
      <c r="D68">
        <v>0.99821428571428561</v>
      </c>
      <c r="E68">
        <v>0.99821428571428561</v>
      </c>
      <c r="F68">
        <v>0.99821428571428561</v>
      </c>
      <c r="G68">
        <v>1</v>
      </c>
      <c r="H68">
        <v>1</v>
      </c>
      <c r="I68">
        <v>1</v>
      </c>
      <c r="J68">
        <v>1</v>
      </c>
      <c r="K68">
        <v>1</v>
      </c>
      <c r="L68">
        <v>1</v>
      </c>
      <c r="M68">
        <v>1</v>
      </c>
      <c r="N68">
        <v>1</v>
      </c>
      <c r="O68">
        <v>1</v>
      </c>
      <c r="P68">
        <v>1</v>
      </c>
      <c r="R68">
        <v>0.97321428571428525</v>
      </c>
    </row>
    <row r="69" spans="1:18" x14ac:dyDescent="0.2">
      <c r="A69" t="s">
        <v>132</v>
      </c>
      <c r="B69">
        <v>0.95156445540000001</v>
      </c>
      <c r="C69">
        <v>0.74701710460000004</v>
      </c>
      <c r="D69">
        <v>0.62886942020000003</v>
      </c>
      <c r="E69">
        <v>0.60742594939999994</v>
      </c>
      <c r="F69">
        <v>0.60742594939999994</v>
      </c>
      <c r="G69">
        <v>0.64413850659999994</v>
      </c>
      <c r="H69">
        <v>0.70162703380000002</v>
      </c>
      <c r="I69">
        <v>0.64764288699999994</v>
      </c>
      <c r="J69">
        <v>0.62970379659999998</v>
      </c>
      <c r="K69">
        <v>0.62970379659999998</v>
      </c>
      <c r="L69">
        <v>0.64413850659999994</v>
      </c>
      <c r="M69">
        <v>0.79837296619999998</v>
      </c>
      <c r="N69">
        <v>0.6407175636000001</v>
      </c>
      <c r="P69">
        <v>0.97580299999999998</v>
      </c>
      <c r="R69">
        <v>0.97213183145598592</v>
      </c>
    </row>
    <row r="70" spans="1:18" x14ac:dyDescent="0.2">
      <c r="A70" t="s">
        <v>16</v>
      </c>
      <c r="B70">
        <v>1</v>
      </c>
      <c r="C70">
        <v>1</v>
      </c>
      <c r="D70">
        <v>1</v>
      </c>
      <c r="E70">
        <v>1</v>
      </c>
      <c r="F70">
        <v>1</v>
      </c>
      <c r="G70">
        <v>1</v>
      </c>
      <c r="H70">
        <v>1</v>
      </c>
      <c r="I70">
        <v>1</v>
      </c>
      <c r="J70">
        <v>1</v>
      </c>
      <c r="K70">
        <v>1</v>
      </c>
      <c r="L70">
        <v>1</v>
      </c>
      <c r="M70">
        <v>1</v>
      </c>
      <c r="N70">
        <v>1</v>
      </c>
      <c r="O70">
        <v>1</v>
      </c>
      <c r="P70">
        <v>1</v>
      </c>
      <c r="R70">
        <v>1</v>
      </c>
    </row>
    <row r="71" spans="1:18" x14ac:dyDescent="0.2">
      <c r="A71" t="s">
        <v>18</v>
      </c>
      <c r="B71">
        <v>0.90714285739999989</v>
      </c>
      <c r="C71">
        <v>0.90634920659999985</v>
      </c>
      <c r="D71">
        <v>0.9095238095999999</v>
      </c>
      <c r="E71">
        <v>0.91587301619999995</v>
      </c>
      <c r="F71">
        <v>0.91269841299999999</v>
      </c>
      <c r="G71">
        <v>0.91111111119999999</v>
      </c>
      <c r="H71">
        <v>0.92222222259999997</v>
      </c>
      <c r="I71">
        <v>0.90317460339999989</v>
      </c>
      <c r="J71">
        <v>0.89682539699999997</v>
      </c>
      <c r="K71">
        <v>0.89484126999999991</v>
      </c>
      <c r="L71">
        <v>0.90476190499999998</v>
      </c>
      <c r="M71">
        <v>0.90000000020000004</v>
      </c>
      <c r="N71">
        <v>0.91587301619999995</v>
      </c>
      <c r="O71">
        <v>0.92222222222222139</v>
      </c>
      <c r="P71">
        <v>0.95555540000000005</v>
      </c>
      <c r="R71">
        <v>0.87619047619047574</v>
      </c>
    </row>
    <row r="72" spans="1:18" x14ac:dyDescent="0.2">
      <c r="A72" t="s">
        <v>15</v>
      </c>
      <c r="B72">
        <v>1</v>
      </c>
      <c r="C72">
        <v>1</v>
      </c>
      <c r="D72">
        <v>1</v>
      </c>
      <c r="E72">
        <v>1</v>
      </c>
      <c r="F72">
        <v>1</v>
      </c>
      <c r="G72">
        <v>1</v>
      </c>
      <c r="H72">
        <v>1</v>
      </c>
      <c r="I72">
        <v>1</v>
      </c>
      <c r="J72">
        <v>1</v>
      </c>
      <c r="K72">
        <v>1</v>
      </c>
      <c r="L72">
        <v>1</v>
      </c>
      <c r="M72">
        <v>1</v>
      </c>
      <c r="N72">
        <v>1</v>
      </c>
      <c r="O72">
        <v>1</v>
      </c>
      <c r="P72">
        <v>1</v>
      </c>
      <c r="R72">
        <v>0.93186813186813189</v>
      </c>
    </row>
    <row r="73" spans="1:18" x14ac:dyDescent="0.2">
      <c r="A73" t="s">
        <v>135</v>
      </c>
      <c r="B73">
        <v>1</v>
      </c>
      <c r="C73">
        <v>1</v>
      </c>
      <c r="D73">
        <v>1</v>
      </c>
      <c r="E73">
        <v>1</v>
      </c>
      <c r="F73">
        <v>1</v>
      </c>
      <c r="G73">
        <v>1</v>
      </c>
      <c r="H73">
        <v>1</v>
      </c>
      <c r="I73">
        <v>1</v>
      </c>
      <c r="J73">
        <v>1</v>
      </c>
      <c r="K73">
        <v>1</v>
      </c>
      <c r="L73">
        <v>1</v>
      </c>
      <c r="M73">
        <v>1</v>
      </c>
      <c r="N73">
        <v>1</v>
      </c>
      <c r="O73">
        <v>1</v>
      </c>
      <c r="P73">
        <v>1</v>
      </c>
      <c r="R73">
        <v>0.93714285714285706</v>
      </c>
    </row>
    <row r="74" spans="1:18" x14ac:dyDescent="0.2">
      <c r="A74" t="s">
        <v>20</v>
      </c>
      <c r="B74">
        <v>0.91278195480000002</v>
      </c>
      <c r="C74">
        <v>0.90500000000000003</v>
      </c>
      <c r="D74">
        <v>0.90599999999999992</v>
      </c>
      <c r="E74">
        <v>0.90400000000000014</v>
      </c>
      <c r="F74">
        <v>0.90400000000000014</v>
      </c>
      <c r="G74">
        <v>0.9</v>
      </c>
      <c r="H74">
        <v>0.91300000000000003</v>
      </c>
      <c r="I74">
        <v>0.90500000000000003</v>
      </c>
      <c r="J74">
        <v>0.9</v>
      </c>
      <c r="K74">
        <v>0.90500000000000003</v>
      </c>
      <c r="L74">
        <v>0.90400000000000014</v>
      </c>
      <c r="M74">
        <v>0.90977443599999996</v>
      </c>
      <c r="N74">
        <v>0.91199999999999992</v>
      </c>
      <c r="O74">
        <v>0.90500000000000003</v>
      </c>
      <c r="P74">
        <v>0.91800000000000015</v>
      </c>
      <c r="R74">
        <v>0.69500000000000006</v>
      </c>
    </row>
    <row r="75" spans="1:18" x14ac:dyDescent="0.2">
      <c r="A75" t="s">
        <v>136</v>
      </c>
      <c r="B75">
        <v>0.8810020878</v>
      </c>
      <c r="C75">
        <v>0.86100278539999997</v>
      </c>
      <c r="D75">
        <v>0.82311977719999996</v>
      </c>
      <c r="E75">
        <v>0.84122562680000001</v>
      </c>
      <c r="F75">
        <v>0.84874651819999991</v>
      </c>
      <c r="G75">
        <v>0.84261838439999992</v>
      </c>
      <c r="H75">
        <v>0.87158774399999994</v>
      </c>
      <c r="I75">
        <v>0.81866295259999988</v>
      </c>
      <c r="J75">
        <v>0.84679665739999999</v>
      </c>
      <c r="K75">
        <v>0.85515320339999989</v>
      </c>
      <c r="L75">
        <v>0.84401114199999994</v>
      </c>
      <c r="M75">
        <v>0.86764091860000003</v>
      </c>
      <c r="N75">
        <v>0.88523676879999991</v>
      </c>
      <c r="O75">
        <v>0.86657381615598861</v>
      </c>
      <c r="P75">
        <v>0.94623959999999996</v>
      </c>
      <c r="R75">
        <v>0.94428969359331438</v>
      </c>
    </row>
    <row r="78" spans="1:18" x14ac:dyDescent="0.2">
      <c r="A78" t="s">
        <v>63</v>
      </c>
      <c r="B78" t="s">
        <v>55</v>
      </c>
    </row>
    <row r="79" spans="1:18" x14ac:dyDescent="0.2">
      <c r="A79" t="s">
        <v>54</v>
      </c>
      <c r="B79" t="s">
        <v>1</v>
      </c>
      <c r="C79" t="s">
        <v>3</v>
      </c>
      <c r="D79" t="s">
        <v>4</v>
      </c>
      <c r="E79" t="s">
        <v>5</v>
      </c>
      <c r="F79" t="s">
        <v>6</v>
      </c>
      <c r="G79" t="s">
        <v>7</v>
      </c>
      <c r="H79" t="s">
        <v>8</v>
      </c>
      <c r="I79" t="s">
        <v>9</v>
      </c>
      <c r="J79" t="s">
        <v>10</v>
      </c>
      <c r="K79" t="s">
        <v>11</v>
      </c>
      <c r="L79" t="s">
        <v>12</v>
      </c>
      <c r="M79" t="s">
        <v>13</v>
      </c>
      <c r="N79" t="s">
        <v>14</v>
      </c>
      <c r="O79" t="s">
        <v>33</v>
      </c>
      <c r="P79" t="s">
        <v>71</v>
      </c>
      <c r="Q79" t="s">
        <v>72</v>
      </c>
      <c r="R79" t="s">
        <v>73</v>
      </c>
    </row>
    <row r="80" spans="1:18" x14ac:dyDescent="0.2">
      <c r="A80">
        <v>2</v>
      </c>
    </row>
    <row r="81" spans="1:18" x14ac:dyDescent="0.2">
      <c r="A81" t="s">
        <v>138</v>
      </c>
      <c r="B81">
        <v>2.3704951167845337E-2</v>
      </c>
      <c r="C81">
        <v>4.6323684563476372E-3</v>
      </c>
      <c r="D81">
        <v>4.6323684563476372E-3</v>
      </c>
      <c r="E81">
        <v>4.6323684563476372E-3</v>
      </c>
      <c r="F81">
        <v>4.6323684563476372E-3</v>
      </c>
      <c r="G81">
        <v>4.6323684563476372E-3</v>
      </c>
      <c r="H81">
        <v>4.6323684563476372E-3</v>
      </c>
      <c r="I81">
        <v>4.6323684563476372E-3</v>
      </c>
      <c r="J81">
        <v>4.6323684563476372E-3</v>
      </c>
      <c r="K81">
        <v>4.6323684563476372E-3</v>
      </c>
      <c r="L81">
        <v>4.6323684563476372E-3</v>
      </c>
      <c r="M81">
        <v>2.4472575699128314E-2</v>
      </c>
      <c r="N81">
        <v>4.6323684563476372E-3</v>
      </c>
      <c r="O81">
        <v>4.6323682454651764E-3</v>
      </c>
      <c r="P81">
        <v>8.938935490321466E-3</v>
      </c>
      <c r="Q81">
        <v>5.5308457266960197E-3</v>
      </c>
      <c r="R81">
        <v>9.3547291624752615E-2</v>
      </c>
    </row>
    <row r="82" spans="1:18" x14ac:dyDescent="0.2">
      <c r="A82" t="s">
        <v>64</v>
      </c>
      <c r="B82">
        <v>9.9231934397460697E-3</v>
      </c>
      <c r="C82">
        <v>8.6011388958720809E-3</v>
      </c>
      <c r="D82">
        <v>8.6011389848524179E-3</v>
      </c>
      <c r="E82">
        <v>8.6011389848524179E-3</v>
      </c>
      <c r="F82">
        <v>8.6011389848524179E-3</v>
      </c>
      <c r="G82">
        <v>8.6011388958720809E-3</v>
      </c>
      <c r="H82">
        <v>8.6011388958720809E-3</v>
      </c>
      <c r="I82">
        <v>8.6011389848524179E-3</v>
      </c>
      <c r="J82">
        <v>8.6011389848524179E-3</v>
      </c>
      <c r="K82">
        <v>8.6011389848524179E-3</v>
      </c>
      <c r="L82">
        <v>8.6011388958720809E-3</v>
      </c>
      <c r="M82">
        <v>1.0313878936020876E-2</v>
      </c>
      <c r="N82">
        <v>8.6011388958720809E-3</v>
      </c>
      <c r="O82">
        <v>8.6011388958720809E-3</v>
      </c>
      <c r="P82">
        <v>3.4349717175011256E-3</v>
      </c>
      <c r="Q82">
        <v>6.0027627971571528E-3</v>
      </c>
      <c r="R82">
        <v>8.7481776527963233E-3</v>
      </c>
    </row>
    <row r="83" spans="1:18" x14ac:dyDescent="0.2">
      <c r="A83" t="s">
        <v>134</v>
      </c>
      <c r="B83">
        <v>2.4033513146192814E-2</v>
      </c>
      <c r="C83">
        <v>1.0584010751543162E-2</v>
      </c>
      <c r="D83">
        <v>1.0584010751543162E-2</v>
      </c>
      <c r="E83">
        <v>1.0584010751543162E-2</v>
      </c>
      <c r="F83">
        <v>1.0584010751543162E-2</v>
      </c>
      <c r="G83">
        <v>1.0584010751543162E-2</v>
      </c>
      <c r="H83">
        <v>1.0584010751543162E-2</v>
      </c>
      <c r="I83">
        <v>1.0584010751543162E-2</v>
      </c>
      <c r="J83">
        <v>1.0584010751543162E-2</v>
      </c>
      <c r="K83">
        <v>1.0584010751543162E-2</v>
      </c>
      <c r="L83">
        <v>1.0584010751543162E-2</v>
      </c>
      <c r="M83">
        <v>2.3814024447726664E-2</v>
      </c>
      <c r="N83">
        <v>1.0584010751543162E-2</v>
      </c>
      <c r="O83">
        <v>1.0584010773046893E-2</v>
      </c>
      <c r="P83">
        <v>5.5077051028404799E-3</v>
      </c>
      <c r="Q83">
        <v>1.5876016100702568E-2</v>
      </c>
      <c r="R83">
        <v>1.3381141180633349E-2</v>
      </c>
    </row>
    <row r="84" spans="1:18" x14ac:dyDescent="0.2">
      <c r="A84" t="s">
        <v>76</v>
      </c>
      <c r="B84">
        <v>1.4979373810929748E-2</v>
      </c>
      <c r="C84">
        <v>8.0926610838755655E-3</v>
      </c>
      <c r="D84">
        <v>8.0926610838755655E-3</v>
      </c>
      <c r="E84">
        <v>8.0926610838755655E-3</v>
      </c>
      <c r="F84">
        <v>8.0926610838755655E-3</v>
      </c>
      <c r="G84">
        <v>8.0926610838755655E-3</v>
      </c>
      <c r="H84">
        <v>8.0926610838755655E-3</v>
      </c>
      <c r="I84">
        <v>8.0926610838755655E-3</v>
      </c>
      <c r="J84">
        <v>8.0926610838755655E-3</v>
      </c>
      <c r="K84">
        <v>8.0926610838755655E-3</v>
      </c>
      <c r="L84">
        <v>8.0926610838755655E-3</v>
      </c>
      <c r="M84">
        <v>1.4979373810929748E-2</v>
      </c>
      <c r="N84">
        <v>8.0926610838755655E-3</v>
      </c>
      <c r="O84">
        <v>8.0926608655051795E-3</v>
      </c>
      <c r="P84">
        <v>5.0182392031558436E-3</v>
      </c>
      <c r="Q84">
        <v>8.7535509833471716E-3</v>
      </c>
      <c r="R84">
        <v>4.6744232194233298E-3</v>
      </c>
    </row>
    <row r="85" spans="1:18" x14ac:dyDescent="0.2">
      <c r="A85" t="s">
        <v>67</v>
      </c>
      <c r="B85">
        <v>1.3507097974995851E-2</v>
      </c>
      <c r="C85">
        <v>6.3911996446246793E-3</v>
      </c>
      <c r="D85">
        <v>5.3529588614051118E-3</v>
      </c>
      <c r="E85">
        <v>5.3529588614051118E-3</v>
      </c>
      <c r="F85">
        <v>5.4096055062438633E-3</v>
      </c>
      <c r="G85">
        <v>5.1201090481590508E-3</v>
      </c>
      <c r="H85">
        <v>5.3529588745130207E-3</v>
      </c>
      <c r="I85">
        <v>6.1974816780385467E-3</v>
      </c>
      <c r="J85">
        <v>6.1974816780385467E-3</v>
      </c>
      <c r="K85">
        <v>6.1974816780385467E-3</v>
      </c>
      <c r="L85">
        <v>5.3529588745130207E-3</v>
      </c>
      <c r="M85">
        <v>1.0277360714934103E-2</v>
      </c>
      <c r="N85">
        <v>9.3044165677709095E-3</v>
      </c>
      <c r="O85">
        <v>5.9464664983802347E-3</v>
      </c>
      <c r="P85">
        <v>7.0705067216090961E-3</v>
      </c>
      <c r="Q85">
        <v>8.2633091766651703E-3</v>
      </c>
      <c r="R85">
        <v>6.6712375733657646E-3</v>
      </c>
    </row>
    <row r="86" spans="1:18" x14ac:dyDescent="0.2">
      <c r="A86" t="s">
        <v>27</v>
      </c>
      <c r="B86">
        <v>2.0730049786674191E-3</v>
      </c>
      <c r="C86">
        <v>2.162757568984259E-3</v>
      </c>
      <c r="D86">
        <v>2.162757568984259E-3</v>
      </c>
      <c r="E86">
        <v>2.162757568984259E-3</v>
      </c>
      <c r="F86">
        <v>2.162757568984259E-3</v>
      </c>
      <c r="G86">
        <v>4.6618745664111973E-3</v>
      </c>
      <c r="H86">
        <v>2.162757568984259E-3</v>
      </c>
      <c r="I86">
        <v>2.162757568984259E-3</v>
      </c>
      <c r="J86">
        <v>2.162757568984259E-3</v>
      </c>
      <c r="K86">
        <v>2.162757568984259E-3</v>
      </c>
      <c r="L86">
        <v>2.162757568984259E-3</v>
      </c>
      <c r="M86">
        <v>2.0730049786674191E-3</v>
      </c>
      <c r="N86">
        <v>3.4768864500306367E-3</v>
      </c>
      <c r="O86">
        <v>2.1627574156762217E-3</v>
      </c>
      <c r="P86">
        <v>3.0509501798564043E-3</v>
      </c>
      <c r="Q86">
        <v>2.1056423101752215E-3</v>
      </c>
      <c r="R86">
        <v>2.7421835466324238E-3</v>
      </c>
    </row>
    <row r="87" spans="1:18" x14ac:dyDescent="0.2">
      <c r="A87" t="s">
        <v>133</v>
      </c>
      <c r="B87">
        <v>5.2047163723865024E-2</v>
      </c>
      <c r="C87">
        <v>1.8349396342334907E-2</v>
      </c>
      <c r="D87">
        <v>1.8349396342334907E-2</v>
      </c>
      <c r="E87">
        <v>1.8349396342334907E-2</v>
      </c>
      <c r="F87">
        <v>1.8349396342334907E-2</v>
      </c>
      <c r="G87">
        <v>1.8349396342334907E-2</v>
      </c>
      <c r="H87">
        <v>1.8349396342334907E-2</v>
      </c>
      <c r="I87">
        <v>1.8349396342334907E-2</v>
      </c>
      <c r="J87">
        <v>1.8349396342334907E-2</v>
      </c>
      <c r="K87">
        <v>1.8349396342334907E-2</v>
      </c>
      <c r="L87">
        <v>1.8349396342334907E-2</v>
      </c>
      <c r="M87">
        <v>4.8626686469062472E-2</v>
      </c>
      <c r="N87">
        <v>1.8349396342334907E-2</v>
      </c>
      <c r="O87">
        <v>1.8349396085435368E-2</v>
      </c>
      <c r="P87">
        <v>8.451102928015498E-3</v>
      </c>
      <c r="Q87">
        <v>1.106510247195786E-2</v>
      </c>
      <c r="R87">
        <v>1.9002923751653199E-2</v>
      </c>
    </row>
    <row r="88" spans="1:18" x14ac:dyDescent="0.2">
      <c r="A88" t="s">
        <v>137</v>
      </c>
      <c r="B88">
        <v>7.2125863655636913E-3</v>
      </c>
      <c r="C88">
        <v>6.2956617867104157E-3</v>
      </c>
      <c r="D88">
        <v>6.2956617867104157E-3</v>
      </c>
      <c r="E88">
        <v>6.2956617867104157E-3</v>
      </c>
      <c r="F88">
        <v>6.2956617867104157E-3</v>
      </c>
      <c r="G88">
        <v>6.2956617867104157E-3</v>
      </c>
      <c r="H88">
        <v>6.2956617867104157E-3</v>
      </c>
      <c r="I88">
        <v>6.2956617867104157E-3</v>
      </c>
      <c r="J88">
        <v>6.2956617867104157E-3</v>
      </c>
      <c r="K88">
        <v>6.2956617867104157E-3</v>
      </c>
      <c r="L88">
        <v>6.2956617867104157E-3</v>
      </c>
      <c r="M88">
        <v>7.2125863655636913E-3</v>
      </c>
      <c r="N88">
        <v>6.2956617867104157E-3</v>
      </c>
      <c r="O88">
        <v>6.2956615805251368E-3</v>
      </c>
      <c r="P88">
        <v>7.4935163841832906E-3</v>
      </c>
      <c r="Q88">
        <v>7.8205820760513609E-3</v>
      </c>
      <c r="R88">
        <v>3.4974706291905932E-3</v>
      </c>
    </row>
    <row r="89" spans="1:18" x14ac:dyDescent="0.2">
      <c r="A89" t="s">
        <v>65</v>
      </c>
      <c r="B89">
        <v>1.9123657734413199E-2</v>
      </c>
      <c r="C89">
        <v>1.7004322043784332E-3</v>
      </c>
      <c r="D89">
        <v>8.2431495774525337E-3</v>
      </c>
      <c r="E89">
        <v>8.2431495774525337E-3</v>
      </c>
      <c r="F89">
        <v>8.2431495774525337E-3</v>
      </c>
      <c r="G89">
        <v>1.5522751263604389E-3</v>
      </c>
      <c r="H89">
        <v>2.6886186790564624E-3</v>
      </c>
      <c r="I89">
        <v>7.8845784613461138E-3</v>
      </c>
      <c r="J89">
        <v>7.8845784613461138E-3</v>
      </c>
      <c r="K89">
        <v>7.8845784613461138E-3</v>
      </c>
      <c r="L89">
        <v>2.6886186790564624E-3</v>
      </c>
      <c r="M89">
        <v>1.6162440548690427E-2</v>
      </c>
      <c r="N89">
        <v>3.1812165223120271E-3</v>
      </c>
      <c r="O89">
        <v>0</v>
      </c>
      <c r="P89">
        <v>9.4677269552985305E-3</v>
      </c>
      <c r="Q89">
        <v>4.6568245626016297E-3</v>
      </c>
      <c r="R89">
        <v>9.4676042570384766E-3</v>
      </c>
    </row>
    <row r="90" spans="1:18" x14ac:dyDescent="0.2">
      <c r="A90" t="s">
        <v>68</v>
      </c>
      <c r="B90">
        <v>1.738453965773494E-2</v>
      </c>
      <c r="C90">
        <v>1.3243211622622679E-2</v>
      </c>
      <c r="D90">
        <v>1.324321158410963E-2</v>
      </c>
      <c r="E90">
        <v>1.324321158410963E-2</v>
      </c>
      <c r="F90">
        <v>1.324321158410963E-2</v>
      </c>
      <c r="G90">
        <v>1.3243211622622679E-2</v>
      </c>
      <c r="H90">
        <v>1.3243211622622679E-2</v>
      </c>
      <c r="I90">
        <v>1.324321158410963E-2</v>
      </c>
      <c r="J90">
        <v>1.324321158410963E-2</v>
      </c>
      <c r="K90">
        <v>1.324321158410963E-2</v>
      </c>
      <c r="L90">
        <v>1.3540849016659017E-2</v>
      </c>
      <c r="M90">
        <v>2.1081851173188521E-2</v>
      </c>
      <c r="N90">
        <v>1.3243211622622679E-2</v>
      </c>
      <c r="O90">
        <v>1.3243211622622679E-2</v>
      </c>
      <c r="P90">
        <v>7.4701788131306419E-3</v>
      </c>
      <c r="Q90">
        <v>8.9285714999941691E-3</v>
      </c>
      <c r="R90">
        <v>0.26256680393875409</v>
      </c>
    </row>
    <row r="91" spans="1:18" x14ac:dyDescent="0.2">
      <c r="A91" t="s">
        <v>132</v>
      </c>
      <c r="B91">
        <v>3.5233261924685643E-3</v>
      </c>
      <c r="C91">
        <v>2.3892903796858349E-3</v>
      </c>
      <c r="D91">
        <v>1.0293647204859604E-2</v>
      </c>
      <c r="E91">
        <v>1.0293647204859604E-2</v>
      </c>
      <c r="F91">
        <v>1.1668845160410876E-2</v>
      </c>
      <c r="G91">
        <v>2.3892903796858349E-3</v>
      </c>
      <c r="H91">
        <v>2.3892903796858349E-3</v>
      </c>
      <c r="I91">
        <v>2.3892903796858349E-3</v>
      </c>
      <c r="J91">
        <v>2.3892903796858349E-3</v>
      </c>
      <c r="K91">
        <v>2.7541794423132601E-3</v>
      </c>
      <c r="L91">
        <v>2.3892903796858349E-3</v>
      </c>
      <c r="M91">
        <v>3.5233261924685643E-3</v>
      </c>
      <c r="N91">
        <v>2.3892903796858349E-3</v>
      </c>
      <c r="O91">
        <v>2.7892389904606968E-3</v>
      </c>
      <c r="P91">
        <v>2.2583167847112298E-3</v>
      </c>
      <c r="Q91">
        <v>4.4190445907043843E-3</v>
      </c>
      <c r="R91">
        <v>2.2582175390489954E-3</v>
      </c>
    </row>
    <row r="92" spans="1:18" x14ac:dyDescent="0.2">
      <c r="A92" t="s">
        <v>16</v>
      </c>
      <c r="B92">
        <v>4.5619792311807648E-2</v>
      </c>
      <c r="C92">
        <v>1.5948813695565861E-2</v>
      </c>
      <c r="D92">
        <v>1.5948813695565861E-2</v>
      </c>
      <c r="E92">
        <v>1.5948813695565861E-2</v>
      </c>
      <c r="F92">
        <v>1.5948813695565861E-2</v>
      </c>
      <c r="G92">
        <v>1.5948813695565861E-2</v>
      </c>
      <c r="H92">
        <v>1.5948813695565861E-2</v>
      </c>
      <c r="I92">
        <v>1.5948813695565861E-2</v>
      </c>
      <c r="J92">
        <v>1.5948813695565861E-2</v>
      </c>
      <c r="K92">
        <v>1.5948813695565861E-2</v>
      </c>
      <c r="L92">
        <v>1.5948813695565861E-2</v>
      </c>
      <c r="M92">
        <v>4.5619792311807648E-2</v>
      </c>
      <c r="N92">
        <v>1.5948813695565861E-2</v>
      </c>
      <c r="O92">
        <v>1.5948813950748198E-2</v>
      </c>
      <c r="P92">
        <v>1.7001511500449977E-2</v>
      </c>
      <c r="Q92">
        <v>2.2297248844278333E-2</v>
      </c>
      <c r="R92">
        <v>1.5948813950748198E-2</v>
      </c>
    </row>
    <row r="93" spans="1:18" x14ac:dyDescent="0.2">
      <c r="A93" t="s">
        <v>18</v>
      </c>
      <c r="B93">
        <v>4.3758884829964886E-2</v>
      </c>
      <c r="C93">
        <v>1.86127606741818E-2</v>
      </c>
      <c r="D93">
        <v>1.86127606741818E-2</v>
      </c>
      <c r="E93">
        <v>1.86127606741818E-2</v>
      </c>
      <c r="F93">
        <v>1.86127606741818E-2</v>
      </c>
      <c r="G93">
        <v>1.86127606741818E-2</v>
      </c>
      <c r="H93">
        <v>1.86127606741818E-2</v>
      </c>
      <c r="I93">
        <v>1.86127606741818E-2</v>
      </c>
      <c r="J93">
        <v>1.86127606741818E-2</v>
      </c>
      <c r="K93">
        <v>1.86127606741818E-2</v>
      </c>
      <c r="L93">
        <v>1.86127606741818E-2</v>
      </c>
      <c r="M93">
        <v>4.6413306300642776E-2</v>
      </c>
      <c r="N93">
        <v>1.86127606741818E-2</v>
      </c>
      <c r="O93">
        <v>1.8612760951678492E-2</v>
      </c>
      <c r="P93">
        <v>1.5872875001082389E-2</v>
      </c>
      <c r="Q93">
        <v>1.0347940408502196E-2</v>
      </c>
      <c r="R93">
        <v>2.0234204419014554E-2</v>
      </c>
    </row>
    <row r="94" spans="1:18" x14ac:dyDescent="0.2">
      <c r="A94" t="s">
        <v>15</v>
      </c>
      <c r="B94">
        <v>1.7958116504822593E-2</v>
      </c>
      <c r="C94">
        <v>1.9657740481194896E-2</v>
      </c>
      <c r="D94">
        <v>1.9657740481194896E-2</v>
      </c>
      <c r="E94">
        <v>1.9657740481194896E-2</v>
      </c>
      <c r="F94">
        <v>1.9657740481194896E-2</v>
      </c>
      <c r="G94">
        <v>1.9657740481194896E-2</v>
      </c>
      <c r="H94">
        <v>1.9657740481194896E-2</v>
      </c>
      <c r="I94">
        <v>1.9657740481194896E-2</v>
      </c>
      <c r="J94">
        <v>1.9657740481194896E-2</v>
      </c>
      <c r="K94">
        <v>1.9657740481194896E-2</v>
      </c>
      <c r="L94">
        <v>1.9657740481194896E-2</v>
      </c>
      <c r="M94">
        <v>1.7958116504822593E-2</v>
      </c>
      <c r="N94">
        <v>1.9657740481194896E-2</v>
      </c>
      <c r="O94">
        <v>1.9657740461540674E-2</v>
      </c>
      <c r="P94">
        <v>1.2037846368857085E-2</v>
      </c>
      <c r="Q94">
        <v>7.7704041966239557E-3</v>
      </c>
      <c r="R94">
        <v>1.2037858406707128E-2</v>
      </c>
    </row>
    <row r="95" spans="1:18" x14ac:dyDescent="0.2">
      <c r="A95" t="s">
        <v>135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0.10182016960688722</v>
      </c>
    </row>
    <row r="96" spans="1:18" x14ac:dyDescent="0.2">
      <c r="A96" t="s">
        <v>20</v>
      </c>
      <c r="B96">
        <v>3.3371941418595862E-2</v>
      </c>
      <c r="C96">
        <v>8.3666002653283514E-3</v>
      </c>
      <c r="D96">
        <v>8.3666002653283514E-3</v>
      </c>
      <c r="E96">
        <v>8.3666002653283514E-3</v>
      </c>
      <c r="F96">
        <v>8.3666002653283514E-3</v>
      </c>
      <c r="G96">
        <v>8.3666002653283514E-3</v>
      </c>
      <c r="H96">
        <v>8.3666002653283514E-3</v>
      </c>
      <c r="I96">
        <v>8.3666002653283514E-3</v>
      </c>
      <c r="J96">
        <v>8.3666002653283514E-3</v>
      </c>
      <c r="K96">
        <v>8.3666002653283514E-3</v>
      </c>
      <c r="L96">
        <v>8.3666002653283514E-3</v>
      </c>
      <c r="M96">
        <v>3.3371941418595862E-2</v>
      </c>
      <c r="N96">
        <v>8.3666002653283514E-3</v>
      </c>
      <c r="O96">
        <v>8.3666002653283514E-3</v>
      </c>
      <c r="P96">
        <v>2.1679483388683238E-2</v>
      </c>
      <c r="Q96">
        <v>6.7082039325047924E-3</v>
      </c>
      <c r="R96">
        <v>2.2360679775071143E-3</v>
      </c>
    </row>
    <row r="97" spans="1:18" x14ac:dyDescent="0.2">
      <c r="A97" t="s">
        <v>136</v>
      </c>
      <c r="B97">
        <v>1.3448954845447345E-2</v>
      </c>
      <c r="C97">
        <v>9.7791030153650919E-3</v>
      </c>
      <c r="D97">
        <v>9.7791030153650919E-3</v>
      </c>
      <c r="E97">
        <v>9.7791030153650919E-3</v>
      </c>
      <c r="F97">
        <v>9.7791030153650919E-3</v>
      </c>
      <c r="G97">
        <v>9.7791030153650919E-3</v>
      </c>
      <c r="H97">
        <v>9.7791030153650919E-3</v>
      </c>
      <c r="I97">
        <v>9.7791030153650919E-3</v>
      </c>
      <c r="J97">
        <v>9.7791030153650919E-3</v>
      </c>
      <c r="K97">
        <v>9.7791030153650919E-3</v>
      </c>
      <c r="L97">
        <v>9.7791030153650919E-3</v>
      </c>
      <c r="M97">
        <v>1.2491252925691199E-2</v>
      </c>
      <c r="N97">
        <v>9.7791030153650919E-3</v>
      </c>
      <c r="O97">
        <v>9.7791028866559618E-3</v>
      </c>
      <c r="P97">
        <v>6.1184998733304899E-3</v>
      </c>
      <c r="Q97">
        <v>4.1080451261553096E-3</v>
      </c>
      <c r="R97">
        <v>2.6945451763754482E-2</v>
      </c>
    </row>
    <row r="98" spans="1:18" x14ac:dyDescent="0.2">
      <c r="A98">
        <v>3</v>
      </c>
    </row>
    <row r="99" spans="1:18" x14ac:dyDescent="0.2">
      <c r="A99" t="s">
        <v>138</v>
      </c>
      <c r="B99">
        <v>9.2338848183235699E-3</v>
      </c>
      <c r="C99">
        <v>2.436272602340609E-3</v>
      </c>
      <c r="D99">
        <v>2.436272602340609E-3</v>
      </c>
      <c r="E99">
        <v>2.436272602340609E-3</v>
      </c>
      <c r="F99">
        <v>2.436272602340609E-3</v>
      </c>
      <c r="G99">
        <v>2.436272602340609E-3</v>
      </c>
      <c r="H99">
        <v>2.436272602340609E-3</v>
      </c>
      <c r="I99">
        <v>2.436272602340609E-3</v>
      </c>
      <c r="J99">
        <v>2.436272602340609E-3</v>
      </c>
      <c r="K99">
        <v>2.436272602340609E-3</v>
      </c>
      <c r="L99">
        <v>2.436272602340609E-3</v>
      </c>
      <c r="M99">
        <v>9.9823152455361906E-3</v>
      </c>
      <c r="N99">
        <v>2.436272602340609E-3</v>
      </c>
      <c r="O99">
        <v>2.4362722758503228E-3</v>
      </c>
      <c r="P99">
        <v>7.1828381786210741E-3</v>
      </c>
      <c r="Q99">
        <v>8.0518993032164428E-3</v>
      </c>
      <c r="R99">
        <v>1.7332734863828157E-2</v>
      </c>
    </row>
    <row r="100" spans="1:18" x14ac:dyDescent="0.2">
      <c r="A100" t="s">
        <v>64</v>
      </c>
      <c r="B100">
        <v>1.2660288413472474E-2</v>
      </c>
      <c r="C100">
        <v>1.2018799036526926E-2</v>
      </c>
      <c r="D100">
        <v>1.1051248890549602E-2</v>
      </c>
      <c r="E100">
        <v>1.1051248890549602E-2</v>
      </c>
      <c r="F100">
        <v>1.1051248890549602E-2</v>
      </c>
      <c r="G100">
        <v>9.7481029643237439E-3</v>
      </c>
      <c r="H100">
        <v>1.2045301618120128E-2</v>
      </c>
      <c r="I100">
        <v>1.0684482358323262E-2</v>
      </c>
      <c r="J100">
        <v>1.0891393344266512E-2</v>
      </c>
      <c r="K100">
        <v>1.0891393344266512E-2</v>
      </c>
      <c r="L100">
        <v>1.0180137586272181E-2</v>
      </c>
      <c r="M100">
        <v>1.2941038393541418E-2</v>
      </c>
      <c r="N100">
        <v>1.1044033152887857E-2</v>
      </c>
      <c r="O100">
        <v>1.2588969122668598E-2</v>
      </c>
      <c r="P100">
        <v>6.8698004483619731E-3</v>
      </c>
      <c r="Q100">
        <v>4.5526960503208388E-3</v>
      </c>
      <c r="R100">
        <v>8.7481776527963233E-3</v>
      </c>
    </row>
    <row r="101" spans="1:18" x14ac:dyDescent="0.2">
      <c r="A101" t="s">
        <v>134</v>
      </c>
      <c r="B101">
        <v>2.4892121916416057E-2</v>
      </c>
      <c r="C101">
        <v>1.2781407254175063E-2</v>
      </c>
      <c r="D101">
        <v>1.4084424889972642E-2</v>
      </c>
      <c r="E101">
        <v>1.2125507587639993E-2</v>
      </c>
      <c r="F101">
        <v>1.2125507587639993E-2</v>
      </c>
      <c r="G101">
        <v>1.5876016176766334E-2</v>
      </c>
      <c r="H101">
        <v>1.3917739270043717E-2</v>
      </c>
      <c r="I101">
        <v>1.550416082437216E-2</v>
      </c>
      <c r="J101">
        <v>9.292456076107302E-3</v>
      </c>
      <c r="K101">
        <v>9.292456076107302E-3</v>
      </c>
      <c r="L101">
        <v>1.4249160479172587E-2</v>
      </c>
      <c r="M101">
        <v>1.7300487484535998E-2</v>
      </c>
      <c r="N101">
        <v>1.2125507587621681E-2</v>
      </c>
      <c r="O101">
        <v>1.0802260760867903E-2</v>
      </c>
      <c r="P101">
        <v>4.0419045881703386E-3</v>
      </c>
      <c r="Q101">
        <v>8.7757979156038151E-3</v>
      </c>
      <c r="R101">
        <v>1.3381141180633349E-2</v>
      </c>
    </row>
    <row r="102" spans="1:18" x14ac:dyDescent="0.2">
      <c r="A102" t="s">
        <v>76</v>
      </c>
      <c r="B102">
        <v>1.0136404782351695E-2</v>
      </c>
      <c r="C102">
        <v>5.0420711603567734E-3</v>
      </c>
      <c r="D102">
        <v>4.5973673769607237E-3</v>
      </c>
      <c r="E102">
        <v>5.8611510307734586E-3</v>
      </c>
      <c r="F102">
        <v>5.8611510307734586E-3</v>
      </c>
      <c r="G102">
        <v>6.7795933227163437E-3</v>
      </c>
      <c r="H102">
        <v>5.2898567115362604E-3</v>
      </c>
      <c r="I102">
        <v>1.1186940956976938E-2</v>
      </c>
      <c r="J102">
        <v>4.5452705495347802E-3</v>
      </c>
      <c r="K102">
        <v>4.5452705495347802E-3</v>
      </c>
      <c r="L102">
        <v>6.0165398348223827E-3</v>
      </c>
      <c r="M102">
        <v>1.0136404782351695E-2</v>
      </c>
      <c r="N102">
        <v>1.4795914442170714E-2</v>
      </c>
      <c r="O102">
        <v>5.8611509304941668E-3</v>
      </c>
      <c r="P102">
        <v>3.9570309955596359E-3</v>
      </c>
      <c r="Q102">
        <v>6.187290174099672E-3</v>
      </c>
      <c r="R102">
        <v>3.9944997239183518E-3</v>
      </c>
    </row>
    <row r="103" spans="1:18" x14ac:dyDescent="0.2">
      <c r="A103" t="s">
        <v>67</v>
      </c>
      <c r="B103">
        <v>1.4439695326587221E-2</v>
      </c>
      <c r="C103">
        <v>9.0047320519104045E-3</v>
      </c>
      <c r="D103">
        <v>8.445743889629001E-3</v>
      </c>
      <c r="E103">
        <v>8.445743889629001E-3</v>
      </c>
      <c r="F103">
        <v>8.445743889629001E-3</v>
      </c>
      <c r="G103">
        <v>3.6623200952825602E-3</v>
      </c>
      <c r="H103">
        <v>6.6712376259376368E-3</v>
      </c>
      <c r="I103">
        <v>1.2419532187620364E-2</v>
      </c>
      <c r="J103">
        <v>1.2419532187620364E-2</v>
      </c>
      <c r="K103">
        <v>1.2419532187620364E-2</v>
      </c>
      <c r="L103">
        <v>1.1395536683907689E-2</v>
      </c>
      <c r="M103">
        <v>1.4581496023003697E-2</v>
      </c>
      <c r="N103">
        <v>1.4333753245930718E-2</v>
      </c>
      <c r="O103">
        <v>1.0269942901669086E-2</v>
      </c>
      <c r="R103">
        <v>5.3529588614258522E-3</v>
      </c>
    </row>
    <row r="104" spans="1:18" x14ac:dyDescent="0.2">
      <c r="A104" t="s">
        <v>27</v>
      </c>
      <c r="B104">
        <v>7.4429424392798193E-3</v>
      </c>
      <c r="C104">
        <v>1.2763377550792649E-2</v>
      </c>
      <c r="D104">
        <v>5.1773952866524774E-2</v>
      </c>
      <c r="E104">
        <v>5.1534808631973086E-2</v>
      </c>
      <c r="F104">
        <v>5.1534808631973086E-2</v>
      </c>
      <c r="G104">
        <v>4.5927643650661779E-2</v>
      </c>
      <c r="H104">
        <v>1.4091208823669044E-2</v>
      </c>
      <c r="I104">
        <v>9.202101716160796E-2</v>
      </c>
      <c r="J104">
        <v>0.10074241638624584</v>
      </c>
      <c r="K104">
        <v>0.10074241638624584</v>
      </c>
      <c r="L104">
        <v>7.8869650482858517E-2</v>
      </c>
      <c r="M104">
        <v>3.3491779997981939E-3</v>
      </c>
      <c r="N104">
        <v>2.3925283568283612E-3</v>
      </c>
      <c r="O104">
        <v>7.858210154758774E-2</v>
      </c>
      <c r="P104">
        <v>2.7648340456612607E-3</v>
      </c>
      <c r="Q104">
        <v>2.0858669591512571E-3</v>
      </c>
      <c r="R104">
        <v>9.3190243237706097E-2</v>
      </c>
    </row>
    <row r="105" spans="1:18" x14ac:dyDescent="0.2">
      <c r="A105" t="s">
        <v>133</v>
      </c>
      <c r="B105">
        <v>1.6597653091753657E-2</v>
      </c>
      <c r="C105">
        <v>2.3033846741362368E-2</v>
      </c>
      <c r="D105">
        <v>2.3033846741362368E-2</v>
      </c>
      <c r="E105">
        <v>2.3033846741362368E-2</v>
      </c>
      <c r="F105">
        <v>2.3033846741362368E-2</v>
      </c>
      <c r="G105">
        <v>2.3033846741362368E-2</v>
      </c>
      <c r="H105">
        <v>2.3033846741362368E-2</v>
      </c>
      <c r="I105">
        <v>2.3033846741362368E-2</v>
      </c>
      <c r="J105">
        <v>2.3033846741362368E-2</v>
      </c>
      <c r="K105">
        <v>2.3033846741362368E-2</v>
      </c>
      <c r="L105">
        <v>2.3033846741362368E-2</v>
      </c>
      <c r="M105">
        <v>1.6597653091753657E-2</v>
      </c>
      <c r="N105">
        <v>2.3033846741362368E-2</v>
      </c>
      <c r="O105">
        <v>2.3033846971706014E-2</v>
      </c>
      <c r="P105">
        <v>1.5971083322681497E-2</v>
      </c>
      <c r="Q105">
        <v>1.0101010000002375E-2</v>
      </c>
      <c r="R105">
        <v>2.2515426810179411E-2</v>
      </c>
    </row>
    <row r="106" spans="1:18" x14ac:dyDescent="0.2">
      <c r="A106" t="s">
        <v>137</v>
      </c>
      <c r="B106">
        <v>4.7217463742412506E-3</v>
      </c>
      <c r="C106">
        <v>2.5701928822700619E-3</v>
      </c>
      <c r="D106">
        <v>2.5701928822700619E-3</v>
      </c>
      <c r="E106">
        <v>2.5701928822700619E-3</v>
      </c>
      <c r="F106">
        <v>2.5701928822700619E-3</v>
      </c>
      <c r="G106">
        <v>2.5701928822700619E-3</v>
      </c>
      <c r="H106">
        <v>2.5701928822700619E-3</v>
      </c>
      <c r="I106">
        <v>2.5701928822700619E-3</v>
      </c>
      <c r="J106">
        <v>2.5701928822700619E-3</v>
      </c>
      <c r="K106">
        <v>2.5701928822700619E-3</v>
      </c>
      <c r="L106">
        <v>2.5701928822700619E-3</v>
      </c>
      <c r="M106">
        <v>4.7217463742412506E-3</v>
      </c>
      <c r="N106">
        <v>2.5701928822700619E-3</v>
      </c>
      <c r="O106">
        <v>2.5701930775596116E-3</v>
      </c>
      <c r="P106">
        <v>5.7475000043433859E-3</v>
      </c>
      <c r="Q106">
        <v>7.637975213488705E-3</v>
      </c>
      <c r="R106">
        <v>8.1158015676880153E-3</v>
      </c>
    </row>
    <row r="107" spans="1:18" x14ac:dyDescent="0.2">
      <c r="A107" t="s">
        <v>65</v>
      </c>
      <c r="B107">
        <v>2.6984500362927284E-2</v>
      </c>
      <c r="C107">
        <v>1.121511852888177E-2</v>
      </c>
      <c r="D107">
        <v>6.2477858270423804E-3</v>
      </c>
      <c r="E107">
        <v>6.2477858270423804E-3</v>
      </c>
      <c r="F107">
        <v>6.2477858270423804E-3</v>
      </c>
      <c r="G107">
        <v>1.2781548790203774E-2</v>
      </c>
      <c r="H107">
        <v>6.8017275036211418E-3</v>
      </c>
      <c r="I107">
        <v>1.1279389333993774E-2</v>
      </c>
      <c r="J107">
        <v>1.1279389333993774E-2</v>
      </c>
      <c r="K107">
        <v>1.1279389333993774E-2</v>
      </c>
      <c r="L107">
        <v>1.1215118579734692E-2</v>
      </c>
      <c r="M107">
        <v>9.561828964338338E-3</v>
      </c>
      <c r="N107">
        <v>7.4120108308531538E-3</v>
      </c>
      <c r="O107">
        <v>4.9575683866138146E-3</v>
      </c>
      <c r="R107">
        <v>9.8419612970026514E-3</v>
      </c>
    </row>
    <row r="108" spans="1:18" x14ac:dyDescent="0.2">
      <c r="A108" t="s">
        <v>68</v>
      </c>
      <c r="B108">
        <v>5.9628477909552061E-3</v>
      </c>
      <c r="C108">
        <v>3.9929783396046789E-3</v>
      </c>
      <c r="D108">
        <v>3.9929785312602922E-3</v>
      </c>
      <c r="E108">
        <v>3.9929785312602922E-3</v>
      </c>
      <c r="F108">
        <v>3.9929785312602922E-3</v>
      </c>
      <c r="G108">
        <v>3.9929783396046789E-3</v>
      </c>
      <c r="H108">
        <v>3.9929783396046789E-3</v>
      </c>
      <c r="I108">
        <v>3.9929785312602922E-3</v>
      </c>
      <c r="J108">
        <v>3.9929785312602922E-3</v>
      </c>
      <c r="K108">
        <v>3.9929785312602922E-3</v>
      </c>
      <c r="L108">
        <v>3.9929783396046789E-3</v>
      </c>
      <c r="M108">
        <v>5.9628477909552061E-3</v>
      </c>
      <c r="N108">
        <v>3.9929783396046789E-3</v>
      </c>
      <c r="O108">
        <v>3.9929783396046789E-3</v>
      </c>
      <c r="P108">
        <v>3.9931701942249502E-3</v>
      </c>
      <c r="Q108">
        <v>4.4642855000222234E-3</v>
      </c>
      <c r="R108">
        <v>7.4701788083301936E-3</v>
      </c>
    </row>
    <row r="109" spans="1:18" x14ac:dyDescent="0.2">
      <c r="A109" t="s">
        <v>132</v>
      </c>
      <c r="B109">
        <v>2.1752571764973899E-2</v>
      </c>
      <c r="C109">
        <v>0.13026715887230378</v>
      </c>
      <c r="D109">
        <v>4.9109265621266579E-2</v>
      </c>
      <c r="E109">
        <v>6.5365941977778952E-2</v>
      </c>
      <c r="F109">
        <v>6.5365941977778952E-2</v>
      </c>
      <c r="G109">
        <v>6.8934834982800799E-2</v>
      </c>
      <c r="H109">
        <v>0.14012007981131996</v>
      </c>
      <c r="I109">
        <v>7.1553788756152065E-2</v>
      </c>
      <c r="J109">
        <v>9.1465778737067432E-2</v>
      </c>
      <c r="K109">
        <v>9.834470730472529E-2</v>
      </c>
      <c r="L109">
        <v>4.4755559015531431E-2</v>
      </c>
      <c r="M109">
        <v>0.10261340267630738</v>
      </c>
      <c r="N109">
        <v>0.14493773259469706</v>
      </c>
      <c r="O109">
        <v>6.4642896902627159E-2</v>
      </c>
      <c r="P109">
        <v>1.7551960859803798E-3</v>
      </c>
      <c r="Q109">
        <v>1.265394317871436E-3</v>
      </c>
      <c r="R109">
        <v>1.7551676235072029E-3</v>
      </c>
    </row>
    <row r="110" spans="1:18" x14ac:dyDescent="0.2">
      <c r="A110" t="s">
        <v>16</v>
      </c>
      <c r="B110">
        <v>1.4426245288425071E-2</v>
      </c>
      <c r="C110">
        <v>5.889489771409127E-3</v>
      </c>
      <c r="D110">
        <v>5.889489771409127E-3</v>
      </c>
      <c r="E110">
        <v>5.889489771409127E-3</v>
      </c>
      <c r="F110">
        <v>5.889489771409127E-3</v>
      </c>
      <c r="G110">
        <v>5.889489771409127E-3</v>
      </c>
      <c r="H110">
        <v>5.889489771409127E-3</v>
      </c>
      <c r="I110">
        <v>5.889489771409127E-3</v>
      </c>
      <c r="J110">
        <v>5.889489771409127E-3</v>
      </c>
      <c r="K110">
        <v>5.889489771409127E-3</v>
      </c>
      <c r="L110">
        <v>5.889489771409127E-3</v>
      </c>
      <c r="M110">
        <v>1.8389926399421514E-2</v>
      </c>
      <c r="N110">
        <v>5.889489771409127E-3</v>
      </c>
      <c r="O110">
        <v>5.8894898656637286E-3</v>
      </c>
      <c r="P110">
        <v>7.6035192181108822E-3</v>
      </c>
      <c r="Q110">
        <v>1.5948813695555418E-2</v>
      </c>
      <c r="R110">
        <v>0.16751432034290245</v>
      </c>
    </row>
    <row r="111" spans="1:18" x14ac:dyDescent="0.2">
      <c r="A111" t="s">
        <v>18</v>
      </c>
      <c r="B111">
        <v>2.5839397978304833E-2</v>
      </c>
      <c r="C111">
        <v>1.8271213532235289E-2</v>
      </c>
      <c r="D111">
        <v>1.8271213532235289E-2</v>
      </c>
      <c r="E111">
        <v>1.8271213532235289E-2</v>
      </c>
      <c r="F111">
        <v>1.8271213532235289E-2</v>
      </c>
      <c r="G111">
        <v>1.8271213532235289E-2</v>
      </c>
      <c r="H111">
        <v>1.8271213532235289E-2</v>
      </c>
      <c r="I111">
        <v>1.8271213532235289E-2</v>
      </c>
      <c r="J111">
        <v>1.8271213532235289E-2</v>
      </c>
      <c r="K111">
        <v>1.8271213532235289E-2</v>
      </c>
      <c r="L111">
        <v>1.8271213532235289E-2</v>
      </c>
      <c r="M111">
        <v>2.1626074130847897E-2</v>
      </c>
      <c r="N111">
        <v>2.0543141601721028E-2</v>
      </c>
      <c r="O111">
        <v>1.9761745393630913E-2</v>
      </c>
      <c r="P111">
        <v>1.0347699889352371E-2</v>
      </c>
      <c r="Q111">
        <v>2.0543141601718329E-2</v>
      </c>
      <c r="R111">
        <v>1.0347940325723155E-2</v>
      </c>
    </row>
    <row r="112" spans="1:18" x14ac:dyDescent="0.2">
      <c r="A112" t="s">
        <v>15</v>
      </c>
      <c r="B112">
        <v>1.4662740726091937E-2</v>
      </c>
      <c r="C112">
        <v>1.8056787628115786E-2</v>
      </c>
      <c r="D112">
        <v>1.8056787628115786E-2</v>
      </c>
      <c r="E112">
        <v>1.8056787628115786E-2</v>
      </c>
      <c r="F112">
        <v>1.8056787628115786E-2</v>
      </c>
      <c r="G112">
        <v>1.8056787628115786E-2</v>
      </c>
      <c r="H112">
        <v>1.8056787628115786E-2</v>
      </c>
      <c r="I112">
        <v>1.8056787628115786E-2</v>
      </c>
      <c r="J112">
        <v>1.8056787628115786E-2</v>
      </c>
      <c r="K112">
        <v>1.8056787628115786E-2</v>
      </c>
      <c r="L112">
        <v>1.8056787628115786E-2</v>
      </c>
      <c r="M112">
        <v>1.4662740782001586E-2</v>
      </c>
      <c r="N112">
        <v>1.8056787628115786E-2</v>
      </c>
      <c r="O112">
        <v>1.805678761005762E-2</v>
      </c>
      <c r="P112">
        <v>9.828860401908817E-3</v>
      </c>
      <c r="Q112">
        <v>1.3458734863907366E-2</v>
      </c>
      <c r="R112">
        <v>1.2037858406707128E-2</v>
      </c>
    </row>
    <row r="113" spans="1:18" x14ac:dyDescent="0.2">
      <c r="A113" t="s">
        <v>135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R113">
        <v>5.1110125199996366E-2</v>
      </c>
    </row>
    <row r="114" spans="1:18" x14ac:dyDescent="0.2">
      <c r="A114" t="s">
        <v>20</v>
      </c>
      <c r="B114">
        <v>2.9313667231750242E-2</v>
      </c>
      <c r="C114">
        <v>1.4577379737107689E-2</v>
      </c>
      <c r="D114">
        <v>1.4577379737107689E-2</v>
      </c>
      <c r="E114">
        <v>1.4577379737107689E-2</v>
      </c>
      <c r="F114">
        <v>1.4577379737107689E-2</v>
      </c>
      <c r="G114">
        <v>1.4577379737107689E-2</v>
      </c>
      <c r="H114">
        <v>1.4577379737107689E-2</v>
      </c>
      <c r="I114">
        <v>1.4577379737107689E-2</v>
      </c>
      <c r="J114">
        <v>1.4577379737107689E-2</v>
      </c>
      <c r="K114">
        <v>1.4577379737107689E-2</v>
      </c>
      <c r="L114">
        <v>1.4577379737107689E-2</v>
      </c>
      <c r="M114">
        <v>4.062934165298205E-2</v>
      </c>
      <c r="N114">
        <v>1.4577379737107689E-2</v>
      </c>
      <c r="O114">
        <v>1.4577379737107689E-2</v>
      </c>
      <c r="P114">
        <v>2.1794494717700893E-2</v>
      </c>
      <c r="Q114">
        <v>1.1510864433230109E-2</v>
      </c>
      <c r="R114">
        <v>2.2360679775071143E-3</v>
      </c>
    </row>
    <row r="115" spans="1:18" x14ac:dyDescent="0.2">
      <c r="A115" t="s">
        <v>136</v>
      </c>
      <c r="B115">
        <v>1.8927811145087393E-2</v>
      </c>
      <c r="C115">
        <v>2.95448505404962E-3</v>
      </c>
      <c r="D115">
        <v>1.2197567863718844E-2</v>
      </c>
      <c r="E115">
        <v>1.5683218080939934E-2</v>
      </c>
      <c r="F115">
        <v>1.5683218080939934E-2</v>
      </c>
      <c r="G115">
        <v>1.2787608863933929E-2</v>
      </c>
      <c r="H115">
        <v>8.3333008893832512E-3</v>
      </c>
      <c r="I115">
        <v>4.4042864026307303E-3</v>
      </c>
      <c r="J115">
        <v>1.4182896475135843E-2</v>
      </c>
      <c r="K115">
        <v>1.4182896475135843E-2</v>
      </c>
      <c r="L115">
        <v>6.8656029785303316E-3</v>
      </c>
      <c r="M115">
        <v>2.2745204652135944E-2</v>
      </c>
      <c r="N115">
        <v>7.3697808136652257E-3</v>
      </c>
      <c r="O115">
        <v>9.8777845272936798E-3</v>
      </c>
      <c r="P115">
        <v>2.6788391702616131E-3</v>
      </c>
      <c r="Q115">
        <v>7.6284497362200262E-4</v>
      </c>
      <c r="R115">
        <v>6.7228514685925781E-3</v>
      </c>
    </row>
    <row r="116" spans="1:18" x14ac:dyDescent="0.2">
      <c r="A116">
        <v>4</v>
      </c>
    </row>
    <row r="117" spans="1:18" x14ac:dyDescent="0.2">
      <c r="A117" t="s">
        <v>138</v>
      </c>
      <c r="B117">
        <v>1.5537435529034381E-2</v>
      </c>
      <c r="C117">
        <v>1.0533126304051727E-2</v>
      </c>
      <c r="D117">
        <v>7.8509287726846958E-3</v>
      </c>
      <c r="E117">
        <v>1.0202851838854023E-2</v>
      </c>
      <c r="F117">
        <v>6.3386313023951167E-3</v>
      </c>
      <c r="G117">
        <v>1.1061691376129924E-2</v>
      </c>
      <c r="H117">
        <v>7.3088166667780157E-3</v>
      </c>
      <c r="I117">
        <v>4.9191729759635143E-3</v>
      </c>
      <c r="J117">
        <v>6.1559232584876061E-3</v>
      </c>
      <c r="K117">
        <v>5.4476704640714019E-3</v>
      </c>
      <c r="L117">
        <v>1.2997355536444767E-2</v>
      </c>
      <c r="M117">
        <v>1.7260143622131466E-2</v>
      </c>
      <c r="N117">
        <v>5.5308458425992286E-3</v>
      </c>
      <c r="O117">
        <v>4.9191728347135338E-3</v>
      </c>
      <c r="P117">
        <v>8.1364031180784745E-3</v>
      </c>
      <c r="R117">
        <v>9.8383456694270677E-3</v>
      </c>
    </row>
    <row r="118" spans="1:18" x14ac:dyDescent="0.2">
      <c r="A118" t="s">
        <v>64</v>
      </c>
      <c r="B118">
        <v>1.3853094587844049E-2</v>
      </c>
      <c r="C118">
        <v>1.3634720840480778E-2</v>
      </c>
      <c r="D118">
        <v>1.2333069035596453E-2</v>
      </c>
      <c r="E118">
        <v>1.2333069035596453E-2</v>
      </c>
      <c r="F118">
        <v>1.2333069035596453E-2</v>
      </c>
      <c r="G118">
        <v>1.4540144824957009E-2</v>
      </c>
      <c r="H118">
        <v>1.1668792239198832E-2</v>
      </c>
      <c r="I118">
        <v>1.2474463711835748E-2</v>
      </c>
      <c r="J118">
        <v>1.2474463711835748E-2</v>
      </c>
      <c r="K118">
        <v>1.2474463711835748E-2</v>
      </c>
      <c r="L118">
        <v>1.2005526137236284E-2</v>
      </c>
      <c r="M118">
        <v>2.2796087785747328E-2</v>
      </c>
      <c r="N118">
        <v>1.5495638170007675E-2</v>
      </c>
      <c r="O118">
        <v>1.308576502057208E-2</v>
      </c>
      <c r="P118">
        <v>7.4272715245997821E-3</v>
      </c>
      <c r="R118">
        <v>7.9258360790025427E-3</v>
      </c>
    </row>
    <row r="119" spans="1:18" x14ac:dyDescent="0.2">
      <c r="A119" t="s">
        <v>134</v>
      </c>
      <c r="B119">
        <v>1.6524281580056224E-2</v>
      </c>
      <c r="C119">
        <v>1.5802345136289406E-2</v>
      </c>
      <c r="D119">
        <v>1.4652899476571422E-2</v>
      </c>
      <c r="E119">
        <v>1.8268280540167325E-2</v>
      </c>
      <c r="F119">
        <v>1.8268280540167325E-2</v>
      </c>
      <c r="G119">
        <v>1.391773932210584E-2</v>
      </c>
      <c r="H119">
        <v>1.2028888351376076E-2</v>
      </c>
      <c r="I119">
        <v>1.6594747842387372E-2</v>
      </c>
      <c r="J119">
        <v>1.2504520755754162E-2</v>
      </c>
      <c r="K119">
        <v>1.2504520755754162E-2</v>
      </c>
      <c r="L119">
        <v>1.4330818182652328E-2</v>
      </c>
      <c r="M119">
        <v>1.0989674578582369E-2</v>
      </c>
      <c r="N119">
        <v>1.5802345243294106E-2</v>
      </c>
      <c r="O119">
        <v>1.9503989602115402E-2</v>
      </c>
      <c r="P119">
        <v>5.5081874786569052E-3</v>
      </c>
      <c r="R119">
        <v>1.3381141180633349E-2</v>
      </c>
    </row>
    <row r="120" spans="1:18" x14ac:dyDescent="0.2">
      <c r="A120" t="s">
        <v>76</v>
      </c>
      <c r="B120">
        <v>5.2147594944749387E-3</v>
      </c>
      <c r="C120">
        <v>2.4681711175665578E-2</v>
      </c>
      <c r="D120">
        <v>1.4158477297564687E-2</v>
      </c>
      <c r="E120">
        <v>1.3173897510327274E-2</v>
      </c>
      <c r="F120">
        <v>1.3173897510327274E-2</v>
      </c>
      <c r="G120">
        <v>1.9231391999269598E-2</v>
      </c>
      <c r="H120">
        <v>1.3382396900847469E-2</v>
      </c>
      <c r="I120">
        <v>4.760996314343046E-2</v>
      </c>
      <c r="J120">
        <v>3.6333499449271077E-2</v>
      </c>
      <c r="K120">
        <v>2.4540191058551365E-2</v>
      </c>
      <c r="L120">
        <v>1.5878947383785331E-2</v>
      </c>
      <c r="M120">
        <v>1.2287066638547086E-2</v>
      </c>
      <c r="N120">
        <v>4.5868003505981234E-2</v>
      </c>
      <c r="O120">
        <v>3.4941863609359879E-2</v>
      </c>
      <c r="P120">
        <v>3.5777296851586139E-3</v>
      </c>
      <c r="R120">
        <v>1.7253610937691928E-3</v>
      </c>
    </row>
    <row r="121" spans="1:18" x14ac:dyDescent="0.2">
      <c r="A121" t="s">
        <v>67</v>
      </c>
      <c r="B121">
        <v>1.9528039056610731E-2</v>
      </c>
      <c r="C121">
        <v>4.1316544239483333E-3</v>
      </c>
      <c r="D121">
        <v>1.136875499576004E-2</v>
      </c>
      <c r="E121">
        <v>1.136875499576004E-2</v>
      </c>
      <c r="F121">
        <v>1.136875499576004E-2</v>
      </c>
      <c r="G121">
        <v>3.4141997419926177E-2</v>
      </c>
      <c r="H121">
        <v>2.0361015335960724E-2</v>
      </c>
      <c r="I121">
        <v>6.8959210092840459E-3</v>
      </c>
      <c r="J121">
        <v>6.8959210092840459E-3</v>
      </c>
      <c r="K121">
        <v>6.048122821686275E-3</v>
      </c>
      <c r="L121">
        <v>0.3833073886561657</v>
      </c>
      <c r="M121">
        <v>2.5445279827516321E-2</v>
      </c>
      <c r="N121">
        <v>1.3227748170118035E-2</v>
      </c>
      <c r="O121">
        <v>1.1789961717207066E-2</v>
      </c>
      <c r="R121">
        <v>7.0705289201253192E-3</v>
      </c>
    </row>
    <row r="122" spans="1:18" x14ac:dyDescent="0.2">
      <c r="A122" t="s">
        <v>27</v>
      </c>
      <c r="B122">
        <v>5.7572801997452846E-3</v>
      </c>
      <c r="C122">
        <v>0.16515265801663259</v>
      </c>
      <c r="D122">
        <v>6.6446187442441684E-2</v>
      </c>
      <c r="E122">
        <v>3.9272820338431845E-2</v>
      </c>
      <c r="F122">
        <v>3.9272820338431845E-2</v>
      </c>
      <c r="G122">
        <v>3.9272820338431845E-2</v>
      </c>
      <c r="H122">
        <v>0.16515265801663259</v>
      </c>
      <c r="I122">
        <v>6.6446187442441684E-2</v>
      </c>
      <c r="J122">
        <v>3.9272820338431845E-2</v>
      </c>
      <c r="K122">
        <v>3.9272820338431845E-2</v>
      </c>
      <c r="L122">
        <v>6.6446187442441684E-2</v>
      </c>
      <c r="M122">
        <v>6.4186983734503891E-3</v>
      </c>
      <c r="N122">
        <v>0.16515265801663259</v>
      </c>
      <c r="O122">
        <v>0.16515265784836997</v>
      </c>
      <c r="P122">
        <v>3.0671416987314961E-3</v>
      </c>
      <c r="R122">
        <v>2.9482079591114712E-3</v>
      </c>
    </row>
    <row r="123" spans="1:18" x14ac:dyDescent="0.2">
      <c r="A123" t="s">
        <v>133</v>
      </c>
      <c r="B123">
        <v>1.6597653091753657E-2</v>
      </c>
      <c r="C123">
        <v>1.5971099134065504E-2</v>
      </c>
      <c r="D123">
        <v>1.4982219016020782E-2</v>
      </c>
      <c r="E123">
        <v>1.9429680676071998E-2</v>
      </c>
      <c r="F123">
        <v>1.9429680676071998E-2</v>
      </c>
      <c r="G123">
        <v>1.4982219016020782E-2</v>
      </c>
      <c r="H123">
        <v>1.5971099134065504E-2</v>
      </c>
      <c r="I123">
        <v>1.9429680676071998E-2</v>
      </c>
      <c r="J123">
        <v>1.9429680676071998E-2</v>
      </c>
      <c r="K123">
        <v>1.9429680676071998E-2</v>
      </c>
      <c r="L123">
        <v>1.5971099134065504E-2</v>
      </c>
      <c r="M123">
        <v>2.2978410206737042E-2</v>
      </c>
      <c r="N123">
        <v>1.5971099134065504E-2</v>
      </c>
      <c r="O123">
        <v>1.5971099293778553E-2</v>
      </c>
      <c r="P123">
        <v>1.3170092698998546E-2</v>
      </c>
      <c r="R123">
        <v>2.3124061542525474E-2</v>
      </c>
    </row>
    <row r="124" spans="1:18" x14ac:dyDescent="0.2">
      <c r="A124" t="s">
        <v>137</v>
      </c>
      <c r="B124">
        <v>3.8552897705566701E-3</v>
      </c>
      <c r="C124">
        <v>3.1478305510826941E-3</v>
      </c>
      <c r="D124">
        <v>3.1478305510826941E-3</v>
      </c>
      <c r="E124">
        <v>3.1478305510826941E-3</v>
      </c>
      <c r="F124">
        <v>3.1478305510826941E-3</v>
      </c>
      <c r="G124">
        <v>3.1478305510826941E-3</v>
      </c>
      <c r="H124">
        <v>3.1478305510826941E-3</v>
      </c>
      <c r="I124">
        <v>3.1478305510826941E-3</v>
      </c>
      <c r="J124">
        <v>3.1478305510826941E-3</v>
      </c>
      <c r="K124">
        <v>3.1478305510826941E-3</v>
      </c>
      <c r="L124">
        <v>3.1478305510826941E-3</v>
      </c>
      <c r="M124">
        <v>3.8552897705566701E-3</v>
      </c>
      <c r="N124">
        <v>3.1478305510826941E-3</v>
      </c>
      <c r="O124">
        <v>3.1478307902096641E-3</v>
      </c>
      <c r="P124">
        <v>3.1477615379625506E-3</v>
      </c>
      <c r="R124">
        <v>5.132883598393494E-3</v>
      </c>
    </row>
    <row r="125" spans="1:18" x14ac:dyDescent="0.2">
      <c r="A125" t="s">
        <v>65</v>
      </c>
      <c r="B125">
        <v>1.646269755216119E-2</v>
      </c>
      <c r="C125">
        <v>1.159539976469341E-2</v>
      </c>
      <c r="D125">
        <v>1.1903023454366566E-2</v>
      </c>
      <c r="E125">
        <v>1.1903023454366566E-2</v>
      </c>
      <c r="F125">
        <v>1.1903023454366566E-2</v>
      </c>
      <c r="G125">
        <v>1.0619193957936911E-2</v>
      </c>
      <c r="H125">
        <v>1.7753030208833686E-2</v>
      </c>
      <c r="I125">
        <v>2.7286502080620265E-2</v>
      </c>
      <c r="J125">
        <v>2.7286502080620265E-2</v>
      </c>
      <c r="K125">
        <v>2.7286502080620265E-2</v>
      </c>
      <c r="L125">
        <v>1.1279389352331163E-2</v>
      </c>
      <c r="M125">
        <v>1.3155273318380499E-2</v>
      </c>
      <c r="N125">
        <v>1.3550212647718704E-2</v>
      </c>
      <c r="O125">
        <v>1.0888076601257575E-2</v>
      </c>
      <c r="R125">
        <v>3.2263427278472062E-2</v>
      </c>
    </row>
    <row r="126" spans="1:18" x14ac:dyDescent="0.2">
      <c r="A126" t="s">
        <v>68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R126">
        <v>1.0935222065995088E-2</v>
      </c>
    </row>
    <row r="127" spans="1:18" x14ac:dyDescent="0.2">
      <c r="A127" t="s">
        <v>132</v>
      </c>
      <c r="B127">
        <v>5.2506074923547474E-2</v>
      </c>
      <c r="C127">
        <v>3.0083867337745728E-3</v>
      </c>
      <c r="D127">
        <v>3.8957423974427577E-3</v>
      </c>
      <c r="E127">
        <v>3.2180327951542745E-3</v>
      </c>
      <c r="F127">
        <v>3.2180327951542745E-3</v>
      </c>
      <c r="G127">
        <v>3.0083867337745728E-3</v>
      </c>
      <c r="H127">
        <v>3.0531218774443186E-2</v>
      </c>
      <c r="I127">
        <v>3.8957423974427577E-3</v>
      </c>
      <c r="J127">
        <v>8.0734263112375096E-3</v>
      </c>
      <c r="K127">
        <v>8.0734263112375096E-3</v>
      </c>
      <c r="L127">
        <v>3.0083867337745728E-3</v>
      </c>
      <c r="M127">
        <v>5.7255825364227735E-2</v>
      </c>
      <c r="N127">
        <v>2.6146083730979632E-2</v>
      </c>
      <c r="O127">
        <v>5.5516128859082532E-2</v>
      </c>
      <c r="P127">
        <v>2.0983275959339238E-3</v>
      </c>
      <c r="R127">
        <v>2.3710091344436831E-3</v>
      </c>
    </row>
    <row r="128" spans="1:18" x14ac:dyDescent="0.2">
      <c r="A128" t="s">
        <v>16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R128">
        <v>0</v>
      </c>
    </row>
    <row r="129" spans="1:18" x14ac:dyDescent="0.2">
      <c r="A129" t="s">
        <v>18</v>
      </c>
      <c r="B129">
        <v>2.1589635484237996E-2</v>
      </c>
      <c r="C129">
        <v>1.8271213163011907E-2</v>
      </c>
      <c r="D129">
        <v>1.0347940408496832E-2</v>
      </c>
      <c r="E129">
        <v>1.5873015499997003E-2</v>
      </c>
      <c r="F129">
        <v>1.5873015499997003E-2</v>
      </c>
      <c r="G129">
        <v>1.2036309929308731E-2</v>
      </c>
      <c r="H129">
        <v>1.8271213141304143E-2</v>
      </c>
      <c r="I129">
        <v>6.6401589938812977E-3</v>
      </c>
      <c r="J129">
        <v>9.0490113826920439E-3</v>
      </c>
      <c r="K129">
        <v>9.0490113826920439E-3</v>
      </c>
      <c r="L129">
        <v>2.5960995312470068E-2</v>
      </c>
      <c r="M129">
        <v>2.3206652900239398E-2</v>
      </c>
      <c r="N129">
        <v>1.5266177584939637E-2</v>
      </c>
      <c r="O129">
        <v>2.509744174736327E-2</v>
      </c>
      <c r="P129">
        <v>5.6119529755648406E-3</v>
      </c>
      <c r="R129">
        <v>1.0347940325728519E-2</v>
      </c>
    </row>
    <row r="130" spans="1:18" x14ac:dyDescent="0.2">
      <c r="A130" t="s">
        <v>15</v>
      </c>
      <c r="B130">
        <v>1.4662740782001586E-2</v>
      </c>
      <c r="C130">
        <v>1.2037858418733611E-2</v>
      </c>
      <c r="D130">
        <v>1.2037858418733611E-2</v>
      </c>
      <c r="E130">
        <v>1.2037858418733611E-2</v>
      </c>
      <c r="F130">
        <v>1.2037858418733611E-2</v>
      </c>
      <c r="G130">
        <v>1.2037858418733611E-2</v>
      </c>
      <c r="H130">
        <v>1.2037858418733611E-2</v>
      </c>
      <c r="I130">
        <v>1.2037858418733611E-2</v>
      </c>
      <c r="J130">
        <v>1.2037858418733611E-2</v>
      </c>
      <c r="K130">
        <v>1.2037858418733611E-2</v>
      </c>
      <c r="L130">
        <v>1.2037858418733611E-2</v>
      </c>
      <c r="M130">
        <v>2.1374434108508956E-2</v>
      </c>
      <c r="N130">
        <v>1.4743305360897114E-2</v>
      </c>
      <c r="O130">
        <v>1.2037858406697906E-2</v>
      </c>
      <c r="P130">
        <v>6.0189231844008746E-3</v>
      </c>
      <c r="R130">
        <v>0.15271364955700228</v>
      </c>
    </row>
    <row r="131" spans="1:18" x14ac:dyDescent="0.2">
      <c r="A131" t="s">
        <v>135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R131">
        <v>9.1249825272407312E-2</v>
      </c>
    </row>
    <row r="132" spans="1:18" x14ac:dyDescent="0.2">
      <c r="A132" t="s">
        <v>20</v>
      </c>
      <c r="B132">
        <v>1.6300363466444891E-2</v>
      </c>
      <c r="C132">
        <v>1.0606601717801555E-2</v>
      </c>
      <c r="D132">
        <v>1.1510864433225286E-2</v>
      </c>
      <c r="E132">
        <v>1.1401754250970304E-2</v>
      </c>
      <c r="F132">
        <v>1.1401754250970304E-2</v>
      </c>
      <c r="G132">
        <v>1.1510864433220464E-2</v>
      </c>
      <c r="H132">
        <v>1.1401754250970304E-2</v>
      </c>
      <c r="I132">
        <v>9.6176920308383169E-3</v>
      </c>
      <c r="J132">
        <v>1.3874436925509043E-2</v>
      </c>
      <c r="K132">
        <v>1.0368220676665698E-2</v>
      </c>
      <c r="L132">
        <v>1.0606601717796321E-2</v>
      </c>
      <c r="M132">
        <v>1.9461923486457155E-2</v>
      </c>
      <c r="N132">
        <v>1.0000000000005E-2</v>
      </c>
      <c r="O132">
        <v>1.274754878398888E-2</v>
      </c>
      <c r="P132">
        <v>1.5968719422668001E-2</v>
      </c>
      <c r="R132">
        <v>2.2360679775071143E-3</v>
      </c>
    </row>
    <row r="133" spans="1:18" x14ac:dyDescent="0.2">
      <c r="A133" t="s">
        <v>136</v>
      </c>
      <c r="B133">
        <v>2.0100384118729376E-2</v>
      </c>
      <c r="C133">
        <v>3.0729170845474968E-2</v>
      </c>
      <c r="D133">
        <v>1.0770258828810752E-2</v>
      </c>
      <c r="E133">
        <v>8.8415430924095213E-3</v>
      </c>
      <c r="F133">
        <v>8.8415430924095213E-3</v>
      </c>
      <c r="G133">
        <v>1.6897772562726631E-2</v>
      </c>
      <c r="H133">
        <v>2.5193134468821324E-2</v>
      </c>
      <c r="I133">
        <v>1.2496071268758503E-2</v>
      </c>
      <c r="J133">
        <v>2.3504203890696036E-2</v>
      </c>
      <c r="K133">
        <v>1.6811456032088661E-2</v>
      </c>
      <c r="L133">
        <v>1.6897772562726631E-2</v>
      </c>
      <c r="M133">
        <v>1.0055611277856912E-2</v>
      </c>
      <c r="N133">
        <v>2.6230474593641459E-2</v>
      </c>
      <c r="O133">
        <v>2.3725985454067164E-2</v>
      </c>
      <c r="P133">
        <v>4.4697055495803491E-3</v>
      </c>
      <c r="R133">
        <v>5.0601398676092179E-3</v>
      </c>
    </row>
    <row r="134" spans="1:18" x14ac:dyDescent="0.2">
      <c r="A134">
        <v>5</v>
      </c>
    </row>
    <row r="135" spans="1:18" x14ac:dyDescent="0.2">
      <c r="A135" t="s">
        <v>138</v>
      </c>
      <c r="B135">
        <v>1.9177276312959908E-2</v>
      </c>
      <c r="C135">
        <v>8.6002611996396812E-3</v>
      </c>
      <c r="D135">
        <v>6.1187270299671356E-3</v>
      </c>
      <c r="E135">
        <v>8.6002613487213206E-3</v>
      </c>
      <c r="F135">
        <v>5.9292465122666466E-3</v>
      </c>
      <c r="G135">
        <v>8.0518989184253081E-3</v>
      </c>
      <c r="H135">
        <v>5.733507789435593E-3</v>
      </c>
      <c r="I135">
        <v>6.5859122992877215E-3</v>
      </c>
      <c r="J135">
        <v>1.0202851838843141E-2</v>
      </c>
      <c r="K135">
        <v>1.3292590869542696E-2</v>
      </c>
      <c r="L135">
        <v>6.6890921476748001E-3</v>
      </c>
      <c r="M135">
        <v>1.3860095270601587E-2</v>
      </c>
      <c r="N135">
        <v>7.6446768600032956E-3</v>
      </c>
      <c r="O135">
        <v>7.4019265280567282E-3</v>
      </c>
      <c r="P135">
        <v>6.481083651691707E-3</v>
      </c>
      <c r="R135">
        <v>6.1559232012173464E-3</v>
      </c>
    </row>
    <row r="136" spans="1:18" x14ac:dyDescent="0.2">
      <c r="A136" t="s">
        <v>64</v>
      </c>
      <c r="B136">
        <v>1.4878753051987591E-2</v>
      </c>
      <c r="C136">
        <v>1.2410393419287661E-2</v>
      </c>
      <c r="D136">
        <v>1.0906022488999547E-2</v>
      </c>
      <c r="E136">
        <v>1.0906022488999547E-2</v>
      </c>
      <c r="F136">
        <v>1.0906022488999547E-2</v>
      </c>
      <c r="G136">
        <v>1.5536740302731909E-2</v>
      </c>
      <c r="H136">
        <v>1.0335568650852207E-2</v>
      </c>
      <c r="I136">
        <v>1.2281249188607162E-2</v>
      </c>
      <c r="J136">
        <v>1.2281249188607162E-2</v>
      </c>
      <c r="K136">
        <v>1.2281249188607162E-2</v>
      </c>
      <c r="L136">
        <v>1.4026669118360067E-2</v>
      </c>
      <c r="M136">
        <v>1.5213148429101106E-2</v>
      </c>
      <c r="N136">
        <v>1.7100020922079025E-2</v>
      </c>
      <c r="O136">
        <v>1.34225857670352E-2</v>
      </c>
      <c r="P136">
        <v>9.4150281571501564E-3</v>
      </c>
      <c r="R136">
        <v>5.4456966721536434E-3</v>
      </c>
    </row>
    <row r="137" spans="1:18" x14ac:dyDescent="0.2">
      <c r="A137" t="s">
        <v>134</v>
      </c>
      <c r="B137">
        <v>8.262140976394116E-3</v>
      </c>
      <c r="C137">
        <v>2.0946360430215395E-2</v>
      </c>
      <c r="D137">
        <v>2.8044299948102726E-2</v>
      </c>
      <c r="E137">
        <v>2.1979349168135969E-2</v>
      </c>
      <c r="F137">
        <v>2.1979349168135969E-2</v>
      </c>
      <c r="G137">
        <v>1.9323671499999903E-2</v>
      </c>
      <c r="H137">
        <v>2.8864481557356159E-2</v>
      </c>
      <c r="I137">
        <v>1.6524281411950063E-2</v>
      </c>
      <c r="J137">
        <v>1.932367156249841E-2</v>
      </c>
      <c r="K137">
        <v>1.638243948266738E-2</v>
      </c>
      <c r="L137">
        <v>1.6239358644215926E-2</v>
      </c>
      <c r="M137">
        <v>1.8188261600551613E-2</v>
      </c>
      <c r="N137">
        <v>1.7617954098623968E-2</v>
      </c>
      <c r="O137">
        <v>1.6239358757471348E-2</v>
      </c>
      <c r="P137">
        <v>4.04190458821154E-3</v>
      </c>
      <c r="R137">
        <v>1.3381141180633349E-2</v>
      </c>
    </row>
    <row r="138" spans="1:18" x14ac:dyDescent="0.2">
      <c r="A138" t="s">
        <v>76</v>
      </c>
      <c r="B138">
        <v>1.2820605598266642E-2</v>
      </c>
      <c r="C138">
        <v>3.1595314196359608E-2</v>
      </c>
      <c r="D138">
        <v>0.29334518074481869</v>
      </c>
      <c r="E138">
        <v>0.29979776260888913</v>
      </c>
      <c r="F138">
        <v>0.29012858710731076</v>
      </c>
      <c r="G138">
        <v>0.2696583185304422</v>
      </c>
      <c r="H138">
        <v>4.3067031178605435E-2</v>
      </c>
      <c r="I138">
        <v>0.28442858917530933</v>
      </c>
      <c r="J138">
        <v>0.32719979949920969</v>
      </c>
      <c r="K138">
        <v>0.27620439181723339</v>
      </c>
      <c r="L138">
        <v>0.20526359205676617</v>
      </c>
      <c r="M138">
        <v>1.9446511028735645E-2</v>
      </c>
      <c r="N138">
        <v>9.1705174061019162E-2</v>
      </c>
      <c r="O138">
        <v>2.7710180095638449E-2</v>
      </c>
      <c r="P138">
        <v>2.8868891215425027E-3</v>
      </c>
      <c r="R138">
        <v>3.4073151490632814E-3</v>
      </c>
    </row>
    <row r="139" spans="1:18" x14ac:dyDescent="0.2">
      <c r="A139" t="s">
        <v>67</v>
      </c>
      <c r="B139">
        <v>1.4502888925911721E-2</v>
      </c>
      <c r="C139">
        <v>2.5361282162714639E-2</v>
      </c>
      <c r="D139">
        <v>0.26876517690546259</v>
      </c>
      <c r="E139">
        <v>0.26876517690546259</v>
      </c>
      <c r="F139">
        <v>0.26876517690546259</v>
      </c>
      <c r="G139">
        <v>0.27836371650382563</v>
      </c>
      <c r="H139">
        <v>1.9799328876345137E-2</v>
      </c>
      <c r="I139">
        <v>0.31903011837508743</v>
      </c>
      <c r="J139">
        <v>0.31903011837508743</v>
      </c>
      <c r="K139">
        <v>0.31903011837508743</v>
      </c>
      <c r="L139">
        <v>0.4027612615555784</v>
      </c>
      <c r="M139">
        <v>1.3198910626058633E-2</v>
      </c>
      <c r="N139">
        <v>7.0705289968772869E-3</v>
      </c>
      <c r="O139">
        <v>1.9331929885745561E-2</v>
      </c>
      <c r="R139">
        <v>2.8152479631614671E-3</v>
      </c>
    </row>
    <row r="140" spans="1:18" x14ac:dyDescent="0.2">
      <c r="A140" t="s">
        <v>27</v>
      </c>
      <c r="B140">
        <v>7.0725622615044649E-3</v>
      </c>
      <c r="C140">
        <v>0.16515265801663259</v>
      </c>
      <c r="D140">
        <v>6.5245213134164468E-2</v>
      </c>
      <c r="E140">
        <v>6.5245213134164468E-2</v>
      </c>
      <c r="F140">
        <v>6.5245213134164468E-2</v>
      </c>
      <c r="G140">
        <v>6.5245213134164468E-2</v>
      </c>
      <c r="H140">
        <v>0.16515265801663259</v>
      </c>
      <c r="I140">
        <v>6.5245213134164468E-2</v>
      </c>
      <c r="J140">
        <v>6.5245213134164468E-2</v>
      </c>
      <c r="K140">
        <v>6.5245213134164468E-2</v>
      </c>
      <c r="L140">
        <v>6.5245213134164468E-2</v>
      </c>
      <c r="M140">
        <v>2.3907209874293543E-2</v>
      </c>
      <c r="N140">
        <v>0.16515265801663259</v>
      </c>
      <c r="O140">
        <v>0</v>
      </c>
      <c r="P140">
        <v>2.619915303906423E-3</v>
      </c>
      <c r="R140">
        <v>2.7318909201308724E-3</v>
      </c>
    </row>
    <row r="141" spans="1:18" x14ac:dyDescent="0.2">
      <c r="A141" t="s">
        <v>133</v>
      </c>
      <c r="B141">
        <v>2.1427478357050778E-2</v>
      </c>
      <c r="C141">
        <v>1.0101009999991384E-2</v>
      </c>
      <c r="D141">
        <v>1.1516923370696848E-2</v>
      </c>
      <c r="E141">
        <v>1.3551927000857746E-2</v>
      </c>
      <c r="F141">
        <v>1.3551927000857746E-2</v>
      </c>
      <c r="G141">
        <v>1.3170105737394926E-2</v>
      </c>
      <c r="H141">
        <v>1.3170105737394926E-2</v>
      </c>
      <c r="I141">
        <v>1.8349395901946067E-2</v>
      </c>
      <c r="J141">
        <v>1.8349395901952118E-2</v>
      </c>
      <c r="K141">
        <v>1.8069236001119766E-2</v>
      </c>
      <c r="L141">
        <v>1.531894013783758E-2</v>
      </c>
      <c r="M141">
        <v>1.2676666941946248E-2</v>
      </c>
      <c r="N141">
        <v>1.1516923370696848E-2</v>
      </c>
      <c r="O141">
        <v>8.4511113791411931E-3</v>
      </c>
      <c r="P141">
        <v>1.4982204183629911E-2</v>
      </c>
      <c r="R141">
        <v>1.7078251276596765E-2</v>
      </c>
    </row>
    <row r="142" spans="1:18" x14ac:dyDescent="0.2">
      <c r="A142" t="s">
        <v>137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R142">
        <v>6.1349693251418098E-3</v>
      </c>
    </row>
    <row r="143" spans="1:18" x14ac:dyDescent="0.2">
      <c r="A143" t="s">
        <v>65</v>
      </c>
      <c r="B143">
        <v>3.5647556674628739E-2</v>
      </c>
      <c r="C143">
        <v>2.9131530710890311E-2</v>
      </c>
      <c r="D143">
        <v>3.5668560911208215E-2</v>
      </c>
      <c r="E143">
        <v>3.5668560911208215E-2</v>
      </c>
      <c r="F143">
        <v>3.5668560911208215E-2</v>
      </c>
      <c r="G143">
        <v>0.28970290154430345</v>
      </c>
      <c r="H143">
        <v>3.2106208181810737E-2</v>
      </c>
      <c r="I143">
        <v>3.8906090470835202E-2</v>
      </c>
      <c r="J143">
        <v>3.8906090470835202E-2</v>
      </c>
      <c r="K143">
        <v>3.8906090470835202E-2</v>
      </c>
      <c r="M143">
        <v>2.6619005079610483E-2</v>
      </c>
      <c r="N143">
        <v>1.3280797796650482E-2</v>
      </c>
      <c r="O143">
        <v>1.8549522128255402E-2</v>
      </c>
      <c r="R143">
        <v>4.1651905513912036E-3</v>
      </c>
    </row>
    <row r="144" spans="1:18" x14ac:dyDescent="0.2">
      <c r="A144" t="s">
        <v>68</v>
      </c>
      <c r="B144">
        <v>0</v>
      </c>
      <c r="C144">
        <v>0</v>
      </c>
      <c r="D144">
        <v>3.9929785312602922E-3</v>
      </c>
      <c r="E144">
        <v>3.9929785312602922E-3</v>
      </c>
      <c r="F144">
        <v>3.9929785312602922E-3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R144">
        <v>1.0935222065995088E-2</v>
      </c>
    </row>
    <row r="145" spans="1:18" x14ac:dyDescent="0.2">
      <c r="A145" t="s">
        <v>132</v>
      </c>
      <c r="B145">
        <v>7.1020078803973857E-3</v>
      </c>
      <c r="C145">
        <v>5.9379813100994133E-2</v>
      </c>
      <c r="D145">
        <v>4.7089251908116116E-2</v>
      </c>
      <c r="E145">
        <v>3.0102662012964767E-2</v>
      </c>
      <c r="F145">
        <v>3.0102662012964767E-2</v>
      </c>
      <c r="G145">
        <v>4.6631857615166861E-2</v>
      </c>
      <c r="H145">
        <v>6.1348932570283676E-2</v>
      </c>
      <c r="I145">
        <v>4.8844519849297004E-2</v>
      </c>
      <c r="J145">
        <v>4.9491422679148481E-2</v>
      </c>
      <c r="K145">
        <v>4.9491422679148481E-2</v>
      </c>
      <c r="L145">
        <v>4.6631857615166861E-2</v>
      </c>
      <c r="M145">
        <v>3.1102069253405373E-2</v>
      </c>
      <c r="N145">
        <v>6.4250632495880505E-2</v>
      </c>
      <c r="P145">
        <v>2.2273883810573231E-3</v>
      </c>
      <c r="R145">
        <v>1.2653943168185883E-3</v>
      </c>
    </row>
    <row r="146" spans="1:18" x14ac:dyDescent="0.2">
      <c r="A146" t="s">
        <v>16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R146">
        <v>0</v>
      </c>
    </row>
    <row r="147" spans="1:18" x14ac:dyDescent="0.2">
      <c r="A147" t="s">
        <v>18</v>
      </c>
      <c r="B147">
        <v>1.4634197668342506E-2</v>
      </c>
      <c r="C147">
        <v>2.129588567037527E-2</v>
      </c>
      <c r="D147">
        <v>2.839451391969661E-2</v>
      </c>
      <c r="E147">
        <v>1.3280317987737515E-2</v>
      </c>
      <c r="F147">
        <v>1.2960263293010312E-2</v>
      </c>
      <c r="G147">
        <v>2.7721030391906997E-2</v>
      </c>
      <c r="H147">
        <v>1.3041013378266873E-2</v>
      </c>
      <c r="I147">
        <v>1.8098022765414761E-2</v>
      </c>
      <c r="J147">
        <v>2.446196052494129E-2</v>
      </c>
      <c r="K147">
        <v>2.7777778000003077E-2</v>
      </c>
      <c r="L147">
        <v>1.7746571391974525E-2</v>
      </c>
      <c r="M147">
        <v>1.357351707404829E-2</v>
      </c>
      <c r="N147">
        <v>1.2036310324951546E-2</v>
      </c>
      <c r="O147">
        <v>2.1295885500003917E-2</v>
      </c>
      <c r="P147">
        <v>1.6457404345759388E-2</v>
      </c>
      <c r="R147">
        <v>2.6678946530111373E-2</v>
      </c>
    </row>
    <row r="148" spans="1:18" x14ac:dyDescent="0.2">
      <c r="A148" t="s">
        <v>15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R148">
        <v>1.1349401747119438E-2</v>
      </c>
    </row>
    <row r="149" spans="1:18" x14ac:dyDescent="0.2">
      <c r="A149" t="s">
        <v>135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R149">
        <v>9.1249825272407312E-2</v>
      </c>
    </row>
    <row r="150" spans="1:18" x14ac:dyDescent="0.2">
      <c r="A150" t="s">
        <v>20</v>
      </c>
      <c r="B150">
        <v>2.7931091187343608E-2</v>
      </c>
      <c r="C150">
        <v>1.2747548783975817E-2</v>
      </c>
      <c r="D150">
        <v>1.5165750888116175E-2</v>
      </c>
      <c r="E150">
        <v>1.0839741694339058E-2</v>
      </c>
      <c r="F150">
        <v>1.0839741694339058E-2</v>
      </c>
      <c r="G150">
        <v>1.4577379737119112E-2</v>
      </c>
      <c r="H150">
        <v>1.5247950681972244E-2</v>
      </c>
      <c r="I150">
        <v>1.4577379737111497E-2</v>
      </c>
      <c r="J150">
        <v>1.0606601717796321E-2</v>
      </c>
      <c r="K150">
        <v>1.8371173070864513E-2</v>
      </c>
      <c r="L150">
        <v>9.617692030826774E-3</v>
      </c>
      <c r="M150">
        <v>2.2556390999998465E-2</v>
      </c>
      <c r="N150">
        <v>1.6046806535881884E-2</v>
      </c>
      <c r="O150">
        <v>7.0710678118572354E-3</v>
      </c>
      <c r="P150">
        <v>1.6807736313963914E-2</v>
      </c>
      <c r="R150">
        <v>6.4710895527723147E-2</v>
      </c>
    </row>
    <row r="151" spans="1:18" x14ac:dyDescent="0.2">
      <c r="A151" t="s">
        <v>136</v>
      </c>
      <c r="B151">
        <v>1.9019694534260667E-2</v>
      </c>
      <c r="C151">
        <v>3.2160339409243073E-2</v>
      </c>
      <c r="D151">
        <v>6.4436682482268692E-2</v>
      </c>
      <c r="E151">
        <v>3.3585391389426587E-2</v>
      </c>
      <c r="F151">
        <v>4.0898252067755964E-2</v>
      </c>
      <c r="G151">
        <v>3.2796411890957437E-2</v>
      </c>
      <c r="H151">
        <v>2.4766035289818526E-2</v>
      </c>
      <c r="I151">
        <v>4.8501173460454239E-2</v>
      </c>
      <c r="J151">
        <v>5.2140129525442308E-2</v>
      </c>
      <c r="K151">
        <v>3.7006490978520504E-2</v>
      </c>
      <c r="L151">
        <v>1.9770292014688655E-2</v>
      </c>
      <c r="M151">
        <v>1.647815220982015E-2</v>
      </c>
      <c r="N151">
        <v>2.6085871281597482E-2</v>
      </c>
      <c r="O151">
        <v>3.4474620643334973E-2</v>
      </c>
      <c r="P151">
        <v>3.0513623678322956E-3</v>
      </c>
      <c r="R151">
        <v>2.2021432173601201E-3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D16B1-36BF-7640-B5A3-0ED52E0F1B84}">
  <dimension ref="A2:BM151"/>
  <sheetViews>
    <sheetView zoomScale="66" zoomScaleNormal="66" workbookViewId="0">
      <selection activeCell="A2" sqref="A2:R151"/>
    </sheetView>
  </sheetViews>
  <sheetFormatPr baseColWidth="10" defaultRowHeight="16" x14ac:dyDescent="0.2"/>
  <cols>
    <col min="1" max="1" width="17.1640625" bestFit="1" customWidth="1"/>
    <col min="8" max="10" width="17.1640625" bestFit="1" customWidth="1"/>
    <col min="11" max="12" width="12.1640625" bestFit="1" customWidth="1"/>
    <col min="13" max="15" width="17.1640625" bestFit="1" customWidth="1"/>
    <col min="22" max="22" width="17.5" bestFit="1" customWidth="1"/>
    <col min="23" max="23" width="12.1640625" bestFit="1" customWidth="1"/>
    <col min="24" max="24" width="18.5" bestFit="1" customWidth="1"/>
    <col min="25" max="25" width="12.1640625" bestFit="1" customWidth="1"/>
    <col min="26" max="26" width="12.1640625" customWidth="1"/>
    <col min="28" max="28" width="12.1640625" bestFit="1" customWidth="1"/>
    <col min="29" max="29" width="15.6640625" bestFit="1" customWidth="1"/>
    <col min="30" max="30" width="25.33203125" bestFit="1" customWidth="1"/>
    <col min="31" max="31" width="17.1640625" bestFit="1" customWidth="1"/>
    <col min="34" max="35" width="22.33203125" bestFit="1" customWidth="1"/>
    <col min="36" max="36" width="21.33203125" bestFit="1" customWidth="1"/>
    <col min="37" max="40" width="22.33203125" bestFit="1" customWidth="1"/>
    <col min="42" max="42" width="21.33203125" bestFit="1" customWidth="1"/>
    <col min="43" max="43" width="22.33203125" bestFit="1" customWidth="1"/>
    <col min="44" max="44" width="21.33203125" bestFit="1" customWidth="1"/>
    <col min="45" max="47" width="22.33203125" bestFit="1" customWidth="1"/>
    <col min="48" max="48" width="21.33203125" bestFit="1" customWidth="1"/>
    <col min="50" max="56" width="22.33203125" bestFit="1" customWidth="1"/>
    <col min="58" max="61" width="22.33203125" bestFit="1" customWidth="1"/>
    <col min="62" max="62" width="22.33203125" customWidth="1"/>
    <col min="63" max="63" width="22.33203125" bestFit="1" customWidth="1"/>
    <col min="64" max="64" width="21.33203125" bestFit="1" customWidth="1"/>
  </cols>
  <sheetData>
    <row r="2" spans="1:65" x14ac:dyDescent="0.2">
      <c r="A2" t="s">
        <v>58</v>
      </c>
      <c r="B2" t="s">
        <v>55</v>
      </c>
      <c r="V2" t="str">
        <f>A2</f>
        <v>Average of Out-Acc</v>
      </c>
      <c r="AG2" t="s">
        <v>59</v>
      </c>
    </row>
    <row r="3" spans="1:65" x14ac:dyDescent="0.2">
      <c r="A3" t="s">
        <v>54</v>
      </c>
      <c r="B3" t="s">
        <v>1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  <c r="M3" t="s">
        <v>13</v>
      </c>
      <c r="N3" t="s">
        <v>14</v>
      </c>
      <c r="O3" t="s">
        <v>33</v>
      </c>
      <c r="P3" t="s">
        <v>71</v>
      </c>
      <c r="Q3" t="s">
        <v>72</v>
      </c>
      <c r="R3" t="s">
        <v>73</v>
      </c>
      <c r="V3" t="str">
        <f t="shared" ref="V3:V63" si="0">A3</f>
        <v>Row Labels</v>
      </c>
      <c r="W3" t="s">
        <v>13</v>
      </c>
      <c r="X3" t="s">
        <v>1</v>
      </c>
      <c r="Y3" t="s">
        <v>14</v>
      </c>
      <c r="Z3" t="s">
        <v>33</v>
      </c>
      <c r="AA3" t="s">
        <v>74</v>
      </c>
      <c r="AB3" t="s">
        <v>75</v>
      </c>
      <c r="AC3" t="s">
        <v>71</v>
      </c>
      <c r="AD3" t="s">
        <v>73</v>
      </c>
      <c r="AE3" t="s">
        <v>72</v>
      </c>
      <c r="AG3" t="s">
        <v>54</v>
      </c>
      <c r="AH3" t="s">
        <v>90</v>
      </c>
      <c r="AI3" t="s">
        <v>91</v>
      </c>
      <c r="AJ3" t="s">
        <v>94</v>
      </c>
      <c r="AK3" t="s">
        <v>95</v>
      </c>
      <c r="AL3" t="s">
        <v>92</v>
      </c>
      <c r="AM3" t="s">
        <v>96</v>
      </c>
      <c r="AN3" t="s">
        <v>93</v>
      </c>
      <c r="AP3" s="9" t="s">
        <v>98</v>
      </c>
      <c r="AQ3" s="9" t="s">
        <v>99</v>
      </c>
      <c r="AR3" s="9" t="s">
        <v>100</v>
      </c>
      <c r="AS3" s="9" t="s">
        <v>101</v>
      </c>
      <c r="AT3" s="9" t="s">
        <v>97</v>
      </c>
      <c r="AU3" s="9" t="s">
        <v>102</v>
      </c>
      <c r="AV3" s="9" t="s">
        <v>103</v>
      </c>
      <c r="AW3" s="9"/>
      <c r="AX3" s="9" t="s">
        <v>104</v>
      </c>
      <c r="AY3" s="9" t="s">
        <v>105</v>
      </c>
      <c r="AZ3" s="9" t="s">
        <v>106</v>
      </c>
      <c r="BA3" s="9" t="s">
        <v>107</v>
      </c>
      <c r="BB3" s="9" t="s">
        <v>108</v>
      </c>
      <c r="BC3" s="9" t="s">
        <v>109</v>
      </c>
      <c r="BD3" s="9" t="s">
        <v>110</v>
      </c>
      <c r="BF3" s="9" t="s">
        <v>116</v>
      </c>
      <c r="BG3" s="9" t="s">
        <v>117</v>
      </c>
      <c r="BH3" s="9" t="s">
        <v>118</v>
      </c>
      <c r="BI3" s="9" t="s">
        <v>119</v>
      </c>
      <c r="BJ3" s="9" t="s">
        <v>120</v>
      </c>
      <c r="BK3" s="9" t="s">
        <v>121</v>
      </c>
      <c r="BL3" s="9" t="s">
        <v>122</v>
      </c>
    </row>
    <row r="4" spans="1:65" x14ac:dyDescent="0.2">
      <c r="A4">
        <v>2</v>
      </c>
      <c r="V4">
        <f t="shared" si="0"/>
        <v>2</v>
      </c>
      <c r="AG4">
        <v>2</v>
      </c>
      <c r="BM4">
        <v>2</v>
      </c>
    </row>
    <row r="5" spans="1:65" x14ac:dyDescent="0.2">
      <c r="A5" t="s">
        <v>138</v>
      </c>
      <c r="B5">
        <v>0.64203821640000014</v>
      </c>
      <c r="C5">
        <v>0.64203821640000014</v>
      </c>
      <c r="D5">
        <v>0.64203821640000014</v>
      </c>
      <c r="E5">
        <v>0.64203821640000014</v>
      </c>
      <c r="F5">
        <v>0.64203821640000014</v>
      </c>
      <c r="G5">
        <v>0.64203821640000014</v>
      </c>
      <c r="H5">
        <v>0.64203821640000014</v>
      </c>
      <c r="I5">
        <v>0.64203821640000014</v>
      </c>
      <c r="J5">
        <v>0.64203821640000014</v>
      </c>
      <c r="K5">
        <v>0.64203821640000014</v>
      </c>
      <c r="L5">
        <v>0.64203821640000014</v>
      </c>
      <c r="M5">
        <v>0.64203821640000014</v>
      </c>
      <c r="N5">
        <v>0.64203821640000014</v>
      </c>
      <c r="O5">
        <v>0.64203821656050919</v>
      </c>
      <c r="P5">
        <v>0.65605095559999993</v>
      </c>
      <c r="Q5">
        <v>0.65732484079999998</v>
      </c>
      <c r="R5">
        <v>0.52866242038216527</v>
      </c>
      <c r="V5" t="s">
        <v>77</v>
      </c>
      <c r="W5" t="str">
        <f>IF(M5=MAX(B5:R5),"\textbf{"&amp;ROUND(100*$M5,2)&amp;"$\pm$"&amp;ROUND(100*$M81,2)&amp;"}",ROUND(100*$M5,2)&amp;"$\pm$"&amp;ROUND(100*$M81,2))</f>
        <v>64.2$\pm$1.38</v>
      </c>
      <c r="X5" t="str">
        <f t="shared" ref="X5:X21" si="1">IF(B5=MAX(B5:R5),"\textbf{"&amp;ROUND(100*$B5,2)&amp;"$\pm$"&amp;ROUND(100*$B81,2)&amp;"}",ROUND(100*$B5,2)&amp;"$\pm$"&amp;ROUND(100*$B81,2))</f>
        <v>64.2$\pm$1.38</v>
      </c>
      <c r="Y5" t="str">
        <f t="shared" ref="Y5:Y21" si="2">IF(N5=MAX(B5:R5),"\textbf{"&amp;ROUND(100*$N5,2)&amp;"$\pm$"&amp;ROUND(100*$N81,2)&amp;"}",ROUND(100*$N5,2)&amp;"$\pm$"&amp;ROUND(100*$N81,2))</f>
        <v>64.2$\pm$1.38</v>
      </c>
      <c r="Z5" t="str">
        <f t="shared" ref="Z5:Z21" si="3">IF(5=MAX(B5:R5),"\textbf{"&amp;ROUND(100*$O5,2)&amp;"$\pm$"&amp;ROUND(100*$O81,2)&amp;"}",ROUND(100*$O5,2)&amp;"$\pm$"&amp;ROUND(100*$O81,2))</f>
        <v>64.2$\pm$1.38</v>
      </c>
      <c r="AA5" t="str">
        <f t="shared" ref="AA5:AA21" si="4">IF(MAX($C5:$G5)=MAX(B5:R5),"\textbf{"&amp;ROUND(100*MAX($C5:$G5),2)&amp;"$\pm$"&amp;ROUND(100*MIN($C81:$G81),2)&amp;"}",ROUND(100*MAX($C5:$G5),2)&amp;"$\pm$"&amp;ROUND(100*MIN($C81:$G81),2))</f>
        <v>64.2$\pm$1.38</v>
      </c>
      <c r="AB5" t="str">
        <f t="shared" ref="AB5:AB21" si="5">IF(MAX($H5:$L5)=MAX(B5:R5),"\textbf{"&amp;ROUND(100*MAX($H5:$L5),2)&amp;"$\pm$"&amp;ROUND(100*MIN($H81:$L81),2)&amp;"}",ROUND(100*MAX($H5:$L5),2)&amp;"$\pm$"&amp;ROUND(100*MIN($H81:$L81),2))</f>
        <v>64.2$\pm$1.38</v>
      </c>
      <c r="AC5" t="str">
        <f t="shared" ref="AC5:AC21" si="6">IF(P5=MAX(B5:R5),"\textbf{"&amp;ROUND(100*$P5,2)&amp;"$\pm$"&amp;ROUND(100*$P81,2)&amp;"}",ROUND(100*$P5,2)&amp;"$\pm$"&amp;ROUND(100*$P81,2))</f>
        <v>65.61$\pm$2.66</v>
      </c>
      <c r="AD5" t="str">
        <f t="shared" ref="AD5:AD21" si="7">IF(R5=MAX(B5:R5),"\textbf{"&amp;ROUND(100*$R5,2)&amp;"$\pm$"&amp;ROUND(100*$R81,2)&amp;"}",ROUND(100*$R5,2)&amp;"$\pm$"&amp;ROUND(100*$R81,2))</f>
        <v>52.87$\pm$10.85</v>
      </c>
      <c r="AE5" t="str">
        <f t="shared" ref="AE5:AE21" si="8">IF(Q5=MAX(B5:R5),"\textbf{"&amp;ROUND(100*$Q5,2)&amp;"$\pm$"&amp;ROUND(100*$Q81,2)&amp;"}",ROUND(100*$Q5,2)&amp;"$\pm$"&amp;ROUND(100*$Q81,2))</f>
        <v>\textbf{65.73$\pm$1.65}</v>
      </c>
      <c r="AG5" t="s">
        <v>22</v>
      </c>
      <c r="AH5">
        <f>$N5-$M5</f>
        <v>0</v>
      </c>
      <c r="AI5">
        <f>$O5-$M5</f>
        <v>1.6050905049524999E-10</v>
      </c>
      <c r="AJ5">
        <f>MAX($C5:$G5)-$M5</f>
        <v>0</v>
      </c>
      <c r="AK5">
        <f>MAX($H5:$L5)-$M5</f>
        <v>0</v>
      </c>
      <c r="AL5">
        <f>MAX($N5:$O5)-$M5</f>
        <v>1.6050905049524999E-10</v>
      </c>
      <c r="AM5">
        <f>MAX($C5:$L5)-$M5</f>
        <v>0</v>
      </c>
      <c r="AN5">
        <f>MAX($C5:$L5,$N5,$O5)-$M5</f>
        <v>1.6050905049524999E-10</v>
      </c>
      <c r="AP5">
        <f>$N5-$B5</f>
        <v>0</v>
      </c>
      <c r="AQ5">
        <f>$O5-$B5</f>
        <v>1.6050905049524999E-10</v>
      </c>
      <c r="AR5">
        <f>MAX($C5:$G5)-$B5</f>
        <v>0</v>
      </c>
      <c r="AS5">
        <f>MAX($H5:$L5)-$B5</f>
        <v>0</v>
      </c>
      <c r="AT5">
        <f>MAX($N5:$O5)-$B5</f>
        <v>1.6050905049524999E-10</v>
      </c>
      <c r="AU5">
        <f>MAX($C5:$L5)-$B5</f>
        <v>0</v>
      </c>
      <c r="AV5">
        <f>MAX($C5:$L5,$N5,$O5)-$B5</f>
        <v>1.6050905049524999E-10</v>
      </c>
      <c r="AX5">
        <f>$N5-MAX($M5,$B5)</f>
        <v>0</v>
      </c>
      <c r="AY5">
        <f>$O5-MAX($M5,$B5)</f>
        <v>1.6050905049524999E-10</v>
      </c>
      <c r="AZ5">
        <f>MAX($C5:$G5)-MAX($M5,$B5)</f>
        <v>0</v>
      </c>
      <c r="BA5">
        <f>MAX($H5:$L5)-MAX($M5,$B5)</f>
        <v>0</v>
      </c>
      <c r="BB5">
        <f>MAX($N5:$O5)-MAX($M5,$B5)</f>
        <v>1.6050905049524999E-10</v>
      </c>
      <c r="BC5">
        <f>MAX($C5:$L5)-MAX($M5,$B5)</f>
        <v>0</v>
      </c>
      <c r="BD5">
        <f>MAX($C5:$L5,$N5,$O5)-MAX($M5,$B5)</f>
        <v>1.6050905049524999E-10</v>
      </c>
      <c r="BF5">
        <f>$N5-MAX($P5:$R5)</f>
        <v>-1.5286624399999837E-2</v>
      </c>
      <c r="BG5">
        <f>$O5-MAX($P5:$R5)</f>
        <v>-1.5286624239490787E-2</v>
      </c>
      <c r="BH5">
        <f>MAX($C5:$G5)-MAX($P5:$R5)</f>
        <v>-1.5286624399999837E-2</v>
      </c>
      <c r="BI5">
        <f>MAX($H5:$L5)-MAX($P5:$R5)</f>
        <v>-1.5286624399999837E-2</v>
      </c>
      <c r="BJ5">
        <f>MAX($N5:$O5)-MAX($P5:$R5)</f>
        <v>-1.5286624239490787E-2</v>
      </c>
      <c r="BK5">
        <f>MAX($C5:$L5)-MAX($P5:$R5)</f>
        <v>-1.5286624399999837E-2</v>
      </c>
      <c r="BL5">
        <f>MAX($C5:$L5,$N5,$O5)-MAX($P5:$R5)</f>
        <v>-1.5286624239490787E-2</v>
      </c>
      <c r="BM5" t="s">
        <v>77</v>
      </c>
    </row>
    <row r="6" spans="1:65" x14ac:dyDescent="0.2">
      <c r="A6" t="s">
        <v>64</v>
      </c>
      <c r="B6">
        <v>0.76256684500000005</v>
      </c>
      <c r="C6">
        <v>0.76363636380000011</v>
      </c>
      <c r="D6">
        <v>0.75614973262032037</v>
      </c>
      <c r="E6">
        <v>0.75614973262032037</v>
      </c>
      <c r="F6">
        <v>0.75614973262032037</v>
      </c>
      <c r="G6">
        <v>0.75614973280000009</v>
      </c>
      <c r="H6">
        <v>0.76256684500000005</v>
      </c>
      <c r="I6">
        <v>0.75614973262032037</v>
      </c>
      <c r="J6">
        <v>0.75614973262032037</v>
      </c>
      <c r="K6">
        <v>0.75614973262032037</v>
      </c>
      <c r="L6">
        <v>0.75508021400000003</v>
      </c>
      <c r="M6">
        <v>0.75614973280000009</v>
      </c>
      <c r="N6">
        <v>0.76256684500000005</v>
      </c>
      <c r="O6">
        <v>0.76363636380000011</v>
      </c>
      <c r="P6">
        <v>0.76363636360000009</v>
      </c>
      <c r="Q6">
        <v>0.75080213920000005</v>
      </c>
      <c r="R6">
        <v>0.77005347593582862</v>
      </c>
      <c r="V6" t="str">
        <f t="shared" si="0"/>
        <v>blood</v>
      </c>
      <c r="W6" t="str">
        <f t="shared" ref="W6:W21" si="9">IF(M6=MAX(B6:R6),"\textbf{"&amp;ROUND(100*$M6,2)&amp;"$\pm$"&amp;ROUND(100*$M82,2)&amp;"}",ROUND(100*$M6,2)&amp;"$\pm$"&amp;ROUND(100*$M82,2))</f>
        <v>75.61$\pm$2.99</v>
      </c>
      <c r="X6" t="str">
        <f t="shared" si="1"/>
        <v>76.26$\pm$2.26</v>
      </c>
      <c r="Y6" t="str">
        <f t="shared" si="2"/>
        <v>76.26$\pm$2.26</v>
      </c>
      <c r="Z6" t="str">
        <f t="shared" si="3"/>
        <v>76.36$\pm$2.31</v>
      </c>
      <c r="AA6" t="str">
        <f t="shared" si="4"/>
        <v>76.36$\pm$2.31</v>
      </c>
      <c r="AB6" t="str">
        <f t="shared" si="5"/>
        <v>76.26$\pm$2.26</v>
      </c>
      <c r="AC6" t="str">
        <f t="shared" si="6"/>
        <v>76.36$\pm$2.34</v>
      </c>
      <c r="AD6" t="str">
        <f t="shared" si="7"/>
        <v>\textbf{77.01$\pm$2.62}</v>
      </c>
      <c r="AE6" t="str">
        <f t="shared" si="8"/>
        <v>75.08$\pm$2.09</v>
      </c>
      <c r="AG6" t="s">
        <v>64</v>
      </c>
      <c r="AH6">
        <f t="shared" ref="AH6:AH69" si="10">$N6-$M6</f>
        <v>6.4171121999999636E-3</v>
      </c>
      <c r="AI6">
        <f t="shared" ref="AI6:AI69" si="11">$O6-$M6</f>
        <v>7.4866310000000214E-3</v>
      </c>
      <c r="AJ6">
        <f t="shared" ref="AJ6:AJ69" si="12">MAX($C6:$G6)-$M6</f>
        <v>7.4866310000000214E-3</v>
      </c>
      <c r="AK6">
        <f t="shared" ref="AK6:AK69" si="13">MAX($H6:$L6)-$M6</f>
        <v>6.4171121999999636E-3</v>
      </c>
      <c r="AL6">
        <f t="shared" ref="AL6:AL69" si="14">MAX($N6:$O6)-$M6</f>
        <v>7.4866310000000214E-3</v>
      </c>
      <c r="AM6">
        <f t="shared" ref="AM6:AM69" si="15">MAX($C6:$L6)-$M6</f>
        <v>7.4866310000000214E-3</v>
      </c>
      <c r="AN6">
        <f t="shared" ref="AN6:AN69" si="16">MAX($C6:$L6,$N6,$O6)-$M6</f>
        <v>7.4866310000000214E-3</v>
      </c>
      <c r="AP6">
        <f t="shared" ref="AP6:AP69" si="17">$N6-$B6</f>
        <v>0</v>
      </c>
      <c r="AQ6">
        <f t="shared" ref="AQ6:AQ69" si="18">$O6-$B6</f>
        <v>1.0695188000000577E-3</v>
      </c>
      <c r="AR6">
        <f t="shared" ref="AR6:AR69" si="19">MAX($C6:$G6)-$B6</f>
        <v>1.0695188000000577E-3</v>
      </c>
      <c r="AS6">
        <f t="shared" ref="AS6:AS69" si="20">MAX($H6:$L6)-$B6</f>
        <v>0</v>
      </c>
      <c r="AT6">
        <f t="shared" ref="AT6:AT69" si="21">MAX($N6:$O6)-$B6</f>
        <v>1.0695188000000577E-3</v>
      </c>
      <c r="AU6">
        <f t="shared" ref="AU6:AU69" si="22">MAX($C6:$L6)-$B6</f>
        <v>1.0695188000000577E-3</v>
      </c>
      <c r="AV6">
        <f t="shared" ref="AV6:AV69" si="23">MAX($C6:$L6,$N6,$O6)-$B6</f>
        <v>1.0695188000000577E-3</v>
      </c>
      <c r="AX6">
        <f t="shared" ref="AX6:AX69" si="24">$N6-MAX($M6,$B6)</f>
        <v>0</v>
      </c>
      <c r="AY6">
        <f t="shared" ref="AY6:AY69" si="25">$O6-MAX($M6,$B6)</f>
        <v>1.0695188000000577E-3</v>
      </c>
      <c r="AZ6">
        <f t="shared" ref="AZ6:AZ69" si="26">MAX($C6:$G6)-MAX($M6,$B6)</f>
        <v>1.0695188000000577E-3</v>
      </c>
      <c r="BA6">
        <f t="shared" ref="BA6:BA69" si="27">MAX($H6:$L6)-MAX($M6,$B6)</f>
        <v>0</v>
      </c>
      <c r="BB6">
        <f t="shared" ref="BB6:BB69" si="28">MAX($N6:$O6)-MAX($M6,$B6)</f>
        <v>1.0695188000000577E-3</v>
      </c>
      <c r="BC6">
        <f t="shared" ref="BC6:BC69" si="29">MAX($C6:$L6)-MAX($M6,$B6)</f>
        <v>1.0695188000000577E-3</v>
      </c>
      <c r="BD6">
        <f t="shared" ref="BD6:BD69" si="30">MAX($C6:$L6,$N6,$O6)-MAX($M6,$B6)</f>
        <v>1.0695188000000577E-3</v>
      </c>
      <c r="BF6">
        <f t="shared" ref="BF6:BF69" si="31">$N6-MAX($P6:$R6)</f>
        <v>-7.4866309358285754E-3</v>
      </c>
      <c r="BG6">
        <f t="shared" ref="BG6:BG69" si="32">$O6-MAX($P6:$R6)</f>
        <v>-6.4171121358285177E-3</v>
      </c>
      <c r="BH6">
        <f t="shared" ref="BH6:BH69" si="33">MAX($C6:$G6)-MAX($P6:$R6)</f>
        <v>-6.4171121358285177E-3</v>
      </c>
      <c r="BI6">
        <f t="shared" ref="BI6:BI69" si="34">MAX($H6:$L6)-MAX($P6:$R6)</f>
        <v>-7.4866309358285754E-3</v>
      </c>
      <c r="BJ6">
        <f t="shared" ref="BJ6:BJ69" si="35">MAX($N6:$O6)-MAX($P6:$R6)</f>
        <v>-6.4171121358285177E-3</v>
      </c>
      <c r="BK6">
        <f t="shared" ref="BK6:BK69" si="36">MAX($C6:$L6)-MAX($P6:$R6)</f>
        <v>-6.4171121358285177E-3</v>
      </c>
      <c r="BL6">
        <f t="shared" ref="BL6:BL69" si="37">MAX($C6:$L6,$N6,$O6)-MAX($P6:$R6)</f>
        <v>-6.4171121358285177E-3</v>
      </c>
      <c r="BM6" t="s">
        <v>64</v>
      </c>
    </row>
    <row r="7" spans="1:65" x14ac:dyDescent="0.2">
      <c r="A7" t="s">
        <v>134</v>
      </c>
      <c r="B7">
        <v>0.72</v>
      </c>
      <c r="C7">
        <v>0.72</v>
      </c>
      <c r="D7">
        <v>0.71714285700000002</v>
      </c>
      <c r="E7">
        <v>0.71714285700000002</v>
      </c>
      <c r="F7">
        <v>0.71714285700000002</v>
      </c>
      <c r="G7">
        <v>0.72571428579999997</v>
      </c>
      <c r="H7">
        <v>0.72285714300000004</v>
      </c>
      <c r="I7">
        <v>0.72285714280000002</v>
      </c>
      <c r="J7">
        <v>0.72285714280000002</v>
      </c>
      <c r="K7">
        <v>0.72285714280000002</v>
      </c>
      <c r="L7">
        <v>0.72571428579999997</v>
      </c>
      <c r="M7">
        <v>0.72285714300000004</v>
      </c>
      <c r="N7">
        <v>0.72</v>
      </c>
      <c r="O7">
        <v>0.72571428571428531</v>
      </c>
      <c r="P7">
        <v>0.69714285720000002</v>
      </c>
      <c r="Q7">
        <v>0.68</v>
      </c>
      <c r="R7">
        <v>0.64999999999999947</v>
      </c>
      <c r="V7" t="s">
        <v>78</v>
      </c>
      <c r="W7" t="str">
        <f t="shared" si="9"/>
        <v>72.29$\pm$5.5</v>
      </c>
      <c r="X7" t="str">
        <f t="shared" si="1"/>
        <v>72$\pm$5.77</v>
      </c>
      <c r="Y7" t="str">
        <f t="shared" si="2"/>
        <v>72$\pm$5.77</v>
      </c>
      <c r="Z7" t="str">
        <f t="shared" si="3"/>
        <v>72.57$\pm$5.57</v>
      </c>
      <c r="AA7" t="str">
        <f t="shared" si="4"/>
        <v>\textbf{72.57$\pm$5.09}</v>
      </c>
      <c r="AB7" t="str">
        <f t="shared" si="5"/>
        <v>\textbf{72.57$\pm$5.09}</v>
      </c>
      <c r="AC7" t="str">
        <f t="shared" si="6"/>
        <v>69.71$\pm$2.93</v>
      </c>
      <c r="AD7" t="str">
        <f t="shared" si="7"/>
        <v>65$\pm$3.98</v>
      </c>
      <c r="AE7" t="str">
        <f t="shared" si="8"/>
        <v>68$\pm$3.44</v>
      </c>
      <c r="AG7" t="s">
        <v>21</v>
      </c>
      <c r="AH7">
        <f t="shared" si="10"/>
        <v>-2.8571430000000619E-3</v>
      </c>
      <c r="AI7">
        <f t="shared" si="11"/>
        <v>2.8571427142852768E-3</v>
      </c>
      <c r="AJ7">
        <f t="shared" si="12"/>
        <v>2.8571427999999344E-3</v>
      </c>
      <c r="AK7">
        <f t="shared" si="13"/>
        <v>2.8571427999999344E-3</v>
      </c>
      <c r="AL7">
        <f t="shared" si="14"/>
        <v>2.8571427142852768E-3</v>
      </c>
      <c r="AM7">
        <f t="shared" si="15"/>
        <v>2.8571427999999344E-3</v>
      </c>
      <c r="AN7">
        <f t="shared" si="16"/>
        <v>2.8571427999999344E-3</v>
      </c>
      <c r="AP7">
        <f t="shared" si="17"/>
        <v>0</v>
      </c>
      <c r="AQ7">
        <f t="shared" si="18"/>
        <v>5.7142857142853387E-3</v>
      </c>
      <c r="AR7">
        <f t="shared" si="19"/>
        <v>5.7142857999999963E-3</v>
      </c>
      <c r="AS7">
        <f t="shared" si="20"/>
        <v>5.7142857999999963E-3</v>
      </c>
      <c r="AT7">
        <f t="shared" si="21"/>
        <v>5.7142857142853387E-3</v>
      </c>
      <c r="AU7">
        <f t="shared" si="22"/>
        <v>5.7142857999999963E-3</v>
      </c>
      <c r="AV7">
        <f t="shared" si="23"/>
        <v>5.7142857999999963E-3</v>
      </c>
      <c r="AX7">
        <f t="shared" si="24"/>
        <v>-2.8571430000000619E-3</v>
      </c>
      <c r="AY7">
        <f t="shared" si="25"/>
        <v>2.8571427142852768E-3</v>
      </c>
      <c r="AZ7">
        <f t="shared" si="26"/>
        <v>2.8571427999999344E-3</v>
      </c>
      <c r="BA7">
        <f t="shared" si="27"/>
        <v>2.8571427999999344E-3</v>
      </c>
      <c r="BB7">
        <f t="shared" si="28"/>
        <v>2.8571427142852768E-3</v>
      </c>
      <c r="BC7">
        <f t="shared" si="29"/>
        <v>2.8571427999999344E-3</v>
      </c>
      <c r="BD7">
        <f t="shared" si="30"/>
        <v>2.8571427999999344E-3</v>
      </c>
      <c r="BF7">
        <f t="shared" si="31"/>
        <v>2.2857142799999952E-2</v>
      </c>
      <c r="BG7">
        <f t="shared" si="32"/>
        <v>2.8571428514285291E-2</v>
      </c>
      <c r="BH7">
        <f t="shared" si="33"/>
        <v>2.8571428599999948E-2</v>
      </c>
      <c r="BI7">
        <f t="shared" si="34"/>
        <v>2.8571428599999948E-2</v>
      </c>
      <c r="BJ7">
        <f t="shared" si="35"/>
        <v>2.8571428514285291E-2</v>
      </c>
      <c r="BK7">
        <f t="shared" si="36"/>
        <v>2.8571428599999948E-2</v>
      </c>
      <c r="BL7">
        <f t="shared" si="37"/>
        <v>2.8571428599999948E-2</v>
      </c>
      <c r="BM7" t="s">
        <v>78</v>
      </c>
    </row>
    <row r="8" spans="1:65" x14ac:dyDescent="0.2">
      <c r="A8" t="s">
        <v>76</v>
      </c>
      <c r="B8">
        <v>0.77777777780000013</v>
      </c>
      <c r="C8">
        <v>0.77777777780000013</v>
      </c>
      <c r="D8">
        <v>0.77777777780000013</v>
      </c>
      <c r="E8">
        <v>0.77777777780000013</v>
      </c>
      <c r="F8">
        <v>0.77777777780000013</v>
      </c>
      <c r="G8">
        <v>0.77777777780000013</v>
      </c>
      <c r="H8">
        <v>0.77777777780000013</v>
      </c>
      <c r="I8">
        <v>0.77777777780000013</v>
      </c>
      <c r="J8">
        <v>0.77777777780000013</v>
      </c>
      <c r="K8">
        <v>0.77777777780000013</v>
      </c>
      <c r="L8">
        <v>0.77777777780000013</v>
      </c>
      <c r="M8">
        <v>0.77777777780000013</v>
      </c>
      <c r="N8">
        <v>0.77777777780000013</v>
      </c>
      <c r="O8">
        <v>0.77777777777777746</v>
      </c>
      <c r="P8">
        <v>0.7791666666</v>
      </c>
      <c r="Q8">
        <v>0.77500000000000002</v>
      </c>
      <c r="R8">
        <v>0.77129629629629581</v>
      </c>
      <c r="V8" t="str">
        <f t="shared" si="0"/>
        <v>car</v>
      </c>
      <c r="W8" t="str">
        <f t="shared" si="9"/>
        <v>77.78$\pm$2.43</v>
      </c>
      <c r="X8" t="str">
        <f t="shared" si="1"/>
        <v>77.78$\pm$2.43</v>
      </c>
      <c r="Y8" t="str">
        <f t="shared" si="2"/>
        <v>77.78$\pm$2.43</v>
      </c>
      <c r="Z8" t="str">
        <f t="shared" si="3"/>
        <v>77.78$\pm$2.43</v>
      </c>
      <c r="AA8" t="str">
        <f t="shared" si="4"/>
        <v>77.78$\pm$2.43</v>
      </c>
      <c r="AB8" t="str">
        <f t="shared" si="5"/>
        <v>77.78$\pm$2.43</v>
      </c>
      <c r="AC8" t="str">
        <f t="shared" si="6"/>
        <v>\textbf{77.92$\pm$1.51}</v>
      </c>
      <c r="AD8" t="str">
        <f t="shared" si="7"/>
        <v>77.13$\pm$1.56</v>
      </c>
      <c r="AE8" t="str">
        <f t="shared" si="8"/>
        <v>77.5$\pm$2.63</v>
      </c>
      <c r="AG8" t="s">
        <v>24</v>
      </c>
      <c r="AH8">
        <f t="shared" si="10"/>
        <v>0</v>
      </c>
      <c r="AI8">
        <f t="shared" si="11"/>
        <v>-2.2222668150106983E-11</v>
      </c>
      <c r="AJ8">
        <f t="shared" si="12"/>
        <v>0</v>
      </c>
      <c r="AK8">
        <f t="shared" si="13"/>
        <v>0</v>
      </c>
      <c r="AL8">
        <f t="shared" si="14"/>
        <v>0</v>
      </c>
      <c r="AM8">
        <f t="shared" si="15"/>
        <v>0</v>
      </c>
      <c r="AN8">
        <f t="shared" si="16"/>
        <v>0</v>
      </c>
      <c r="AP8">
        <f t="shared" si="17"/>
        <v>0</v>
      </c>
      <c r="AQ8">
        <f t="shared" si="18"/>
        <v>-2.2222668150106983E-11</v>
      </c>
      <c r="AR8">
        <f t="shared" si="19"/>
        <v>0</v>
      </c>
      <c r="AS8">
        <f t="shared" si="20"/>
        <v>0</v>
      </c>
      <c r="AT8">
        <f t="shared" si="21"/>
        <v>0</v>
      </c>
      <c r="AU8">
        <f t="shared" si="22"/>
        <v>0</v>
      </c>
      <c r="AV8">
        <f t="shared" si="23"/>
        <v>0</v>
      </c>
      <c r="AX8">
        <f t="shared" si="24"/>
        <v>0</v>
      </c>
      <c r="AY8">
        <f t="shared" si="25"/>
        <v>-2.2222668150106983E-11</v>
      </c>
      <c r="AZ8">
        <f t="shared" si="26"/>
        <v>0</v>
      </c>
      <c r="BA8">
        <f t="shared" si="27"/>
        <v>0</v>
      </c>
      <c r="BB8">
        <f t="shared" si="28"/>
        <v>0</v>
      </c>
      <c r="BC8">
        <f t="shared" si="29"/>
        <v>0</v>
      </c>
      <c r="BD8">
        <f t="shared" si="30"/>
        <v>0</v>
      </c>
      <c r="BF8">
        <f t="shared" si="31"/>
        <v>-1.3888887999998767E-3</v>
      </c>
      <c r="BG8">
        <f t="shared" si="32"/>
        <v>-1.3888888222225448E-3</v>
      </c>
      <c r="BH8">
        <f t="shared" si="33"/>
        <v>-1.3888887999998767E-3</v>
      </c>
      <c r="BI8">
        <f t="shared" si="34"/>
        <v>-1.3888887999998767E-3</v>
      </c>
      <c r="BJ8">
        <f t="shared" si="35"/>
        <v>-1.3888887999998767E-3</v>
      </c>
      <c r="BK8">
        <f t="shared" si="36"/>
        <v>-1.3888887999998767E-3</v>
      </c>
      <c r="BL8">
        <f t="shared" si="37"/>
        <v>-1.3888887999998767E-3</v>
      </c>
      <c r="BM8" t="s">
        <v>76</v>
      </c>
    </row>
    <row r="9" spans="1:65" x14ac:dyDescent="0.2">
      <c r="A9" t="s">
        <v>67</v>
      </c>
      <c r="B9">
        <v>0.8948148145999999</v>
      </c>
      <c r="C9">
        <v>0.89629629619999984</v>
      </c>
      <c r="D9">
        <v>0.90666666666666595</v>
      </c>
      <c r="E9">
        <v>0.90666666666666595</v>
      </c>
      <c r="F9">
        <v>0.89925925925925854</v>
      </c>
      <c r="G9">
        <v>0.90222222220000003</v>
      </c>
      <c r="H9">
        <v>0.90370370380000009</v>
      </c>
      <c r="I9">
        <v>0.91703703703703643</v>
      </c>
      <c r="J9">
        <v>0.91703703703703643</v>
      </c>
      <c r="K9">
        <v>0.91703703703703643</v>
      </c>
      <c r="L9">
        <v>0.905185185</v>
      </c>
      <c r="M9">
        <v>0.90814814820000012</v>
      </c>
      <c r="N9">
        <v>0.89777777780000001</v>
      </c>
      <c r="O9">
        <v>0.90222222220000003</v>
      </c>
      <c r="P9">
        <v>0.93037037040000004</v>
      </c>
      <c r="Q9">
        <v>0.90814814819999989</v>
      </c>
      <c r="R9">
        <v>0.93037037037036963</v>
      </c>
      <c r="V9" t="str">
        <f t="shared" si="0"/>
        <v>climate</v>
      </c>
      <c r="W9" t="str">
        <f t="shared" si="9"/>
        <v>90.81$\pm$2.43</v>
      </c>
      <c r="X9" t="str">
        <f t="shared" si="1"/>
        <v>89.48$\pm$4.17</v>
      </c>
      <c r="Y9" t="str">
        <f t="shared" si="2"/>
        <v>89.78$\pm$2.31</v>
      </c>
      <c r="Z9" t="str">
        <f t="shared" si="3"/>
        <v>90.22$\pm$2.06</v>
      </c>
      <c r="AA9" t="str">
        <f t="shared" si="4"/>
        <v>90.67$\pm$2</v>
      </c>
      <c r="AB9" t="str">
        <f t="shared" si="5"/>
        <v>91.7$\pm$1.92</v>
      </c>
      <c r="AC9" t="str">
        <f t="shared" si="6"/>
        <v>\textbf{93.04$\pm$1.24}</v>
      </c>
      <c r="AD9" t="str">
        <f t="shared" si="7"/>
        <v>93.04$\pm$2.43</v>
      </c>
      <c r="AE9" t="str">
        <f t="shared" si="8"/>
        <v>90.81$\pm$3.08</v>
      </c>
      <c r="AG9" t="s">
        <v>67</v>
      </c>
      <c r="AH9">
        <f t="shared" si="10"/>
        <v>-1.0370370400000106E-2</v>
      </c>
      <c r="AI9">
        <f t="shared" si="11"/>
        <v>-5.9259260000000813E-3</v>
      </c>
      <c r="AJ9">
        <f t="shared" si="12"/>
        <v>-1.4814815333341613E-3</v>
      </c>
      <c r="AK9">
        <f t="shared" si="13"/>
        <v>8.8888888370363128E-3</v>
      </c>
      <c r="AL9">
        <f t="shared" si="14"/>
        <v>-5.9259260000000813E-3</v>
      </c>
      <c r="AM9">
        <f t="shared" si="15"/>
        <v>8.8888888370363128E-3</v>
      </c>
      <c r="AN9">
        <f t="shared" si="16"/>
        <v>8.8888888370363128E-3</v>
      </c>
      <c r="AP9">
        <f t="shared" si="17"/>
        <v>2.9629632000001127E-3</v>
      </c>
      <c r="AQ9">
        <f t="shared" si="18"/>
        <v>7.4074076000001376E-3</v>
      </c>
      <c r="AR9">
        <f t="shared" si="19"/>
        <v>1.1851852066666058E-2</v>
      </c>
      <c r="AS9">
        <f t="shared" si="20"/>
        <v>2.2222222437036532E-2</v>
      </c>
      <c r="AT9">
        <f t="shared" si="21"/>
        <v>7.4074076000001376E-3</v>
      </c>
      <c r="AU9">
        <f t="shared" si="22"/>
        <v>2.2222222437036532E-2</v>
      </c>
      <c r="AV9">
        <f t="shared" si="23"/>
        <v>2.2222222437036532E-2</v>
      </c>
      <c r="AX9">
        <f t="shared" si="24"/>
        <v>-1.0370370400000106E-2</v>
      </c>
      <c r="AY9">
        <f t="shared" si="25"/>
        <v>-5.9259260000000813E-3</v>
      </c>
      <c r="AZ9">
        <f t="shared" si="26"/>
        <v>-1.4814815333341613E-3</v>
      </c>
      <c r="BA9">
        <f t="shared" si="27"/>
        <v>8.8888888370363128E-3</v>
      </c>
      <c r="BB9">
        <f t="shared" si="28"/>
        <v>-5.9259260000000813E-3</v>
      </c>
      <c r="BC9">
        <f t="shared" si="29"/>
        <v>8.8888888370363128E-3</v>
      </c>
      <c r="BD9">
        <f t="shared" si="30"/>
        <v>8.8888888370363128E-3</v>
      </c>
      <c r="BF9">
        <f t="shared" si="31"/>
        <v>-3.2592592600000025E-2</v>
      </c>
      <c r="BG9">
        <f t="shared" si="32"/>
        <v>-2.8148148200000001E-2</v>
      </c>
      <c r="BH9">
        <f t="shared" si="33"/>
        <v>-2.3703703733334081E-2</v>
      </c>
      <c r="BI9">
        <f t="shared" si="34"/>
        <v>-1.3333333362963606E-2</v>
      </c>
      <c r="BJ9">
        <f t="shared" si="35"/>
        <v>-2.8148148200000001E-2</v>
      </c>
      <c r="BK9">
        <f t="shared" si="36"/>
        <v>-1.3333333362963606E-2</v>
      </c>
      <c r="BL9">
        <f t="shared" si="37"/>
        <v>-1.3333333362963606E-2</v>
      </c>
      <c r="BM9" t="s">
        <v>67</v>
      </c>
    </row>
    <row r="10" spans="1:65" x14ac:dyDescent="0.2">
      <c r="A10" t="s">
        <v>27</v>
      </c>
      <c r="B10">
        <v>0.70730401520000008</v>
      </c>
      <c r="C10">
        <v>0.70730401520000008</v>
      </c>
      <c r="D10">
        <v>0.70730401520000008</v>
      </c>
      <c r="E10">
        <v>0.70730401520000008</v>
      </c>
      <c r="F10">
        <v>0.70730401520000008</v>
      </c>
      <c r="G10">
        <v>0.70485659640000009</v>
      </c>
      <c r="H10">
        <v>0.70730401520000008</v>
      </c>
      <c r="I10">
        <v>0.70730401520000008</v>
      </c>
      <c r="J10">
        <v>0.70730401520000008</v>
      </c>
      <c r="K10">
        <v>0.70730401520000008</v>
      </c>
      <c r="L10">
        <v>0.70730401520000008</v>
      </c>
      <c r="M10">
        <v>0.70730401520000008</v>
      </c>
      <c r="N10">
        <v>0.70799235180000009</v>
      </c>
      <c r="O10">
        <v>0.70730401529636655</v>
      </c>
      <c r="P10">
        <v>0.70829827919999999</v>
      </c>
      <c r="Q10">
        <v>0.70447418760000002</v>
      </c>
      <c r="R10">
        <v>0.5292543021032502</v>
      </c>
      <c r="V10" t="s">
        <v>79</v>
      </c>
      <c r="W10" t="str">
        <f t="shared" si="9"/>
        <v>70.73$\pm$0.65</v>
      </c>
      <c r="X10" t="str">
        <f t="shared" si="1"/>
        <v>70.73$\pm$0.65</v>
      </c>
      <c r="Y10" t="str">
        <f t="shared" si="2"/>
        <v>70.8$\pm$0.75</v>
      </c>
      <c r="Z10" t="str">
        <f t="shared" si="3"/>
        <v>70.73$\pm$0.65</v>
      </c>
      <c r="AA10" t="str">
        <f t="shared" si="4"/>
        <v>70.73$\pm$0.54</v>
      </c>
      <c r="AB10" t="str">
        <f t="shared" si="5"/>
        <v>70.73$\pm$0.65</v>
      </c>
      <c r="AC10" t="str">
        <f t="shared" si="6"/>
        <v>\textbf{70.83$\pm$0.92}</v>
      </c>
      <c r="AD10" t="str">
        <f t="shared" si="7"/>
        <v>52.93$\pm$0.82</v>
      </c>
      <c r="AE10" t="str">
        <f t="shared" si="8"/>
        <v>70.45$\pm$0.76</v>
      </c>
      <c r="AG10" t="s">
        <v>27</v>
      </c>
      <c r="AH10">
        <f t="shared" si="10"/>
        <v>6.8833660000000574E-4</v>
      </c>
      <c r="AI10">
        <f t="shared" si="11"/>
        <v>9.6366470359043888E-11</v>
      </c>
      <c r="AJ10">
        <f t="shared" si="12"/>
        <v>0</v>
      </c>
      <c r="AK10">
        <f t="shared" si="13"/>
        <v>0</v>
      </c>
      <c r="AL10">
        <f t="shared" si="14"/>
        <v>6.8833660000000574E-4</v>
      </c>
      <c r="AM10">
        <f t="shared" si="15"/>
        <v>0</v>
      </c>
      <c r="AN10">
        <f t="shared" si="16"/>
        <v>6.8833660000000574E-4</v>
      </c>
      <c r="AP10">
        <f t="shared" si="17"/>
        <v>6.8833660000000574E-4</v>
      </c>
      <c r="AQ10">
        <f t="shared" si="18"/>
        <v>9.6366470359043888E-11</v>
      </c>
      <c r="AR10">
        <f t="shared" si="19"/>
        <v>0</v>
      </c>
      <c r="AS10">
        <f t="shared" si="20"/>
        <v>0</v>
      </c>
      <c r="AT10">
        <f t="shared" si="21"/>
        <v>6.8833660000000574E-4</v>
      </c>
      <c r="AU10">
        <f t="shared" si="22"/>
        <v>0</v>
      </c>
      <c r="AV10">
        <f t="shared" si="23"/>
        <v>6.8833660000000574E-4</v>
      </c>
      <c r="AX10">
        <f t="shared" si="24"/>
        <v>6.8833660000000574E-4</v>
      </c>
      <c r="AY10">
        <f t="shared" si="25"/>
        <v>9.6366470359043888E-11</v>
      </c>
      <c r="AZ10">
        <f t="shared" si="26"/>
        <v>0</v>
      </c>
      <c r="BA10">
        <f t="shared" si="27"/>
        <v>0</v>
      </c>
      <c r="BB10">
        <f t="shared" si="28"/>
        <v>6.8833660000000574E-4</v>
      </c>
      <c r="BC10">
        <f t="shared" si="29"/>
        <v>0</v>
      </c>
      <c r="BD10">
        <f t="shared" si="30"/>
        <v>6.8833660000000574E-4</v>
      </c>
      <c r="BF10">
        <f t="shared" si="31"/>
        <v>-3.059273999999057E-4</v>
      </c>
      <c r="BG10">
        <f t="shared" si="32"/>
        <v>-9.9426390363344108E-4</v>
      </c>
      <c r="BH10">
        <f t="shared" si="33"/>
        <v>-9.9426399999991144E-4</v>
      </c>
      <c r="BI10">
        <f t="shared" si="34"/>
        <v>-9.9426399999991144E-4</v>
      </c>
      <c r="BJ10">
        <f t="shared" si="35"/>
        <v>-3.059273999999057E-4</v>
      </c>
      <c r="BK10">
        <f t="shared" si="36"/>
        <v>-9.9426399999991144E-4</v>
      </c>
      <c r="BL10">
        <f t="shared" si="37"/>
        <v>-3.059273999999057E-4</v>
      </c>
      <c r="BM10" t="s">
        <v>79</v>
      </c>
    </row>
    <row r="11" spans="1:65" x14ac:dyDescent="0.2">
      <c r="A11" t="s">
        <v>133</v>
      </c>
      <c r="B11">
        <v>0.4424242424</v>
      </c>
      <c r="C11">
        <v>0.4424242424</v>
      </c>
      <c r="D11">
        <v>0.4424242424</v>
      </c>
      <c r="E11">
        <v>0.4424242424</v>
      </c>
      <c r="F11">
        <v>0.4424242424</v>
      </c>
      <c r="G11">
        <v>0.4424242424</v>
      </c>
      <c r="H11">
        <v>0.4424242424</v>
      </c>
      <c r="I11">
        <v>0.4424242424</v>
      </c>
      <c r="J11">
        <v>0.4424242424</v>
      </c>
      <c r="K11">
        <v>0.4424242424</v>
      </c>
      <c r="L11">
        <v>0.4424242424</v>
      </c>
      <c r="M11">
        <v>0.4424242424</v>
      </c>
      <c r="N11">
        <v>0.4424242424</v>
      </c>
      <c r="O11">
        <v>0.44242424242424178</v>
      </c>
      <c r="P11">
        <v>0.48484848479999998</v>
      </c>
      <c r="Q11">
        <v>0.50909090899999998</v>
      </c>
      <c r="R11">
        <v>0.51</v>
      </c>
      <c r="V11" t="s">
        <v>80</v>
      </c>
      <c r="W11" t="str">
        <f t="shared" si="9"/>
        <v>44.24$\pm$8.19</v>
      </c>
      <c r="X11" t="str">
        <f t="shared" si="1"/>
        <v>44.24$\pm$8.19</v>
      </c>
      <c r="Y11" t="str">
        <f t="shared" si="2"/>
        <v>44.24$\pm$8.19</v>
      </c>
      <c r="Z11" t="str">
        <f t="shared" si="3"/>
        <v>44.24$\pm$8.19</v>
      </c>
      <c r="AA11" t="str">
        <f t="shared" si="4"/>
        <v>44.24$\pm$8.19</v>
      </c>
      <c r="AB11" t="str">
        <f t="shared" si="5"/>
        <v>44.24$\pm$8.19</v>
      </c>
      <c r="AC11" t="str">
        <f t="shared" si="6"/>
        <v>48.48$\pm$7.11</v>
      </c>
      <c r="AD11" t="str">
        <f t="shared" si="7"/>
        <v>\textbf{51$\pm$2.24}</v>
      </c>
      <c r="AE11" t="str">
        <f t="shared" si="8"/>
        <v>50.91$\pm$3.32</v>
      </c>
      <c r="AG11" t="s">
        <v>17</v>
      </c>
      <c r="AH11">
        <f t="shared" si="10"/>
        <v>0</v>
      </c>
      <c r="AI11">
        <f t="shared" si="11"/>
        <v>2.4241775253841524E-11</v>
      </c>
      <c r="AJ11">
        <f t="shared" si="12"/>
        <v>0</v>
      </c>
      <c r="AK11">
        <f t="shared" si="13"/>
        <v>0</v>
      </c>
      <c r="AL11">
        <f t="shared" si="14"/>
        <v>2.4241775253841524E-11</v>
      </c>
      <c r="AM11">
        <f t="shared" si="15"/>
        <v>0</v>
      </c>
      <c r="AN11">
        <f t="shared" si="16"/>
        <v>2.4241775253841524E-11</v>
      </c>
      <c r="AP11">
        <f t="shared" si="17"/>
        <v>0</v>
      </c>
      <c r="AQ11">
        <f t="shared" si="18"/>
        <v>2.4241775253841524E-11</v>
      </c>
      <c r="AR11">
        <f t="shared" si="19"/>
        <v>0</v>
      </c>
      <c r="AS11">
        <f t="shared" si="20"/>
        <v>0</v>
      </c>
      <c r="AT11">
        <f t="shared" si="21"/>
        <v>2.4241775253841524E-11</v>
      </c>
      <c r="AU11">
        <f t="shared" si="22"/>
        <v>0</v>
      </c>
      <c r="AV11">
        <f t="shared" si="23"/>
        <v>2.4241775253841524E-11</v>
      </c>
      <c r="AX11">
        <f t="shared" si="24"/>
        <v>0</v>
      </c>
      <c r="AY11">
        <f t="shared" si="25"/>
        <v>2.4241775253841524E-11</v>
      </c>
      <c r="AZ11">
        <f t="shared" si="26"/>
        <v>0</v>
      </c>
      <c r="BA11">
        <f t="shared" si="27"/>
        <v>0</v>
      </c>
      <c r="BB11">
        <f t="shared" si="28"/>
        <v>2.4241775253841524E-11</v>
      </c>
      <c r="BC11">
        <f t="shared" si="29"/>
        <v>0</v>
      </c>
      <c r="BD11">
        <f t="shared" si="30"/>
        <v>2.4241775253841524E-11</v>
      </c>
      <c r="BF11">
        <f t="shared" si="31"/>
        <v>-6.7575757600000008E-2</v>
      </c>
      <c r="BG11">
        <f t="shared" si="32"/>
        <v>-6.7575757575758233E-2</v>
      </c>
      <c r="BH11">
        <f t="shared" si="33"/>
        <v>-6.7575757600000008E-2</v>
      </c>
      <c r="BI11">
        <f t="shared" si="34"/>
        <v>-6.7575757600000008E-2</v>
      </c>
      <c r="BJ11">
        <f t="shared" si="35"/>
        <v>-6.7575757575758233E-2</v>
      </c>
      <c r="BK11">
        <f t="shared" si="36"/>
        <v>-6.7575757600000008E-2</v>
      </c>
      <c r="BL11">
        <f t="shared" si="37"/>
        <v>-6.7575757575758233E-2</v>
      </c>
      <c r="BM11" t="s">
        <v>80</v>
      </c>
    </row>
    <row r="12" spans="1:65" x14ac:dyDescent="0.2">
      <c r="A12" t="s">
        <v>137</v>
      </c>
      <c r="B12">
        <v>0.95517241360000005</v>
      </c>
      <c r="C12">
        <v>0.95517241360000005</v>
      </c>
      <c r="D12">
        <v>0.95517241360000005</v>
      </c>
      <c r="E12">
        <v>0.95517241360000005</v>
      </c>
      <c r="F12">
        <v>0.95517241360000005</v>
      </c>
      <c r="G12">
        <v>0.95517241360000005</v>
      </c>
      <c r="H12">
        <v>0.95517241360000005</v>
      </c>
      <c r="I12">
        <v>0.95517241360000005</v>
      </c>
      <c r="J12">
        <v>0.95517241360000005</v>
      </c>
      <c r="K12">
        <v>0.95517241360000005</v>
      </c>
      <c r="L12">
        <v>0.95517241360000005</v>
      </c>
      <c r="M12">
        <v>0.95517241360000005</v>
      </c>
      <c r="N12">
        <v>0.95517241360000005</v>
      </c>
      <c r="O12">
        <v>0.95517241379310325</v>
      </c>
      <c r="P12">
        <v>0.95517241380000006</v>
      </c>
      <c r="Q12">
        <v>0.95229357798165104</v>
      </c>
      <c r="R12">
        <v>0.95963302752293544</v>
      </c>
      <c r="V12" t="s">
        <v>85</v>
      </c>
      <c r="W12" t="str">
        <f t="shared" si="9"/>
        <v>95.52$\pm$3.36</v>
      </c>
      <c r="X12" t="str">
        <f t="shared" si="1"/>
        <v>95.52$\pm$3.36</v>
      </c>
      <c r="Y12" t="str">
        <f t="shared" si="2"/>
        <v>95.52$\pm$3.36</v>
      </c>
      <c r="Z12" t="str">
        <f t="shared" si="3"/>
        <v>95.52$\pm$3.36</v>
      </c>
      <c r="AA12" t="str">
        <f t="shared" si="4"/>
        <v>95.52$\pm$3.36</v>
      </c>
      <c r="AB12" t="str">
        <f t="shared" si="5"/>
        <v>95.52$\pm$3.36</v>
      </c>
      <c r="AC12" t="str">
        <f t="shared" si="6"/>
        <v>95.52$\pm$3.58</v>
      </c>
      <c r="AD12" t="str">
        <f t="shared" si="7"/>
        <v>\textbf{95.96$\pm$0.82}</v>
      </c>
      <c r="AE12" t="str">
        <f t="shared" si="8"/>
        <v>95.23$\pm$2.37</v>
      </c>
      <c r="AG12" t="s">
        <v>19</v>
      </c>
      <c r="AH12">
        <f t="shared" si="10"/>
        <v>0</v>
      </c>
      <c r="AI12">
        <f t="shared" si="11"/>
        <v>1.9310320009680026E-10</v>
      </c>
      <c r="AJ12">
        <f t="shared" si="12"/>
        <v>0</v>
      </c>
      <c r="AK12">
        <f t="shared" si="13"/>
        <v>0</v>
      </c>
      <c r="AL12">
        <f t="shared" si="14"/>
        <v>1.9310320009680026E-10</v>
      </c>
      <c r="AM12">
        <f t="shared" si="15"/>
        <v>0</v>
      </c>
      <c r="AN12">
        <f t="shared" si="16"/>
        <v>1.9310320009680026E-10</v>
      </c>
      <c r="AP12">
        <f t="shared" si="17"/>
        <v>0</v>
      </c>
      <c r="AQ12">
        <f t="shared" si="18"/>
        <v>1.9310320009680026E-10</v>
      </c>
      <c r="AR12">
        <f t="shared" si="19"/>
        <v>0</v>
      </c>
      <c r="AS12">
        <f t="shared" si="20"/>
        <v>0</v>
      </c>
      <c r="AT12">
        <f t="shared" si="21"/>
        <v>1.9310320009680026E-10</v>
      </c>
      <c r="AU12">
        <f t="shared" si="22"/>
        <v>0</v>
      </c>
      <c r="AV12">
        <f t="shared" si="23"/>
        <v>1.9310320009680026E-10</v>
      </c>
      <c r="AX12">
        <f t="shared" si="24"/>
        <v>0</v>
      </c>
      <c r="AY12">
        <f t="shared" si="25"/>
        <v>1.9310320009680026E-10</v>
      </c>
      <c r="AZ12">
        <f t="shared" si="26"/>
        <v>0</v>
      </c>
      <c r="BA12">
        <f t="shared" si="27"/>
        <v>0</v>
      </c>
      <c r="BB12">
        <f t="shared" si="28"/>
        <v>1.9310320009680026E-10</v>
      </c>
      <c r="BC12">
        <f t="shared" si="29"/>
        <v>0</v>
      </c>
      <c r="BD12">
        <f t="shared" si="30"/>
        <v>1.9310320009680026E-10</v>
      </c>
      <c r="BF12">
        <f t="shared" si="31"/>
        <v>-4.4606139229353969E-3</v>
      </c>
      <c r="BG12">
        <f t="shared" si="32"/>
        <v>-4.4606137298321968E-3</v>
      </c>
      <c r="BH12">
        <f t="shared" si="33"/>
        <v>-4.4606139229353969E-3</v>
      </c>
      <c r="BI12">
        <f t="shared" si="34"/>
        <v>-4.4606139229353969E-3</v>
      </c>
      <c r="BJ12">
        <f t="shared" si="35"/>
        <v>-4.4606137298321968E-3</v>
      </c>
      <c r="BK12">
        <f t="shared" si="36"/>
        <v>-4.4606139229353969E-3</v>
      </c>
      <c r="BL12">
        <f t="shared" si="37"/>
        <v>-4.4606137298321968E-3</v>
      </c>
      <c r="BM12" t="s">
        <v>85</v>
      </c>
    </row>
    <row r="13" spans="1:65" x14ac:dyDescent="0.2">
      <c r="A13" t="s">
        <v>65</v>
      </c>
      <c r="B13">
        <v>0.9136363636</v>
      </c>
      <c r="C13">
        <v>0.909090909</v>
      </c>
      <c r="D13">
        <v>0.84090909090909027</v>
      </c>
      <c r="E13">
        <v>0.84090909090909027</v>
      </c>
      <c r="F13">
        <v>0.84090909090909027</v>
      </c>
      <c r="G13">
        <v>0.91098484833333337</v>
      </c>
      <c r="H13">
        <v>0.91590909059999992</v>
      </c>
      <c r="I13">
        <v>0.8159090909090907</v>
      </c>
      <c r="J13">
        <v>0.8159090909090907</v>
      </c>
      <c r="K13">
        <v>0.8159090909090907</v>
      </c>
      <c r="L13">
        <v>0.91136363619999994</v>
      </c>
      <c r="M13">
        <v>0.909090909</v>
      </c>
      <c r="N13">
        <v>0.91363636339999998</v>
      </c>
      <c r="O13">
        <v>0.909090909</v>
      </c>
      <c r="P13">
        <v>0.83863636340000003</v>
      </c>
      <c r="Q13">
        <v>0.85454545459999998</v>
      </c>
      <c r="R13">
        <v>0.83863636363636318</v>
      </c>
      <c r="V13" t="s">
        <v>86</v>
      </c>
      <c r="W13" t="str">
        <f t="shared" si="9"/>
        <v>90.91$\pm$0.8</v>
      </c>
      <c r="X13" t="str">
        <f t="shared" si="1"/>
        <v>91.36$\pm$1.02</v>
      </c>
      <c r="Y13" t="str">
        <f t="shared" si="2"/>
        <v>91.36$\pm$0.62</v>
      </c>
      <c r="Z13" t="str">
        <f t="shared" si="3"/>
        <v>90.91$\pm$0.8</v>
      </c>
      <c r="AA13" t="str">
        <f t="shared" si="4"/>
        <v>91.1$\pm$0</v>
      </c>
      <c r="AB13" t="str">
        <f t="shared" si="5"/>
        <v>\textbf{91.59$\pm$0.95}</v>
      </c>
      <c r="AC13" t="str">
        <f t="shared" si="6"/>
        <v>83.86$\pm$5.04</v>
      </c>
      <c r="AD13" t="str">
        <f t="shared" si="7"/>
        <v>83.86$\pm$5.04</v>
      </c>
      <c r="AE13" t="str">
        <f t="shared" si="8"/>
        <v>85.45$\pm$3.97</v>
      </c>
      <c r="AG13" t="s">
        <v>65</v>
      </c>
      <c r="AH13">
        <f t="shared" si="10"/>
        <v>4.5454543999999819E-3</v>
      </c>
      <c r="AI13">
        <f t="shared" si="11"/>
        <v>0</v>
      </c>
      <c r="AJ13">
        <f t="shared" si="12"/>
        <v>1.8939393333333721E-3</v>
      </c>
      <c r="AK13">
        <f t="shared" si="13"/>
        <v>6.8181815999999174E-3</v>
      </c>
      <c r="AL13">
        <f t="shared" si="14"/>
        <v>4.5454543999999819E-3</v>
      </c>
      <c r="AM13">
        <f t="shared" si="15"/>
        <v>6.8181815999999174E-3</v>
      </c>
      <c r="AN13">
        <f t="shared" si="16"/>
        <v>6.8181815999999174E-3</v>
      </c>
      <c r="AP13">
        <f t="shared" si="17"/>
        <v>-2.000000165480742E-10</v>
      </c>
      <c r="AQ13">
        <f t="shared" si="18"/>
        <v>-4.5454545999999985E-3</v>
      </c>
      <c r="AR13">
        <f t="shared" si="19"/>
        <v>-2.6515152666666264E-3</v>
      </c>
      <c r="AS13">
        <f t="shared" si="20"/>
        <v>2.2727269999999189E-3</v>
      </c>
      <c r="AT13">
        <f t="shared" si="21"/>
        <v>-2.000000165480742E-10</v>
      </c>
      <c r="AU13">
        <f t="shared" si="22"/>
        <v>2.2727269999999189E-3</v>
      </c>
      <c r="AV13">
        <f t="shared" si="23"/>
        <v>2.2727269999999189E-3</v>
      </c>
      <c r="AX13">
        <f t="shared" si="24"/>
        <v>-2.000000165480742E-10</v>
      </c>
      <c r="AY13">
        <f t="shared" si="25"/>
        <v>-4.5454545999999985E-3</v>
      </c>
      <c r="AZ13">
        <f t="shared" si="26"/>
        <v>-2.6515152666666264E-3</v>
      </c>
      <c r="BA13">
        <f t="shared" si="27"/>
        <v>2.2727269999999189E-3</v>
      </c>
      <c r="BB13">
        <f t="shared" si="28"/>
        <v>-2.000000165480742E-10</v>
      </c>
      <c r="BC13">
        <f t="shared" si="29"/>
        <v>2.2727269999999189E-3</v>
      </c>
      <c r="BD13">
        <f t="shared" si="30"/>
        <v>2.2727269999999189E-3</v>
      </c>
      <c r="BF13">
        <f t="shared" si="31"/>
        <v>5.9090908800000008E-2</v>
      </c>
      <c r="BG13">
        <f t="shared" si="32"/>
        <v>5.4545454400000026E-2</v>
      </c>
      <c r="BH13">
        <f t="shared" si="33"/>
        <v>5.6439393733333398E-2</v>
      </c>
      <c r="BI13">
        <f t="shared" si="34"/>
        <v>6.1363635999999944E-2</v>
      </c>
      <c r="BJ13">
        <f t="shared" si="35"/>
        <v>5.9090908800000008E-2</v>
      </c>
      <c r="BK13">
        <f t="shared" si="36"/>
        <v>6.1363635999999944E-2</v>
      </c>
      <c r="BL13">
        <f t="shared" si="37"/>
        <v>6.1363635999999944E-2</v>
      </c>
      <c r="BM13" t="s">
        <v>86</v>
      </c>
    </row>
    <row r="14" spans="1:65" x14ac:dyDescent="0.2">
      <c r="A14" t="s">
        <v>68</v>
      </c>
      <c r="B14">
        <v>0.94210526319999999</v>
      </c>
      <c r="C14">
        <v>0.94210526319999999</v>
      </c>
      <c r="D14">
        <v>0.93684210526315748</v>
      </c>
      <c r="E14">
        <v>0.93684210526315748</v>
      </c>
      <c r="F14">
        <v>0.93684210526315748</v>
      </c>
      <c r="G14">
        <v>0.9368421052</v>
      </c>
      <c r="H14">
        <v>0.94210526319999999</v>
      </c>
      <c r="I14">
        <v>0.94210526315789433</v>
      </c>
      <c r="J14">
        <v>0.94210526315789433</v>
      </c>
      <c r="K14">
        <v>0.94210526315789433</v>
      </c>
      <c r="L14">
        <v>0.9368421052</v>
      </c>
      <c r="M14">
        <v>0.94210526319999999</v>
      </c>
      <c r="N14">
        <v>0.94210526319999999</v>
      </c>
      <c r="O14">
        <v>0.94210526319999999</v>
      </c>
      <c r="P14">
        <v>0.94736842099999996</v>
      </c>
      <c r="Q14">
        <v>0.93157894760000004</v>
      </c>
      <c r="R14">
        <v>0.82105263157894692</v>
      </c>
      <c r="V14" t="str">
        <f t="shared" si="0"/>
        <v>iris</v>
      </c>
      <c r="W14" t="str">
        <f t="shared" si="9"/>
        <v>94.21$\pm$4.71</v>
      </c>
      <c r="X14" t="str">
        <f t="shared" si="1"/>
        <v>94.21$\pm$4.71</v>
      </c>
      <c r="Y14" t="str">
        <f t="shared" si="2"/>
        <v>94.21$\pm$4.71</v>
      </c>
      <c r="Z14" t="str">
        <f t="shared" si="3"/>
        <v>94.21$\pm$4.71</v>
      </c>
      <c r="AA14" t="str">
        <f t="shared" si="4"/>
        <v>94.21$\pm$4.4</v>
      </c>
      <c r="AB14" t="str">
        <f t="shared" si="5"/>
        <v>94.21$\pm$4.4</v>
      </c>
      <c r="AC14" t="str">
        <f t="shared" si="6"/>
        <v>\textbf{94.74$\pm$3.72}</v>
      </c>
      <c r="AD14" t="str">
        <f t="shared" si="7"/>
        <v>82.11$\pm$32.73</v>
      </c>
      <c r="AE14" t="str">
        <f t="shared" si="8"/>
        <v>93.16$\pm$3</v>
      </c>
      <c r="AG14" t="s">
        <v>68</v>
      </c>
      <c r="AH14">
        <f t="shared" si="10"/>
        <v>0</v>
      </c>
      <c r="AI14">
        <f t="shared" si="11"/>
        <v>0</v>
      </c>
      <c r="AJ14">
        <f t="shared" si="12"/>
        <v>0</v>
      </c>
      <c r="AK14">
        <f t="shared" si="13"/>
        <v>0</v>
      </c>
      <c r="AL14">
        <f t="shared" si="14"/>
        <v>0</v>
      </c>
      <c r="AM14">
        <f t="shared" si="15"/>
        <v>0</v>
      </c>
      <c r="AN14">
        <f t="shared" si="16"/>
        <v>0</v>
      </c>
      <c r="AP14">
        <f t="shared" si="17"/>
        <v>0</v>
      </c>
      <c r="AQ14">
        <f t="shared" si="18"/>
        <v>0</v>
      </c>
      <c r="AR14">
        <f t="shared" si="19"/>
        <v>0</v>
      </c>
      <c r="AS14">
        <f t="shared" si="20"/>
        <v>0</v>
      </c>
      <c r="AT14">
        <f t="shared" si="21"/>
        <v>0</v>
      </c>
      <c r="AU14">
        <f t="shared" si="22"/>
        <v>0</v>
      </c>
      <c r="AV14">
        <f t="shared" si="23"/>
        <v>0</v>
      </c>
      <c r="AX14">
        <f t="shared" si="24"/>
        <v>0</v>
      </c>
      <c r="AY14">
        <f t="shared" si="25"/>
        <v>0</v>
      </c>
      <c r="AZ14">
        <f t="shared" si="26"/>
        <v>0</v>
      </c>
      <c r="BA14">
        <f t="shared" si="27"/>
        <v>0</v>
      </c>
      <c r="BB14">
        <f t="shared" si="28"/>
        <v>0</v>
      </c>
      <c r="BC14">
        <f t="shared" si="29"/>
        <v>0</v>
      </c>
      <c r="BD14">
        <f t="shared" si="30"/>
        <v>0</v>
      </c>
      <c r="BF14">
        <f t="shared" si="31"/>
        <v>-5.2631577999999735E-3</v>
      </c>
      <c r="BG14">
        <f t="shared" si="32"/>
        <v>-5.2631577999999735E-3</v>
      </c>
      <c r="BH14">
        <f t="shared" si="33"/>
        <v>-5.2631577999999735E-3</v>
      </c>
      <c r="BI14">
        <f t="shared" si="34"/>
        <v>-5.2631577999999735E-3</v>
      </c>
      <c r="BJ14">
        <f t="shared" si="35"/>
        <v>-5.2631577999999735E-3</v>
      </c>
      <c r="BK14">
        <f t="shared" si="36"/>
        <v>-5.2631577999999735E-3</v>
      </c>
      <c r="BL14">
        <f t="shared" si="37"/>
        <v>-5.2631577999999735E-3</v>
      </c>
      <c r="BM14" t="s">
        <v>68</v>
      </c>
    </row>
    <row r="15" spans="1:65" x14ac:dyDescent="0.2">
      <c r="A15" t="s">
        <v>132</v>
      </c>
      <c r="B15">
        <v>0.86783479339999992</v>
      </c>
      <c r="C15">
        <v>0.86783479339999992</v>
      </c>
      <c r="D15">
        <v>0.86007509379999991</v>
      </c>
      <c r="E15">
        <v>0.86007509379999991</v>
      </c>
      <c r="F15">
        <v>0.85794743424999997</v>
      </c>
      <c r="G15">
        <v>0.86783479339999992</v>
      </c>
      <c r="H15">
        <v>0.86783479339999992</v>
      </c>
      <c r="I15">
        <v>0.86783479339999992</v>
      </c>
      <c r="J15">
        <v>0.86783479339999992</v>
      </c>
      <c r="K15">
        <v>0.86764705875000003</v>
      </c>
      <c r="L15">
        <v>0.86783479339999992</v>
      </c>
      <c r="M15">
        <v>0.86783479339999992</v>
      </c>
      <c r="N15">
        <v>0.86783479339999992</v>
      </c>
      <c r="O15">
        <v>0.86958698372966148</v>
      </c>
      <c r="P15">
        <v>0.87158948659999991</v>
      </c>
      <c r="Q15">
        <v>0.86633291619999997</v>
      </c>
      <c r="R15">
        <v>0.87158948685857263</v>
      </c>
      <c r="V15" t="s">
        <v>139</v>
      </c>
      <c r="W15" t="str">
        <f t="shared" si="9"/>
        <v>86.78$\pm$0.72</v>
      </c>
      <c r="X15" t="str">
        <f t="shared" si="1"/>
        <v>86.78$\pm$0.72</v>
      </c>
      <c r="Y15" t="str">
        <f t="shared" si="2"/>
        <v>86.78$\pm$0.72</v>
      </c>
      <c r="Z15" t="str">
        <f t="shared" si="3"/>
        <v>86.96$\pm$0.84</v>
      </c>
      <c r="AA15" t="str">
        <f t="shared" si="4"/>
        <v>86.78$\pm$0.72</v>
      </c>
      <c r="AB15" t="str">
        <f t="shared" si="5"/>
        <v>86.78$\pm$0.72</v>
      </c>
      <c r="AC15" t="str">
        <f t="shared" si="6"/>
        <v>87.16$\pm$0.68</v>
      </c>
      <c r="AD15" t="str">
        <f t="shared" si="7"/>
        <v>\textbf{87.16$\pm$0.68}</v>
      </c>
      <c r="AE15" t="str">
        <f t="shared" si="8"/>
        <v>86.63$\pm$1.33</v>
      </c>
      <c r="AG15" t="s">
        <v>26</v>
      </c>
      <c r="AH15">
        <f t="shared" si="10"/>
        <v>0</v>
      </c>
      <c r="AI15">
        <f t="shared" si="11"/>
        <v>1.7521903296615626E-3</v>
      </c>
      <c r="AJ15">
        <f t="shared" si="12"/>
        <v>0</v>
      </c>
      <c r="AK15">
        <f t="shared" si="13"/>
        <v>0</v>
      </c>
      <c r="AL15">
        <f t="shared" si="14"/>
        <v>1.7521903296615626E-3</v>
      </c>
      <c r="AM15">
        <f t="shared" si="15"/>
        <v>0</v>
      </c>
      <c r="AN15">
        <f t="shared" si="16"/>
        <v>1.7521903296615626E-3</v>
      </c>
      <c r="AP15">
        <f t="shared" si="17"/>
        <v>0</v>
      </c>
      <c r="AQ15">
        <f t="shared" si="18"/>
        <v>1.7521903296615626E-3</v>
      </c>
      <c r="AR15">
        <f t="shared" si="19"/>
        <v>0</v>
      </c>
      <c r="AS15">
        <f t="shared" si="20"/>
        <v>0</v>
      </c>
      <c r="AT15">
        <f t="shared" si="21"/>
        <v>1.7521903296615626E-3</v>
      </c>
      <c r="AU15">
        <f t="shared" si="22"/>
        <v>0</v>
      </c>
      <c r="AV15">
        <f t="shared" si="23"/>
        <v>1.7521903296615626E-3</v>
      </c>
      <c r="AX15">
        <f t="shared" si="24"/>
        <v>0</v>
      </c>
      <c r="AY15">
        <f t="shared" si="25"/>
        <v>1.7521903296615626E-3</v>
      </c>
      <c r="AZ15">
        <f t="shared" si="26"/>
        <v>0</v>
      </c>
      <c r="BA15">
        <f t="shared" si="27"/>
        <v>0</v>
      </c>
      <c r="BB15">
        <f t="shared" si="28"/>
        <v>1.7521903296615626E-3</v>
      </c>
      <c r="BC15">
        <f t="shared" si="29"/>
        <v>0</v>
      </c>
      <c r="BD15">
        <f t="shared" si="30"/>
        <v>1.7521903296615626E-3</v>
      </c>
      <c r="BF15">
        <f t="shared" si="31"/>
        <v>-3.754693458572711E-3</v>
      </c>
      <c r="BG15">
        <f t="shared" si="32"/>
        <v>-2.0025031289111483E-3</v>
      </c>
      <c r="BH15">
        <f t="shared" si="33"/>
        <v>-3.754693458572711E-3</v>
      </c>
      <c r="BI15">
        <f t="shared" si="34"/>
        <v>-3.754693458572711E-3</v>
      </c>
      <c r="BJ15">
        <f t="shared" si="35"/>
        <v>-2.0025031289111483E-3</v>
      </c>
      <c r="BK15">
        <f t="shared" si="36"/>
        <v>-3.754693458572711E-3</v>
      </c>
      <c r="BL15">
        <f t="shared" si="37"/>
        <v>-2.0025031289111483E-3</v>
      </c>
      <c r="BM15" t="s">
        <v>139</v>
      </c>
    </row>
    <row r="16" spans="1:65" x14ac:dyDescent="0.2">
      <c r="A16" t="s">
        <v>16</v>
      </c>
      <c r="B16">
        <v>0.74838709660000002</v>
      </c>
      <c r="C16">
        <v>0.74838709660000002</v>
      </c>
      <c r="D16">
        <v>0.74838709660000002</v>
      </c>
      <c r="E16">
        <v>0.74838709660000002</v>
      </c>
      <c r="F16">
        <v>0.74838709660000002</v>
      </c>
      <c r="G16">
        <v>0.74838709660000002</v>
      </c>
      <c r="H16">
        <v>0.74838709660000002</v>
      </c>
      <c r="I16">
        <v>0.74838709660000002</v>
      </c>
      <c r="J16">
        <v>0.74838709660000002</v>
      </c>
      <c r="K16">
        <v>0.74838709660000002</v>
      </c>
      <c r="L16">
        <v>0.74838709660000002</v>
      </c>
      <c r="M16">
        <v>0.74838709660000002</v>
      </c>
      <c r="N16">
        <v>0.74838709660000002</v>
      </c>
      <c r="O16">
        <v>0.74838709677419279</v>
      </c>
      <c r="P16">
        <v>0.82580645139999986</v>
      </c>
      <c r="Q16">
        <v>0.74838709659999991</v>
      </c>
      <c r="R16">
        <v>0.84516129032257969</v>
      </c>
      <c r="V16" t="s">
        <v>81</v>
      </c>
      <c r="W16" t="str">
        <f t="shared" si="9"/>
        <v>74.84$\pm$8.35</v>
      </c>
      <c r="X16" t="str">
        <f t="shared" si="1"/>
        <v>74.84$\pm$8.35</v>
      </c>
      <c r="Y16" t="str">
        <f t="shared" si="2"/>
        <v>74.84$\pm$8.35</v>
      </c>
      <c r="Z16" t="str">
        <f t="shared" si="3"/>
        <v>74.84$\pm$8.35</v>
      </c>
      <c r="AA16" t="str">
        <f t="shared" si="4"/>
        <v>74.84$\pm$8.35</v>
      </c>
      <c r="AB16" t="str">
        <f t="shared" si="5"/>
        <v>74.84$\pm$8.35</v>
      </c>
      <c r="AC16" t="str">
        <f t="shared" si="6"/>
        <v>82.58$\pm$6.69</v>
      </c>
      <c r="AD16" t="str">
        <f t="shared" si="7"/>
        <v>\textbf{84.52$\pm$4.78}</v>
      </c>
      <c r="AE16" t="str">
        <f t="shared" si="8"/>
        <v>74.84$\pm$6.2</v>
      </c>
      <c r="AG16" t="s">
        <v>16</v>
      </c>
      <c r="AH16">
        <f t="shared" si="10"/>
        <v>0</v>
      </c>
      <c r="AI16">
        <f t="shared" si="11"/>
        <v>1.7419277131835997E-10</v>
      </c>
      <c r="AJ16">
        <f t="shared" si="12"/>
        <v>0</v>
      </c>
      <c r="AK16">
        <f t="shared" si="13"/>
        <v>0</v>
      </c>
      <c r="AL16">
        <f t="shared" si="14"/>
        <v>1.7419277131835997E-10</v>
      </c>
      <c r="AM16">
        <f t="shared" si="15"/>
        <v>0</v>
      </c>
      <c r="AN16">
        <f t="shared" si="16"/>
        <v>1.7419277131835997E-10</v>
      </c>
      <c r="AP16">
        <f t="shared" si="17"/>
        <v>0</v>
      </c>
      <c r="AQ16">
        <f t="shared" si="18"/>
        <v>1.7419277131835997E-10</v>
      </c>
      <c r="AR16">
        <f t="shared" si="19"/>
        <v>0</v>
      </c>
      <c r="AS16">
        <f t="shared" si="20"/>
        <v>0</v>
      </c>
      <c r="AT16">
        <f t="shared" si="21"/>
        <v>1.7419277131835997E-10</v>
      </c>
      <c r="AU16">
        <f t="shared" si="22"/>
        <v>0</v>
      </c>
      <c r="AV16">
        <f t="shared" si="23"/>
        <v>1.7419277131835997E-10</v>
      </c>
      <c r="AX16">
        <f t="shared" si="24"/>
        <v>0</v>
      </c>
      <c r="AY16">
        <f t="shared" si="25"/>
        <v>1.7419277131835997E-10</v>
      </c>
      <c r="AZ16">
        <f t="shared" si="26"/>
        <v>0</v>
      </c>
      <c r="BA16">
        <f t="shared" si="27"/>
        <v>0</v>
      </c>
      <c r="BB16">
        <f t="shared" si="28"/>
        <v>1.7419277131835997E-10</v>
      </c>
      <c r="BC16">
        <f t="shared" si="29"/>
        <v>0</v>
      </c>
      <c r="BD16">
        <f t="shared" si="30"/>
        <v>1.7419277131835997E-10</v>
      </c>
      <c r="BF16">
        <f t="shared" si="31"/>
        <v>-9.6774193722579671E-2</v>
      </c>
      <c r="BG16">
        <f t="shared" si="32"/>
        <v>-9.67741935483869E-2</v>
      </c>
      <c r="BH16">
        <f t="shared" si="33"/>
        <v>-9.6774193722579671E-2</v>
      </c>
      <c r="BI16">
        <f t="shared" si="34"/>
        <v>-9.6774193722579671E-2</v>
      </c>
      <c r="BJ16">
        <f t="shared" si="35"/>
        <v>-9.67741935483869E-2</v>
      </c>
      <c r="BK16">
        <f t="shared" si="36"/>
        <v>-9.6774193722579671E-2</v>
      </c>
      <c r="BL16">
        <f t="shared" si="37"/>
        <v>-9.67741935483869E-2</v>
      </c>
      <c r="BM16" t="s">
        <v>81</v>
      </c>
    </row>
    <row r="17" spans="1:65" x14ac:dyDescent="0.2">
      <c r="A17" t="s">
        <v>18</v>
      </c>
      <c r="B17">
        <v>0.56279069780000013</v>
      </c>
      <c r="C17">
        <v>0.54883720940000003</v>
      </c>
      <c r="D17">
        <v>0.55813953500000002</v>
      </c>
      <c r="E17">
        <v>0.55813953500000002</v>
      </c>
      <c r="F17">
        <v>0.55813953500000002</v>
      </c>
      <c r="G17">
        <v>0.54418604660000003</v>
      </c>
      <c r="H17">
        <v>0.56279069780000002</v>
      </c>
      <c r="I17">
        <v>0.54883720940000003</v>
      </c>
      <c r="J17">
        <v>0.54883720940000003</v>
      </c>
      <c r="K17">
        <v>0.54883720940000003</v>
      </c>
      <c r="L17">
        <v>0.54418604660000003</v>
      </c>
      <c r="M17">
        <v>0.56279069780000002</v>
      </c>
      <c r="N17">
        <v>0.55813953500000002</v>
      </c>
      <c r="O17">
        <v>0.54883720930232549</v>
      </c>
      <c r="P17">
        <v>0.54418604660000003</v>
      </c>
      <c r="Q17">
        <v>0.54883720940000003</v>
      </c>
      <c r="R17">
        <v>0.54883720930232516</v>
      </c>
      <c r="V17" t="s">
        <v>82</v>
      </c>
      <c r="W17" t="str">
        <f t="shared" si="9"/>
        <v>\textbf{56.28$\pm$5.04}</v>
      </c>
      <c r="X17" t="str">
        <f t="shared" si="1"/>
        <v>\textbf{56.28$\pm$4.75}</v>
      </c>
      <c r="Y17" t="str">
        <f t="shared" si="2"/>
        <v>55.81$\pm$5.7</v>
      </c>
      <c r="Z17" t="str">
        <f t="shared" si="3"/>
        <v>54.88$\pm$5.35</v>
      </c>
      <c r="AA17" t="str">
        <f t="shared" si="4"/>
        <v>55.81$\pm$5.35</v>
      </c>
      <c r="AB17" t="str">
        <f t="shared" si="5"/>
        <v>\textbf{56.28$\pm$5.04}</v>
      </c>
      <c r="AC17" t="str">
        <f t="shared" si="6"/>
        <v>54.42$\pm$9.67</v>
      </c>
      <c r="AD17" t="str">
        <f t="shared" si="7"/>
        <v>54.88$\pm$8.16</v>
      </c>
      <c r="AE17" t="str">
        <f t="shared" si="8"/>
        <v>54.88$\pm$6.7</v>
      </c>
      <c r="AG17" t="s">
        <v>18</v>
      </c>
      <c r="AH17">
        <f t="shared" si="10"/>
        <v>-4.6511627999999972E-3</v>
      </c>
      <c r="AI17">
        <f t="shared" si="11"/>
        <v>-1.3953488497674527E-2</v>
      </c>
      <c r="AJ17">
        <f t="shared" si="12"/>
        <v>-4.6511627999999972E-3</v>
      </c>
      <c r="AK17">
        <f t="shared" si="13"/>
        <v>0</v>
      </c>
      <c r="AL17">
        <f t="shared" si="14"/>
        <v>-4.6511627999999972E-3</v>
      </c>
      <c r="AM17">
        <f t="shared" si="15"/>
        <v>0</v>
      </c>
      <c r="AN17">
        <f t="shared" si="16"/>
        <v>0</v>
      </c>
      <c r="AP17">
        <f t="shared" si="17"/>
        <v>-4.6511628000001082E-3</v>
      </c>
      <c r="AQ17">
        <f t="shared" si="18"/>
        <v>-1.3953488497674638E-2</v>
      </c>
      <c r="AR17">
        <f t="shared" si="19"/>
        <v>-4.6511628000001082E-3</v>
      </c>
      <c r="AS17">
        <f t="shared" si="20"/>
        <v>0</v>
      </c>
      <c r="AT17">
        <f t="shared" si="21"/>
        <v>-4.6511628000001082E-3</v>
      </c>
      <c r="AU17">
        <f t="shared" si="22"/>
        <v>0</v>
      </c>
      <c r="AV17">
        <f t="shared" si="23"/>
        <v>0</v>
      </c>
      <c r="AX17">
        <f t="shared" si="24"/>
        <v>-4.6511628000001082E-3</v>
      </c>
      <c r="AY17">
        <f t="shared" si="25"/>
        <v>-1.3953488497674638E-2</v>
      </c>
      <c r="AZ17">
        <f t="shared" si="26"/>
        <v>-4.6511628000001082E-3</v>
      </c>
      <c r="BA17">
        <f t="shared" si="27"/>
        <v>0</v>
      </c>
      <c r="BB17">
        <f t="shared" si="28"/>
        <v>-4.6511628000001082E-3</v>
      </c>
      <c r="BC17">
        <f t="shared" si="29"/>
        <v>0</v>
      </c>
      <c r="BD17">
        <f t="shared" si="30"/>
        <v>0</v>
      </c>
      <c r="BF17">
        <f t="shared" si="31"/>
        <v>9.3023255999999943E-3</v>
      </c>
      <c r="BG17">
        <f t="shared" si="32"/>
        <v>-9.7674535126657247E-11</v>
      </c>
      <c r="BH17">
        <f t="shared" si="33"/>
        <v>9.3023255999999943E-3</v>
      </c>
      <c r="BI17">
        <f t="shared" si="34"/>
        <v>1.3953488399999991E-2</v>
      </c>
      <c r="BJ17">
        <f t="shared" si="35"/>
        <v>9.3023255999999943E-3</v>
      </c>
      <c r="BK17">
        <f t="shared" si="36"/>
        <v>1.3953488399999991E-2</v>
      </c>
      <c r="BL17">
        <f t="shared" si="37"/>
        <v>1.3953488399999991E-2</v>
      </c>
      <c r="BM17" t="s">
        <v>82</v>
      </c>
    </row>
    <row r="18" spans="1:65" x14ac:dyDescent="0.2">
      <c r="A18" t="s">
        <v>15</v>
      </c>
      <c r="B18">
        <v>0.94193548380000003</v>
      </c>
      <c r="C18">
        <v>0.94193548380000003</v>
      </c>
      <c r="D18">
        <v>0.94193548380000003</v>
      </c>
      <c r="E18">
        <v>0.94193548380000003</v>
      </c>
      <c r="F18">
        <v>0.94193548380000003</v>
      </c>
      <c r="G18">
        <v>0.94193548380000003</v>
      </c>
      <c r="H18">
        <v>0.94193548380000003</v>
      </c>
      <c r="I18">
        <v>0.94193548380000003</v>
      </c>
      <c r="J18">
        <v>0.94193548380000003</v>
      </c>
      <c r="K18">
        <v>0.94193548380000003</v>
      </c>
      <c r="L18">
        <v>0.94193548380000003</v>
      </c>
      <c r="M18">
        <v>0.94193548380000003</v>
      </c>
      <c r="N18">
        <v>0.94193548380000003</v>
      </c>
      <c r="O18">
        <v>0.94193548387096726</v>
      </c>
      <c r="P18">
        <v>0.94193548379999981</v>
      </c>
      <c r="Q18">
        <v>0.93548387079999995</v>
      </c>
      <c r="R18">
        <v>0.94193548387096704</v>
      </c>
      <c r="V18" t="s">
        <v>83</v>
      </c>
      <c r="W18" t="str">
        <f t="shared" si="9"/>
        <v>94.19$\pm$5.77</v>
      </c>
      <c r="X18" t="str">
        <f t="shared" si="1"/>
        <v>94.19$\pm$5.77</v>
      </c>
      <c r="Y18" t="str">
        <f t="shared" si="2"/>
        <v>94.19$\pm$5.77</v>
      </c>
      <c r="Z18" t="str">
        <f t="shared" si="3"/>
        <v>94.19$\pm$5.77</v>
      </c>
      <c r="AA18" t="str">
        <f t="shared" si="4"/>
        <v>94.19$\pm$5.77</v>
      </c>
      <c r="AB18" t="str">
        <f t="shared" si="5"/>
        <v>94.19$\pm$5.77</v>
      </c>
      <c r="AC18" t="str">
        <f t="shared" si="6"/>
        <v>94.19$\pm$3.53</v>
      </c>
      <c r="AD18" t="str">
        <f t="shared" si="7"/>
        <v>\textbf{94.19$\pm$3.53}</v>
      </c>
      <c r="AE18" t="str">
        <f t="shared" si="8"/>
        <v>93.55$\pm$2.28</v>
      </c>
      <c r="AG18" t="s">
        <v>15</v>
      </c>
      <c r="AH18">
        <f t="shared" si="10"/>
        <v>0</v>
      </c>
      <c r="AI18">
        <f t="shared" si="11"/>
        <v>7.0967232090879406E-11</v>
      </c>
      <c r="AJ18">
        <f t="shared" si="12"/>
        <v>0</v>
      </c>
      <c r="AK18">
        <f t="shared" si="13"/>
        <v>0</v>
      </c>
      <c r="AL18">
        <f t="shared" si="14"/>
        <v>7.0967232090879406E-11</v>
      </c>
      <c r="AM18">
        <f t="shared" si="15"/>
        <v>0</v>
      </c>
      <c r="AN18">
        <f t="shared" si="16"/>
        <v>7.0967232090879406E-11</v>
      </c>
      <c r="AP18">
        <f t="shared" si="17"/>
        <v>0</v>
      </c>
      <c r="AQ18">
        <f t="shared" si="18"/>
        <v>7.0967232090879406E-11</v>
      </c>
      <c r="AR18">
        <f t="shared" si="19"/>
        <v>0</v>
      </c>
      <c r="AS18">
        <f t="shared" si="20"/>
        <v>0</v>
      </c>
      <c r="AT18">
        <f t="shared" si="21"/>
        <v>7.0967232090879406E-11</v>
      </c>
      <c r="AU18">
        <f t="shared" si="22"/>
        <v>0</v>
      </c>
      <c r="AV18">
        <f t="shared" si="23"/>
        <v>7.0967232090879406E-11</v>
      </c>
      <c r="AX18">
        <f t="shared" si="24"/>
        <v>0</v>
      </c>
      <c r="AY18">
        <f t="shared" si="25"/>
        <v>7.0967232090879406E-11</v>
      </c>
      <c r="AZ18">
        <f t="shared" si="26"/>
        <v>0</v>
      </c>
      <c r="BA18">
        <f t="shared" si="27"/>
        <v>0</v>
      </c>
      <c r="BB18">
        <f t="shared" si="28"/>
        <v>7.0967232090879406E-11</v>
      </c>
      <c r="BC18">
        <f t="shared" si="29"/>
        <v>0</v>
      </c>
      <c r="BD18">
        <f t="shared" si="30"/>
        <v>7.0967232090879406E-11</v>
      </c>
      <c r="BF18">
        <f t="shared" si="31"/>
        <v>-7.0967010046274481E-11</v>
      </c>
      <c r="BG18">
        <f t="shared" si="32"/>
        <v>0</v>
      </c>
      <c r="BH18">
        <f t="shared" si="33"/>
        <v>-7.0967010046274481E-11</v>
      </c>
      <c r="BI18">
        <f t="shared" si="34"/>
        <v>-7.0967010046274481E-11</v>
      </c>
      <c r="BJ18">
        <f t="shared" si="35"/>
        <v>0</v>
      </c>
      <c r="BK18">
        <f t="shared" si="36"/>
        <v>-7.0967010046274481E-11</v>
      </c>
      <c r="BL18">
        <f t="shared" si="37"/>
        <v>0</v>
      </c>
      <c r="BM18" t="s">
        <v>83</v>
      </c>
    </row>
    <row r="19" spans="1:65" x14ac:dyDescent="0.2">
      <c r="A19" t="s">
        <v>135</v>
      </c>
      <c r="B19">
        <v>0.98333333339999984</v>
      </c>
      <c r="C19">
        <v>0.98333333339999984</v>
      </c>
      <c r="D19">
        <v>1</v>
      </c>
      <c r="E19">
        <v>1</v>
      </c>
      <c r="F19">
        <v>1</v>
      </c>
      <c r="G19">
        <v>0.98333333339999984</v>
      </c>
      <c r="H19">
        <v>1</v>
      </c>
      <c r="I19">
        <v>0.98333333339999984</v>
      </c>
      <c r="J19">
        <v>0.98333333339999984</v>
      </c>
      <c r="K19">
        <v>0.98333333339999984</v>
      </c>
      <c r="L19">
        <v>1</v>
      </c>
      <c r="M19">
        <v>1</v>
      </c>
      <c r="N19">
        <v>0.98333333340000006</v>
      </c>
      <c r="O19">
        <v>0.98333333333333317</v>
      </c>
      <c r="P19">
        <v>0.96666666679999991</v>
      </c>
      <c r="Q19">
        <v>0.91666666679999997</v>
      </c>
      <c r="R19">
        <v>0.64999999999999969</v>
      </c>
      <c r="V19" t="s">
        <v>87</v>
      </c>
      <c r="W19" t="str">
        <f t="shared" si="9"/>
        <v>\textbf{100$\pm$0}</v>
      </c>
      <c r="X19" t="str">
        <f t="shared" si="1"/>
        <v>98.33$\pm$3.73</v>
      </c>
      <c r="Y19" t="str">
        <f t="shared" si="2"/>
        <v>98.33$\pm$3.73</v>
      </c>
      <c r="Z19" t="str">
        <f t="shared" si="3"/>
        <v>98.33$\pm$3.73</v>
      </c>
      <c r="AA19" t="str">
        <f t="shared" si="4"/>
        <v>\textbf{100$\pm$0}</v>
      </c>
      <c r="AB19" t="str">
        <f t="shared" si="5"/>
        <v>\textbf{100$\pm$0}</v>
      </c>
      <c r="AC19" t="str">
        <f t="shared" si="6"/>
        <v>96.67$\pm$4.56</v>
      </c>
      <c r="AD19" t="str">
        <f t="shared" si="7"/>
        <v>65$\pm$19.9</v>
      </c>
      <c r="AE19" t="str">
        <f t="shared" si="8"/>
        <v>91.67$\pm$5.89</v>
      </c>
      <c r="AG19" t="s">
        <v>2</v>
      </c>
      <c r="AH19">
        <f t="shared" si="10"/>
        <v>-1.6666666599999935E-2</v>
      </c>
      <c r="AI19">
        <f t="shared" si="11"/>
        <v>-1.6666666666666829E-2</v>
      </c>
      <c r="AJ19">
        <f t="shared" si="12"/>
        <v>0</v>
      </c>
      <c r="AK19">
        <f t="shared" si="13"/>
        <v>0</v>
      </c>
      <c r="AL19">
        <f t="shared" si="14"/>
        <v>-1.6666666599999935E-2</v>
      </c>
      <c r="AM19">
        <f t="shared" si="15"/>
        <v>0</v>
      </c>
      <c r="AN19">
        <f t="shared" si="16"/>
        <v>0</v>
      </c>
      <c r="AP19">
        <f t="shared" si="17"/>
        <v>0</v>
      </c>
      <c r="AQ19">
        <f t="shared" si="18"/>
        <v>-6.66666721826914E-11</v>
      </c>
      <c r="AR19">
        <f t="shared" si="19"/>
        <v>1.6666666600000157E-2</v>
      </c>
      <c r="AS19">
        <f t="shared" si="20"/>
        <v>1.6666666600000157E-2</v>
      </c>
      <c r="AT19">
        <f t="shared" si="21"/>
        <v>0</v>
      </c>
      <c r="AU19">
        <f t="shared" si="22"/>
        <v>1.6666666600000157E-2</v>
      </c>
      <c r="AV19">
        <f t="shared" si="23"/>
        <v>1.6666666600000157E-2</v>
      </c>
      <c r="AX19">
        <f t="shared" si="24"/>
        <v>-1.6666666599999935E-2</v>
      </c>
      <c r="AY19">
        <f t="shared" si="25"/>
        <v>-1.6666666666666829E-2</v>
      </c>
      <c r="AZ19">
        <f t="shared" si="26"/>
        <v>0</v>
      </c>
      <c r="BA19">
        <f t="shared" si="27"/>
        <v>0</v>
      </c>
      <c r="BB19">
        <f t="shared" si="28"/>
        <v>-1.6666666599999935E-2</v>
      </c>
      <c r="BC19">
        <f t="shared" si="29"/>
        <v>0</v>
      </c>
      <c r="BD19">
        <f t="shared" si="30"/>
        <v>0</v>
      </c>
      <c r="BF19">
        <f t="shared" si="31"/>
        <v>1.6666666600000157E-2</v>
      </c>
      <c r="BG19">
        <f t="shared" si="32"/>
        <v>1.6666666533333263E-2</v>
      </c>
      <c r="BH19">
        <f t="shared" si="33"/>
        <v>3.3333333200000093E-2</v>
      </c>
      <c r="BI19">
        <f t="shared" si="34"/>
        <v>3.3333333200000093E-2</v>
      </c>
      <c r="BJ19">
        <f t="shared" si="35"/>
        <v>1.6666666600000157E-2</v>
      </c>
      <c r="BK19">
        <f t="shared" si="36"/>
        <v>3.3333333200000093E-2</v>
      </c>
      <c r="BL19">
        <f t="shared" si="37"/>
        <v>3.3333333200000093E-2</v>
      </c>
      <c r="BM19" t="s">
        <v>87</v>
      </c>
    </row>
    <row r="20" spans="1:65" x14ac:dyDescent="0.2">
      <c r="A20" t="s">
        <v>20</v>
      </c>
      <c r="B20">
        <v>0.77014925359999997</v>
      </c>
      <c r="C20">
        <v>0.77014925359999997</v>
      </c>
      <c r="D20">
        <v>0.77014925359999997</v>
      </c>
      <c r="E20">
        <v>0.77014925359999997</v>
      </c>
      <c r="F20">
        <v>0.77014925359999997</v>
      </c>
      <c r="G20">
        <v>0.77014925359999997</v>
      </c>
      <c r="H20">
        <v>0.77014925359999997</v>
      </c>
      <c r="I20">
        <v>0.77014925359999997</v>
      </c>
      <c r="J20">
        <v>0.77014925359999997</v>
      </c>
      <c r="K20">
        <v>0.77014925359999997</v>
      </c>
      <c r="L20">
        <v>0.77014925359999997</v>
      </c>
      <c r="M20">
        <v>0.77014925359999997</v>
      </c>
      <c r="N20">
        <v>0.77014925359999997</v>
      </c>
      <c r="O20">
        <v>0.77014925373134258</v>
      </c>
      <c r="P20">
        <v>0.80298507460000013</v>
      </c>
      <c r="Q20">
        <v>0.74626865671641718</v>
      </c>
      <c r="R20">
        <v>0.60895522388059642</v>
      </c>
      <c r="V20" t="str">
        <f t="shared" si="0"/>
        <v>spect</v>
      </c>
      <c r="W20" t="str">
        <f t="shared" si="9"/>
        <v>77.01$\pm$4.43</v>
      </c>
      <c r="X20" t="str">
        <f t="shared" si="1"/>
        <v>77.01$\pm$4.43</v>
      </c>
      <c r="Y20" t="str">
        <f t="shared" si="2"/>
        <v>77.01$\pm$4.43</v>
      </c>
      <c r="Z20" t="str">
        <f t="shared" si="3"/>
        <v>77.01$\pm$4.43</v>
      </c>
      <c r="AA20" t="str">
        <f t="shared" si="4"/>
        <v>77.01$\pm$4.43</v>
      </c>
      <c r="AB20" t="str">
        <f t="shared" si="5"/>
        <v>77.01$\pm$4.43</v>
      </c>
      <c r="AC20" t="str">
        <f t="shared" si="6"/>
        <v>\textbf{80.3$\pm$8.86}</v>
      </c>
      <c r="AD20" t="str">
        <f t="shared" si="7"/>
        <v>60.9$\pm$0.67</v>
      </c>
      <c r="AE20" t="str">
        <f t="shared" si="8"/>
        <v>74.63$\pm$3.66</v>
      </c>
      <c r="AG20" t="s">
        <v>20</v>
      </c>
      <c r="AH20">
        <f t="shared" si="10"/>
        <v>0</v>
      </c>
      <c r="AI20">
        <f t="shared" si="11"/>
        <v>1.3134260345992743E-10</v>
      </c>
      <c r="AJ20">
        <f t="shared" si="12"/>
        <v>0</v>
      </c>
      <c r="AK20">
        <f t="shared" si="13"/>
        <v>0</v>
      </c>
      <c r="AL20">
        <f t="shared" si="14"/>
        <v>1.3134260345992743E-10</v>
      </c>
      <c r="AM20">
        <f t="shared" si="15"/>
        <v>0</v>
      </c>
      <c r="AN20">
        <f t="shared" si="16"/>
        <v>1.3134260345992743E-10</v>
      </c>
      <c r="AP20">
        <f t="shared" si="17"/>
        <v>0</v>
      </c>
      <c r="AQ20">
        <f t="shared" si="18"/>
        <v>1.3134260345992743E-10</v>
      </c>
      <c r="AR20">
        <f t="shared" si="19"/>
        <v>0</v>
      </c>
      <c r="AS20">
        <f t="shared" si="20"/>
        <v>0</v>
      </c>
      <c r="AT20">
        <f t="shared" si="21"/>
        <v>1.3134260345992743E-10</v>
      </c>
      <c r="AU20">
        <f t="shared" si="22"/>
        <v>0</v>
      </c>
      <c r="AV20">
        <f t="shared" si="23"/>
        <v>1.3134260345992743E-10</v>
      </c>
      <c r="AX20">
        <f t="shared" si="24"/>
        <v>0</v>
      </c>
      <c r="AY20">
        <f t="shared" si="25"/>
        <v>1.3134260345992743E-10</v>
      </c>
      <c r="AZ20">
        <f t="shared" si="26"/>
        <v>0</v>
      </c>
      <c r="BA20">
        <f t="shared" si="27"/>
        <v>0</v>
      </c>
      <c r="BB20">
        <f t="shared" si="28"/>
        <v>1.3134260345992743E-10</v>
      </c>
      <c r="BC20">
        <f t="shared" si="29"/>
        <v>0</v>
      </c>
      <c r="BD20">
        <f t="shared" si="30"/>
        <v>1.3134260345992743E-10</v>
      </c>
      <c r="BF20">
        <f t="shared" si="31"/>
        <v>-3.2835821000000154E-2</v>
      </c>
      <c r="BG20">
        <f t="shared" si="32"/>
        <v>-3.283582086865755E-2</v>
      </c>
      <c r="BH20">
        <f t="shared" si="33"/>
        <v>-3.2835821000000154E-2</v>
      </c>
      <c r="BI20">
        <f t="shared" si="34"/>
        <v>-3.2835821000000154E-2</v>
      </c>
      <c r="BJ20">
        <f t="shared" si="35"/>
        <v>-3.283582086865755E-2</v>
      </c>
      <c r="BK20">
        <f t="shared" si="36"/>
        <v>-3.2835821000000154E-2</v>
      </c>
      <c r="BL20">
        <f t="shared" si="37"/>
        <v>-3.283582086865755E-2</v>
      </c>
      <c r="BM20" t="s">
        <v>20</v>
      </c>
    </row>
    <row r="21" spans="1:65" x14ac:dyDescent="0.2">
      <c r="A21" t="s">
        <v>136</v>
      </c>
      <c r="B21">
        <v>0.68333333340000002</v>
      </c>
      <c r="C21">
        <v>0.68500000020000007</v>
      </c>
      <c r="D21">
        <v>0.68250000020000001</v>
      </c>
      <c r="E21">
        <v>0.68250000020000001</v>
      </c>
      <c r="F21">
        <v>0.68250000020000001</v>
      </c>
      <c r="G21">
        <v>0.68500000020000007</v>
      </c>
      <c r="H21">
        <v>0.68333333340000002</v>
      </c>
      <c r="I21">
        <v>0.68583333340000008</v>
      </c>
      <c r="J21">
        <v>0.68583333340000008</v>
      </c>
      <c r="K21">
        <v>0.68583333340000008</v>
      </c>
      <c r="L21">
        <v>0.68500000020000007</v>
      </c>
      <c r="M21">
        <v>0.68583333340000008</v>
      </c>
      <c r="N21">
        <v>0.68583333340000008</v>
      </c>
      <c r="O21">
        <v>0.68249999999999944</v>
      </c>
      <c r="P21">
        <v>0.67083333339999995</v>
      </c>
      <c r="Q21">
        <v>0.65666666659999995</v>
      </c>
      <c r="R21">
        <v>0.6733333333333329</v>
      </c>
      <c r="V21" t="s">
        <v>84</v>
      </c>
      <c r="W21" t="str">
        <f t="shared" si="9"/>
        <v>\textbf{68.58$\pm$2.4}</v>
      </c>
      <c r="X21" t="str">
        <f t="shared" si="1"/>
        <v>68.33$\pm$2.39</v>
      </c>
      <c r="Y21" t="str">
        <f t="shared" si="2"/>
        <v>\textbf{68.58$\pm$2.4}</v>
      </c>
      <c r="Z21" t="str">
        <f t="shared" si="3"/>
        <v>68.25$\pm$2.4</v>
      </c>
      <c r="AA21" t="str">
        <f t="shared" si="4"/>
        <v>68.5$\pm$2.4</v>
      </c>
      <c r="AB21" t="str">
        <f t="shared" si="5"/>
        <v>\textbf{68.58$\pm$2.39}</v>
      </c>
      <c r="AC21" t="str">
        <f t="shared" si="6"/>
        <v>67.08$\pm$2.34</v>
      </c>
      <c r="AD21" t="str">
        <f t="shared" si="7"/>
        <v>67.33$\pm$2.9</v>
      </c>
      <c r="AE21" t="str">
        <f t="shared" si="8"/>
        <v>65.67$\pm$2.1</v>
      </c>
      <c r="AG21" t="s">
        <v>23</v>
      </c>
      <c r="AH21">
        <f t="shared" si="10"/>
        <v>0</v>
      </c>
      <c r="AI21">
        <f t="shared" si="11"/>
        <v>-3.3333334000006376E-3</v>
      </c>
      <c r="AJ21">
        <f t="shared" si="12"/>
        <v>-8.3333320000000821E-4</v>
      </c>
      <c r="AK21">
        <f t="shared" si="13"/>
        <v>0</v>
      </c>
      <c r="AL21">
        <f t="shared" si="14"/>
        <v>0</v>
      </c>
      <c r="AM21">
        <f t="shared" si="15"/>
        <v>0</v>
      </c>
      <c r="AN21">
        <f t="shared" si="16"/>
        <v>0</v>
      </c>
      <c r="AP21">
        <f t="shared" si="17"/>
        <v>2.5000000000000577E-3</v>
      </c>
      <c r="AQ21">
        <f t="shared" si="18"/>
        <v>-8.3333340000057987E-4</v>
      </c>
      <c r="AR21">
        <f t="shared" si="19"/>
        <v>1.6666668000000495E-3</v>
      </c>
      <c r="AS21">
        <f t="shared" si="20"/>
        <v>2.5000000000000577E-3</v>
      </c>
      <c r="AT21">
        <f t="shared" si="21"/>
        <v>2.5000000000000577E-3</v>
      </c>
      <c r="AU21">
        <f t="shared" si="22"/>
        <v>2.5000000000000577E-3</v>
      </c>
      <c r="AV21">
        <f t="shared" si="23"/>
        <v>2.5000000000000577E-3</v>
      </c>
      <c r="AX21">
        <f t="shared" si="24"/>
        <v>0</v>
      </c>
      <c r="AY21">
        <f t="shared" si="25"/>
        <v>-3.3333334000006376E-3</v>
      </c>
      <c r="AZ21">
        <f t="shared" si="26"/>
        <v>-8.3333320000000821E-4</v>
      </c>
      <c r="BA21">
        <f t="shared" si="27"/>
        <v>0</v>
      </c>
      <c r="BB21">
        <f t="shared" si="28"/>
        <v>0</v>
      </c>
      <c r="BC21">
        <f t="shared" si="29"/>
        <v>0</v>
      </c>
      <c r="BD21">
        <f t="shared" si="30"/>
        <v>0</v>
      </c>
      <c r="BF21">
        <f t="shared" si="31"/>
        <v>1.2500000066667183E-2</v>
      </c>
      <c r="BG21">
        <f t="shared" si="32"/>
        <v>9.1666666666665453E-3</v>
      </c>
      <c r="BH21">
        <f t="shared" si="33"/>
        <v>1.1666666866667175E-2</v>
      </c>
      <c r="BI21">
        <f t="shared" si="34"/>
        <v>1.2500000066667183E-2</v>
      </c>
      <c r="BJ21">
        <f t="shared" si="35"/>
        <v>1.2500000066667183E-2</v>
      </c>
      <c r="BK21">
        <f t="shared" si="36"/>
        <v>1.2500000066667183E-2</v>
      </c>
      <c r="BL21">
        <f t="shared" si="37"/>
        <v>1.2500000066667183E-2</v>
      </c>
      <c r="BM21" t="s">
        <v>84</v>
      </c>
    </row>
    <row r="22" spans="1:65" x14ac:dyDescent="0.2">
      <c r="A22">
        <v>3</v>
      </c>
      <c r="V22">
        <f t="shared" si="0"/>
        <v>3</v>
      </c>
      <c r="AG22">
        <v>3</v>
      </c>
      <c r="AH22">
        <f t="shared" si="10"/>
        <v>0</v>
      </c>
      <c r="AI22">
        <f t="shared" si="11"/>
        <v>0</v>
      </c>
      <c r="AJ22">
        <f t="shared" si="12"/>
        <v>0</v>
      </c>
      <c r="AK22">
        <f t="shared" si="13"/>
        <v>0</v>
      </c>
      <c r="AL22">
        <f t="shared" si="14"/>
        <v>0</v>
      </c>
      <c r="AM22">
        <f t="shared" si="15"/>
        <v>0</v>
      </c>
      <c r="AN22">
        <f t="shared" si="16"/>
        <v>0</v>
      </c>
      <c r="AP22">
        <f t="shared" si="17"/>
        <v>0</v>
      </c>
      <c r="AQ22">
        <f t="shared" si="18"/>
        <v>0</v>
      </c>
      <c r="AR22">
        <f t="shared" si="19"/>
        <v>0</v>
      </c>
      <c r="AS22">
        <f t="shared" si="20"/>
        <v>0</v>
      </c>
      <c r="AT22">
        <f t="shared" si="21"/>
        <v>0</v>
      </c>
      <c r="AU22">
        <f t="shared" si="22"/>
        <v>0</v>
      </c>
      <c r="AV22">
        <f t="shared" si="23"/>
        <v>0</v>
      </c>
      <c r="AX22">
        <f t="shared" si="24"/>
        <v>0</v>
      </c>
      <c r="AY22">
        <f t="shared" si="25"/>
        <v>0</v>
      </c>
      <c r="AZ22">
        <f t="shared" si="26"/>
        <v>0</v>
      </c>
      <c r="BA22">
        <f t="shared" si="27"/>
        <v>0</v>
      </c>
      <c r="BB22">
        <f t="shared" si="28"/>
        <v>0</v>
      </c>
      <c r="BC22">
        <f t="shared" si="29"/>
        <v>0</v>
      </c>
      <c r="BD22">
        <f t="shared" si="30"/>
        <v>0</v>
      </c>
      <c r="BF22">
        <f t="shared" si="31"/>
        <v>0</v>
      </c>
      <c r="BG22">
        <f t="shared" si="32"/>
        <v>0</v>
      </c>
      <c r="BH22">
        <f t="shared" si="33"/>
        <v>0</v>
      </c>
      <c r="BI22">
        <f t="shared" si="34"/>
        <v>0</v>
      </c>
      <c r="BJ22">
        <f t="shared" si="35"/>
        <v>0</v>
      </c>
      <c r="BK22">
        <f t="shared" si="36"/>
        <v>0</v>
      </c>
      <c r="BL22">
        <f t="shared" si="37"/>
        <v>0</v>
      </c>
      <c r="BM22">
        <v>3</v>
      </c>
    </row>
    <row r="23" spans="1:65" x14ac:dyDescent="0.2">
      <c r="A23" t="s">
        <v>138</v>
      </c>
      <c r="B23">
        <v>0.67643312099999986</v>
      </c>
      <c r="C23">
        <v>0.67261146479999989</v>
      </c>
      <c r="D23">
        <v>0.67643312099999986</v>
      </c>
      <c r="E23">
        <v>0.67643312099999986</v>
      </c>
      <c r="F23">
        <v>0.67643312099999986</v>
      </c>
      <c r="G23">
        <v>0.67643312099999986</v>
      </c>
      <c r="H23">
        <v>0.67261146479999989</v>
      </c>
      <c r="I23">
        <v>0.67261146479999989</v>
      </c>
      <c r="J23">
        <v>0.67643312099999986</v>
      </c>
      <c r="K23">
        <v>0.67643312099999986</v>
      </c>
      <c r="L23">
        <v>0.67643312099999986</v>
      </c>
      <c r="M23">
        <v>0.67261146479999989</v>
      </c>
      <c r="N23">
        <v>0.67261146479999989</v>
      </c>
      <c r="O23">
        <v>0.67643312101910769</v>
      </c>
      <c r="P23">
        <v>0.70445859880000006</v>
      </c>
      <c r="Q23">
        <v>0.71337579600000001</v>
      </c>
      <c r="R23">
        <v>0.68280254777070015</v>
      </c>
      <c r="V23" t="s">
        <v>77</v>
      </c>
      <c r="W23" t="str">
        <f t="shared" ref="W23:W39" si="38">IF(M23=MAX(B23:R23),"\textbf{"&amp;ROUND(100*$M23,2)&amp;"$\pm$"&amp;ROUND(100*$M99,2)&amp;"}",ROUND(100*$M23,2)&amp;"$\pm$"&amp;ROUND(100*$M99,2))</f>
        <v>67.26$\pm$1.89</v>
      </c>
      <c r="X23" t="str">
        <f t="shared" ref="X23:X39" si="39">IF(B23=MAX(B23:R23),"\textbf{"&amp;ROUND(100*$B23,2)&amp;"$\pm$"&amp;ROUND(100*$B99,2)&amp;"}",ROUND(100*$B23,2)&amp;"$\pm$"&amp;ROUND(100*$B99,2))</f>
        <v>67.64$\pm$1.65</v>
      </c>
      <c r="Y23" t="str">
        <f t="shared" ref="Y23:Y39" si="40">IF(N23=MAX(B23:R23),"\textbf{"&amp;ROUND(100*$N23,2)&amp;"$\pm$"&amp;ROUND(100*$N99,2)&amp;"}",ROUND(100*$N23,2)&amp;"$\pm$"&amp;ROUND(100*$N99,2))</f>
        <v>67.26$\pm$1.89</v>
      </c>
      <c r="Z23" t="str">
        <f t="shared" ref="Z23:Z39" si="41">IF(5=MAX(B23:R23),"\textbf{"&amp;ROUND(100*$O23,2)&amp;"$\pm$"&amp;ROUND(100*$O99,2)&amp;"}",ROUND(100*$O23,2)&amp;"$\pm$"&amp;ROUND(100*$O99,2))</f>
        <v>67.64$\pm$1.65</v>
      </c>
      <c r="AA23" t="str">
        <f t="shared" ref="AA23:AA39" si="42">IF(MAX($C23:$G23)=MAX(B23:R23),"\textbf{"&amp;ROUND(100*MAX($C23:$G23),2)&amp;"$\pm$"&amp;ROUND(100*MIN($C99:$G99),2)&amp;"}",ROUND(100*MAX($C23:$G23),2)&amp;"$\pm$"&amp;ROUND(100*MIN($C99:$G99),2))</f>
        <v>67.64$\pm$1.65</v>
      </c>
      <c r="AB23" t="str">
        <f t="shared" ref="AB23:AB39" si="43">IF(MAX($H23:$L23)=MAX(B23:R23),"\textbf{"&amp;ROUND(100*MAX($H23:$L23),2)&amp;"$\pm$"&amp;ROUND(100*MIN($H99:$L99),2)&amp;"}",ROUND(100*MAX($H23:$L23),2)&amp;"$\pm$"&amp;ROUND(100*MIN($H99:$L99),2))</f>
        <v>67.64$\pm$1.65</v>
      </c>
      <c r="AC23" t="str">
        <f t="shared" ref="AC23:AC39" si="44">IF(P23=MAX(B23:R23),"\textbf{"&amp;ROUND(100*$P23,2)&amp;"$\pm$"&amp;ROUND(100*$P99,2)&amp;"}",ROUND(100*$P23,2)&amp;"$\pm$"&amp;ROUND(100*$P99,2))</f>
        <v>70.45$\pm$2.23</v>
      </c>
      <c r="AD23" t="str">
        <f t="shared" ref="AD23:AD39" si="45">IF(R23=MAX(B23:R23),"\textbf{"&amp;ROUND(100*$R23,2)&amp;"$\pm$"&amp;ROUND(100*$R99,2)&amp;"}",ROUND(100*$R23,2)&amp;"$\pm$"&amp;ROUND(100*$R99,2))</f>
        <v>68.28$\pm$4.31</v>
      </c>
      <c r="AE23" t="str">
        <f t="shared" ref="AE23:AE36" si="46">IF(Q23=MAX(B23:R23),"\textbf{"&amp;ROUND(100*$Q23,2)&amp;"$\pm$"&amp;ROUND(100*$Q99,2)&amp;"}",ROUND(100*$Q23,2)&amp;"$\pm$"&amp;ROUND(100*$Q99,2))</f>
        <v>\textbf{71.34$\pm$2.63}</v>
      </c>
      <c r="AG23" t="s">
        <v>22</v>
      </c>
      <c r="AH23">
        <f t="shared" si="10"/>
        <v>0</v>
      </c>
      <c r="AI23">
        <f t="shared" si="11"/>
        <v>3.8216562191077941E-3</v>
      </c>
      <c r="AJ23">
        <f t="shared" si="12"/>
        <v>3.8216561999999676E-3</v>
      </c>
      <c r="AK23">
        <f t="shared" si="13"/>
        <v>3.8216561999999676E-3</v>
      </c>
      <c r="AL23">
        <f t="shared" si="14"/>
        <v>3.8216562191077941E-3</v>
      </c>
      <c r="AM23">
        <f t="shared" si="15"/>
        <v>3.8216561999999676E-3</v>
      </c>
      <c r="AN23">
        <f t="shared" si="16"/>
        <v>3.8216562191077941E-3</v>
      </c>
      <c r="AP23">
        <f t="shared" si="17"/>
        <v>-3.8216561999999676E-3</v>
      </c>
      <c r="AQ23">
        <f t="shared" si="18"/>
        <v>1.9107826432218644E-11</v>
      </c>
      <c r="AR23">
        <f t="shared" si="19"/>
        <v>0</v>
      </c>
      <c r="AS23">
        <f t="shared" si="20"/>
        <v>0</v>
      </c>
      <c r="AT23">
        <f t="shared" si="21"/>
        <v>1.9107826432218644E-11</v>
      </c>
      <c r="AU23">
        <f t="shared" si="22"/>
        <v>0</v>
      </c>
      <c r="AV23">
        <f t="shared" si="23"/>
        <v>1.9107826432218644E-11</v>
      </c>
      <c r="AX23">
        <f t="shared" si="24"/>
        <v>-3.8216561999999676E-3</v>
      </c>
      <c r="AY23">
        <f t="shared" si="25"/>
        <v>1.9107826432218644E-11</v>
      </c>
      <c r="AZ23">
        <f t="shared" si="26"/>
        <v>0</v>
      </c>
      <c r="BA23">
        <f t="shared" si="27"/>
        <v>0</v>
      </c>
      <c r="BB23">
        <f t="shared" si="28"/>
        <v>1.9107826432218644E-11</v>
      </c>
      <c r="BC23">
        <f t="shared" si="29"/>
        <v>0</v>
      </c>
      <c r="BD23">
        <f t="shared" si="30"/>
        <v>1.9107826432218644E-11</v>
      </c>
      <c r="BF23">
        <f t="shared" si="31"/>
        <v>-4.0764331200000115E-2</v>
      </c>
      <c r="BG23">
        <f t="shared" si="32"/>
        <v>-3.694267498089232E-2</v>
      </c>
      <c r="BH23">
        <f t="shared" si="33"/>
        <v>-3.6942675000000147E-2</v>
      </c>
      <c r="BI23">
        <f t="shared" si="34"/>
        <v>-3.6942675000000147E-2</v>
      </c>
      <c r="BJ23">
        <f t="shared" si="35"/>
        <v>-3.694267498089232E-2</v>
      </c>
      <c r="BK23">
        <f t="shared" si="36"/>
        <v>-3.6942675000000147E-2</v>
      </c>
      <c r="BL23">
        <f t="shared" si="37"/>
        <v>-3.694267498089232E-2</v>
      </c>
      <c r="BM23" t="s">
        <v>77</v>
      </c>
    </row>
    <row r="24" spans="1:65" x14ac:dyDescent="0.2">
      <c r="A24" t="s">
        <v>64</v>
      </c>
      <c r="B24">
        <v>0.77540106959999999</v>
      </c>
      <c r="C24">
        <v>0.77647058839999994</v>
      </c>
      <c r="D24">
        <v>0.75828877005347561</v>
      </c>
      <c r="E24">
        <v>0.75828877005347561</v>
      </c>
      <c r="F24">
        <v>0.75828877005347561</v>
      </c>
      <c r="G24">
        <v>0.76791443859999986</v>
      </c>
      <c r="H24">
        <v>0.77433155100000006</v>
      </c>
      <c r="I24">
        <v>0.76791443850267327</v>
      </c>
      <c r="J24">
        <v>0.77433155080213845</v>
      </c>
      <c r="K24">
        <v>0.77433155080213845</v>
      </c>
      <c r="L24">
        <v>0.76684491980000002</v>
      </c>
      <c r="M24">
        <v>0.77219251319999993</v>
      </c>
      <c r="N24">
        <v>0.76203208550000001</v>
      </c>
      <c r="O24">
        <v>0.76042780759999995</v>
      </c>
      <c r="P24">
        <v>0.78609625660000015</v>
      </c>
      <c r="Q24">
        <v>0.79358288760000006</v>
      </c>
      <c r="R24">
        <v>0.77005347593582862</v>
      </c>
      <c r="V24" t="str">
        <f t="shared" si="0"/>
        <v>blood</v>
      </c>
      <c r="W24" t="str">
        <f t="shared" si="38"/>
        <v>77.22$\pm$1.44</v>
      </c>
      <c r="X24" t="str">
        <f t="shared" si="39"/>
        <v>77.54$\pm$4.02</v>
      </c>
      <c r="Y24" t="str">
        <f t="shared" si="40"/>
        <v>76.2$\pm$2.85</v>
      </c>
      <c r="Z24" t="str">
        <f t="shared" si="41"/>
        <v>76.04$\pm$2.91</v>
      </c>
      <c r="AA24" t="str">
        <f t="shared" si="42"/>
        <v>77.65$\pm$1.72</v>
      </c>
      <c r="AB24" t="str">
        <f t="shared" si="43"/>
        <v>77.43$\pm$1.03</v>
      </c>
      <c r="AC24" t="str">
        <f t="shared" si="44"/>
        <v>78.61$\pm$3.25</v>
      </c>
      <c r="AD24" t="str">
        <f t="shared" si="45"/>
        <v>77.01$\pm$2.62</v>
      </c>
      <c r="AE24" t="str">
        <f t="shared" si="46"/>
        <v>\textbf{79.36$\pm$1.11}</v>
      </c>
      <c r="AG24" t="s">
        <v>64</v>
      </c>
      <c r="AH24">
        <f t="shared" si="10"/>
        <v>-1.0160427699999919E-2</v>
      </c>
      <c r="AI24">
        <f t="shared" si="11"/>
        <v>-1.1764705599999981E-2</v>
      </c>
      <c r="AJ24">
        <f t="shared" si="12"/>
        <v>4.2780752000000088E-3</v>
      </c>
      <c r="AK24">
        <f t="shared" si="13"/>
        <v>2.139037800000132E-3</v>
      </c>
      <c r="AL24">
        <f t="shared" si="14"/>
        <v>-1.0160427699999919E-2</v>
      </c>
      <c r="AM24">
        <f t="shared" si="15"/>
        <v>4.2780752000000088E-3</v>
      </c>
      <c r="AN24">
        <f t="shared" si="16"/>
        <v>4.2780752000000088E-3</v>
      </c>
      <c r="AP24">
        <f t="shared" si="17"/>
        <v>-1.3368984099999981E-2</v>
      </c>
      <c r="AQ24">
        <f t="shared" si="18"/>
        <v>-1.4973262000000043E-2</v>
      </c>
      <c r="AR24">
        <f t="shared" si="19"/>
        <v>1.0695187999999467E-3</v>
      </c>
      <c r="AS24">
        <f t="shared" si="20"/>
        <v>-1.0695185999999302E-3</v>
      </c>
      <c r="AT24">
        <f t="shared" si="21"/>
        <v>-1.3368984099999981E-2</v>
      </c>
      <c r="AU24">
        <f t="shared" si="22"/>
        <v>1.0695187999999467E-3</v>
      </c>
      <c r="AV24">
        <f t="shared" si="23"/>
        <v>1.0695187999999467E-3</v>
      </c>
      <c r="AX24">
        <f t="shared" si="24"/>
        <v>-1.3368984099999981E-2</v>
      </c>
      <c r="AY24">
        <f t="shared" si="25"/>
        <v>-1.4973262000000043E-2</v>
      </c>
      <c r="AZ24">
        <f t="shared" si="26"/>
        <v>1.0695187999999467E-3</v>
      </c>
      <c r="BA24">
        <f t="shared" si="27"/>
        <v>-1.0695185999999302E-3</v>
      </c>
      <c r="BB24">
        <f t="shared" si="28"/>
        <v>-1.3368984099999981E-2</v>
      </c>
      <c r="BC24">
        <f t="shared" si="29"/>
        <v>1.0695187999999467E-3</v>
      </c>
      <c r="BD24">
        <f t="shared" si="30"/>
        <v>1.0695187999999467E-3</v>
      </c>
      <c r="BF24">
        <f t="shared" si="31"/>
        <v>-3.1550802100000053E-2</v>
      </c>
      <c r="BG24">
        <f t="shared" si="32"/>
        <v>-3.3155080000000114E-2</v>
      </c>
      <c r="BH24">
        <f t="shared" si="33"/>
        <v>-1.7112299200000125E-2</v>
      </c>
      <c r="BI24">
        <f t="shared" si="34"/>
        <v>-1.9251336600000002E-2</v>
      </c>
      <c r="BJ24">
        <f t="shared" si="35"/>
        <v>-3.1550802100000053E-2</v>
      </c>
      <c r="BK24">
        <f t="shared" si="36"/>
        <v>-1.7112299200000125E-2</v>
      </c>
      <c r="BL24">
        <f t="shared" si="37"/>
        <v>-1.7112299200000125E-2</v>
      </c>
      <c r="BM24" t="s">
        <v>64</v>
      </c>
    </row>
    <row r="25" spans="1:65" x14ac:dyDescent="0.2">
      <c r="A25" t="s">
        <v>134</v>
      </c>
      <c r="B25">
        <v>0.67428571440000007</v>
      </c>
      <c r="C25">
        <v>0.6771428570000001</v>
      </c>
      <c r="D25">
        <v>0.68571428580000005</v>
      </c>
      <c r="E25">
        <v>0.69714285720000002</v>
      </c>
      <c r="F25">
        <v>0.69714285720000002</v>
      </c>
      <c r="G25">
        <v>0.69142857159999993</v>
      </c>
      <c r="H25">
        <v>0.70000000019999997</v>
      </c>
      <c r="I25">
        <v>0.6771428572</v>
      </c>
      <c r="J25">
        <v>0.72</v>
      </c>
      <c r="K25">
        <v>0.72</v>
      </c>
      <c r="L25">
        <v>0.68000000019999995</v>
      </c>
      <c r="M25">
        <v>0.71428571420000009</v>
      </c>
      <c r="N25">
        <v>0.69714285720000002</v>
      </c>
      <c r="O25">
        <v>0.71714285714285686</v>
      </c>
      <c r="P25">
        <v>0.65428571439999994</v>
      </c>
      <c r="Q25">
        <v>0.67714285740000002</v>
      </c>
      <c r="R25">
        <v>0.64999999999999947</v>
      </c>
      <c r="V25" t="s">
        <v>78</v>
      </c>
      <c r="W25" t="str">
        <f t="shared" si="38"/>
        <v>71.43$\pm$6.78</v>
      </c>
      <c r="X25" t="str">
        <f t="shared" si="39"/>
        <v>67.43$\pm$3.41</v>
      </c>
      <c r="Y25" t="str">
        <f t="shared" si="40"/>
        <v>69.71$\pm$4.45</v>
      </c>
      <c r="Z25" t="str">
        <f t="shared" si="41"/>
        <v>71.71$\pm$6.09</v>
      </c>
      <c r="AA25" t="str">
        <f t="shared" si="42"/>
        <v>69.71$\pm$4.74</v>
      </c>
      <c r="AB25" t="str">
        <f t="shared" si="43"/>
        <v>\textbf{72$\pm$5.59}</v>
      </c>
      <c r="AC25" t="str">
        <f t="shared" si="44"/>
        <v>65.43$\pm$3.7</v>
      </c>
      <c r="AD25" t="str">
        <f t="shared" si="45"/>
        <v>65$\pm$3.98</v>
      </c>
      <c r="AE25" t="str">
        <f t="shared" si="46"/>
        <v>67.71$\pm$4.12</v>
      </c>
      <c r="AG25" t="s">
        <v>21</v>
      </c>
      <c r="AH25">
        <f t="shared" si="10"/>
        <v>-1.7142857000000067E-2</v>
      </c>
      <c r="AI25">
        <f t="shared" si="11"/>
        <v>2.8571429428567718E-3</v>
      </c>
      <c r="AJ25">
        <f t="shared" si="12"/>
        <v>-1.7142857000000067E-2</v>
      </c>
      <c r="AK25">
        <f t="shared" si="13"/>
        <v>5.7142857999998853E-3</v>
      </c>
      <c r="AL25">
        <f t="shared" si="14"/>
        <v>2.8571429428567718E-3</v>
      </c>
      <c r="AM25">
        <f t="shared" si="15"/>
        <v>5.7142857999998853E-3</v>
      </c>
      <c r="AN25">
        <f t="shared" si="16"/>
        <v>5.7142857999998853E-3</v>
      </c>
      <c r="AP25">
        <f t="shared" si="17"/>
        <v>2.2857142799999952E-2</v>
      </c>
      <c r="AQ25">
        <f t="shared" si="18"/>
        <v>4.2857142742856791E-2</v>
      </c>
      <c r="AR25">
        <f t="shared" si="19"/>
        <v>2.2857142799999952E-2</v>
      </c>
      <c r="AS25">
        <f t="shared" si="20"/>
        <v>4.5714285599999904E-2</v>
      </c>
      <c r="AT25">
        <f t="shared" si="21"/>
        <v>4.2857142742856791E-2</v>
      </c>
      <c r="AU25">
        <f t="shared" si="22"/>
        <v>4.5714285599999904E-2</v>
      </c>
      <c r="AV25">
        <f t="shared" si="23"/>
        <v>4.5714285599999904E-2</v>
      </c>
      <c r="AX25">
        <f t="shared" si="24"/>
        <v>-1.7142857000000067E-2</v>
      </c>
      <c r="AY25">
        <f t="shared" si="25"/>
        <v>2.8571429428567718E-3</v>
      </c>
      <c r="AZ25">
        <f t="shared" si="26"/>
        <v>-1.7142857000000067E-2</v>
      </c>
      <c r="BA25">
        <f t="shared" si="27"/>
        <v>5.7142857999998853E-3</v>
      </c>
      <c r="BB25">
        <f t="shared" si="28"/>
        <v>2.8571429428567718E-3</v>
      </c>
      <c r="BC25">
        <f t="shared" si="29"/>
        <v>5.7142857999998853E-3</v>
      </c>
      <c r="BD25">
        <f t="shared" si="30"/>
        <v>5.7142857999998853E-3</v>
      </c>
      <c r="BF25">
        <f t="shared" si="31"/>
        <v>1.9999999800000001E-2</v>
      </c>
      <c r="BG25">
        <f t="shared" si="32"/>
        <v>3.999999974285684E-2</v>
      </c>
      <c r="BH25">
        <f t="shared" si="33"/>
        <v>1.9999999800000001E-2</v>
      </c>
      <c r="BI25">
        <f t="shared" si="34"/>
        <v>4.2857142599999953E-2</v>
      </c>
      <c r="BJ25">
        <f t="shared" si="35"/>
        <v>3.999999974285684E-2</v>
      </c>
      <c r="BK25">
        <f t="shared" si="36"/>
        <v>4.2857142599999953E-2</v>
      </c>
      <c r="BL25">
        <f t="shared" si="37"/>
        <v>4.2857142599999953E-2</v>
      </c>
      <c r="BM25" t="s">
        <v>78</v>
      </c>
    </row>
    <row r="26" spans="1:65" x14ac:dyDescent="0.2">
      <c r="A26" t="s">
        <v>76</v>
      </c>
      <c r="B26">
        <v>0.78518518520000002</v>
      </c>
      <c r="C26">
        <v>0.78657407420000003</v>
      </c>
      <c r="D26">
        <v>0.78935185200000002</v>
      </c>
      <c r="E26">
        <v>0.78518518520000002</v>
      </c>
      <c r="F26">
        <v>0.78518518520000002</v>
      </c>
      <c r="G26">
        <v>0.78749999999999998</v>
      </c>
      <c r="H26">
        <v>0.78935185200000002</v>
      </c>
      <c r="I26">
        <v>0.78472222239999989</v>
      </c>
      <c r="J26">
        <v>0.7833333334</v>
      </c>
      <c r="K26">
        <v>0.7833333334</v>
      </c>
      <c r="L26">
        <v>0.78564814819999995</v>
      </c>
      <c r="M26">
        <v>0.78518518520000002</v>
      </c>
      <c r="N26">
        <v>0.78194444439999999</v>
      </c>
      <c r="O26">
        <v>0.78518518518518454</v>
      </c>
      <c r="P26">
        <v>0.79305555539999995</v>
      </c>
      <c r="Q26">
        <v>0.79722222219999994</v>
      </c>
      <c r="R26">
        <v>0.80185185185185137</v>
      </c>
      <c r="V26" t="str">
        <f t="shared" si="0"/>
        <v>car</v>
      </c>
      <c r="W26" t="str">
        <f t="shared" si="38"/>
        <v>78.52$\pm$1.76</v>
      </c>
      <c r="X26" t="str">
        <f t="shared" si="39"/>
        <v>78.52$\pm$1.76</v>
      </c>
      <c r="Y26" t="str">
        <f t="shared" si="40"/>
        <v>78.19$\pm$1.53</v>
      </c>
      <c r="Z26" t="str">
        <f t="shared" si="41"/>
        <v>78.52$\pm$1.76</v>
      </c>
      <c r="AA26" t="str">
        <f t="shared" si="42"/>
        <v>78.94$\pm$1.38</v>
      </c>
      <c r="AB26" t="str">
        <f t="shared" si="43"/>
        <v>78.94$\pm$1.59</v>
      </c>
      <c r="AC26" t="str">
        <f t="shared" si="44"/>
        <v>79.31$\pm$1.19</v>
      </c>
      <c r="AD26" t="str">
        <f t="shared" si="45"/>
        <v>\textbf{80.19$\pm$1.2}</v>
      </c>
      <c r="AE26" t="str">
        <f t="shared" si="46"/>
        <v>79.72$\pm$1.86</v>
      </c>
      <c r="AG26" t="s">
        <v>24</v>
      </c>
      <c r="AH26">
        <f t="shared" si="10"/>
        <v>-3.2407408000000304E-3</v>
      </c>
      <c r="AI26">
        <f t="shared" si="11"/>
        <v>-1.4815482174412864E-11</v>
      </c>
      <c r="AJ26">
        <f t="shared" si="12"/>
        <v>4.1666667999999962E-3</v>
      </c>
      <c r="AK26">
        <f t="shared" si="13"/>
        <v>4.1666667999999962E-3</v>
      </c>
      <c r="AL26">
        <f t="shared" si="14"/>
        <v>-1.4815482174412864E-11</v>
      </c>
      <c r="AM26">
        <f t="shared" si="15"/>
        <v>4.1666667999999962E-3</v>
      </c>
      <c r="AN26">
        <f t="shared" si="16"/>
        <v>4.1666667999999962E-3</v>
      </c>
      <c r="AP26">
        <f t="shared" si="17"/>
        <v>-3.2407408000000304E-3</v>
      </c>
      <c r="AQ26">
        <f t="shared" si="18"/>
        <v>-1.4815482174412864E-11</v>
      </c>
      <c r="AR26">
        <f t="shared" si="19"/>
        <v>4.1666667999999962E-3</v>
      </c>
      <c r="AS26">
        <f t="shared" si="20"/>
        <v>4.1666667999999962E-3</v>
      </c>
      <c r="AT26">
        <f t="shared" si="21"/>
        <v>-1.4815482174412864E-11</v>
      </c>
      <c r="AU26">
        <f t="shared" si="22"/>
        <v>4.1666667999999962E-3</v>
      </c>
      <c r="AV26">
        <f t="shared" si="23"/>
        <v>4.1666667999999962E-3</v>
      </c>
      <c r="AX26">
        <f t="shared" si="24"/>
        <v>-3.2407408000000304E-3</v>
      </c>
      <c r="AY26">
        <f t="shared" si="25"/>
        <v>-1.4815482174412864E-11</v>
      </c>
      <c r="AZ26">
        <f t="shared" si="26"/>
        <v>4.1666667999999962E-3</v>
      </c>
      <c r="BA26">
        <f t="shared" si="27"/>
        <v>4.1666667999999962E-3</v>
      </c>
      <c r="BB26">
        <f t="shared" si="28"/>
        <v>-1.4815482174412864E-11</v>
      </c>
      <c r="BC26">
        <f t="shared" si="29"/>
        <v>4.1666667999999962E-3</v>
      </c>
      <c r="BD26">
        <f t="shared" si="30"/>
        <v>4.1666667999999962E-3</v>
      </c>
      <c r="BF26">
        <f t="shared" si="31"/>
        <v>-1.9907407451851378E-2</v>
      </c>
      <c r="BG26">
        <f t="shared" si="32"/>
        <v>-1.6666666666666829E-2</v>
      </c>
      <c r="BH26">
        <f t="shared" si="33"/>
        <v>-1.2499999851851351E-2</v>
      </c>
      <c r="BI26">
        <f t="shared" si="34"/>
        <v>-1.2499999851851351E-2</v>
      </c>
      <c r="BJ26">
        <f t="shared" si="35"/>
        <v>-1.6666666666666829E-2</v>
      </c>
      <c r="BK26">
        <f t="shared" si="36"/>
        <v>-1.2499999851851351E-2</v>
      </c>
      <c r="BL26">
        <f t="shared" si="37"/>
        <v>-1.2499999851851351E-2</v>
      </c>
      <c r="BM26" t="s">
        <v>76</v>
      </c>
    </row>
    <row r="27" spans="1:65" x14ac:dyDescent="0.2">
      <c r="A27" t="s">
        <v>67</v>
      </c>
      <c r="B27">
        <v>0.89629629640000008</v>
      </c>
      <c r="C27">
        <v>0.90370370359999996</v>
      </c>
      <c r="D27">
        <v>0.90370370370370312</v>
      </c>
      <c r="E27">
        <v>0.90370370370370312</v>
      </c>
      <c r="F27">
        <v>0.90370370370370312</v>
      </c>
      <c r="G27">
        <v>0.89777777780000001</v>
      </c>
      <c r="H27">
        <v>0.89925925919999994</v>
      </c>
      <c r="I27">
        <v>0.9096296296296289</v>
      </c>
      <c r="J27">
        <v>0.9096296296296289</v>
      </c>
      <c r="K27">
        <v>0.9096296296296289</v>
      </c>
      <c r="L27">
        <v>0.89333333339999998</v>
      </c>
      <c r="M27">
        <v>0.8933333336</v>
      </c>
      <c r="N27">
        <v>0.88148148160000006</v>
      </c>
      <c r="O27">
        <v>0.89777777780000001</v>
      </c>
      <c r="R27">
        <v>0.90814814814814748</v>
      </c>
      <c r="V27" t="str">
        <f t="shared" si="0"/>
        <v>climate</v>
      </c>
      <c r="W27" t="str">
        <f t="shared" si="38"/>
        <v>89.33$\pm$2.8</v>
      </c>
      <c r="X27" t="str">
        <f t="shared" si="39"/>
        <v>89.63$\pm$2.51</v>
      </c>
      <c r="Y27" t="str">
        <f t="shared" si="40"/>
        <v>88.15$\pm$2.28</v>
      </c>
      <c r="Z27" t="str">
        <f t="shared" si="41"/>
        <v>89.78$\pm$3.2</v>
      </c>
      <c r="AA27" t="str">
        <f t="shared" si="42"/>
        <v>90.37$\pm$1.89</v>
      </c>
      <c r="AB27" t="str">
        <f t="shared" si="43"/>
        <v>\textbf{90.96$\pm$2.37}</v>
      </c>
      <c r="AC27" t="str">
        <f t="shared" si="44"/>
        <v>0$\pm$0</v>
      </c>
      <c r="AD27" t="str">
        <f t="shared" si="45"/>
        <v>90.81$\pm$1.93</v>
      </c>
      <c r="AE27" t="str">
        <f t="shared" si="46"/>
        <v>0$\pm$0</v>
      </c>
      <c r="AG27" t="s">
        <v>67</v>
      </c>
      <c r="AH27">
        <f t="shared" si="10"/>
        <v>-1.1851851999999941E-2</v>
      </c>
      <c r="AI27">
        <f t="shared" si="11"/>
        <v>4.4444442000000084E-3</v>
      </c>
      <c r="AJ27">
        <f t="shared" si="12"/>
        <v>1.0370370103703119E-2</v>
      </c>
      <c r="AK27">
        <f t="shared" si="13"/>
        <v>1.6296296029628898E-2</v>
      </c>
      <c r="AL27">
        <f t="shared" si="14"/>
        <v>4.4444442000000084E-3</v>
      </c>
      <c r="AM27">
        <f t="shared" si="15"/>
        <v>1.6296296029628898E-2</v>
      </c>
      <c r="AN27">
        <f t="shared" si="16"/>
        <v>1.6296296029628898E-2</v>
      </c>
      <c r="AP27">
        <f t="shared" si="17"/>
        <v>-1.481481480000002E-2</v>
      </c>
      <c r="AQ27">
        <f t="shared" si="18"/>
        <v>1.4814813999999288E-3</v>
      </c>
      <c r="AR27">
        <f t="shared" si="19"/>
        <v>7.4074073037030397E-3</v>
      </c>
      <c r="AS27">
        <f t="shared" si="20"/>
        <v>1.3333333229628819E-2</v>
      </c>
      <c r="AT27">
        <f t="shared" si="21"/>
        <v>1.4814813999999288E-3</v>
      </c>
      <c r="AU27">
        <f t="shared" si="22"/>
        <v>1.3333333229628819E-2</v>
      </c>
      <c r="AV27">
        <f t="shared" si="23"/>
        <v>1.3333333229628819E-2</v>
      </c>
      <c r="AX27">
        <f t="shared" si="24"/>
        <v>-1.481481480000002E-2</v>
      </c>
      <c r="AY27">
        <f t="shared" si="25"/>
        <v>1.4814813999999288E-3</v>
      </c>
      <c r="AZ27">
        <f t="shared" si="26"/>
        <v>7.4074073037030397E-3</v>
      </c>
      <c r="BA27">
        <f t="shared" si="27"/>
        <v>1.3333333229628819E-2</v>
      </c>
      <c r="BB27">
        <f t="shared" si="28"/>
        <v>1.4814813999999288E-3</v>
      </c>
      <c r="BC27">
        <f t="shared" si="29"/>
        <v>1.3333333229628819E-2</v>
      </c>
      <c r="BD27">
        <f t="shared" si="30"/>
        <v>1.3333333229628819E-2</v>
      </c>
      <c r="BF27">
        <f t="shared" si="31"/>
        <v>-2.6666666548147422E-2</v>
      </c>
      <c r="BG27">
        <f t="shared" si="32"/>
        <v>-1.0370370348147473E-2</v>
      </c>
      <c r="BH27">
        <f t="shared" si="33"/>
        <v>-4.444444444444362E-3</v>
      </c>
      <c r="BI27">
        <f t="shared" si="34"/>
        <v>1.481481481481417E-3</v>
      </c>
      <c r="BJ27">
        <f t="shared" si="35"/>
        <v>-1.0370370348147473E-2</v>
      </c>
      <c r="BK27">
        <f t="shared" si="36"/>
        <v>1.481481481481417E-3</v>
      </c>
      <c r="BL27">
        <f t="shared" si="37"/>
        <v>1.481481481481417E-3</v>
      </c>
      <c r="BM27" t="s">
        <v>67</v>
      </c>
    </row>
    <row r="28" spans="1:65" x14ac:dyDescent="0.2">
      <c r="A28" t="s">
        <v>27</v>
      </c>
      <c r="B28">
        <v>0.70646271500000002</v>
      </c>
      <c r="C28">
        <v>0.69759082220000002</v>
      </c>
      <c r="D28">
        <v>0.5207648184</v>
      </c>
      <c r="E28">
        <v>0.52107074580000001</v>
      </c>
      <c r="F28">
        <v>0.52107074580000001</v>
      </c>
      <c r="G28">
        <v>0.52512428299999991</v>
      </c>
      <c r="H28">
        <v>0.69774378599999998</v>
      </c>
      <c r="I28">
        <v>0.5920458890000001</v>
      </c>
      <c r="J28">
        <v>0.55908221800000002</v>
      </c>
      <c r="K28">
        <v>0.55908221800000002</v>
      </c>
      <c r="L28">
        <v>0.59938814540000007</v>
      </c>
      <c r="M28">
        <v>0.7096749522000001</v>
      </c>
      <c r="N28">
        <v>0.70883365219999994</v>
      </c>
      <c r="O28">
        <v>0.63074569789674917</v>
      </c>
      <c r="P28">
        <v>0.71143403440000008</v>
      </c>
      <c r="Q28">
        <v>0.7095984702</v>
      </c>
      <c r="R28">
        <v>0.57906309751433993</v>
      </c>
      <c r="V28" t="s">
        <v>79</v>
      </c>
      <c r="W28" t="str">
        <f t="shared" si="38"/>
        <v>70.97$\pm$0.8</v>
      </c>
      <c r="X28" t="str">
        <f t="shared" si="39"/>
        <v>70.65$\pm$1.19</v>
      </c>
      <c r="Y28" t="str">
        <f t="shared" si="40"/>
        <v>70.88$\pm$0.78</v>
      </c>
      <c r="Z28" t="str">
        <f t="shared" si="41"/>
        <v>63.07$\pm$7.25</v>
      </c>
      <c r="AA28" t="str">
        <f t="shared" si="42"/>
        <v>69.76$\pm$1.33</v>
      </c>
      <c r="AB28" t="str">
        <f t="shared" si="43"/>
        <v>69.77$\pm$1.1</v>
      </c>
      <c r="AC28" t="str">
        <f t="shared" si="44"/>
        <v>\textbf{71.14$\pm$0.83}</v>
      </c>
      <c r="AD28" t="str">
        <f t="shared" si="45"/>
        <v>57.91$\pm$8.14</v>
      </c>
      <c r="AE28" t="str">
        <f t="shared" si="46"/>
        <v>70.96$\pm$0.64</v>
      </c>
      <c r="AG28" t="s">
        <v>27</v>
      </c>
      <c r="AH28">
        <f t="shared" si="10"/>
        <v>-8.4130000000015581E-4</v>
      </c>
      <c r="AI28">
        <f t="shared" si="11"/>
        <v>-7.8929254303250929E-2</v>
      </c>
      <c r="AJ28">
        <f t="shared" si="12"/>
        <v>-1.2084130000000082E-2</v>
      </c>
      <c r="AK28">
        <f t="shared" si="13"/>
        <v>-1.1931166200000121E-2</v>
      </c>
      <c r="AL28">
        <f t="shared" si="14"/>
        <v>-8.4130000000015581E-4</v>
      </c>
      <c r="AM28">
        <f t="shared" si="15"/>
        <v>-1.1931166200000121E-2</v>
      </c>
      <c r="AN28">
        <f t="shared" si="16"/>
        <v>-8.4130000000015581E-4</v>
      </c>
      <c r="AP28">
        <f t="shared" si="17"/>
        <v>2.3709371999999229E-3</v>
      </c>
      <c r="AQ28">
        <f t="shared" si="18"/>
        <v>-7.571701710325085E-2</v>
      </c>
      <c r="AR28">
        <f t="shared" si="19"/>
        <v>-8.871892800000003E-3</v>
      </c>
      <c r="AS28">
        <f t="shared" si="20"/>
        <v>-8.7189290000000419E-3</v>
      </c>
      <c r="AT28">
        <f t="shared" si="21"/>
        <v>2.3709371999999229E-3</v>
      </c>
      <c r="AU28">
        <f t="shared" si="22"/>
        <v>-8.7189290000000419E-3</v>
      </c>
      <c r="AV28">
        <f t="shared" si="23"/>
        <v>2.3709371999999229E-3</v>
      </c>
      <c r="AX28">
        <f t="shared" si="24"/>
        <v>-8.4130000000015581E-4</v>
      </c>
      <c r="AY28">
        <f t="shared" si="25"/>
        <v>-7.8929254303250929E-2</v>
      </c>
      <c r="AZ28">
        <f t="shared" si="26"/>
        <v>-1.2084130000000082E-2</v>
      </c>
      <c r="BA28">
        <f t="shared" si="27"/>
        <v>-1.1931166200000121E-2</v>
      </c>
      <c r="BB28">
        <f t="shared" si="28"/>
        <v>-8.4130000000015581E-4</v>
      </c>
      <c r="BC28">
        <f t="shared" si="29"/>
        <v>-1.1931166200000121E-2</v>
      </c>
      <c r="BD28">
        <f t="shared" si="30"/>
        <v>-8.4130000000015581E-4</v>
      </c>
      <c r="BF28">
        <f t="shared" si="31"/>
        <v>-2.6003822000001398E-3</v>
      </c>
      <c r="BG28">
        <f t="shared" si="32"/>
        <v>-8.0688336503250913E-2</v>
      </c>
      <c r="BH28">
        <f t="shared" si="33"/>
        <v>-1.3843212200000066E-2</v>
      </c>
      <c r="BI28">
        <f t="shared" si="34"/>
        <v>-1.3690248400000105E-2</v>
      </c>
      <c r="BJ28">
        <f t="shared" si="35"/>
        <v>-2.6003822000001398E-3</v>
      </c>
      <c r="BK28">
        <f t="shared" si="36"/>
        <v>-1.3690248400000105E-2</v>
      </c>
      <c r="BL28">
        <f t="shared" si="37"/>
        <v>-2.6003822000001398E-3</v>
      </c>
      <c r="BM28" t="s">
        <v>79</v>
      </c>
    </row>
    <row r="29" spans="1:65" x14ac:dyDescent="0.2">
      <c r="A29" t="s">
        <v>133</v>
      </c>
      <c r="B29">
        <v>0.56363636360000002</v>
      </c>
      <c r="C29">
        <v>0.56363636359999991</v>
      </c>
      <c r="D29">
        <v>0.56363636359999991</v>
      </c>
      <c r="E29">
        <v>0.56363636359999991</v>
      </c>
      <c r="F29">
        <v>0.56363636359999991</v>
      </c>
      <c r="G29">
        <v>0.56363636359999991</v>
      </c>
      <c r="H29">
        <v>0.55757575759999989</v>
      </c>
      <c r="I29">
        <v>0.55151515159999998</v>
      </c>
      <c r="J29">
        <v>0.56363636359999991</v>
      </c>
      <c r="K29">
        <v>0.56363636359999991</v>
      </c>
      <c r="L29">
        <v>0.56363636359999991</v>
      </c>
      <c r="M29">
        <v>0.56363636359999991</v>
      </c>
      <c r="N29">
        <v>0.56363636359999991</v>
      </c>
      <c r="O29">
        <v>0.56363636363636327</v>
      </c>
      <c r="P29">
        <v>0.59393939380000005</v>
      </c>
      <c r="Q29">
        <v>0.62424242419999998</v>
      </c>
      <c r="R29">
        <v>0.65500000000000003</v>
      </c>
      <c r="V29" t="s">
        <v>80</v>
      </c>
      <c r="W29" t="str">
        <f t="shared" si="38"/>
        <v>56.36$\pm$5.07</v>
      </c>
      <c r="X29" t="str">
        <f t="shared" si="39"/>
        <v>56.36$\pm$4.6</v>
      </c>
      <c r="Y29" t="str">
        <f t="shared" si="40"/>
        <v>56.36$\pm$5.07</v>
      </c>
      <c r="Z29" t="str">
        <f t="shared" si="41"/>
        <v>56.36$\pm$5.07</v>
      </c>
      <c r="AA29" t="str">
        <f t="shared" si="42"/>
        <v>56.36$\pm$5.07</v>
      </c>
      <c r="AB29" t="str">
        <f t="shared" si="43"/>
        <v>56.36$\pm$4.07</v>
      </c>
      <c r="AC29" t="str">
        <f t="shared" si="44"/>
        <v>59.39$\pm$5.07</v>
      </c>
      <c r="AD29" t="str">
        <f t="shared" si="45"/>
        <v>\textbf{65.5$\pm$8.91}</v>
      </c>
      <c r="AE29" t="str">
        <f t="shared" si="46"/>
        <v>62.42$\pm$3.46</v>
      </c>
      <c r="AG29" t="s">
        <v>17</v>
      </c>
      <c r="AH29">
        <f t="shared" si="10"/>
        <v>0</v>
      </c>
      <c r="AI29">
        <f t="shared" si="11"/>
        <v>3.6363356770152677E-11</v>
      </c>
      <c r="AJ29">
        <f t="shared" si="12"/>
        <v>0</v>
      </c>
      <c r="AK29">
        <f t="shared" si="13"/>
        <v>0</v>
      </c>
      <c r="AL29">
        <f t="shared" si="14"/>
        <v>3.6363356770152677E-11</v>
      </c>
      <c r="AM29">
        <f t="shared" si="15"/>
        <v>0</v>
      </c>
      <c r="AN29">
        <f t="shared" si="16"/>
        <v>3.6363356770152677E-11</v>
      </c>
      <c r="AP29">
        <f t="shared" si="17"/>
        <v>0</v>
      </c>
      <c r="AQ29">
        <f t="shared" si="18"/>
        <v>3.6363245747850215E-11</v>
      </c>
      <c r="AR29">
        <f t="shared" si="19"/>
        <v>0</v>
      </c>
      <c r="AS29">
        <f t="shared" si="20"/>
        <v>0</v>
      </c>
      <c r="AT29">
        <f t="shared" si="21"/>
        <v>3.6363245747850215E-11</v>
      </c>
      <c r="AU29">
        <f t="shared" si="22"/>
        <v>0</v>
      </c>
      <c r="AV29">
        <f t="shared" si="23"/>
        <v>3.6363245747850215E-11</v>
      </c>
      <c r="AX29">
        <f t="shared" si="24"/>
        <v>0</v>
      </c>
      <c r="AY29">
        <f t="shared" si="25"/>
        <v>3.6363245747850215E-11</v>
      </c>
      <c r="AZ29">
        <f t="shared" si="26"/>
        <v>0</v>
      </c>
      <c r="BA29">
        <f t="shared" si="27"/>
        <v>0</v>
      </c>
      <c r="BB29">
        <f t="shared" si="28"/>
        <v>3.6363245747850215E-11</v>
      </c>
      <c r="BC29">
        <f t="shared" si="29"/>
        <v>0</v>
      </c>
      <c r="BD29">
        <f t="shared" si="30"/>
        <v>3.6363245747850215E-11</v>
      </c>
      <c r="BF29">
        <f t="shared" si="31"/>
        <v>-9.1363636400000114E-2</v>
      </c>
      <c r="BG29">
        <f t="shared" si="32"/>
        <v>-9.1363636363636758E-2</v>
      </c>
      <c r="BH29">
        <f t="shared" si="33"/>
        <v>-9.1363636400000114E-2</v>
      </c>
      <c r="BI29">
        <f t="shared" si="34"/>
        <v>-9.1363636400000114E-2</v>
      </c>
      <c r="BJ29">
        <f t="shared" si="35"/>
        <v>-9.1363636363636758E-2</v>
      </c>
      <c r="BK29">
        <f t="shared" si="36"/>
        <v>-9.1363636400000114E-2</v>
      </c>
      <c r="BL29">
        <f t="shared" si="37"/>
        <v>-9.1363636363636758E-2</v>
      </c>
      <c r="BM29" t="s">
        <v>80</v>
      </c>
    </row>
    <row r="30" spans="1:65" x14ac:dyDescent="0.2">
      <c r="A30" t="s">
        <v>137</v>
      </c>
      <c r="B30">
        <v>0.92413793099999997</v>
      </c>
      <c r="C30">
        <v>0.9310344826000001</v>
      </c>
      <c r="D30">
        <v>0.920689655</v>
      </c>
      <c r="E30">
        <v>0.9310344826000001</v>
      </c>
      <c r="F30">
        <v>0.9310344826000001</v>
      </c>
      <c r="G30">
        <v>0.92758620680000003</v>
      </c>
      <c r="H30">
        <v>0.92758620680000003</v>
      </c>
      <c r="I30">
        <v>0.92758620680000003</v>
      </c>
      <c r="J30">
        <v>0.92758620680000003</v>
      </c>
      <c r="K30">
        <v>0.92758620680000003</v>
      </c>
      <c r="L30">
        <v>0.92758620680000003</v>
      </c>
      <c r="M30">
        <v>0.92758620680000003</v>
      </c>
      <c r="N30">
        <v>0.92758620680000003</v>
      </c>
      <c r="O30">
        <v>0.92758620689655125</v>
      </c>
      <c r="P30">
        <v>0.94137931019999999</v>
      </c>
      <c r="Q30">
        <v>0.93944954128440339</v>
      </c>
      <c r="R30">
        <v>0.95045871559632999</v>
      </c>
      <c r="V30" t="s">
        <v>85</v>
      </c>
      <c r="W30" t="str">
        <f t="shared" si="38"/>
        <v>92.76$\pm$2.83</v>
      </c>
      <c r="X30" t="str">
        <f t="shared" si="39"/>
        <v>92.41$\pm$2.61</v>
      </c>
      <c r="Y30" t="str">
        <f t="shared" si="40"/>
        <v>92.76$\pm$2.83</v>
      </c>
      <c r="Z30" t="str">
        <f t="shared" si="41"/>
        <v>92.76$\pm$2.83</v>
      </c>
      <c r="AA30" t="str">
        <f t="shared" si="42"/>
        <v>93.1$\pm$2.61</v>
      </c>
      <c r="AB30" t="str">
        <f t="shared" si="43"/>
        <v>92.76$\pm$2.83</v>
      </c>
      <c r="AC30" t="str">
        <f t="shared" si="44"/>
        <v>94.14$\pm$1.97</v>
      </c>
      <c r="AD30" t="str">
        <f t="shared" si="45"/>
        <v>\textbf{95.05$\pm$1.39}</v>
      </c>
      <c r="AE30" t="str">
        <f t="shared" si="46"/>
        <v>93.94$\pm$3.35</v>
      </c>
      <c r="AG30" t="s">
        <v>19</v>
      </c>
      <c r="AH30">
        <f t="shared" si="10"/>
        <v>0</v>
      </c>
      <c r="AI30">
        <f t="shared" si="11"/>
        <v>9.6551211470341514E-11</v>
      </c>
      <c r="AJ30">
        <f t="shared" si="12"/>
        <v>3.4482758000000668E-3</v>
      </c>
      <c r="AK30">
        <f t="shared" si="13"/>
        <v>0</v>
      </c>
      <c r="AL30">
        <f t="shared" si="14"/>
        <v>9.6551211470341514E-11</v>
      </c>
      <c r="AM30">
        <f t="shared" si="15"/>
        <v>3.4482758000000668E-3</v>
      </c>
      <c r="AN30">
        <f t="shared" si="16"/>
        <v>3.4482758000000668E-3</v>
      </c>
      <c r="AP30">
        <f t="shared" si="17"/>
        <v>3.4482758000000668E-3</v>
      </c>
      <c r="AQ30">
        <f t="shared" si="18"/>
        <v>3.4482758965512783E-3</v>
      </c>
      <c r="AR30">
        <f t="shared" si="19"/>
        <v>6.8965516000001337E-3</v>
      </c>
      <c r="AS30">
        <f t="shared" si="20"/>
        <v>3.4482758000000668E-3</v>
      </c>
      <c r="AT30">
        <f t="shared" si="21"/>
        <v>3.4482758965512783E-3</v>
      </c>
      <c r="AU30">
        <f t="shared" si="22"/>
        <v>6.8965516000001337E-3</v>
      </c>
      <c r="AV30">
        <f t="shared" si="23"/>
        <v>6.8965516000001337E-3</v>
      </c>
      <c r="AX30">
        <f t="shared" si="24"/>
        <v>0</v>
      </c>
      <c r="AY30">
        <f t="shared" si="25"/>
        <v>9.6551211470341514E-11</v>
      </c>
      <c r="AZ30">
        <f t="shared" si="26"/>
        <v>3.4482758000000668E-3</v>
      </c>
      <c r="BA30">
        <f t="shared" si="27"/>
        <v>0</v>
      </c>
      <c r="BB30">
        <f t="shared" si="28"/>
        <v>9.6551211470341514E-11</v>
      </c>
      <c r="BC30">
        <f t="shared" si="29"/>
        <v>3.4482758000000668E-3</v>
      </c>
      <c r="BD30">
        <f t="shared" si="30"/>
        <v>3.4482758000000668E-3</v>
      </c>
      <c r="BF30">
        <f t="shared" si="31"/>
        <v>-2.287250879632996E-2</v>
      </c>
      <c r="BG30">
        <f t="shared" si="32"/>
        <v>-2.2872508699778749E-2</v>
      </c>
      <c r="BH30">
        <f t="shared" si="33"/>
        <v>-1.9424232996329893E-2</v>
      </c>
      <c r="BI30">
        <f t="shared" si="34"/>
        <v>-2.287250879632996E-2</v>
      </c>
      <c r="BJ30">
        <f t="shared" si="35"/>
        <v>-2.2872508699778749E-2</v>
      </c>
      <c r="BK30">
        <f t="shared" si="36"/>
        <v>-1.9424232996329893E-2</v>
      </c>
      <c r="BL30">
        <f t="shared" si="37"/>
        <v>-1.9424232996329893E-2</v>
      </c>
      <c r="BM30" t="s">
        <v>85</v>
      </c>
    </row>
    <row r="31" spans="1:65" x14ac:dyDescent="0.2">
      <c r="A31" t="s">
        <v>65</v>
      </c>
      <c r="B31">
        <v>0.88636363639999993</v>
      </c>
      <c r="C31">
        <v>0.85909090920000009</v>
      </c>
      <c r="D31">
        <v>0.87045454545454493</v>
      </c>
      <c r="E31">
        <v>0.87045454545454493</v>
      </c>
      <c r="F31">
        <v>0.87045454545454493</v>
      </c>
      <c r="G31">
        <v>0.89545454540000002</v>
      </c>
      <c r="H31">
        <v>0.85681818179999991</v>
      </c>
      <c r="I31">
        <v>0.86818181818181783</v>
      </c>
      <c r="J31">
        <v>0.86818181818181783</v>
      </c>
      <c r="K31">
        <v>0.86818181818181783</v>
      </c>
      <c r="L31">
        <v>0.86136363619999989</v>
      </c>
      <c r="M31">
        <v>0.86136363640000013</v>
      </c>
      <c r="N31">
        <v>0.8659090908</v>
      </c>
      <c r="O31">
        <v>0.86136363639999991</v>
      </c>
      <c r="R31">
        <v>0.86818181818181783</v>
      </c>
      <c r="V31" t="s">
        <v>86</v>
      </c>
      <c r="W31" t="str">
        <f t="shared" si="38"/>
        <v>86.14$\pm$2.59</v>
      </c>
      <c r="X31" t="str">
        <f t="shared" si="39"/>
        <v>88.64$\pm$2.78</v>
      </c>
      <c r="Y31" t="str">
        <f t="shared" si="40"/>
        <v>86.59$\pm$1.48</v>
      </c>
      <c r="Z31" t="str">
        <f t="shared" si="41"/>
        <v>86.14$\pm$2.19</v>
      </c>
      <c r="AA31" t="str">
        <f t="shared" si="42"/>
        <v>\textbf{89.55$\pm$3.65}</v>
      </c>
      <c r="AB31" t="str">
        <f t="shared" si="43"/>
        <v>86.82$\pm$2.22</v>
      </c>
      <c r="AC31" t="str">
        <f t="shared" si="44"/>
        <v>0$\pm$0</v>
      </c>
      <c r="AD31" t="str">
        <f t="shared" si="45"/>
        <v>86.82$\pm$5.43</v>
      </c>
      <c r="AE31" t="str">
        <f t="shared" si="46"/>
        <v>0$\pm$0</v>
      </c>
      <c r="AG31" t="s">
        <v>65</v>
      </c>
      <c r="AH31">
        <f t="shared" si="10"/>
        <v>4.5454543999998709E-3</v>
      </c>
      <c r="AI31">
        <f t="shared" si="11"/>
        <v>0</v>
      </c>
      <c r="AJ31">
        <f t="shared" si="12"/>
        <v>3.4090908999999892E-2</v>
      </c>
      <c r="AK31">
        <f t="shared" si="13"/>
        <v>6.8181817818177004E-3</v>
      </c>
      <c r="AL31">
        <f t="shared" si="14"/>
        <v>4.5454543999998709E-3</v>
      </c>
      <c r="AM31">
        <f t="shared" si="15"/>
        <v>3.4090908999999892E-2</v>
      </c>
      <c r="AN31">
        <f t="shared" si="16"/>
        <v>3.4090908999999892E-2</v>
      </c>
      <c r="AP31">
        <f t="shared" si="17"/>
        <v>-2.0454545599999929E-2</v>
      </c>
      <c r="AQ31">
        <f t="shared" si="18"/>
        <v>-2.5000000000000022E-2</v>
      </c>
      <c r="AR31">
        <f t="shared" si="19"/>
        <v>9.0909090000000914E-3</v>
      </c>
      <c r="AS31">
        <f t="shared" si="20"/>
        <v>-1.81818182181821E-2</v>
      </c>
      <c r="AT31">
        <f t="shared" si="21"/>
        <v>-2.0454545599999929E-2</v>
      </c>
      <c r="AU31">
        <f t="shared" si="22"/>
        <v>9.0909090000000914E-3</v>
      </c>
      <c r="AV31">
        <f t="shared" si="23"/>
        <v>9.0909090000000914E-3</v>
      </c>
      <c r="AX31">
        <f t="shared" si="24"/>
        <v>-2.0454545599999929E-2</v>
      </c>
      <c r="AY31">
        <f t="shared" si="25"/>
        <v>-2.5000000000000022E-2</v>
      </c>
      <c r="AZ31">
        <f t="shared" si="26"/>
        <v>9.0909090000000914E-3</v>
      </c>
      <c r="BA31">
        <f t="shared" si="27"/>
        <v>-1.81818182181821E-2</v>
      </c>
      <c r="BB31">
        <f t="shared" si="28"/>
        <v>-2.0454545599999929E-2</v>
      </c>
      <c r="BC31">
        <f t="shared" si="29"/>
        <v>9.0909090000000914E-3</v>
      </c>
      <c r="BD31">
        <f t="shared" si="30"/>
        <v>9.0909090000000914E-3</v>
      </c>
      <c r="BF31">
        <f t="shared" si="31"/>
        <v>-2.2727273818178295E-3</v>
      </c>
      <c r="BG31">
        <f t="shared" si="32"/>
        <v>-6.8181817818179224E-3</v>
      </c>
      <c r="BH31">
        <f t="shared" si="33"/>
        <v>2.7272727218182191E-2</v>
      </c>
      <c r="BI31">
        <f t="shared" si="34"/>
        <v>0</v>
      </c>
      <c r="BJ31">
        <f t="shared" si="35"/>
        <v>-2.2727273818178295E-3</v>
      </c>
      <c r="BK31">
        <f t="shared" si="36"/>
        <v>2.7272727218182191E-2</v>
      </c>
      <c r="BL31">
        <f t="shared" si="37"/>
        <v>2.7272727218182191E-2</v>
      </c>
      <c r="BM31" t="s">
        <v>86</v>
      </c>
    </row>
    <row r="32" spans="1:65" x14ac:dyDescent="0.2">
      <c r="A32" t="s">
        <v>68</v>
      </c>
      <c r="B32">
        <v>0.95263157919999997</v>
      </c>
      <c r="C32">
        <v>0.94210526319999999</v>
      </c>
      <c r="D32">
        <v>0.95263157894736794</v>
      </c>
      <c r="E32">
        <v>0.95263157894736794</v>
      </c>
      <c r="F32">
        <v>0.95263157894736794</v>
      </c>
      <c r="G32">
        <v>0.94736842119999998</v>
      </c>
      <c r="H32">
        <v>0.94736842119999998</v>
      </c>
      <c r="I32">
        <v>0.94736842105263119</v>
      </c>
      <c r="J32">
        <v>0.94736842105263119</v>
      </c>
      <c r="K32">
        <v>0.94736842105263119</v>
      </c>
      <c r="L32">
        <v>0.9368421053999999</v>
      </c>
      <c r="M32">
        <v>0.94210526319999999</v>
      </c>
      <c r="N32">
        <v>0.94736842119999998</v>
      </c>
      <c r="O32">
        <v>0.94210526319999999</v>
      </c>
      <c r="P32">
        <v>0.97368421079999989</v>
      </c>
      <c r="Q32">
        <v>0.94078947400000001</v>
      </c>
      <c r="R32">
        <v>0.9578947368421048</v>
      </c>
      <c r="V32" t="str">
        <f t="shared" si="0"/>
        <v>iris</v>
      </c>
      <c r="W32" t="str">
        <f t="shared" si="38"/>
        <v>94.21$\pm$3.9</v>
      </c>
      <c r="X32" t="str">
        <f t="shared" si="39"/>
        <v>95.26$\pm$4.32</v>
      </c>
      <c r="Y32" t="str">
        <f t="shared" si="40"/>
        <v>94.74$\pm$4.16</v>
      </c>
      <c r="Z32" t="str">
        <f t="shared" si="41"/>
        <v>94.21$\pm$3.9</v>
      </c>
      <c r="AA32" t="str">
        <f t="shared" si="42"/>
        <v>95.26$\pm$3.9</v>
      </c>
      <c r="AB32" t="str">
        <f t="shared" si="43"/>
        <v>94.74$\pm$3.22</v>
      </c>
      <c r="AC32" t="str">
        <f t="shared" si="44"/>
        <v>\textbf{97.37$\pm$1.86}</v>
      </c>
      <c r="AD32" t="str">
        <f t="shared" si="45"/>
        <v>95.79$\pm$3.53</v>
      </c>
      <c r="AE32" t="str">
        <f t="shared" si="46"/>
        <v>94.08$\pm$2.52</v>
      </c>
      <c r="AG32" t="s">
        <v>68</v>
      </c>
      <c r="AH32">
        <f t="shared" si="10"/>
        <v>5.26315799999999E-3</v>
      </c>
      <c r="AI32">
        <f t="shared" si="11"/>
        <v>0</v>
      </c>
      <c r="AJ32">
        <f t="shared" si="12"/>
        <v>1.0526315747367954E-2</v>
      </c>
      <c r="AK32">
        <f t="shared" si="13"/>
        <v>5.26315799999999E-3</v>
      </c>
      <c r="AL32">
        <f t="shared" si="14"/>
        <v>5.26315799999999E-3</v>
      </c>
      <c r="AM32">
        <f t="shared" si="15"/>
        <v>1.0526315747367954E-2</v>
      </c>
      <c r="AN32">
        <f t="shared" si="16"/>
        <v>1.0526315747367954E-2</v>
      </c>
      <c r="AP32">
        <f t="shared" si="17"/>
        <v>-5.26315799999999E-3</v>
      </c>
      <c r="AQ32">
        <f t="shared" si="18"/>
        <v>-1.052631599999998E-2</v>
      </c>
      <c r="AR32">
        <f t="shared" si="19"/>
        <v>-2.5263202640957161E-10</v>
      </c>
      <c r="AS32">
        <f t="shared" si="20"/>
        <v>-5.26315799999999E-3</v>
      </c>
      <c r="AT32">
        <f t="shared" si="21"/>
        <v>-5.26315799999999E-3</v>
      </c>
      <c r="AU32">
        <f t="shared" si="22"/>
        <v>-2.5263202640957161E-10</v>
      </c>
      <c r="AV32">
        <f t="shared" si="23"/>
        <v>-2.5263202640957161E-10</v>
      </c>
      <c r="AX32">
        <f t="shared" si="24"/>
        <v>-5.26315799999999E-3</v>
      </c>
      <c r="AY32">
        <f t="shared" si="25"/>
        <v>-1.052631599999998E-2</v>
      </c>
      <c r="AZ32">
        <f t="shared" si="26"/>
        <v>-2.5263202640957161E-10</v>
      </c>
      <c r="BA32">
        <f t="shared" si="27"/>
        <v>-5.26315799999999E-3</v>
      </c>
      <c r="BB32">
        <f t="shared" si="28"/>
        <v>-5.26315799999999E-3</v>
      </c>
      <c r="BC32">
        <f t="shared" si="29"/>
        <v>-2.5263202640957161E-10</v>
      </c>
      <c r="BD32">
        <f t="shared" si="30"/>
        <v>-2.5263202640957161E-10</v>
      </c>
      <c r="BF32">
        <f t="shared" si="31"/>
        <v>-2.6315789599999917E-2</v>
      </c>
      <c r="BG32">
        <f t="shared" si="32"/>
        <v>-3.1578947599999907E-2</v>
      </c>
      <c r="BH32">
        <f t="shared" si="33"/>
        <v>-2.1052631852631953E-2</v>
      </c>
      <c r="BI32">
        <f t="shared" si="34"/>
        <v>-2.6315789599999917E-2</v>
      </c>
      <c r="BJ32">
        <f t="shared" si="35"/>
        <v>-2.6315789599999917E-2</v>
      </c>
      <c r="BK32">
        <f t="shared" si="36"/>
        <v>-2.1052631852631953E-2</v>
      </c>
      <c r="BL32">
        <f t="shared" si="37"/>
        <v>-2.1052631852631953E-2</v>
      </c>
      <c r="BM32" t="s">
        <v>68</v>
      </c>
    </row>
    <row r="33" spans="1:65" x14ac:dyDescent="0.2">
      <c r="A33" t="s">
        <v>132</v>
      </c>
      <c r="B33">
        <v>0.92165206500000019</v>
      </c>
      <c r="C33">
        <v>0.73166458059999995</v>
      </c>
      <c r="D33">
        <v>0.86533166459999999</v>
      </c>
      <c r="E33">
        <v>0.86508135159999999</v>
      </c>
      <c r="F33">
        <v>0.86508135159999999</v>
      </c>
      <c r="G33">
        <v>0.86408010020000003</v>
      </c>
      <c r="H33">
        <v>0.68710888600000009</v>
      </c>
      <c r="I33">
        <v>0.83879849799999984</v>
      </c>
      <c r="J33">
        <v>0.78523153940000001</v>
      </c>
      <c r="K33">
        <v>0.78598247799999998</v>
      </c>
      <c r="L33">
        <v>0.83729662099999991</v>
      </c>
      <c r="M33">
        <v>0.83654568220000003</v>
      </c>
      <c r="N33">
        <v>0.72190237800000001</v>
      </c>
      <c r="O33">
        <v>0.8473091364205253</v>
      </c>
      <c r="P33">
        <v>0.93541927400000002</v>
      </c>
      <c r="Q33">
        <v>0.93917396720000001</v>
      </c>
      <c r="R33">
        <v>0.93591989987484325</v>
      </c>
      <c r="V33" t="s">
        <v>139</v>
      </c>
      <c r="W33" t="str">
        <f t="shared" si="38"/>
        <v>83.65$\pm$10.84</v>
      </c>
      <c r="X33" t="str">
        <f t="shared" si="39"/>
        <v>92.17$\pm$2.47</v>
      </c>
      <c r="Y33" t="str">
        <f t="shared" si="40"/>
        <v>72.19$\pm$14.59</v>
      </c>
      <c r="Z33" t="str">
        <f t="shared" si="41"/>
        <v>84.73$\pm$7.8</v>
      </c>
      <c r="AA33" t="str">
        <f t="shared" si="42"/>
        <v>86.53$\pm$5.32</v>
      </c>
      <c r="AB33" t="str">
        <f t="shared" si="43"/>
        <v>83.88$\pm$5.34</v>
      </c>
      <c r="AC33" t="str">
        <f t="shared" si="44"/>
        <v>93.54$\pm$0.58</v>
      </c>
      <c r="AD33" t="str">
        <f t="shared" si="45"/>
        <v>93.59$\pm$0.53</v>
      </c>
      <c r="AE33" t="str">
        <f t="shared" si="46"/>
        <v>\textbf{93.92$\pm$0.33}</v>
      </c>
      <c r="AG33" t="s">
        <v>26</v>
      </c>
      <c r="AH33">
        <f t="shared" si="10"/>
        <v>-0.11464330420000002</v>
      </c>
      <c r="AI33">
        <f t="shared" si="11"/>
        <v>1.076345422052527E-2</v>
      </c>
      <c r="AJ33">
        <f t="shared" si="12"/>
        <v>2.8785982399999965E-2</v>
      </c>
      <c r="AK33">
        <f t="shared" si="13"/>
        <v>2.2528157999998077E-3</v>
      </c>
      <c r="AL33">
        <f t="shared" si="14"/>
        <v>1.076345422052527E-2</v>
      </c>
      <c r="AM33">
        <f t="shared" si="15"/>
        <v>2.8785982399999965E-2</v>
      </c>
      <c r="AN33">
        <f t="shared" si="16"/>
        <v>2.8785982399999965E-2</v>
      </c>
      <c r="AP33">
        <f t="shared" si="17"/>
        <v>-0.19974968700000018</v>
      </c>
      <c r="AQ33">
        <f t="shared" si="18"/>
        <v>-7.4342928579474887E-2</v>
      </c>
      <c r="AR33">
        <f t="shared" si="19"/>
        <v>-5.6320400400000192E-2</v>
      </c>
      <c r="AS33">
        <f t="shared" si="20"/>
        <v>-8.285356700000035E-2</v>
      </c>
      <c r="AT33">
        <f t="shared" si="21"/>
        <v>-7.4342928579474887E-2</v>
      </c>
      <c r="AU33">
        <f t="shared" si="22"/>
        <v>-5.6320400400000192E-2</v>
      </c>
      <c r="AV33">
        <f t="shared" si="23"/>
        <v>-5.6320400400000192E-2</v>
      </c>
      <c r="AX33">
        <f t="shared" si="24"/>
        <v>-0.19974968700000018</v>
      </c>
      <c r="AY33">
        <f t="shared" si="25"/>
        <v>-7.4342928579474887E-2</v>
      </c>
      <c r="AZ33">
        <f t="shared" si="26"/>
        <v>-5.6320400400000192E-2</v>
      </c>
      <c r="BA33">
        <f t="shared" si="27"/>
        <v>-8.285356700000035E-2</v>
      </c>
      <c r="BB33">
        <f t="shared" si="28"/>
        <v>-7.4342928579474887E-2</v>
      </c>
      <c r="BC33">
        <f t="shared" si="29"/>
        <v>-5.6320400400000192E-2</v>
      </c>
      <c r="BD33">
        <f t="shared" si="30"/>
        <v>-5.6320400400000192E-2</v>
      </c>
      <c r="BF33">
        <f t="shared" si="31"/>
        <v>-0.2172715892</v>
      </c>
      <c r="BG33">
        <f t="shared" si="32"/>
        <v>-9.1864830779474715E-2</v>
      </c>
      <c r="BH33">
        <f t="shared" si="33"/>
        <v>-7.384230260000002E-2</v>
      </c>
      <c r="BI33">
        <f t="shared" si="34"/>
        <v>-0.10037546920000018</v>
      </c>
      <c r="BJ33">
        <f t="shared" si="35"/>
        <v>-9.1864830779474715E-2</v>
      </c>
      <c r="BK33">
        <f t="shared" si="36"/>
        <v>-7.384230260000002E-2</v>
      </c>
      <c r="BL33">
        <f t="shared" si="37"/>
        <v>-7.384230260000002E-2</v>
      </c>
      <c r="BM33" t="s">
        <v>139</v>
      </c>
    </row>
    <row r="34" spans="1:65" x14ac:dyDescent="0.2">
      <c r="A34" t="s">
        <v>16</v>
      </c>
      <c r="B34">
        <v>0.87741935480000011</v>
      </c>
      <c r="C34">
        <v>0.84516129020000008</v>
      </c>
      <c r="D34">
        <v>0.86451612880000006</v>
      </c>
      <c r="E34">
        <v>0.8258064516000001</v>
      </c>
      <c r="F34">
        <v>0.8258064516000001</v>
      </c>
      <c r="G34">
        <v>0.83225806440000005</v>
      </c>
      <c r="H34">
        <v>0.87096774180000003</v>
      </c>
      <c r="I34">
        <v>0.84516129000000006</v>
      </c>
      <c r="J34">
        <v>0.87096774180000003</v>
      </c>
      <c r="K34">
        <v>0.87096774180000003</v>
      </c>
      <c r="L34">
        <v>0.83225806440000005</v>
      </c>
      <c r="M34">
        <v>0.87096774180000003</v>
      </c>
      <c r="N34">
        <v>0.87096774180000003</v>
      </c>
      <c r="O34">
        <v>0.84516129032257969</v>
      </c>
      <c r="P34">
        <v>0.87096774160000001</v>
      </c>
      <c r="Q34">
        <v>0.83225806440000005</v>
      </c>
      <c r="R34">
        <v>0.83870967741935432</v>
      </c>
      <c r="V34" t="s">
        <v>81</v>
      </c>
      <c r="W34" t="str">
        <f t="shared" si="38"/>
        <v>87.1$\pm$5.1</v>
      </c>
      <c r="X34" t="str">
        <f t="shared" si="39"/>
        <v>\textbf{87.74$\pm$5.77}</v>
      </c>
      <c r="Y34" t="str">
        <f t="shared" si="40"/>
        <v>87.1$\pm$5.1</v>
      </c>
      <c r="Z34" t="str">
        <f t="shared" si="41"/>
        <v>84.52$\pm$5.77</v>
      </c>
      <c r="AA34" t="str">
        <f t="shared" si="42"/>
        <v>86.45$\pm$2.7</v>
      </c>
      <c r="AB34" t="str">
        <f t="shared" si="43"/>
        <v>87.1$\pm$2.7</v>
      </c>
      <c r="AC34" t="str">
        <f t="shared" si="44"/>
        <v>87.1$\pm$7.21</v>
      </c>
      <c r="AD34" t="str">
        <f t="shared" si="45"/>
        <v>83.87$\pm$23.7</v>
      </c>
      <c r="AE34" t="str">
        <f t="shared" si="46"/>
        <v>83.23$\pm$8.95</v>
      </c>
      <c r="AG34" t="s">
        <v>16</v>
      </c>
      <c r="AH34">
        <f t="shared" si="10"/>
        <v>0</v>
      </c>
      <c r="AI34">
        <f t="shared" si="11"/>
        <v>-2.5806451477420334E-2</v>
      </c>
      <c r="AJ34">
        <f t="shared" si="12"/>
        <v>-6.4516129999999672E-3</v>
      </c>
      <c r="AK34">
        <f t="shared" si="13"/>
        <v>0</v>
      </c>
      <c r="AL34">
        <f t="shared" si="14"/>
        <v>0</v>
      </c>
      <c r="AM34">
        <f t="shared" si="15"/>
        <v>0</v>
      </c>
      <c r="AN34">
        <f t="shared" si="16"/>
        <v>0</v>
      </c>
      <c r="AP34">
        <f t="shared" si="17"/>
        <v>-6.4516130000000782E-3</v>
      </c>
      <c r="AQ34">
        <f t="shared" si="18"/>
        <v>-3.2258064477420412E-2</v>
      </c>
      <c r="AR34">
        <f t="shared" si="19"/>
        <v>-1.2903226000000045E-2</v>
      </c>
      <c r="AS34">
        <f t="shared" si="20"/>
        <v>-6.4516130000000782E-3</v>
      </c>
      <c r="AT34">
        <f t="shared" si="21"/>
        <v>-6.4516130000000782E-3</v>
      </c>
      <c r="AU34">
        <f t="shared" si="22"/>
        <v>-6.4516130000000782E-3</v>
      </c>
      <c r="AV34">
        <f t="shared" si="23"/>
        <v>-6.4516130000000782E-3</v>
      </c>
      <c r="AX34">
        <f t="shared" si="24"/>
        <v>-6.4516130000000782E-3</v>
      </c>
      <c r="AY34">
        <f t="shared" si="25"/>
        <v>-3.2258064477420412E-2</v>
      </c>
      <c r="AZ34">
        <f t="shared" si="26"/>
        <v>-1.2903226000000045E-2</v>
      </c>
      <c r="BA34">
        <f t="shared" si="27"/>
        <v>-6.4516130000000782E-3</v>
      </c>
      <c r="BB34">
        <f t="shared" si="28"/>
        <v>-6.4516130000000782E-3</v>
      </c>
      <c r="BC34">
        <f t="shared" si="29"/>
        <v>-6.4516130000000782E-3</v>
      </c>
      <c r="BD34">
        <f t="shared" si="30"/>
        <v>-6.4516130000000782E-3</v>
      </c>
      <c r="BF34">
        <f t="shared" si="31"/>
        <v>2.000000165480742E-10</v>
      </c>
      <c r="BG34">
        <f t="shared" si="32"/>
        <v>-2.5806451277420317E-2</v>
      </c>
      <c r="BH34">
        <f t="shared" si="33"/>
        <v>-6.4516127999999506E-3</v>
      </c>
      <c r="BI34">
        <f t="shared" si="34"/>
        <v>2.000000165480742E-10</v>
      </c>
      <c r="BJ34">
        <f t="shared" si="35"/>
        <v>2.000000165480742E-10</v>
      </c>
      <c r="BK34">
        <f t="shared" si="36"/>
        <v>2.000000165480742E-10</v>
      </c>
      <c r="BL34">
        <f t="shared" si="37"/>
        <v>2.000000165480742E-10</v>
      </c>
      <c r="BM34" t="s">
        <v>81</v>
      </c>
    </row>
    <row r="35" spans="1:65" x14ac:dyDescent="0.2">
      <c r="A35" t="s">
        <v>18</v>
      </c>
      <c r="B35">
        <v>0.66046511660000007</v>
      </c>
      <c r="C35">
        <v>0.69302325599999992</v>
      </c>
      <c r="D35">
        <v>0.66976744199999994</v>
      </c>
      <c r="E35">
        <v>0.68837209339999994</v>
      </c>
      <c r="F35">
        <v>0.68837209339999994</v>
      </c>
      <c r="G35">
        <v>0.69302325599999992</v>
      </c>
      <c r="H35">
        <v>0.66046511639999994</v>
      </c>
      <c r="I35">
        <v>0.69767441879999992</v>
      </c>
      <c r="J35">
        <v>0.65116279099999996</v>
      </c>
      <c r="K35">
        <v>0.65116279099999996</v>
      </c>
      <c r="L35">
        <v>0.68837209339999994</v>
      </c>
      <c r="M35">
        <v>0.62790697699999998</v>
      </c>
      <c r="N35">
        <v>0.64651162820000008</v>
      </c>
      <c r="O35">
        <v>0.64651162790697625</v>
      </c>
      <c r="P35">
        <v>0.68837209340000005</v>
      </c>
      <c r="Q35">
        <v>0.66511627920000005</v>
      </c>
      <c r="R35">
        <v>0.69302325581395308</v>
      </c>
      <c r="V35" t="s">
        <v>82</v>
      </c>
      <c r="W35" t="str">
        <f t="shared" si="38"/>
        <v>62.79$\pm$8.06</v>
      </c>
      <c r="X35" t="str">
        <f t="shared" si="39"/>
        <v>66.05$\pm$6.69</v>
      </c>
      <c r="Y35" t="str">
        <f t="shared" si="40"/>
        <v>64.65$\pm$6.02</v>
      </c>
      <c r="Z35" t="str">
        <f t="shared" si="41"/>
        <v>64.65$\pm$10.19</v>
      </c>
      <c r="AA35" t="str">
        <f t="shared" si="42"/>
        <v>69.3$\pm$4.53</v>
      </c>
      <c r="AB35" t="str">
        <f t="shared" si="43"/>
        <v>\textbf{69.77$\pm$4.53}</v>
      </c>
      <c r="AC35" t="str">
        <f t="shared" si="44"/>
        <v>68.84$\pm$4.22</v>
      </c>
      <c r="AD35" t="str">
        <f t="shared" si="45"/>
        <v>69.3$\pm$7.24</v>
      </c>
      <c r="AE35" t="str">
        <f t="shared" si="46"/>
        <v>66.51$\pm$6.06</v>
      </c>
      <c r="AG35" t="s">
        <v>18</v>
      </c>
      <c r="AH35">
        <f t="shared" si="10"/>
        <v>1.86046512000001E-2</v>
      </c>
      <c r="AI35">
        <f t="shared" si="11"/>
        <v>1.8604650906976272E-2</v>
      </c>
      <c r="AJ35">
        <f t="shared" si="12"/>
        <v>6.5116278999999944E-2</v>
      </c>
      <c r="AK35">
        <f t="shared" si="13"/>
        <v>6.9767441799999941E-2</v>
      </c>
      <c r="AL35">
        <f t="shared" si="14"/>
        <v>1.86046512000001E-2</v>
      </c>
      <c r="AM35">
        <f t="shared" si="15"/>
        <v>6.9767441799999941E-2</v>
      </c>
      <c r="AN35">
        <f t="shared" si="16"/>
        <v>6.9767441799999941E-2</v>
      </c>
      <c r="AP35">
        <f t="shared" si="17"/>
        <v>-1.3953488399999991E-2</v>
      </c>
      <c r="AQ35">
        <f t="shared" si="18"/>
        <v>-1.3953488693023819E-2</v>
      </c>
      <c r="AR35">
        <f t="shared" si="19"/>
        <v>3.2558139399999853E-2</v>
      </c>
      <c r="AS35">
        <f t="shared" si="20"/>
        <v>3.720930219999985E-2</v>
      </c>
      <c r="AT35">
        <f t="shared" si="21"/>
        <v>-1.3953488399999991E-2</v>
      </c>
      <c r="AU35">
        <f t="shared" si="22"/>
        <v>3.720930219999985E-2</v>
      </c>
      <c r="AV35">
        <f t="shared" si="23"/>
        <v>3.720930219999985E-2</v>
      </c>
      <c r="AX35">
        <f t="shared" si="24"/>
        <v>-1.3953488399999991E-2</v>
      </c>
      <c r="AY35">
        <f t="shared" si="25"/>
        <v>-1.3953488693023819E-2</v>
      </c>
      <c r="AZ35">
        <f t="shared" si="26"/>
        <v>3.2558139399999853E-2</v>
      </c>
      <c r="BA35">
        <f t="shared" si="27"/>
        <v>3.720930219999985E-2</v>
      </c>
      <c r="BB35">
        <f t="shared" si="28"/>
        <v>-1.3953488399999991E-2</v>
      </c>
      <c r="BC35">
        <f t="shared" si="29"/>
        <v>3.720930219999985E-2</v>
      </c>
      <c r="BD35">
        <f t="shared" si="30"/>
        <v>3.720930219999985E-2</v>
      </c>
      <c r="BF35">
        <f t="shared" si="31"/>
        <v>-4.6511627613952999E-2</v>
      </c>
      <c r="BG35">
        <f t="shared" si="32"/>
        <v>-4.6511627906976827E-2</v>
      </c>
      <c r="BH35">
        <f t="shared" si="33"/>
        <v>1.8604684459688769E-10</v>
      </c>
      <c r="BI35">
        <f t="shared" si="34"/>
        <v>4.6511629860468418E-3</v>
      </c>
      <c r="BJ35">
        <f t="shared" si="35"/>
        <v>-4.6511627613952999E-2</v>
      </c>
      <c r="BK35">
        <f t="shared" si="36"/>
        <v>4.6511629860468418E-3</v>
      </c>
      <c r="BL35">
        <f t="shared" si="37"/>
        <v>4.6511629860468418E-3</v>
      </c>
      <c r="BM35" t="s">
        <v>82</v>
      </c>
    </row>
    <row r="36" spans="1:65" x14ac:dyDescent="0.2">
      <c r="A36" t="s">
        <v>15</v>
      </c>
      <c r="B36">
        <v>0.92258064480000002</v>
      </c>
      <c r="C36">
        <v>0.91612903199999995</v>
      </c>
      <c r="D36">
        <v>0.92903225779999998</v>
      </c>
      <c r="E36">
        <v>0.92258064480000002</v>
      </c>
      <c r="F36">
        <v>0.92258064480000002</v>
      </c>
      <c r="G36">
        <v>0.92258064480000002</v>
      </c>
      <c r="H36">
        <v>0.92903225779999998</v>
      </c>
      <c r="I36">
        <v>0.92903225779999998</v>
      </c>
      <c r="J36">
        <v>0.92258064480000002</v>
      </c>
      <c r="K36">
        <v>0.92258064480000002</v>
      </c>
      <c r="L36">
        <v>0.92258064480000002</v>
      </c>
      <c r="M36">
        <v>0.91612903199999995</v>
      </c>
      <c r="N36">
        <v>0.92258064480000002</v>
      </c>
      <c r="O36">
        <v>0.91612903225806408</v>
      </c>
      <c r="P36">
        <v>0.91612903180000005</v>
      </c>
      <c r="Q36">
        <v>0.91612903219999997</v>
      </c>
      <c r="R36">
        <v>0.94193548387096704</v>
      </c>
      <c r="V36" t="s">
        <v>83</v>
      </c>
      <c r="W36" t="str">
        <f t="shared" si="38"/>
        <v>91.61$\pm$6.69</v>
      </c>
      <c r="X36" t="str">
        <f t="shared" si="39"/>
        <v>92.26$\pm$6.29</v>
      </c>
      <c r="Y36" t="str">
        <f t="shared" si="40"/>
        <v>92.26$\pm$6.29</v>
      </c>
      <c r="Z36" t="str">
        <f t="shared" si="41"/>
        <v>91.61$\pm$6.69</v>
      </c>
      <c r="AA36" t="str">
        <f t="shared" si="42"/>
        <v>92.9$\pm$6.2</v>
      </c>
      <c r="AB36" t="str">
        <f t="shared" si="43"/>
        <v>92.9$\pm$6.2</v>
      </c>
      <c r="AC36" t="str">
        <f t="shared" si="44"/>
        <v>91.61$\pm$2.89</v>
      </c>
      <c r="AD36" t="str">
        <f t="shared" si="45"/>
        <v>\textbf{94.19$\pm$3.53}</v>
      </c>
      <c r="AE36" t="str">
        <f t="shared" si="46"/>
        <v>91.61$\pm$2.89</v>
      </c>
      <c r="AG36" t="s">
        <v>15</v>
      </c>
      <c r="AH36">
        <f t="shared" si="10"/>
        <v>6.4516128000000617E-3</v>
      </c>
      <c r="AI36">
        <f t="shared" si="11"/>
        <v>2.5806412562445757E-10</v>
      </c>
      <c r="AJ36">
        <f t="shared" si="12"/>
        <v>1.2903225800000029E-2</v>
      </c>
      <c r="AK36">
        <f t="shared" si="13"/>
        <v>1.2903225800000029E-2</v>
      </c>
      <c r="AL36">
        <f t="shared" si="14"/>
        <v>6.4516128000000617E-3</v>
      </c>
      <c r="AM36">
        <f t="shared" si="15"/>
        <v>1.2903225800000029E-2</v>
      </c>
      <c r="AN36">
        <f t="shared" si="16"/>
        <v>1.2903225800000029E-2</v>
      </c>
      <c r="AP36">
        <f t="shared" si="17"/>
        <v>0</v>
      </c>
      <c r="AQ36">
        <f t="shared" si="18"/>
        <v>-6.451612541935936E-3</v>
      </c>
      <c r="AR36">
        <f t="shared" si="19"/>
        <v>6.4516129999999672E-3</v>
      </c>
      <c r="AS36">
        <f t="shared" si="20"/>
        <v>6.4516129999999672E-3</v>
      </c>
      <c r="AT36">
        <f t="shared" si="21"/>
        <v>0</v>
      </c>
      <c r="AU36">
        <f t="shared" si="22"/>
        <v>6.4516129999999672E-3</v>
      </c>
      <c r="AV36">
        <f t="shared" si="23"/>
        <v>6.4516129999999672E-3</v>
      </c>
      <c r="AX36">
        <f t="shared" si="24"/>
        <v>0</v>
      </c>
      <c r="AY36">
        <f t="shared" si="25"/>
        <v>-6.451612541935936E-3</v>
      </c>
      <c r="AZ36">
        <f t="shared" si="26"/>
        <v>6.4516129999999672E-3</v>
      </c>
      <c r="BA36">
        <f t="shared" si="27"/>
        <v>6.4516129999999672E-3</v>
      </c>
      <c r="BB36">
        <f t="shared" si="28"/>
        <v>0</v>
      </c>
      <c r="BC36">
        <f t="shared" si="29"/>
        <v>6.4516129999999672E-3</v>
      </c>
      <c r="BD36">
        <f t="shared" si="30"/>
        <v>6.4516129999999672E-3</v>
      </c>
      <c r="BF36">
        <f t="shared" si="31"/>
        <v>-1.9354839070967023E-2</v>
      </c>
      <c r="BG36">
        <f t="shared" si="32"/>
        <v>-2.5806451612902959E-2</v>
      </c>
      <c r="BH36">
        <f t="shared" si="33"/>
        <v>-1.2903226070967055E-2</v>
      </c>
      <c r="BI36">
        <f t="shared" si="34"/>
        <v>-1.2903226070967055E-2</v>
      </c>
      <c r="BJ36">
        <f t="shared" si="35"/>
        <v>-1.9354839070967023E-2</v>
      </c>
      <c r="BK36">
        <f t="shared" si="36"/>
        <v>-1.2903226070967055E-2</v>
      </c>
      <c r="BL36">
        <f t="shared" si="37"/>
        <v>-1.2903226070967055E-2</v>
      </c>
      <c r="BM36" t="s">
        <v>83</v>
      </c>
    </row>
    <row r="37" spans="1:65" x14ac:dyDescent="0.2">
      <c r="A37" t="s">
        <v>135</v>
      </c>
      <c r="B37">
        <v>0.95</v>
      </c>
      <c r="C37">
        <v>0.98333333340000006</v>
      </c>
      <c r="D37">
        <v>0.95</v>
      </c>
      <c r="E37">
        <v>0.95</v>
      </c>
      <c r="F37">
        <v>0.95</v>
      </c>
      <c r="G37">
        <v>0.96666666679999991</v>
      </c>
      <c r="H37">
        <v>0.98333333340000006</v>
      </c>
      <c r="I37">
        <v>0.95</v>
      </c>
      <c r="J37">
        <v>0.98333333339999984</v>
      </c>
      <c r="K37">
        <v>0.98333333339999984</v>
      </c>
      <c r="L37">
        <v>0.96666666679999991</v>
      </c>
      <c r="M37">
        <v>1</v>
      </c>
      <c r="N37">
        <v>0.98333333340000006</v>
      </c>
      <c r="O37">
        <v>0.96666666666666645</v>
      </c>
      <c r="P37">
        <v>0.96666666679999991</v>
      </c>
      <c r="R37">
        <v>0.93333333333333302</v>
      </c>
      <c r="V37" t="s">
        <v>87</v>
      </c>
      <c r="W37" t="str">
        <f t="shared" si="38"/>
        <v>\textbf{100$\pm$0}</v>
      </c>
      <c r="X37" t="str">
        <f t="shared" si="39"/>
        <v>95$\pm$11.18</v>
      </c>
      <c r="Y37" t="str">
        <f t="shared" si="40"/>
        <v>98.33$\pm$3.73</v>
      </c>
      <c r="Z37" t="str">
        <f t="shared" si="41"/>
        <v>96.67$\pm$4.56</v>
      </c>
      <c r="AA37" t="str">
        <f t="shared" si="42"/>
        <v>98.33$\pm$3.73</v>
      </c>
      <c r="AB37" t="str">
        <f t="shared" si="43"/>
        <v>98.33$\pm$3.73</v>
      </c>
      <c r="AC37" t="str">
        <f t="shared" si="44"/>
        <v>96.67$\pm$4.56</v>
      </c>
      <c r="AD37" t="str">
        <f t="shared" si="45"/>
        <v>93.33$\pm$6.97</v>
      </c>
      <c r="AE37" t="s">
        <v>89</v>
      </c>
      <c r="AG37" t="s">
        <v>2</v>
      </c>
      <c r="AH37">
        <f t="shared" si="10"/>
        <v>-1.6666666599999935E-2</v>
      </c>
      <c r="AI37">
        <f t="shared" si="11"/>
        <v>-3.3333333333333548E-2</v>
      </c>
      <c r="AJ37">
        <f t="shared" si="12"/>
        <v>-1.6666666599999935E-2</v>
      </c>
      <c r="AK37">
        <f t="shared" si="13"/>
        <v>-1.6666666599999935E-2</v>
      </c>
      <c r="AL37">
        <f t="shared" si="14"/>
        <v>-1.6666666599999935E-2</v>
      </c>
      <c r="AM37">
        <f t="shared" si="15"/>
        <v>-1.6666666599999935E-2</v>
      </c>
      <c r="AN37">
        <f t="shared" si="16"/>
        <v>-1.6666666599999935E-2</v>
      </c>
      <c r="AP37">
        <f t="shared" si="17"/>
        <v>3.3333333400000109E-2</v>
      </c>
      <c r="AQ37">
        <f t="shared" si="18"/>
        <v>1.6666666666666496E-2</v>
      </c>
      <c r="AR37">
        <f t="shared" si="19"/>
        <v>3.3333333400000109E-2</v>
      </c>
      <c r="AS37">
        <f t="shared" si="20"/>
        <v>3.3333333400000109E-2</v>
      </c>
      <c r="AT37">
        <f t="shared" si="21"/>
        <v>3.3333333400000109E-2</v>
      </c>
      <c r="AU37">
        <f t="shared" si="22"/>
        <v>3.3333333400000109E-2</v>
      </c>
      <c r="AV37">
        <f t="shared" si="23"/>
        <v>3.3333333400000109E-2</v>
      </c>
      <c r="AX37">
        <f t="shared" si="24"/>
        <v>-1.6666666599999935E-2</v>
      </c>
      <c r="AY37">
        <f t="shared" si="25"/>
        <v>-3.3333333333333548E-2</v>
      </c>
      <c r="AZ37">
        <f t="shared" si="26"/>
        <v>-1.6666666599999935E-2</v>
      </c>
      <c r="BA37">
        <f t="shared" si="27"/>
        <v>-1.6666666599999935E-2</v>
      </c>
      <c r="BB37">
        <f t="shared" si="28"/>
        <v>-1.6666666599999935E-2</v>
      </c>
      <c r="BC37">
        <f t="shared" si="29"/>
        <v>-1.6666666599999935E-2</v>
      </c>
      <c r="BD37">
        <f t="shared" si="30"/>
        <v>-1.6666666599999935E-2</v>
      </c>
      <c r="BF37">
        <f t="shared" si="31"/>
        <v>1.6666666600000157E-2</v>
      </c>
      <c r="BG37">
        <f t="shared" si="32"/>
        <v>-1.3333345538768526E-10</v>
      </c>
      <c r="BH37">
        <f t="shared" si="33"/>
        <v>1.6666666600000157E-2</v>
      </c>
      <c r="BI37">
        <f t="shared" si="34"/>
        <v>1.6666666600000157E-2</v>
      </c>
      <c r="BJ37">
        <f t="shared" si="35"/>
        <v>1.6666666600000157E-2</v>
      </c>
      <c r="BK37">
        <f t="shared" si="36"/>
        <v>1.6666666600000157E-2</v>
      </c>
      <c r="BL37">
        <f t="shared" si="37"/>
        <v>1.6666666600000157E-2</v>
      </c>
      <c r="BM37" t="s">
        <v>87</v>
      </c>
    </row>
    <row r="38" spans="1:65" x14ac:dyDescent="0.2">
      <c r="A38" t="s">
        <v>20</v>
      </c>
      <c r="B38">
        <v>0.77313432840000007</v>
      </c>
      <c r="C38">
        <v>0.77611940300000015</v>
      </c>
      <c r="D38">
        <v>0.77313432840000007</v>
      </c>
      <c r="E38">
        <v>0.77313432840000007</v>
      </c>
      <c r="F38">
        <v>0.77313432840000007</v>
      </c>
      <c r="G38">
        <v>0.77611940300000015</v>
      </c>
      <c r="H38">
        <v>0.77313432840000007</v>
      </c>
      <c r="I38">
        <v>0.77313432840000007</v>
      </c>
      <c r="J38">
        <v>0.77611940300000015</v>
      </c>
      <c r="K38">
        <v>0.77313432840000007</v>
      </c>
      <c r="L38">
        <v>0.77611940300000015</v>
      </c>
      <c r="M38">
        <v>0.77910447760000001</v>
      </c>
      <c r="N38">
        <v>0.77611940300000015</v>
      </c>
      <c r="O38">
        <v>0.77611940298507398</v>
      </c>
      <c r="P38">
        <v>0.76716417920000013</v>
      </c>
      <c r="Q38">
        <v>0.69552238805970101</v>
      </c>
      <c r="R38">
        <v>0.60895522388059642</v>
      </c>
      <c r="V38" t="str">
        <f t="shared" si="0"/>
        <v>spect</v>
      </c>
      <c r="W38" t="str">
        <f t="shared" si="38"/>
        <v>\textbf{77.91$\pm$3.24}</v>
      </c>
      <c r="X38" t="str">
        <f t="shared" si="39"/>
        <v>77.31$\pm$3.56</v>
      </c>
      <c r="Y38" t="str">
        <f t="shared" si="40"/>
        <v>77.61$\pm$3.66</v>
      </c>
      <c r="Z38" t="str">
        <f t="shared" si="41"/>
        <v>77.61$\pm$3.66</v>
      </c>
      <c r="AA38" t="str">
        <f t="shared" si="42"/>
        <v>77.61$\pm$3.56</v>
      </c>
      <c r="AB38" t="str">
        <f t="shared" si="43"/>
        <v>77.61$\pm$3.56</v>
      </c>
      <c r="AC38" t="str">
        <f t="shared" si="44"/>
        <v>76.72$\pm$8.35</v>
      </c>
      <c r="AD38" t="str">
        <f t="shared" si="45"/>
        <v>60.9$\pm$0.67</v>
      </c>
      <c r="AE38" t="str">
        <f>IF(Q38=MAX(B38:R38),"\textbf{"&amp;ROUND(100*$Q38,2)&amp;"$\pm$"&amp;ROUND(100*$Q114,2)&amp;"}",ROUND(100*$Q38,2)&amp;"$\pm$"&amp;ROUND(100*$Q114,2))</f>
        <v>69.55$\pm$3.89</v>
      </c>
      <c r="AG38" t="s">
        <v>20</v>
      </c>
      <c r="AH38">
        <f t="shared" si="10"/>
        <v>-2.9850745999998596E-3</v>
      </c>
      <c r="AI38">
        <f t="shared" si="11"/>
        <v>-2.985074614926031E-3</v>
      </c>
      <c r="AJ38">
        <f t="shared" si="12"/>
        <v>-2.9850745999998596E-3</v>
      </c>
      <c r="AK38">
        <f t="shared" si="13"/>
        <v>-2.9850745999998596E-3</v>
      </c>
      <c r="AL38">
        <f t="shared" si="14"/>
        <v>-2.9850745999998596E-3</v>
      </c>
      <c r="AM38">
        <f t="shared" si="15"/>
        <v>-2.9850745999998596E-3</v>
      </c>
      <c r="AN38">
        <f t="shared" si="16"/>
        <v>-2.9850745999998596E-3</v>
      </c>
      <c r="AP38">
        <f t="shared" si="17"/>
        <v>2.9850746000000816E-3</v>
      </c>
      <c r="AQ38">
        <f t="shared" si="18"/>
        <v>2.9850745850739102E-3</v>
      </c>
      <c r="AR38">
        <f t="shared" si="19"/>
        <v>2.9850746000000816E-3</v>
      </c>
      <c r="AS38">
        <f t="shared" si="20"/>
        <v>2.9850746000000816E-3</v>
      </c>
      <c r="AT38">
        <f t="shared" si="21"/>
        <v>2.9850746000000816E-3</v>
      </c>
      <c r="AU38">
        <f t="shared" si="22"/>
        <v>2.9850746000000816E-3</v>
      </c>
      <c r="AV38">
        <f t="shared" si="23"/>
        <v>2.9850746000000816E-3</v>
      </c>
      <c r="AX38">
        <f t="shared" si="24"/>
        <v>-2.9850745999998596E-3</v>
      </c>
      <c r="AY38">
        <f t="shared" si="25"/>
        <v>-2.985074614926031E-3</v>
      </c>
      <c r="AZ38">
        <f t="shared" si="26"/>
        <v>-2.9850745999998596E-3</v>
      </c>
      <c r="BA38">
        <f t="shared" si="27"/>
        <v>-2.9850745999998596E-3</v>
      </c>
      <c r="BB38">
        <f t="shared" si="28"/>
        <v>-2.9850745999998596E-3</v>
      </c>
      <c r="BC38">
        <f t="shared" si="29"/>
        <v>-2.9850745999998596E-3</v>
      </c>
      <c r="BD38">
        <f t="shared" si="30"/>
        <v>-2.9850745999998596E-3</v>
      </c>
      <c r="BF38">
        <f t="shared" si="31"/>
        <v>8.9552238000000228E-3</v>
      </c>
      <c r="BG38">
        <f t="shared" si="32"/>
        <v>8.9552237850738514E-3</v>
      </c>
      <c r="BH38">
        <f t="shared" si="33"/>
        <v>8.9552238000000228E-3</v>
      </c>
      <c r="BI38">
        <f t="shared" si="34"/>
        <v>8.9552238000000228E-3</v>
      </c>
      <c r="BJ38">
        <f t="shared" si="35"/>
        <v>8.9552238000000228E-3</v>
      </c>
      <c r="BK38">
        <f t="shared" si="36"/>
        <v>8.9552238000000228E-3</v>
      </c>
      <c r="BL38">
        <f t="shared" si="37"/>
        <v>8.9552238000000228E-3</v>
      </c>
      <c r="BM38" t="s">
        <v>20</v>
      </c>
    </row>
    <row r="39" spans="1:65" x14ac:dyDescent="0.2">
      <c r="A39" t="s">
        <v>136</v>
      </c>
      <c r="B39">
        <v>0.73749999999999993</v>
      </c>
      <c r="C39">
        <v>0.74083333340000002</v>
      </c>
      <c r="D39">
        <v>0.73416666639999995</v>
      </c>
      <c r="E39">
        <v>0.73250000019999995</v>
      </c>
      <c r="F39">
        <v>0.73250000019999995</v>
      </c>
      <c r="G39">
        <v>0.71999999980000007</v>
      </c>
      <c r="H39">
        <v>0.74333333340000007</v>
      </c>
      <c r="I39">
        <v>0.7208333334</v>
      </c>
      <c r="J39">
        <v>0.73916666659999997</v>
      </c>
      <c r="K39">
        <v>0.73916666659999997</v>
      </c>
      <c r="L39">
        <v>0.73499999979999997</v>
      </c>
      <c r="M39">
        <v>0.72583333360000002</v>
      </c>
      <c r="N39">
        <v>0.74083333340000002</v>
      </c>
      <c r="O39">
        <v>0.73833333333333295</v>
      </c>
      <c r="P39">
        <v>0.72750000000000004</v>
      </c>
      <c r="Q39">
        <v>0.7024999998</v>
      </c>
      <c r="R39">
        <v>0.73333333333333306</v>
      </c>
      <c r="V39" t="s">
        <v>84</v>
      </c>
      <c r="W39" t="str">
        <f t="shared" si="38"/>
        <v>72.58$\pm$3.11</v>
      </c>
      <c r="X39" t="str">
        <f t="shared" si="39"/>
        <v>73.75$\pm$1.98</v>
      </c>
      <c r="Y39" t="str">
        <f t="shared" si="40"/>
        <v>74.08$\pm$4.03</v>
      </c>
      <c r="Z39" t="str">
        <f t="shared" si="41"/>
        <v>73.83$\pm$2.58</v>
      </c>
      <c r="AA39" t="str">
        <f t="shared" si="42"/>
        <v>74.08$\pm$1.73</v>
      </c>
      <c r="AB39" t="str">
        <f t="shared" si="43"/>
        <v>\textbf{74.33$\pm$3.1}</v>
      </c>
      <c r="AC39" t="str">
        <f t="shared" si="44"/>
        <v>72.75$\pm$1.43</v>
      </c>
      <c r="AD39" t="str">
        <f t="shared" si="45"/>
        <v>73.33$\pm$1.41</v>
      </c>
      <c r="AE39" t="str">
        <f>IF(Q39=MAX(B39:R39),"\textbf{"&amp;ROUND(100*$Q39,2)&amp;"$\pm$"&amp;ROUND(100*$Q115,2)&amp;"}",ROUND(100*$Q39,2)&amp;"$\pm$"&amp;ROUND(100*$Q115,2))</f>
        <v>70.25$\pm$0.81</v>
      </c>
      <c r="AG39" t="s">
        <v>23</v>
      </c>
      <c r="AH39">
        <f t="shared" si="10"/>
        <v>1.4999999799999997E-2</v>
      </c>
      <c r="AI39">
        <f t="shared" si="11"/>
        <v>1.2499999733332934E-2</v>
      </c>
      <c r="AJ39">
        <f t="shared" si="12"/>
        <v>1.4999999799999997E-2</v>
      </c>
      <c r="AK39">
        <f t="shared" si="13"/>
        <v>1.7499999800000055E-2</v>
      </c>
      <c r="AL39">
        <f t="shared" si="14"/>
        <v>1.4999999799999997E-2</v>
      </c>
      <c r="AM39">
        <f t="shared" si="15"/>
        <v>1.7499999800000055E-2</v>
      </c>
      <c r="AN39">
        <f t="shared" si="16"/>
        <v>1.7499999800000055E-2</v>
      </c>
      <c r="AP39">
        <f t="shared" si="17"/>
        <v>3.3333334000000825E-3</v>
      </c>
      <c r="AQ39">
        <f t="shared" si="18"/>
        <v>8.3333333333301951E-4</v>
      </c>
      <c r="AR39">
        <f t="shared" si="19"/>
        <v>3.3333334000000825E-3</v>
      </c>
      <c r="AS39">
        <f t="shared" si="20"/>
        <v>5.8333334000001402E-3</v>
      </c>
      <c r="AT39">
        <f t="shared" si="21"/>
        <v>3.3333334000000825E-3</v>
      </c>
      <c r="AU39">
        <f t="shared" si="22"/>
        <v>5.8333334000001402E-3</v>
      </c>
      <c r="AV39">
        <f t="shared" si="23"/>
        <v>5.8333334000001402E-3</v>
      </c>
      <c r="AX39">
        <f t="shared" si="24"/>
        <v>3.3333334000000825E-3</v>
      </c>
      <c r="AY39">
        <f t="shared" si="25"/>
        <v>8.3333333333301951E-4</v>
      </c>
      <c r="AZ39">
        <f t="shared" si="26"/>
        <v>3.3333334000000825E-3</v>
      </c>
      <c r="BA39">
        <f t="shared" si="27"/>
        <v>5.8333334000001402E-3</v>
      </c>
      <c r="BB39">
        <f t="shared" si="28"/>
        <v>3.3333334000000825E-3</v>
      </c>
      <c r="BC39">
        <f t="shared" si="29"/>
        <v>5.8333334000001402E-3</v>
      </c>
      <c r="BD39">
        <f t="shared" si="30"/>
        <v>5.8333334000001402E-3</v>
      </c>
      <c r="BF39">
        <f t="shared" si="31"/>
        <v>7.5000000666669564E-3</v>
      </c>
      <c r="BG39">
        <f t="shared" si="32"/>
        <v>4.9999999999998934E-3</v>
      </c>
      <c r="BH39">
        <f t="shared" si="33"/>
        <v>7.5000000666669564E-3</v>
      </c>
      <c r="BI39">
        <f t="shared" si="34"/>
        <v>1.0000000066667014E-2</v>
      </c>
      <c r="BJ39">
        <f t="shared" si="35"/>
        <v>7.5000000666669564E-3</v>
      </c>
      <c r="BK39">
        <f t="shared" si="36"/>
        <v>1.0000000066667014E-2</v>
      </c>
      <c r="BL39">
        <f t="shared" si="37"/>
        <v>1.0000000066667014E-2</v>
      </c>
      <c r="BM39" t="s">
        <v>84</v>
      </c>
    </row>
    <row r="40" spans="1:65" x14ac:dyDescent="0.2">
      <c r="A40">
        <v>4</v>
      </c>
      <c r="V40">
        <f t="shared" si="0"/>
        <v>4</v>
      </c>
      <c r="AG40">
        <v>4</v>
      </c>
      <c r="AH40">
        <f t="shared" si="10"/>
        <v>0</v>
      </c>
      <c r="AI40">
        <f t="shared" si="11"/>
        <v>0</v>
      </c>
      <c r="AJ40">
        <f t="shared" si="12"/>
        <v>0</v>
      </c>
      <c r="AK40">
        <f t="shared" si="13"/>
        <v>0</v>
      </c>
      <c r="AL40">
        <f t="shared" si="14"/>
        <v>0</v>
      </c>
      <c r="AM40">
        <f t="shared" si="15"/>
        <v>0</v>
      </c>
      <c r="AN40">
        <f t="shared" si="16"/>
        <v>0</v>
      </c>
      <c r="AP40">
        <f t="shared" si="17"/>
        <v>0</v>
      </c>
      <c r="AQ40">
        <f t="shared" si="18"/>
        <v>0</v>
      </c>
      <c r="AR40">
        <f t="shared" si="19"/>
        <v>0</v>
      </c>
      <c r="AS40">
        <f t="shared" si="20"/>
        <v>0</v>
      </c>
      <c r="AT40">
        <f t="shared" si="21"/>
        <v>0</v>
      </c>
      <c r="AU40">
        <f t="shared" si="22"/>
        <v>0</v>
      </c>
      <c r="AV40">
        <f t="shared" si="23"/>
        <v>0</v>
      </c>
      <c r="AX40">
        <f t="shared" si="24"/>
        <v>0</v>
      </c>
      <c r="AY40">
        <f t="shared" si="25"/>
        <v>0</v>
      </c>
      <c r="AZ40">
        <f t="shared" si="26"/>
        <v>0</v>
      </c>
      <c r="BA40">
        <f t="shared" si="27"/>
        <v>0</v>
      </c>
      <c r="BB40">
        <f t="shared" si="28"/>
        <v>0</v>
      </c>
      <c r="BC40">
        <f t="shared" si="29"/>
        <v>0</v>
      </c>
      <c r="BD40">
        <f t="shared" si="30"/>
        <v>0</v>
      </c>
      <c r="BF40">
        <f t="shared" si="31"/>
        <v>0</v>
      </c>
      <c r="BG40">
        <f t="shared" si="32"/>
        <v>0</v>
      </c>
      <c r="BH40">
        <f t="shared" si="33"/>
        <v>0</v>
      </c>
      <c r="BI40">
        <f t="shared" si="34"/>
        <v>0</v>
      </c>
      <c r="BJ40">
        <f t="shared" si="35"/>
        <v>0</v>
      </c>
      <c r="BK40">
        <f t="shared" si="36"/>
        <v>0</v>
      </c>
      <c r="BL40">
        <f t="shared" si="37"/>
        <v>0</v>
      </c>
      <c r="BM40">
        <v>4</v>
      </c>
    </row>
    <row r="41" spans="1:65" x14ac:dyDescent="0.2">
      <c r="A41" t="s">
        <v>138</v>
      </c>
      <c r="B41">
        <v>0.69299363059999997</v>
      </c>
      <c r="C41">
        <v>0.72101910819999993</v>
      </c>
      <c r="D41">
        <v>0.71592356680000002</v>
      </c>
      <c r="E41">
        <v>0.72484076419999988</v>
      </c>
      <c r="F41">
        <v>0.7082802546000001</v>
      </c>
      <c r="G41">
        <v>0.7057324840000001</v>
      </c>
      <c r="H41">
        <v>0.70191082800000004</v>
      </c>
      <c r="I41">
        <v>0.71082802540000001</v>
      </c>
      <c r="J41">
        <v>0.70191082800000004</v>
      </c>
      <c r="K41">
        <v>0.71464968159999998</v>
      </c>
      <c r="L41">
        <v>0.70063694260000009</v>
      </c>
      <c r="M41">
        <v>0.71592356680000013</v>
      </c>
      <c r="N41">
        <v>0.70828025480000001</v>
      </c>
      <c r="O41">
        <v>0.70445859872611405</v>
      </c>
      <c r="P41">
        <v>0.71337579620000002</v>
      </c>
      <c r="R41">
        <v>0.71719745222929876</v>
      </c>
      <c r="V41" t="s">
        <v>77</v>
      </c>
      <c r="W41" t="str">
        <f t="shared" ref="W41:W75" si="47">IF(M41=MAX(B41:R41),"\textbf{"&amp;ROUND(100*$M41,2)&amp;"$\pm$"&amp;ROUND(100*$M117,2)&amp;"}",ROUND(100*$M41,2)&amp;"$\pm$"&amp;ROUND(100*$M117,2))</f>
        <v>71.59$\pm$2.65</v>
      </c>
      <c r="X41" t="str">
        <f t="shared" ref="X41:X57" si="48">IF(B41=MAX(B41:R41),"\textbf{"&amp;ROUND(100*$B41,2)&amp;"$\pm$"&amp;ROUND(100*$B117,2)&amp;"}",ROUND(100*$B41,2)&amp;"$\pm$"&amp;ROUND(100*$B117,2))</f>
        <v>69.3$\pm$4.26</v>
      </c>
      <c r="Y41" t="str">
        <f t="shared" ref="Y41:Y57" si="49">IF(N41=MAX(B41:R41),"\textbf{"&amp;ROUND(100*$N41,2)&amp;"$\pm$"&amp;ROUND(100*$N117,2)&amp;"}",ROUND(100*$N41,2)&amp;"$\pm$"&amp;ROUND(100*$N117,2))</f>
        <v>70.83$\pm$0.83</v>
      </c>
      <c r="Z41" t="str">
        <f t="shared" ref="Z41:Z57" si="50">IF(5=MAX(B41:R41),"\textbf{"&amp;ROUND(100*$O41,2)&amp;"$\pm$"&amp;ROUND(100*$O117,2)&amp;"}",ROUND(100*$O41,2)&amp;"$\pm$"&amp;ROUND(100*$O117,2))</f>
        <v>70.45$\pm$2.57</v>
      </c>
      <c r="AA41" t="str">
        <f t="shared" ref="AA41:AA57" si="51">IF(MAX($C41:$G41)=MAX(B41:R41),"\textbf{"&amp;ROUND(100*MAX($C41:$G41),2)&amp;"$\pm$"&amp;ROUND(100*MIN($C117:$G117),2)&amp;"}",ROUND(100*MAX($C41:$G41),2)&amp;"$\pm$"&amp;ROUND(100*MIN($C117:$G117),2))</f>
        <v>\textbf{72.48$\pm$1.38}</v>
      </c>
      <c r="AB41" t="str">
        <f t="shared" ref="AB41:AB57" si="52">IF(MAX($H41:$L41)=MAX(B41:R41),"\textbf{"&amp;ROUND(100*MAX($H41:$L41),2)&amp;"$\pm$"&amp;ROUND(100*MIN($H117:$L117),2)&amp;"}",ROUND(100*MAX($H41:$L41),2)&amp;"$\pm$"&amp;ROUND(100*MIN($H117:$L117),2))</f>
        <v>71.46$\pm$2.14</v>
      </c>
      <c r="AC41" t="str">
        <f t="shared" ref="AC41:AC57" si="53">IF(P41=MAX(B41:R41),"\textbf{"&amp;ROUND(100*$P41,2)&amp;"$\pm$"&amp;ROUND(100*$P117,2)&amp;"}",ROUND(100*$P41,2)&amp;"$\pm$"&amp;ROUND(100*$P117,2))</f>
        <v>71.34$\pm$2.16</v>
      </c>
      <c r="AD41" t="str">
        <f t="shared" ref="AD41:AD57" si="54">IF(R41=MAX(B41:R41),"\textbf{"&amp;ROUND(100*$R41,2)&amp;"$\pm$"&amp;ROUND(100*$R117,2)&amp;"}",ROUND(100*$R41,2)&amp;"$\pm$"&amp;ROUND(100*$R117,2))</f>
        <v>71.72$\pm$2.65</v>
      </c>
      <c r="AE41" t="s">
        <v>70</v>
      </c>
      <c r="AG41" t="s">
        <v>22</v>
      </c>
      <c r="AH41">
        <f t="shared" si="10"/>
        <v>-7.6433120000001242E-3</v>
      </c>
      <c r="AI41">
        <f t="shared" si="11"/>
        <v>-1.1464968073886084E-2</v>
      </c>
      <c r="AJ41">
        <f t="shared" si="12"/>
        <v>8.9171973999997434E-3</v>
      </c>
      <c r="AK41">
        <f t="shared" si="13"/>
        <v>-1.2738852000001577E-3</v>
      </c>
      <c r="AL41">
        <f t="shared" si="14"/>
        <v>-7.6433120000001242E-3</v>
      </c>
      <c r="AM41">
        <f t="shared" si="15"/>
        <v>8.9171973999997434E-3</v>
      </c>
      <c r="AN41">
        <f t="shared" si="16"/>
        <v>8.9171973999997434E-3</v>
      </c>
      <c r="AP41">
        <f t="shared" si="17"/>
        <v>1.5286624200000043E-2</v>
      </c>
      <c r="AQ41">
        <f t="shared" si="18"/>
        <v>1.1464968126114083E-2</v>
      </c>
      <c r="AR41">
        <f t="shared" si="19"/>
        <v>3.1847133599999911E-2</v>
      </c>
      <c r="AS41">
        <f t="shared" si="20"/>
        <v>2.1656051000000009E-2</v>
      </c>
      <c r="AT41">
        <f t="shared" si="21"/>
        <v>1.5286624200000043E-2</v>
      </c>
      <c r="AU41">
        <f t="shared" si="22"/>
        <v>3.1847133599999911E-2</v>
      </c>
      <c r="AV41">
        <f t="shared" si="23"/>
        <v>3.1847133599999911E-2</v>
      </c>
      <c r="AX41">
        <f t="shared" si="24"/>
        <v>-7.6433120000001242E-3</v>
      </c>
      <c r="AY41">
        <f t="shared" si="25"/>
        <v>-1.1464968073886084E-2</v>
      </c>
      <c r="AZ41">
        <f t="shared" si="26"/>
        <v>8.9171973999997434E-3</v>
      </c>
      <c r="BA41">
        <f t="shared" si="27"/>
        <v>-1.2738852000001577E-3</v>
      </c>
      <c r="BB41">
        <f t="shared" si="28"/>
        <v>-7.6433120000001242E-3</v>
      </c>
      <c r="BC41">
        <f t="shared" si="29"/>
        <v>8.9171973999997434E-3</v>
      </c>
      <c r="BD41">
        <f t="shared" si="30"/>
        <v>8.9171973999997434E-3</v>
      </c>
      <c r="BF41">
        <f t="shared" si="31"/>
        <v>-8.917197429298751E-3</v>
      </c>
      <c r="BG41">
        <f t="shared" si="32"/>
        <v>-1.2738853503184711E-2</v>
      </c>
      <c r="BH41">
        <f t="shared" si="33"/>
        <v>7.6433119707011166E-3</v>
      </c>
      <c r="BI41">
        <f t="shared" si="34"/>
        <v>-2.5477706292987845E-3</v>
      </c>
      <c r="BJ41">
        <f t="shared" si="35"/>
        <v>-8.917197429298751E-3</v>
      </c>
      <c r="BK41">
        <f t="shared" si="36"/>
        <v>7.6433119707011166E-3</v>
      </c>
      <c r="BL41">
        <f t="shared" si="37"/>
        <v>7.6433119707011166E-3</v>
      </c>
      <c r="BM41" t="s">
        <v>77</v>
      </c>
    </row>
    <row r="42" spans="1:65" x14ac:dyDescent="0.2">
      <c r="A42" t="s">
        <v>64</v>
      </c>
      <c r="B42">
        <v>0.77754010679999996</v>
      </c>
      <c r="C42">
        <v>0.76042780739999993</v>
      </c>
      <c r="D42">
        <v>0.75721925133689805</v>
      </c>
      <c r="E42">
        <v>0.75721925133689805</v>
      </c>
      <c r="F42">
        <v>0.75721925133689805</v>
      </c>
      <c r="G42">
        <v>0.75935828879999989</v>
      </c>
      <c r="H42">
        <v>0.78074866300000001</v>
      </c>
      <c r="I42">
        <v>0.7465240641711226</v>
      </c>
      <c r="J42">
        <v>0.7465240641711226</v>
      </c>
      <c r="K42">
        <v>0.7465240641711226</v>
      </c>
      <c r="L42">
        <v>0.76898395720000001</v>
      </c>
      <c r="M42">
        <v>0.77219251360000007</v>
      </c>
      <c r="N42">
        <v>0.77005347599999996</v>
      </c>
      <c r="O42">
        <v>0.75080213899999992</v>
      </c>
      <c r="P42">
        <v>0.7593582888</v>
      </c>
      <c r="R42">
        <v>0.76684491978609581</v>
      </c>
      <c r="V42" t="str">
        <f t="shared" si="0"/>
        <v>blood</v>
      </c>
      <c r="W42" t="str">
        <f t="shared" si="47"/>
        <v>77.22$\pm$2.35</v>
      </c>
      <c r="X42" t="str">
        <f t="shared" si="48"/>
        <v>77.75$\pm$1.49</v>
      </c>
      <c r="Y42" t="str">
        <f t="shared" si="49"/>
        <v>77.01$\pm$1.81</v>
      </c>
      <c r="Z42" t="str">
        <f t="shared" si="50"/>
        <v>75.08$\pm$1.76</v>
      </c>
      <c r="AA42" t="str">
        <f t="shared" si="51"/>
        <v>76.04$\pm$1.44</v>
      </c>
      <c r="AB42" t="str">
        <f t="shared" si="52"/>
        <v>\textbf{78.07$\pm$1.51}</v>
      </c>
      <c r="AC42" t="str">
        <f t="shared" si="53"/>
        <v>75.94$\pm$2.11</v>
      </c>
      <c r="AD42" t="str">
        <f t="shared" si="54"/>
        <v>76.68$\pm$3.64</v>
      </c>
      <c r="AE42" t="s">
        <v>70</v>
      </c>
      <c r="AG42" t="s">
        <v>64</v>
      </c>
      <c r="AH42">
        <f t="shared" si="10"/>
        <v>-2.1390376000001154E-3</v>
      </c>
      <c r="AI42">
        <f t="shared" si="11"/>
        <v>-2.139037460000015E-2</v>
      </c>
      <c r="AJ42">
        <f t="shared" si="12"/>
        <v>-1.1764706200000141E-2</v>
      </c>
      <c r="AK42">
        <f t="shared" si="13"/>
        <v>8.556149399999935E-3</v>
      </c>
      <c r="AL42">
        <f t="shared" si="14"/>
        <v>-2.1390376000001154E-3</v>
      </c>
      <c r="AM42">
        <f t="shared" si="15"/>
        <v>8.556149399999935E-3</v>
      </c>
      <c r="AN42">
        <f t="shared" si="16"/>
        <v>8.556149399999935E-3</v>
      </c>
      <c r="AP42">
        <f t="shared" si="17"/>
        <v>-7.4866308000000048E-3</v>
      </c>
      <c r="AQ42">
        <f t="shared" si="18"/>
        <v>-2.673796780000004E-2</v>
      </c>
      <c r="AR42">
        <f t="shared" si="19"/>
        <v>-1.7112299400000031E-2</v>
      </c>
      <c r="AS42">
        <f t="shared" si="20"/>
        <v>3.2085562000000456E-3</v>
      </c>
      <c r="AT42">
        <f t="shared" si="21"/>
        <v>-7.4866308000000048E-3</v>
      </c>
      <c r="AU42">
        <f t="shared" si="22"/>
        <v>3.2085562000000456E-3</v>
      </c>
      <c r="AV42">
        <f t="shared" si="23"/>
        <v>3.2085562000000456E-3</v>
      </c>
      <c r="AX42">
        <f t="shared" si="24"/>
        <v>-7.4866308000000048E-3</v>
      </c>
      <c r="AY42">
        <f t="shared" si="25"/>
        <v>-2.673796780000004E-2</v>
      </c>
      <c r="AZ42">
        <f t="shared" si="26"/>
        <v>-1.7112299400000031E-2</v>
      </c>
      <c r="BA42">
        <f t="shared" si="27"/>
        <v>3.2085562000000456E-3</v>
      </c>
      <c r="BB42">
        <f t="shared" si="28"/>
        <v>-7.4866308000000048E-3</v>
      </c>
      <c r="BC42">
        <f t="shared" si="29"/>
        <v>3.2085562000000456E-3</v>
      </c>
      <c r="BD42">
        <f t="shared" si="30"/>
        <v>3.2085562000000456E-3</v>
      </c>
      <c r="BF42">
        <f t="shared" si="31"/>
        <v>3.2085562139041457E-3</v>
      </c>
      <c r="BG42">
        <f t="shared" si="32"/>
        <v>-1.6042780786095889E-2</v>
      </c>
      <c r="BH42">
        <f t="shared" si="33"/>
        <v>-6.4171123860958801E-3</v>
      </c>
      <c r="BI42">
        <f t="shared" si="34"/>
        <v>1.3903743213904196E-2</v>
      </c>
      <c r="BJ42">
        <f t="shared" si="35"/>
        <v>3.2085562139041457E-3</v>
      </c>
      <c r="BK42">
        <f t="shared" si="36"/>
        <v>1.3903743213904196E-2</v>
      </c>
      <c r="BL42">
        <f t="shared" si="37"/>
        <v>1.3903743213904196E-2</v>
      </c>
      <c r="BM42" t="s">
        <v>64</v>
      </c>
    </row>
    <row r="43" spans="1:65" x14ac:dyDescent="0.2">
      <c r="A43" t="s">
        <v>134</v>
      </c>
      <c r="B43">
        <v>0.68857142840000007</v>
      </c>
      <c r="C43">
        <v>0.69142857160000004</v>
      </c>
      <c r="D43">
        <v>0.7</v>
      </c>
      <c r="E43">
        <v>0.68857142859999998</v>
      </c>
      <c r="F43">
        <v>0.68857142859999998</v>
      </c>
      <c r="G43">
        <v>0.66285714279999997</v>
      </c>
      <c r="H43">
        <v>0.72</v>
      </c>
      <c r="I43">
        <v>0.68571428579999993</v>
      </c>
      <c r="J43">
        <v>0.6714285712000001</v>
      </c>
      <c r="K43">
        <v>0.6714285712000001</v>
      </c>
      <c r="L43">
        <v>0.65428571420000003</v>
      </c>
      <c r="M43">
        <v>0.68571428559999992</v>
      </c>
      <c r="N43">
        <v>0.69142857120000001</v>
      </c>
      <c r="O43">
        <v>0.69142857142857106</v>
      </c>
      <c r="P43">
        <v>0.71428571439999999</v>
      </c>
      <c r="R43">
        <v>0.64999999999999947</v>
      </c>
      <c r="V43" t="s">
        <v>78</v>
      </c>
      <c r="W43" t="str">
        <f t="shared" si="47"/>
        <v>68.57$\pm$2.26</v>
      </c>
      <c r="X43" t="str">
        <f t="shared" si="48"/>
        <v>68.86$\pm$5.19</v>
      </c>
      <c r="Y43" t="str">
        <f t="shared" si="49"/>
        <v>69.14$\pm$3.59</v>
      </c>
      <c r="Z43" t="str">
        <f t="shared" si="50"/>
        <v>69.14$\pm$7.93</v>
      </c>
      <c r="AA43" t="str">
        <f t="shared" si="51"/>
        <v>70$\pm$4.52</v>
      </c>
      <c r="AB43" t="str">
        <f t="shared" si="52"/>
        <v>\textbf{72$\pm$5.05}</v>
      </c>
      <c r="AC43" t="str">
        <f t="shared" si="53"/>
        <v>71.43$\pm$4.16</v>
      </c>
      <c r="AD43" t="str">
        <f t="shared" si="54"/>
        <v>65$\pm$3.98</v>
      </c>
      <c r="AE43" t="s">
        <v>70</v>
      </c>
      <c r="AG43" t="s">
        <v>21</v>
      </c>
      <c r="AH43">
        <f t="shared" si="10"/>
        <v>5.7142856000000908E-3</v>
      </c>
      <c r="AI43">
        <f t="shared" si="11"/>
        <v>5.7142858285711418E-3</v>
      </c>
      <c r="AJ43">
        <f t="shared" si="12"/>
        <v>1.4285714400000038E-2</v>
      </c>
      <c r="AK43">
        <f t="shared" si="13"/>
        <v>3.4285714400000056E-2</v>
      </c>
      <c r="AL43">
        <f t="shared" si="14"/>
        <v>5.7142858285711418E-3</v>
      </c>
      <c r="AM43">
        <f t="shared" si="15"/>
        <v>3.4285714400000056E-2</v>
      </c>
      <c r="AN43">
        <f t="shared" si="16"/>
        <v>3.4285714400000056E-2</v>
      </c>
      <c r="AP43">
        <f t="shared" si="17"/>
        <v>2.8571427999999344E-3</v>
      </c>
      <c r="AQ43">
        <f t="shared" si="18"/>
        <v>2.8571430285709853E-3</v>
      </c>
      <c r="AR43">
        <f t="shared" si="19"/>
        <v>1.1428571599999882E-2</v>
      </c>
      <c r="AS43">
        <f t="shared" si="20"/>
        <v>3.1428571599999899E-2</v>
      </c>
      <c r="AT43">
        <f t="shared" si="21"/>
        <v>2.8571430285709853E-3</v>
      </c>
      <c r="AU43">
        <f t="shared" si="22"/>
        <v>3.1428571599999899E-2</v>
      </c>
      <c r="AV43">
        <f t="shared" si="23"/>
        <v>3.1428571599999899E-2</v>
      </c>
      <c r="AX43">
        <f t="shared" si="24"/>
        <v>2.8571427999999344E-3</v>
      </c>
      <c r="AY43">
        <f t="shared" si="25"/>
        <v>2.8571430285709853E-3</v>
      </c>
      <c r="AZ43">
        <f t="shared" si="26"/>
        <v>1.1428571599999882E-2</v>
      </c>
      <c r="BA43">
        <f t="shared" si="27"/>
        <v>3.1428571599999899E-2</v>
      </c>
      <c r="BB43">
        <f t="shared" si="28"/>
        <v>2.8571430285709853E-3</v>
      </c>
      <c r="BC43">
        <f t="shared" si="29"/>
        <v>3.1428571599999899E-2</v>
      </c>
      <c r="BD43">
        <f t="shared" si="30"/>
        <v>3.1428571599999899E-2</v>
      </c>
      <c r="BF43">
        <f t="shared" si="31"/>
        <v>-2.2857143199999985E-2</v>
      </c>
      <c r="BG43">
        <f t="shared" si="32"/>
        <v>-2.2857142971428934E-2</v>
      </c>
      <c r="BH43">
        <f t="shared" si="33"/>
        <v>-1.4285714400000038E-2</v>
      </c>
      <c r="BI43">
        <f t="shared" si="34"/>
        <v>5.7142855999999798E-3</v>
      </c>
      <c r="BJ43">
        <f t="shared" si="35"/>
        <v>-2.2857142971428934E-2</v>
      </c>
      <c r="BK43">
        <f t="shared" si="36"/>
        <v>5.7142855999999798E-3</v>
      </c>
      <c r="BL43">
        <f t="shared" si="37"/>
        <v>5.7142855999999798E-3</v>
      </c>
      <c r="BM43" t="s">
        <v>78</v>
      </c>
    </row>
    <row r="44" spans="1:65" x14ac:dyDescent="0.2">
      <c r="A44" t="s">
        <v>76</v>
      </c>
      <c r="B44">
        <v>0.80787037040000009</v>
      </c>
      <c r="C44">
        <v>0.80277777779999993</v>
      </c>
      <c r="D44">
        <v>0.78935185200000002</v>
      </c>
      <c r="E44">
        <v>0.79120370360000003</v>
      </c>
      <c r="F44">
        <v>0.79120370360000003</v>
      </c>
      <c r="G44">
        <v>0.78842592600000005</v>
      </c>
      <c r="H44">
        <v>0.80231481460000009</v>
      </c>
      <c r="I44">
        <v>0.77407407419999985</v>
      </c>
      <c r="J44">
        <v>0.77731481480000009</v>
      </c>
      <c r="K44">
        <v>0.78796296300000002</v>
      </c>
      <c r="L44">
        <v>0.78703703700000005</v>
      </c>
      <c r="M44">
        <v>0.81249999979999998</v>
      </c>
      <c r="N44">
        <v>0.76157407420000001</v>
      </c>
      <c r="O44">
        <v>0.781481481481481</v>
      </c>
      <c r="P44">
        <v>0.82407407420000001</v>
      </c>
      <c r="R44">
        <v>0.84074074074074046</v>
      </c>
      <c r="V44" t="str">
        <f t="shared" si="0"/>
        <v>car</v>
      </c>
      <c r="W44" t="str">
        <f t="shared" si="47"/>
        <v>81.25$\pm$2.68</v>
      </c>
      <c r="X44" t="str">
        <f t="shared" si="48"/>
        <v>80.79$\pm$2.24</v>
      </c>
      <c r="Y44" t="str">
        <f t="shared" si="49"/>
        <v>76.16$\pm$4.46</v>
      </c>
      <c r="Z44" t="str">
        <f t="shared" si="50"/>
        <v>78.15$\pm$1.39</v>
      </c>
      <c r="AA44" t="str">
        <f t="shared" si="51"/>
        <v>80.28$\pm$2.55</v>
      </c>
      <c r="AB44" t="str">
        <f t="shared" si="52"/>
        <v>80.23$\pm$2.18</v>
      </c>
      <c r="AC44" t="str">
        <f t="shared" si="53"/>
        <v>82.41$\pm$1.07</v>
      </c>
      <c r="AD44" t="str">
        <f t="shared" si="54"/>
        <v>\textbf{84.07$\pm$1.32}</v>
      </c>
      <c r="AE44" t="s">
        <v>70</v>
      </c>
      <c r="AG44" t="s">
        <v>24</v>
      </c>
      <c r="AH44">
        <f t="shared" si="10"/>
        <v>-5.0925925599999977E-2</v>
      </c>
      <c r="AI44">
        <f t="shared" si="11"/>
        <v>-3.1018518318518984E-2</v>
      </c>
      <c r="AJ44">
        <f t="shared" si="12"/>
        <v>-9.7222220000000581E-3</v>
      </c>
      <c r="AK44">
        <f t="shared" si="13"/>
        <v>-1.0185185199999891E-2</v>
      </c>
      <c r="AL44">
        <f t="shared" si="14"/>
        <v>-3.1018518318518984E-2</v>
      </c>
      <c r="AM44">
        <f t="shared" si="15"/>
        <v>-9.7222220000000581E-3</v>
      </c>
      <c r="AN44">
        <f t="shared" si="16"/>
        <v>-9.7222220000000581E-3</v>
      </c>
      <c r="AP44">
        <f t="shared" si="17"/>
        <v>-4.6296296200000087E-2</v>
      </c>
      <c r="AQ44">
        <f t="shared" si="18"/>
        <v>-2.6388888918519093E-2</v>
      </c>
      <c r="AR44">
        <f t="shared" si="19"/>
        <v>-5.0925926000001676E-3</v>
      </c>
      <c r="AS44">
        <f t="shared" si="20"/>
        <v>-5.5555558000000005E-3</v>
      </c>
      <c r="AT44">
        <f t="shared" si="21"/>
        <v>-2.6388888918519093E-2</v>
      </c>
      <c r="AU44">
        <f t="shared" si="22"/>
        <v>-5.0925926000001676E-3</v>
      </c>
      <c r="AV44">
        <f t="shared" si="23"/>
        <v>-5.0925926000001676E-3</v>
      </c>
      <c r="AX44">
        <f t="shared" si="24"/>
        <v>-5.0925925599999977E-2</v>
      </c>
      <c r="AY44">
        <f t="shared" si="25"/>
        <v>-3.1018518318518984E-2</v>
      </c>
      <c r="AZ44">
        <f t="shared" si="26"/>
        <v>-9.7222220000000581E-3</v>
      </c>
      <c r="BA44">
        <f t="shared" si="27"/>
        <v>-1.0185185199999891E-2</v>
      </c>
      <c r="BB44">
        <f t="shared" si="28"/>
        <v>-3.1018518318518984E-2</v>
      </c>
      <c r="BC44">
        <f t="shared" si="29"/>
        <v>-9.7222220000000581E-3</v>
      </c>
      <c r="BD44">
        <f t="shared" si="30"/>
        <v>-9.7222220000000581E-3</v>
      </c>
      <c r="BF44">
        <f t="shared" si="31"/>
        <v>-7.9166666540740449E-2</v>
      </c>
      <c r="BG44">
        <f t="shared" si="32"/>
        <v>-5.9259259259259456E-2</v>
      </c>
      <c r="BH44">
        <f t="shared" si="33"/>
        <v>-3.796296294074053E-2</v>
      </c>
      <c r="BI44">
        <f t="shared" si="34"/>
        <v>-3.8425926140740363E-2</v>
      </c>
      <c r="BJ44">
        <f t="shared" si="35"/>
        <v>-5.9259259259259456E-2</v>
      </c>
      <c r="BK44">
        <f t="shared" si="36"/>
        <v>-3.796296294074053E-2</v>
      </c>
      <c r="BL44">
        <f t="shared" si="37"/>
        <v>-3.796296294074053E-2</v>
      </c>
      <c r="BM44" t="s">
        <v>76</v>
      </c>
    </row>
    <row r="45" spans="1:65" x14ac:dyDescent="0.2">
      <c r="A45" t="s">
        <v>67</v>
      </c>
      <c r="B45">
        <v>0.88444444440000003</v>
      </c>
      <c r="C45">
        <v>0.89629629640000008</v>
      </c>
      <c r="D45">
        <v>0.89037037037036981</v>
      </c>
      <c r="E45">
        <v>0.89037037037036981</v>
      </c>
      <c r="F45">
        <v>0.89037037037036981</v>
      </c>
      <c r="G45">
        <v>0.89925925899999992</v>
      </c>
      <c r="H45">
        <v>0.90814814840000013</v>
      </c>
      <c r="I45">
        <v>0.89037037037036981</v>
      </c>
      <c r="J45">
        <v>0.89037037037036981</v>
      </c>
      <c r="K45">
        <v>0.89037037037036981</v>
      </c>
      <c r="L45">
        <v>0.73777777779999998</v>
      </c>
      <c r="M45">
        <v>0.89333333339999998</v>
      </c>
      <c r="N45">
        <v>0.90370370380000009</v>
      </c>
      <c r="O45">
        <v>0.91407407399999996</v>
      </c>
      <c r="R45">
        <v>0.93185185185185104</v>
      </c>
      <c r="V45" t="str">
        <f t="shared" si="0"/>
        <v>climate</v>
      </c>
      <c r="W45" t="str">
        <f t="shared" si="47"/>
        <v>89.33$\pm$2.7</v>
      </c>
      <c r="X45" t="str">
        <f t="shared" si="48"/>
        <v>88.44$\pm$2.2</v>
      </c>
      <c r="Y45" t="str">
        <f t="shared" si="49"/>
        <v>90.37$\pm$2.4</v>
      </c>
      <c r="Z45" t="str">
        <f t="shared" si="50"/>
        <v>91.41$\pm$2.26</v>
      </c>
      <c r="AA45" t="str">
        <f t="shared" si="51"/>
        <v>89.93$\pm$2.53</v>
      </c>
      <c r="AB45" t="str">
        <f t="shared" si="52"/>
        <v>90.81$\pm$1.44</v>
      </c>
      <c r="AC45" t="str">
        <f t="shared" si="53"/>
        <v>0$\pm$0</v>
      </c>
      <c r="AD45" t="str">
        <f t="shared" si="54"/>
        <v>\textbf{93.19$\pm$1.77}</v>
      </c>
      <c r="AE45" t="s">
        <v>70</v>
      </c>
      <c r="AG45" t="s">
        <v>67</v>
      </c>
      <c r="AH45">
        <f t="shared" si="10"/>
        <v>1.0370370400000106E-2</v>
      </c>
      <c r="AI45">
        <f t="shared" si="11"/>
        <v>2.0740740599999974E-2</v>
      </c>
      <c r="AJ45">
        <f t="shared" si="12"/>
        <v>5.9259255999999372E-3</v>
      </c>
      <c r="AK45">
        <f t="shared" si="13"/>
        <v>1.4814815000000148E-2</v>
      </c>
      <c r="AL45">
        <f t="shared" si="14"/>
        <v>2.0740740599999974E-2</v>
      </c>
      <c r="AM45">
        <f t="shared" si="15"/>
        <v>1.4814815000000148E-2</v>
      </c>
      <c r="AN45">
        <f t="shared" si="16"/>
        <v>2.0740740599999974E-2</v>
      </c>
      <c r="AP45">
        <f t="shared" si="17"/>
        <v>1.9259259400000062E-2</v>
      </c>
      <c r="AQ45">
        <f t="shared" si="18"/>
        <v>2.9629629599999929E-2</v>
      </c>
      <c r="AR45">
        <f t="shared" si="19"/>
        <v>1.4814814599999893E-2</v>
      </c>
      <c r="AS45">
        <f t="shared" si="20"/>
        <v>2.3703704000000103E-2</v>
      </c>
      <c r="AT45">
        <f t="shared" si="21"/>
        <v>2.9629629599999929E-2</v>
      </c>
      <c r="AU45">
        <f t="shared" si="22"/>
        <v>2.3703704000000103E-2</v>
      </c>
      <c r="AV45">
        <f t="shared" si="23"/>
        <v>2.9629629599999929E-2</v>
      </c>
      <c r="AX45">
        <f t="shared" si="24"/>
        <v>1.0370370400000106E-2</v>
      </c>
      <c r="AY45">
        <f t="shared" si="25"/>
        <v>2.0740740599999974E-2</v>
      </c>
      <c r="AZ45">
        <f t="shared" si="26"/>
        <v>5.9259255999999372E-3</v>
      </c>
      <c r="BA45">
        <f t="shared" si="27"/>
        <v>1.4814815000000148E-2</v>
      </c>
      <c r="BB45">
        <f t="shared" si="28"/>
        <v>2.0740740599999974E-2</v>
      </c>
      <c r="BC45">
        <f t="shared" si="29"/>
        <v>1.4814815000000148E-2</v>
      </c>
      <c r="BD45">
        <f t="shared" si="30"/>
        <v>2.0740740599999974E-2</v>
      </c>
      <c r="BF45">
        <f t="shared" si="31"/>
        <v>-2.8148148051850952E-2</v>
      </c>
      <c r="BG45">
        <f t="shared" si="32"/>
        <v>-1.7777777851851084E-2</v>
      </c>
      <c r="BH45">
        <f t="shared" si="33"/>
        <v>-3.2592592851851121E-2</v>
      </c>
      <c r="BI45">
        <f t="shared" si="34"/>
        <v>-2.370370345185091E-2</v>
      </c>
      <c r="BJ45">
        <f t="shared" si="35"/>
        <v>-1.7777777851851084E-2</v>
      </c>
      <c r="BK45">
        <f t="shared" si="36"/>
        <v>-2.370370345185091E-2</v>
      </c>
      <c r="BL45">
        <f t="shared" si="37"/>
        <v>-1.7777777851851084E-2</v>
      </c>
      <c r="BM45" t="s">
        <v>67</v>
      </c>
    </row>
    <row r="46" spans="1:65" x14ac:dyDescent="0.2">
      <c r="A46" t="s">
        <v>27</v>
      </c>
      <c r="B46">
        <v>0.70110898659999998</v>
      </c>
      <c r="C46">
        <v>0.53055449320000003</v>
      </c>
      <c r="D46">
        <v>0.5273422564000001</v>
      </c>
      <c r="E46">
        <v>0.51594646280000001</v>
      </c>
      <c r="F46">
        <v>0.51594646280000001</v>
      </c>
      <c r="G46">
        <v>0.51594646280000001</v>
      </c>
      <c r="H46">
        <v>0.53055449320000003</v>
      </c>
      <c r="I46">
        <v>0.5273422564000001</v>
      </c>
      <c r="J46">
        <v>0.51594646280000001</v>
      </c>
      <c r="K46">
        <v>0.51594646280000001</v>
      </c>
      <c r="L46">
        <v>0.5273422564000001</v>
      </c>
      <c r="M46">
        <v>0.70202676879999992</v>
      </c>
      <c r="N46">
        <v>0.53055449320000003</v>
      </c>
      <c r="O46">
        <v>0.53055449330783888</v>
      </c>
      <c r="P46">
        <v>0.71265774399999993</v>
      </c>
      <c r="R46">
        <v>0.71105162523900522</v>
      </c>
      <c r="V46" t="s">
        <v>79</v>
      </c>
      <c r="W46" t="str">
        <f t="shared" si="47"/>
        <v>70.2$\pm$1.26</v>
      </c>
      <c r="X46" t="str">
        <f t="shared" si="48"/>
        <v>70.11$\pm$0.62</v>
      </c>
      <c r="Y46" t="str">
        <f t="shared" si="49"/>
        <v>53.06$\pm$15.8</v>
      </c>
      <c r="Z46" t="str">
        <f t="shared" si="50"/>
        <v>53.06$\pm$15.8</v>
      </c>
      <c r="AA46" t="str">
        <f t="shared" si="51"/>
        <v>53.06$\pm$3.81</v>
      </c>
      <c r="AB46" t="str">
        <f t="shared" si="52"/>
        <v>53.06$\pm$3.81</v>
      </c>
      <c r="AC46" t="str">
        <f t="shared" si="53"/>
        <v>\textbf{71.27$\pm$0.95}</v>
      </c>
      <c r="AD46" t="str">
        <f t="shared" si="54"/>
        <v>71.11$\pm$0.91</v>
      </c>
      <c r="AE46" t="s">
        <v>70</v>
      </c>
      <c r="AG46" t="s">
        <v>27</v>
      </c>
      <c r="AH46">
        <f t="shared" si="10"/>
        <v>-0.17147227559999989</v>
      </c>
      <c r="AI46">
        <f t="shared" si="11"/>
        <v>-0.17147227549216104</v>
      </c>
      <c r="AJ46">
        <f t="shared" si="12"/>
        <v>-0.17147227559999989</v>
      </c>
      <c r="AK46">
        <f t="shared" si="13"/>
        <v>-0.17147227559999989</v>
      </c>
      <c r="AL46">
        <f t="shared" si="14"/>
        <v>-0.17147227549216104</v>
      </c>
      <c r="AM46">
        <f t="shared" si="15"/>
        <v>-0.17147227559999989</v>
      </c>
      <c r="AN46">
        <f t="shared" si="16"/>
        <v>-0.17147227549216104</v>
      </c>
      <c r="AP46">
        <f t="shared" si="17"/>
        <v>-0.17055449339999995</v>
      </c>
      <c r="AQ46">
        <f t="shared" si="18"/>
        <v>-0.1705544932921611</v>
      </c>
      <c r="AR46">
        <f t="shared" si="19"/>
        <v>-0.17055449339999995</v>
      </c>
      <c r="AS46">
        <f t="shared" si="20"/>
        <v>-0.17055449339999995</v>
      </c>
      <c r="AT46">
        <f t="shared" si="21"/>
        <v>-0.1705544932921611</v>
      </c>
      <c r="AU46">
        <f t="shared" si="22"/>
        <v>-0.17055449339999995</v>
      </c>
      <c r="AV46">
        <f t="shared" si="23"/>
        <v>-0.1705544932921611</v>
      </c>
      <c r="AX46">
        <f t="shared" si="24"/>
        <v>-0.17147227559999989</v>
      </c>
      <c r="AY46">
        <f t="shared" si="25"/>
        <v>-0.17147227549216104</v>
      </c>
      <c r="AZ46">
        <f t="shared" si="26"/>
        <v>-0.17147227559999989</v>
      </c>
      <c r="BA46">
        <f t="shared" si="27"/>
        <v>-0.17147227559999989</v>
      </c>
      <c r="BB46">
        <f t="shared" si="28"/>
        <v>-0.17147227549216104</v>
      </c>
      <c r="BC46">
        <f t="shared" si="29"/>
        <v>-0.17147227559999989</v>
      </c>
      <c r="BD46">
        <f t="shared" si="30"/>
        <v>-0.17147227549216104</v>
      </c>
      <c r="BF46">
        <f t="shared" si="31"/>
        <v>-0.18210325079999989</v>
      </c>
      <c r="BG46">
        <f t="shared" si="32"/>
        <v>-0.18210325069216104</v>
      </c>
      <c r="BH46">
        <f t="shared" si="33"/>
        <v>-0.18210325079999989</v>
      </c>
      <c r="BI46">
        <f t="shared" si="34"/>
        <v>-0.18210325079999989</v>
      </c>
      <c r="BJ46">
        <f t="shared" si="35"/>
        <v>-0.18210325069216104</v>
      </c>
      <c r="BK46">
        <f t="shared" si="36"/>
        <v>-0.18210325079999989</v>
      </c>
      <c r="BL46">
        <f t="shared" si="37"/>
        <v>-0.18210325069216104</v>
      </c>
      <c r="BM46" t="s">
        <v>79</v>
      </c>
    </row>
    <row r="47" spans="1:65" x14ac:dyDescent="0.2">
      <c r="A47" t="s">
        <v>133</v>
      </c>
      <c r="B47">
        <v>0.65454545459999991</v>
      </c>
      <c r="C47">
        <v>0.66666666680000009</v>
      </c>
      <c r="D47">
        <v>0.63636363620000003</v>
      </c>
      <c r="E47">
        <v>0.67272727280000011</v>
      </c>
      <c r="F47">
        <v>0.67272727280000011</v>
      </c>
      <c r="G47">
        <v>0.66060606059999993</v>
      </c>
      <c r="H47">
        <v>0.66060606059999993</v>
      </c>
      <c r="I47">
        <v>0.67272727280000011</v>
      </c>
      <c r="J47">
        <v>0.66666666659999996</v>
      </c>
      <c r="K47">
        <v>0.66060606039999992</v>
      </c>
      <c r="L47">
        <v>0.63030303020000011</v>
      </c>
      <c r="M47">
        <v>0.67272727280000011</v>
      </c>
      <c r="N47">
        <v>0.64848484840000009</v>
      </c>
      <c r="O47">
        <v>0.66060606060606042</v>
      </c>
      <c r="P47">
        <v>0.70303030319999993</v>
      </c>
      <c r="R47">
        <v>0.74500000000000011</v>
      </c>
      <c r="V47" t="s">
        <v>80</v>
      </c>
      <c r="W47" t="str">
        <f t="shared" si="47"/>
        <v>67.27$\pm$5.83</v>
      </c>
      <c r="X47" t="str">
        <f t="shared" si="48"/>
        <v>65.45$\pm$3.46</v>
      </c>
      <c r="Y47" t="str">
        <f t="shared" si="49"/>
        <v>64.85$\pm$6.28</v>
      </c>
      <c r="Z47" t="str">
        <f t="shared" si="50"/>
        <v>66.06$\pm$5.42</v>
      </c>
      <c r="AA47" t="str">
        <f t="shared" si="51"/>
        <v>67.27$\pm$5.67</v>
      </c>
      <c r="AB47" t="str">
        <f t="shared" si="52"/>
        <v>67.27$\pm$3.95</v>
      </c>
      <c r="AC47" t="str">
        <f t="shared" si="53"/>
        <v>70.3$\pm$5.42</v>
      </c>
      <c r="AD47" t="str">
        <f t="shared" si="54"/>
        <v>\textbf{74.5$\pm$8.91}</v>
      </c>
      <c r="AE47" t="s">
        <v>70</v>
      </c>
      <c r="AG47" t="s">
        <v>17</v>
      </c>
      <c r="AH47">
        <f t="shared" si="10"/>
        <v>-2.4242424400000018E-2</v>
      </c>
      <c r="AI47">
        <f t="shared" si="11"/>
        <v>-1.212121219393969E-2</v>
      </c>
      <c r="AJ47">
        <f t="shared" si="12"/>
        <v>0</v>
      </c>
      <c r="AK47">
        <f t="shared" si="13"/>
        <v>0</v>
      </c>
      <c r="AL47">
        <f t="shared" si="14"/>
        <v>-1.212121219393969E-2</v>
      </c>
      <c r="AM47">
        <f t="shared" si="15"/>
        <v>0</v>
      </c>
      <c r="AN47">
        <f t="shared" si="16"/>
        <v>0</v>
      </c>
      <c r="AP47">
        <f t="shared" si="17"/>
        <v>-6.0606061999998184E-3</v>
      </c>
      <c r="AQ47">
        <f t="shared" si="18"/>
        <v>6.0606060060605094E-3</v>
      </c>
      <c r="AR47">
        <f t="shared" si="19"/>
        <v>1.8181818200000199E-2</v>
      </c>
      <c r="AS47">
        <f t="shared" si="20"/>
        <v>1.8181818200000199E-2</v>
      </c>
      <c r="AT47">
        <f t="shared" si="21"/>
        <v>6.0606060060605094E-3</v>
      </c>
      <c r="AU47">
        <f t="shared" si="22"/>
        <v>1.8181818200000199E-2</v>
      </c>
      <c r="AV47">
        <f t="shared" si="23"/>
        <v>1.8181818200000199E-2</v>
      </c>
      <c r="AX47">
        <f t="shared" si="24"/>
        <v>-2.4242424400000018E-2</v>
      </c>
      <c r="AY47">
        <f t="shared" si="25"/>
        <v>-1.212121219393969E-2</v>
      </c>
      <c r="AZ47">
        <f t="shared" si="26"/>
        <v>0</v>
      </c>
      <c r="BA47">
        <f t="shared" si="27"/>
        <v>0</v>
      </c>
      <c r="BB47">
        <f t="shared" si="28"/>
        <v>-1.212121219393969E-2</v>
      </c>
      <c r="BC47">
        <f t="shared" si="29"/>
        <v>0</v>
      </c>
      <c r="BD47">
        <f t="shared" si="30"/>
        <v>0</v>
      </c>
      <c r="BF47">
        <f t="shared" si="31"/>
        <v>-9.6515151600000015E-2</v>
      </c>
      <c r="BG47">
        <f t="shared" si="32"/>
        <v>-8.4393939393939688E-2</v>
      </c>
      <c r="BH47">
        <f t="shared" si="33"/>
        <v>-7.2272727199999998E-2</v>
      </c>
      <c r="BI47">
        <f t="shared" si="34"/>
        <v>-7.2272727199999998E-2</v>
      </c>
      <c r="BJ47">
        <f t="shared" si="35"/>
        <v>-8.4393939393939688E-2</v>
      </c>
      <c r="BK47">
        <f t="shared" si="36"/>
        <v>-7.2272727199999998E-2</v>
      </c>
      <c r="BL47">
        <f t="shared" si="37"/>
        <v>-7.2272727199999998E-2</v>
      </c>
      <c r="BM47" t="s">
        <v>80</v>
      </c>
    </row>
    <row r="48" spans="1:65" x14ac:dyDescent="0.2">
      <c r="A48" t="s">
        <v>137</v>
      </c>
      <c r="B48">
        <v>0.95172413760000008</v>
      </c>
      <c r="C48">
        <v>0.96551724120000004</v>
      </c>
      <c r="D48">
        <v>0.96206896539999998</v>
      </c>
      <c r="E48">
        <v>0.95517241360000005</v>
      </c>
      <c r="F48">
        <v>0.95517241360000005</v>
      </c>
      <c r="G48">
        <v>0.94482758600000005</v>
      </c>
      <c r="H48">
        <v>0.96551724120000004</v>
      </c>
      <c r="I48">
        <v>0.95517241360000005</v>
      </c>
      <c r="J48">
        <v>0.94482758620000007</v>
      </c>
      <c r="K48">
        <v>0.94482758620000007</v>
      </c>
      <c r="L48">
        <v>0.95862068960000002</v>
      </c>
      <c r="M48">
        <v>0.94482758600000005</v>
      </c>
      <c r="N48">
        <v>0.94827586180000001</v>
      </c>
      <c r="O48">
        <v>0.96206896551724097</v>
      </c>
      <c r="P48">
        <v>0.94482758580000004</v>
      </c>
      <c r="R48">
        <v>0.96330275229357798</v>
      </c>
      <c r="V48" t="s">
        <v>85</v>
      </c>
      <c r="W48" t="str">
        <f t="shared" si="47"/>
        <v>94.48$\pm$2.25</v>
      </c>
      <c r="X48" t="str">
        <f t="shared" si="48"/>
        <v>95.17$\pm$2.25</v>
      </c>
      <c r="Y48" t="str">
        <f t="shared" si="49"/>
        <v>94.83$\pm$3.23</v>
      </c>
      <c r="Z48" t="str">
        <f t="shared" si="50"/>
        <v>96.21$\pm$1.89</v>
      </c>
      <c r="AA48" t="str">
        <f t="shared" si="51"/>
        <v>\textbf{96.55$\pm$0.94}</v>
      </c>
      <c r="AB48" t="str">
        <f t="shared" si="52"/>
        <v>\textbf{96.55$\pm$1.22}</v>
      </c>
      <c r="AC48" t="str">
        <f t="shared" si="53"/>
        <v>94.48$\pm$2.83</v>
      </c>
      <c r="AD48" t="str">
        <f t="shared" si="54"/>
        <v>96.33$\pm$1.3</v>
      </c>
      <c r="AE48" t="s">
        <v>70</v>
      </c>
      <c r="AG48" t="s">
        <v>19</v>
      </c>
      <c r="AH48">
        <f t="shared" si="10"/>
        <v>3.4482757999999558E-3</v>
      </c>
      <c r="AI48">
        <f t="shared" si="11"/>
        <v>1.7241379517240918E-2</v>
      </c>
      <c r="AJ48">
        <f t="shared" si="12"/>
        <v>2.068965519999999E-2</v>
      </c>
      <c r="AK48">
        <f t="shared" si="13"/>
        <v>2.068965519999999E-2</v>
      </c>
      <c r="AL48">
        <f t="shared" si="14"/>
        <v>1.7241379517240918E-2</v>
      </c>
      <c r="AM48">
        <f t="shared" si="15"/>
        <v>2.068965519999999E-2</v>
      </c>
      <c r="AN48">
        <f t="shared" si="16"/>
        <v>2.068965519999999E-2</v>
      </c>
      <c r="AP48">
        <f t="shared" si="17"/>
        <v>-3.4482758000000668E-3</v>
      </c>
      <c r="AQ48">
        <f t="shared" si="18"/>
        <v>1.0344827917240895E-2</v>
      </c>
      <c r="AR48">
        <f t="shared" si="19"/>
        <v>1.3793103599999967E-2</v>
      </c>
      <c r="AS48">
        <f t="shared" si="20"/>
        <v>1.3793103599999967E-2</v>
      </c>
      <c r="AT48">
        <f t="shared" si="21"/>
        <v>1.0344827917240895E-2</v>
      </c>
      <c r="AU48">
        <f t="shared" si="22"/>
        <v>1.3793103599999967E-2</v>
      </c>
      <c r="AV48">
        <f t="shared" si="23"/>
        <v>1.3793103599999967E-2</v>
      </c>
      <c r="AX48">
        <f t="shared" si="24"/>
        <v>-3.4482758000000668E-3</v>
      </c>
      <c r="AY48">
        <f t="shared" si="25"/>
        <v>1.0344827917240895E-2</v>
      </c>
      <c r="AZ48">
        <f t="shared" si="26"/>
        <v>1.3793103599999967E-2</v>
      </c>
      <c r="BA48">
        <f t="shared" si="27"/>
        <v>1.3793103599999967E-2</v>
      </c>
      <c r="BB48">
        <f t="shared" si="28"/>
        <v>1.0344827917240895E-2</v>
      </c>
      <c r="BC48">
        <f t="shared" si="29"/>
        <v>1.3793103599999967E-2</v>
      </c>
      <c r="BD48">
        <f t="shared" si="30"/>
        <v>1.3793103599999967E-2</v>
      </c>
      <c r="BF48">
        <f t="shared" si="31"/>
        <v>-1.5026890493577971E-2</v>
      </c>
      <c r="BG48">
        <f t="shared" si="32"/>
        <v>-1.2337867763370092E-3</v>
      </c>
      <c r="BH48">
        <f t="shared" si="33"/>
        <v>2.214488906422063E-3</v>
      </c>
      <c r="BI48">
        <f t="shared" si="34"/>
        <v>2.214488906422063E-3</v>
      </c>
      <c r="BJ48">
        <f t="shared" si="35"/>
        <v>-1.2337867763370092E-3</v>
      </c>
      <c r="BK48">
        <f t="shared" si="36"/>
        <v>2.214488906422063E-3</v>
      </c>
      <c r="BL48">
        <f t="shared" si="37"/>
        <v>2.214488906422063E-3</v>
      </c>
      <c r="BM48" t="s">
        <v>85</v>
      </c>
    </row>
    <row r="49" spans="1:65" x14ac:dyDescent="0.2">
      <c r="A49" t="s">
        <v>65</v>
      </c>
      <c r="B49">
        <v>0.85681818179999991</v>
      </c>
      <c r="C49">
        <v>0.8954545453999998</v>
      </c>
      <c r="D49">
        <v>0.8818181818181815</v>
      </c>
      <c r="E49">
        <v>0.8818181818181815</v>
      </c>
      <c r="F49">
        <v>0.8818181818181815</v>
      </c>
      <c r="G49">
        <v>0.83863636360000005</v>
      </c>
      <c r="H49">
        <v>0.86136363659999993</v>
      </c>
      <c r="I49">
        <v>0.85454545454545416</v>
      </c>
      <c r="J49">
        <v>0.85454545454545416</v>
      </c>
      <c r="K49">
        <v>0.85454545454545416</v>
      </c>
      <c r="L49">
        <v>0.89090909079999991</v>
      </c>
      <c r="M49">
        <v>0.87045454519999998</v>
      </c>
      <c r="N49">
        <v>0.86136363659999993</v>
      </c>
      <c r="O49">
        <v>0.86818181800000005</v>
      </c>
      <c r="V49" t="s">
        <v>86</v>
      </c>
      <c r="W49" t="str">
        <f t="shared" si="47"/>
        <v>87.05$\pm$1.72</v>
      </c>
      <c r="X49" t="str">
        <f t="shared" si="48"/>
        <v>85.68$\pm$3.07</v>
      </c>
      <c r="Y49" t="str">
        <f t="shared" si="49"/>
        <v>86.14$\pm$2.46</v>
      </c>
      <c r="Z49" t="str">
        <f t="shared" si="50"/>
        <v>86.82$\pm$1.72</v>
      </c>
      <c r="AA49" t="str">
        <f t="shared" si="51"/>
        <v>\textbf{89.55$\pm$4.64}</v>
      </c>
      <c r="AB49" t="str">
        <f t="shared" si="52"/>
        <v>89.09$\pm$2.74</v>
      </c>
      <c r="AC49" t="str">
        <f t="shared" si="53"/>
        <v>0$\pm$0</v>
      </c>
      <c r="AD49" t="str">
        <f t="shared" si="54"/>
        <v>0$\pm$0</v>
      </c>
      <c r="AE49" t="s">
        <v>70</v>
      </c>
      <c r="AG49" t="s">
        <v>65</v>
      </c>
      <c r="AH49">
        <f t="shared" si="10"/>
        <v>-9.0909086000000583E-3</v>
      </c>
      <c r="AI49">
        <f t="shared" si="11"/>
        <v>-2.2727271999999354E-3</v>
      </c>
      <c r="AJ49">
        <f t="shared" si="12"/>
        <v>2.5000000199999817E-2</v>
      </c>
      <c r="AK49">
        <f t="shared" si="13"/>
        <v>2.0454545599999929E-2</v>
      </c>
      <c r="AL49">
        <f t="shared" si="14"/>
        <v>-2.2727271999999354E-3</v>
      </c>
      <c r="AM49">
        <f t="shared" si="15"/>
        <v>2.5000000199999817E-2</v>
      </c>
      <c r="AN49">
        <f t="shared" si="16"/>
        <v>2.5000000199999817E-2</v>
      </c>
      <c r="AP49">
        <f t="shared" si="17"/>
        <v>4.545454800000015E-3</v>
      </c>
      <c r="AQ49">
        <f t="shared" si="18"/>
        <v>1.1363636200000138E-2</v>
      </c>
      <c r="AR49">
        <f t="shared" si="19"/>
        <v>3.863636359999989E-2</v>
      </c>
      <c r="AS49">
        <f t="shared" si="20"/>
        <v>3.4090909000000003E-2</v>
      </c>
      <c r="AT49">
        <f t="shared" si="21"/>
        <v>1.1363636200000138E-2</v>
      </c>
      <c r="AU49">
        <f t="shared" si="22"/>
        <v>3.863636359999989E-2</v>
      </c>
      <c r="AV49">
        <f t="shared" si="23"/>
        <v>3.863636359999989E-2</v>
      </c>
      <c r="AX49">
        <f t="shared" si="24"/>
        <v>-9.0909086000000583E-3</v>
      </c>
      <c r="AY49">
        <f t="shared" si="25"/>
        <v>-2.2727271999999354E-3</v>
      </c>
      <c r="AZ49">
        <f t="shared" si="26"/>
        <v>2.5000000199999817E-2</v>
      </c>
      <c r="BA49">
        <f t="shared" si="27"/>
        <v>2.0454545599999929E-2</v>
      </c>
      <c r="BB49">
        <f t="shared" si="28"/>
        <v>-2.2727271999999354E-3</v>
      </c>
      <c r="BC49">
        <f t="shared" si="29"/>
        <v>2.5000000199999817E-2</v>
      </c>
      <c r="BD49">
        <f t="shared" si="30"/>
        <v>2.5000000199999817E-2</v>
      </c>
      <c r="BF49">
        <f t="shared" si="31"/>
        <v>0.86136363659999993</v>
      </c>
      <c r="BG49">
        <f t="shared" si="32"/>
        <v>0.86818181800000005</v>
      </c>
      <c r="BH49">
        <f t="shared" si="33"/>
        <v>0.8954545453999998</v>
      </c>
      <c r="BI49">
        <f t="shared" si="34"/>
        <v>0.89090909079999991</v>
      </c>
      <c r="BJ49">
        <f t="shared" si="35"/>
        <v>0.86818181800000005</v>
      </c>
      <c r="BK49">
        <f t="shared" si="36"/>
        <v>0.8954545453999998</v>
      </c>
      <c r="BL49">
        <f t="shared" si="37"/>
        <v>0.8954545453999998</v>
      </c>
      <c r="BM49" t="s">
        <v>86</v>
      </c>
    </row>
    <row r="50" spans="1:65" x14ac:dyDescent="0.2">
      <c r="A50" t="s">
        <v>68</v>
      </c>
      <c r="B50">
        <v>0.94736842099999996</v>
      </c>
      <c r="C50">
        <v>0.94210526319999999</v>
      </c>
      <c r="D50">
        <v>0.96315789473684155</v>
      </c>
      <c r="E50">
        <v>0.96315789473684155</v>
      </c>
      <c r="F50">
        <v>0.96315789473684155</v>
      </c>
      <c r="G50">
        <v>0.92105263179999997</v>
      </c>
      <c r="H50">
        <v>0.95263157919999997</v>
      </c>
      <c r="I50">
        <v>0.9578947368421048</v>
      </c>
      <c r="J50">
        <v>0.9578947368421048</v>
      </c>
      <c r="K50">
        <v>0.9578947368421048</v>
      </c>
      <c r="L50">
        <v>0.95789473699999994</v>
      </c>
      <c r="M50">
        <v>0.93684210560000003</v>
      </c>
      <c r="N50">
        <v>0.93684210540000001</v>
      </c>
      <c r="O50">
        <v>0.92631578960000005</v>
      </c>
      <c r="P50">
        <v>0.9421052634</v>
      </c>
      <c r="R50">
        <v>0.97894736842105223</v>
      </c>
      <c r="V50" t="str">
        <f t="shared" si="0"/>
        <v>iris</v>
      </c>
      <c r="W50" t="str">
        <f t="shared" si="47"/>
        <v>93.68$\pm$4.4</v>
      </c>
      <c r="X50" t="str">
        <f t="shared" si="48"/>
        <v>94.74$\pm$3.72</v>
      </c>
      <c r="Y50" t="str">
        <f t="shared" si="49"/>
        <v>93.68$\pm$3.99</v>
      </c>
      <c r="Z50" t="str">
        <f t="shared" si="50"/>
        <v>92.63$\pm$5.06</v>
      </c>
      <c r="AA50" t="str">
        <f t="shared" si="51"/>
        <v>96.32$\pm$3</v>
      </c>
      <c r="AB50" t="str">
        <f t="shared" si="52"/>
        <v>95.79$\pm$3</v>
      </c>
      <c r="AC50" t="str">
        <f t="shared" si="53"/>
        <v>94.21$\pm$5.06</v>
      </c>
      <c r="AD50" t="str">
        <f t="shared" si="54"/>
        <v>\textbf{97.89$\pm$2.2}</v>
      </c>
      <c r="AE50" t="s">
        <v>70</v>
      </c>
      <c r="AG50" t="s">
        <v>68</v>
      </c>
      <c r="AH50">
        <f t="shared" si="10"/>
        <v>-2.000000165480742E-10</v>
      </c>
      <c r="AI50">
        <f t="shared" si="11"/>
        <v>-1.052631599999998E-2</v>
      </c>
      <c r="AJ50">
        <f t="shared" si="12"/>
        <v>2.6315789136841516E-2</v>
      </c>
      <c r="AK50">
        <f t="shared" si="13"/>
        <v>2.105263139999991E-2</v>
      </c>
      <c r="AL50">
        <f t="shared" si="14"/>
        <v>-2.000000165480742E-10</v>
      </c>
      <c r="AM50">
        <f t="shared" si="15"/>
        <v>2.6315789136841516E-2</v>
      </c>
      <c r="AN50">
        <f t="shared" si="16"/>
        <v>2.6315789136841516E-2</v>
      </c>
      <c r="AP50">
        <f t="shared" si="17"/>
        <v>-1.0526315599999947E-2</v>
      </c>
      <c r="AQ50">
        <f t="shared" si="18"/>
        <v>-2.105263139999991E-2</v>
      </c>
      <c r="AR50">
        <f t="shared" si="19"/>
        <v>1.5789473736841586E-2</v>
      </c>
      <c r="AS50">
        <f t="shared" si="20"/>
        <v>1.052631599999998E-2</v>
      </c>
      <c r="AT50">
        <f t="shared" si="21"/>
        <v>-1.0526315599999947E-2</v>
      </c>
      <c r="AU50">
        <f t="shared" si="22"/>
        <v>1.5789473736841586E-2</v>
      </c>
      <c r="AV50">
        <f t="shared" si="23"/>
        <v>1.5789473736841586E-2</v>
      </c>
      <c r="AX50">
        <f t="shared" si="24"/>
        <v>-1.0526315599999947E-2</v>
      </c>
      <c r="AY50">
        <f t="shared" si="25"/>
        <v>-2.105263139999991E-2</v>
      </c>
      <c r="AZ50">
        <f t="shared" si="26"/>
        <v>1.5789473736841586E-2</v>
      </c>
      <c r="BA50">
        <f t="shared" si="27"/>
        <v>1.052631599999998E-2</v>
      </c>
      <c r="BB50">
        <f t="shared" si="28"/>
        <v>-1.0526315599999947E-2</v>
      </c>
      <c r="BC50">
        <f t="shared" si="29"/>
        <v>1.5789473736841586E-2</v>
      </c>
      <c r="BD50">
        <f t="shared" si="30"/>
        <v>1.5789473736841586E-2</v>
      </c>
      <c r="BF50">
        <f t="shared" si="31"/>
        <v>-4.2105263021052219E-2</v>
      </c>
      <c r="BG50">
        <f t="shared" si="32"/>
        <v>-5.2631578821052183E-2</v>
      </c>
      <c r="BH50">
        <f t="shared" si="33"/>
        <v>-1.5789473684210686E-2</v>
      </c>
      <c r="BI50">
        <f t="shared" si="34"/>
        <v>-2.1052631421052292E-2</v>
      </c>
      <c r="BJ50">
        <f t="shared" si="35"/>
        <v>-4.2105263021052219E-2</v>
      </c>
      <c r="BK50">
        <f t="shared" si="36"/>
        <v>-1.5789473684210686E-2</v>
      </c>
      <c r="BL50">
        <f t="shared" si="37"/>
        <v>-1.5789473684210686E-2</v>
      </c>
      <c r="BM50" t="s">
        <v>68</v>
      </c>
    </row>
    <row r="51" spans="1:65" x14ac:dyDescent="0.2">
      <c r="A51" t="s">
        <v>132</v>
      </c>
      <c r="B51">
        <v>0.89036295360000006</v>
      </c>
      <c r="C51">
        <v>0.67784730919999991</v>
      </c>
      <c r="D51">
        <v>0.67984981219999996</v>
      </c>
      <c r="E51">
        <v>0.67984981219999996</v>
      </c>
      <c r="F51">
        <v>0.67984981219999996</v>
      </c>
      <c r="G51">
        <v>0.67784730919999991</v>
      </c>
      <c r="H51">
        <v>0.69561952419999995</v>
      </c>
      <c r="I51">
        <v>0.67984981219999996</v>
      </c>
      <c r="J51">
        <v>0.67033792240000001</v>
      </c>
      <c r="K51">
        <v>0.67033792240000001</v>
      </c>
      <c r="L51">
        <v>0.67784730919999991</v>
      </c>
      <c r="M51">
        <v>0.78498122660000003</v>
      </c>
      <c r="N51">
        <v>0.52540675840000006</v>
      </c>
      <c r="O51">
        <v>0.70262828535669541</v>
      </c>
      <c r="P51">
        <v>0.9529411767999999</v>
      </c>
      <c r="R51">
        <v>0.95394242803504314</v>
      </c>
      <c r="V51" t="s">
        <v>139</v>
      </c>
      <c r="W51" t="str">
        <f t="shared" si="47"/>
        <v>78.5$\pm$5.14</v>
      </c>
      <c r="X51" t="str">
        <f t="shared" si="48"/>
        <v>89.04$\pm$5.35</v>
      </c>
      <c r="Y51" t="str">
        <f t="shared" si="49"/>
        <v>52.54$\pm$2.38</v>
      </c>
      <c r="Z51" t="str">
        <f t="shared" si="50"/>
        <v>70.26$\pm$6.05</v>
      </c>
      <c r="AA51" t="str">
        <f t="shared" si="51"/>
        <v>67.98$\pm$0.94</v>
      </c>
      <c r="AB51" t="str">
        <f t="shared" si="52"/>
        <v>69.56$\pm$0.94</v>
      </c>
      <c r="AC51" t="str">
        <f t="shared" si="53"/>
        <v>95.29$\pm$0.48</v>
      </c>
      <c r="AD51" t="str">
        <f t="shared" si="54"/>
        <v>\textbf{95.39$\pm$0.56}</v>
      </c>
      <c r="AE51" t="s">
        <v>70</v>
      </c>
      <c r="AG51" t="s">
        <v>26</v>
      </c>
      <c r="AH51">
        <f t="shared" si="10"/>
        <v>-0.25957446819999996</v>
      </c>
      <c r="AI51">
        <f t="shared" si="11"/>
        <v>-8.2352941243304612E-2</v>
      </c>
      <c r="AJ51">
        <f t="shared" si="12"/>
        <v>-0.10513141440000007</v>
      </c>
      <c r="AK51">
        <f t="shared" si="13"/>
        <v>-8.9361702400000076E-2</v>
      </c>
      <c r="AL51">
        <f t="shared" si="14"/>
        <v>-8.2352941243304612E-2</v>
      </c>
      <c r="AM51">
        <f t="shared" si="15"/>
        <v>-8.9361702400000076E-2</v>
      </c>
      <c r="AN51">
        <f t="shared" si="16"/>
        <v>-8.2352941243304612E-2</v>
      </c>
      <c r="AP51">
        <f t="shared" si="17"/>
        <v>-0.3649561952</v>
      </c>
      <c r="AQ51">
        <f t="shared" si="18"/>
        <v>-0.18773466824330465</v>
      </c>
      <c r="AR51">
        <f t="shared" si="19"/>
        <v>-0.2105131414000001</v>
      </c>
      <c r="AS51">
        <f t="shared" si="20"/>
        <v>-0.19474342940000011</v>
      </c>
      <c r="AT51">
        <f t="shared" si="21"/>
        <v>-0.18773466824330465</v>
      </c>
      <c r="AU51">
        <f t="shared" si="22"/>
        <v>-0.19474342940000011</v>
      </c>
      <c r="AV51">
        <f t="shared" si="23"/>
        <v>-0.18773466824330465</v>
      </c>
      <c r="AX51">
        <f t="shared" si="24"/>
        <v>-0.3649561952</v>
      </c>
      <c r="AY51">
        <f t="shared" si="25"/>
        <v>-0.18773466824330465</v>
      </c>
      <c r="AZ51">
        <f t="shared" si="26"/>
        <v>-0.2105131414000001</v>
      </c>
      <c r="BA51">
        <f t="shared" si="27"/>
        <v>-0.19474342940000011</v>
      </c>
      <c r="BB51">
        <f t="shared" si="28"/>
        <v>-0.18773466824330465</v>
      </c>
      <c r="BC51">
        <f t="shared" si="29"/>
        <v>-0.19474342940000011</v>
      </c>
      <c r="BD51">
        <f t="shared" si="30"/>
        <v>-0.18773466824330465</v>
      </c>
      <c r="BF51">
        <f t="shared" si="31"/>
        <v>-0.42853566963504308</v>
      </c>
      <c r="BG51">
        <f t="shared" si="32"/>
        <v>-0.25131414267834773</v>
      </c>
      <c r="BH51">
        <f t="shared" si="33"/>
        <v>-0.27409261583504319</v>
      </c>
      <c r="BI51">
        <f t="shared" si="34"/>
        <v>-0.25832290383504319</v>
      </c>
      <c r="BJ51">
        <f t="shared" si="35"/>
        <v>-0.25131414267834773</v>
      </c>
      <c r="BK51">
        <f t="shared" si="36"/>
        <v>-0.25832290383504319</v>
      </c>
      <c r="BL51">
        <f t="shared" si="37"/>
        <v>-0.25131414267834773</v>
      </c>
      <c r="BM51" t="s">
        <v>139</v>
      </c>
    </row>
    <row r="52" spans="1:65" x14ac:dyDescent="0.2">
      <c r="A52" t="s">
        <v>16</v>
      </c>
      <c r="B52">
        <v>1</v>
      </c>
      <c r="C52">
        <v>1</v>
      </c>
      <c r="D52">
        <v>0.99354838700000003</v>
      </c>
      <c r="E52">
        <v>1</v>
      </c>
      <c r="F52">
        <v>1</v>
      </c>
      <c r="G52">
        <v>1</v>
      </c>
      <c r="H52">
        <v>1</v>
      </c>
      <c r="I52">
        <v>1</v>
      </c>
      <c r="J52">
        <v>0.99354838700000003</v>
      </c>
      <c r="K52">
        <v>0.99354838700000003</v>
      </c>
      <c r="L52">
        <v>1</v>
      </c>
      <c r="M52">
        <v>0.99354838700000003</v>
      </c>
      <c r="N52">
        <v>1</v>
      </c>
      <c r="O52">
        <v>1</v>
      </c>
      <c r="P52">
        <v>1</v>
      </c>
      <c r="R52">
        <v>1</v>
      </c>
      <c r="V52" t="s">
        <v>81</v>
      </c>
      <c r="W52" t="str">
        <f t="shared" si="47"/>
        <v>99.35$\pm$1.44</v>
      </c>
      <c r="X52" t="str">
        <f t="shared" si="48"/>
        <v>\textbf{100$\pm$0}</v>
      </c>
      <c r="Y52" t="str">
        <f t="shared" si="49"/>
        <v>\textbf{100$\pm$0}</v>
      </c>
      <c r="Z52" t="str">
        <f t="shared" si="50"/>
        <v>100$\pm$0</v>
      </c>
      <c r="AA52" t="str">
        <f t="shared" si="51"/>
        <v>\textbf{100$\pm$0}</v>
      </c>
      <c r="AB52" t="str">
        <f t="shared" si="52"/>
        <v>\textbf{100$\pm$0}</v>
      </c>
      <c r="AC52" t="str">
        <f t="shared" si="53"/>
        <v>\textbf{100$\pm$0}</v>
      </c>
      <c r="AD52" t="str">
        <f t="shared" si="54"/>
        <v>\textbf{100$\pm$0}</v>
      </c>
      <c r="AE52" t="s">
        <v>70</v>
      </c>
      <c r="AG52" t="s">
        <v>16</v>
      </c>
      <c r="AH52">
        <f t="shared" si="10"/>
        <v>6.4516129999999672E-3</v>
      </c>
      <c r="AI52">
        <f t="shared" si="11"/>
        <v>6.4516129999999672E-3</v>
      </c>
      <c r="AJ52">
        <f t="shared" si="12"/>
        <v>6.4516129999999672E-3</v>
      </c>
      <c r="AK52">
        <f t="shared" si="13"/>
        <v>6.4516129999999672E-3</v>
      </c>
      <c r="AL52">
        <f t="shared" si="14"/>
        <v>6.4516129999999672E-3</v>
      </c>
      <c r="AM52">
        <f t="shared" si="15"/>
        <v>6.4516129999999672E-3</v>
      </c>
      <c r="AN52">
        <f t="shared" si="16"/>
        <v>6.4516129999999672E-3</v>
      </c>
      <c r="AP52">
        <f t="shared" si="17"/>
        <v>0</v>
      </c>
      <c r="AQ52">
        <f t="shared" si="18"/>
        <v>0</v>
      </c>
      <c r="AR52">
        <f t="shared" si="19"/>
        <v>0</v>
      </c>
      <c r="AS52">
        <f t="shared" si="20"/>
        <v>0</v>
      </c>
      <c r="AT52">
        <f t="shared" si="21"/>
        <v>0</v>
      </c>
      <c r="AU52">
        <f t="shared" si="22"/>
        <v>0</v>
      </c>
      <c r="AV52">
        <f t="shared" si="23"/>
        <v>0</v>
      </c>
      <c r="AX52">
        <f t="shared" si="24"/>
        <v>0</v>
      </c>
      <c r="AY52">
        <f t="shared" si="25"/>
        <v>0</v>
      </c>
      <c r="AZ52">
        <f t="shared" si="26"/>
        <v>0</v>
      </c>
      <c r="BA52">
        <f t="shared" si="27"/>
        <v>0</v>
      </c>
      <c r="BB52">
        <f t="shared" si="28"/>
        <v>0</v>
      </c>
      <c r="BC52">
        <f t="shared" si="29"/>
        <v>0</v>
      </c>
      <c r="BD52">
        <f t="shared" si="30"/>
        <v>0</v>
      </c>
      <c r="BF52">
        <f t="shared" si="31"/>
        <v>0</v>
      </c>
      <c r="BG52">
        <f t="shared" si="32"/>
        <v>0</v>
      </c>
      <c r="BH52">
        <f t="shared" si="33"/>
        <v>0</v>
      </c>
      <c r="BI52">
        <f t="shared" si="34"/>
        <v>0</v>
      </c>
      <c r="BJ52">
        <f t="shared" si="35"/>
        <v>0</v>
      </c>
      <c r="BK52">
        <f t="shared" si="36"/>
        <v>0</v>
      </c>
      <c r="BL52">
        <f t="shared" si="37"/>
        <v>0</v>
      </c>
      <c r="BM52" t="s">
        <v>81</v>
      </c>
    </row>
    <row r="53" spans="1:65" x14ac:dyDescent="0.2">
      <c r="A53" t="s">
        <v>18</v>
      </c>
      <c r="B53">
        <v>0.66046511659999996</v>
      </c>
      <c r="C53">
        <v>0.60930232579999999</v>
      </c>
      <c r="D53">
        <v>0.65581395379999996</v>
      </c>
      <c r="E53">
        <v>0.6093023258000001</v>
      </c>
      <c r="F53">
        <v>0.6093023258000001</v>
      </c>
      <c r="G53">
        <v>0.6093023258000001</v>
      </c>
      <c r="H53">
        <v>0.57209302340000012</v>
      </c>
      <c r="I53">
        <v>0.65116279100000007</v>
      </c>
      <c r="J53">
        <v>0.62325581419999998</v>
      </c>
      <c r="K53">
        <v>0.62325581419999998</v>
      </c>
      <c r="L53">
        <v>0.60000000019999999</v>
      </c>
      <c r="M53">
        <v>0.62325581419999998</v>
      </c>
      <c r="N53">
        <v>0.62325581419999998</v>
      </c>
      <c r="O53">
        <v>0.61860465116279006</v>
      </c>
      <c r="P53">
        <v>0.6093023258000001</v>
      </c>
      <c r="R53">
        <v>0.61395348837209274</v>
      </c>
      <c r="V53" t="s">
        <v>82</v>
      </c>
      <c r="W53" t="str">
        <f t="shared" si="47"/>
        <v>62.33$\pm$8.61</v>
      </c>
      <c r="X53" t="str">
        <f t="shared" si="48"/>
        <v>\textbf{66.05$\pm$4.55}</v>
      </c>
      <c r="Y53" t="str">
        <f t="shared" si="49"/>
        <v>62.33$\pm$11.32</v>
      </c>
      <c r="Z53" t="str">
        <f t="shared" si="50"/>
        <v>61.86$\pm$5.35</v>
      </c>
      <c r="AA53" t="str">
        <f t="shared" si="51"/>
        <v>65.58$\pm$3.45</v>
      </c>
      <c r="AB53" t="str">
        <f t="shared" si="52"/>
        <v>65.12$\pm$3.03</v>
      </c>
      <c r="AC53" t="str">
        <f t="shared" si="53"/>
        <v>60.93$\pm$4.16</v>
      </c>
      <c r="AD53" t="str">
        <f t="shared" si="54"/>
        <v>61.4$\pm$3.89</v>
      </c>
      <c r="AE53" t="s">
        <v>70</v>
      </c>
      <c r="AG53" t="s">
        <v>18</v>
      </c>
      <c r="AH53">
        <f t="shared" si="10"/>
        <v>0</v>
      </c>
      <c r="AI53">
        <f t="shared" si="11"/>
        <v>-4.6511630372099155E-3</v>
      </c>
      <c r="AJ53">
        <f t="shared" si="12"/>
        <v>3.255813959999998E-2</v>
      </c>
      <c r="AK53">
        <f t="shared" si="13"/>
        <v>2.7906976800000094E-2</v>
      </c>
      <c r="AL53">
        <f t="shared" si="14"/>
        <v>0</v>
      </c>
      <c r="AM53">
        <f t="shared" si="15"/>
        <v>3.255813959999998E-2</v>
      </c>
      <c r="AN53">
        <f t="shared" si="16"/>
        <v>3.255813959999998E-2</v>
      </c>
      <c r="AP53">
        <f t="shared" si="17"/>
        <v>-3.7209302399999977E-2</v>
      </c>
      <c r="AQ53">
        <f t="shared" si="18"/>
        <v>-4.1860465437209893E-2</v>
      </c>
      <c r="AR53">
        <f t="shared" si="19"/>
        <v>-4.6511627999999972E-3</v>
      </c>
      <c r="AS53">
        <f t="shared" si="20"/>
        <v>-9.3023255999998833E-3</v>
      </c>
      <c r="AT53">
        <f t="shared" si="21"/>
        <v>-3.7209302399999977E-2</v>
      </c>
      <c r="AU53">
        <f t="shared" si="22"/>
        <v>-4.6511627999999972E-3</v>
      </c>
      <c r="AV53">
        <f t="shared" si="23"/>
        <v>-4.6511627999999972E-3</v>
      </c>
      <c r="AX53">
        <f t="shared" si="24"/>
        <v>-3.7209302399999977E-2</v>
      </c>
      <c r="AY53">
        <f t="shared" si="25"/>
        <v>-4.1860465437209893E-2</v>
      </c>
      <c r="AZ53">
        <f t="shared" si="26"/>
        <v>-4.6511627999999972E-3</v>
      </c>
      <c r="BA53">
        <f t="shared" si="27"/>
        <v>-9.3023255999998833E-3</v>
      </c>
      <c r="BB53">
        <f t="shared" si="28"/>
        <v>-3.7209302399999977E-2</v>
      </c>
      <c r="BC53">
        <f t="shared" si="29"/>
        <v>-4.6511627999999972E-3</v>
      </c>
      <c r="BD53">
        <f t="shared" si="30"/>
        <v>-4.6511627999999972E-3</v>
      </c>
      <c r="BF53">
        <f t="shared" si="31"/>
        <v>9.3023258279072429E-3</v>
      </c>
      <c r="BG53">
        <f t="shared" si="32"/>
        <v>4.6511627906973274E-3</v>
      </c>
      <c r="BH53">
        <f t="shared" si="33"/>
        <v>4.1860465427907223E-2</v>
      </c>
      <c r="BI53">
        <f t="shared" si="34"/>
        <v>3.7209302627907337E-2</v>
      </c>
      <c r="BJ53">
        <f t="shared" si="35"/>
        <v>9.3023258279072429E-3</v>
      </c>
      <c r="BK53">
        <f t="shared" si="36"/>
        <v>4.1860465427907223E-2</v>
      </c>
      <c r="BL53">
        <f t="shared" si="37"/>
        <v>4.1860465427907223E-2</v>
      </c>
      <c r="BM53" t="s">
        <v>82</v>
      </c>
    </row>
    <row r="54" spans="1:65" x14ac:dyDescent="0.2">
      <c r="A54" t="s">
        <v>15</v>
      </c>
      <c r="B54">
        <v>0.90967741920000011</v>
      </c>
      <c r="C54">
        <v>0.88387096760000006</v>
      </c>
      <c r="D54">
        <v>0.90322580640000005</v>
      </c>
      <c r="E54">
        <v>0.89677419340000009</v>
      </c>
      <c r="F54">
        <v>0.89677419340000009</v>
      </c>
      <c r="G54">
        <v>0.858064516</v>
      </c>
      <c r="H54">
        <v>0.88387096740000004</v>
      </c>
      <c r="I54">
        <v>0.90322580640000005</v>
      </c>
      <c r="J54">
        <v>0.92258064500000003</v>
      </c>
      <c r="K54">
        <v>0.92258064500000003</v>
      </c>
      <c r="L54">
        <v>0.85161290300000003</v>
      </c>
      <c r="M54">
        <v>0.90322580620000004</v>
      </c>
      <c r="N54">
        <v>0.89032258040000001</v>
      </c>
      <c r="O54">
        <v>0.89032258064516034</v>
      </c>
      <c r="P54">
        <v>0.89032258040000001</v>
      </c>
      <c r="R54">
        <v>0.86693548387096686</v>
      </c>
      <c r="V54" t="s">
        <v>83</v>
      </c>
      <c r="W54" t="str">
        <f t="shared" si="47"/>
        <v>90.32$\pm$6.03</v>
      </c>
      <c r="X54" t="str">
        <f t="shared" si="48"/>
        <v>90.97$\pm$4.21</v>
      </c>
      <c r="Y54" t="str">
        <f t="shared" si="49"/>
        <v>89.03$\pm$6.69</v>
      </c>
      <c r="Z54" t="str">
        <f t="shared" si="50"/>
        <v>89.03$\pm$5.4</v>
      </c>
      <c r="AA54" t="str">
        <f t="shared" si="51"/>
        <v>90.32$\pm$4.56</v>
      </c>
      <c r="AB54" t="str">
        <f t="shared" si="52"/>
        <v>\textbf{92.26$\pm$3.23}</v>
      </c>
      <c r="AC54" t="str">
        <f t="shared" si="53"/>
        <v>89.03$\pm$7.43</v>
      </c>
      <c r="AD54" t="str">
        <f t="shared" si="54"/>
        <v>86.69$\pm$16.84</v>
      </c>
      <c r="AE54" t="s">
        <v>70</v>
      </c>
      <c r="AG54" t="s">
        <v>15</v>
      </c>
      <c r="AH54">
        <f t="shared" si="10"/>
        <v>-1.2903225800000029E-2</v>
      </c>
      <c r="AI54">
        <f t="shared" si="11"/>
        <v>-1.2903225554839692E-2</v>
      </c>
      <c r="AJ54">
        <f t="shared" si="12"/>
        <v>2.000000165480742E-10</v>
      </c>
      <c r="AK54">
        <f t="shared" si="13"/>
        <v>1.9354838799999996E-2</v>
      </c>
      <c r="AL54">
        <f t="shared" si="14"/>
        <v>-1.2903225554839692E-2</v>
      </c>
      <c r="AM54">
        <f t="shared" si="15"/>
        <v>1.9354838799999996E-2</v>
      </c>
      <c r="AN54">
        <f t="shared" si="16"/>
        <v>1.9354838799999996E-2</v>
      </c>
      <c r="AP54">
        <f t="shared" si="17"/>
        <v>-1.9354838800000107E-2</v>
      </c>
      <c r="AQ54">
        <f t="shared" si="18"/>
        <v>-1.9354838554839771E-2</v>
      </c>
      <c r="AR54">
        <f t="shared" si="19"/>
        <v>-6.4516128000000617E-3</v>
      </c>
      <c r="AS54">
        <f t="shared" si="20"/>
        <v>1.2903225799999918E-2</v>
      </c>
      <c r="AT54">
        <f t="shared" si="21"/>
        <v>-1.9354838554839771E-2</v>
      </c>
      <c r="AU54">
        <f t="shared" si="22"/>
        <v>1.2903225799999918E-2</v>
      </c>
      <c r="AV54">
        <f t="shared" si="23"/>
        <v>1.2903225799999918E-2</v>
      </c>
      <c r="AX54">
        <f t="shared" si="24"/>
        <v>-1.9354838800000107E-2</v>
      </c>
      <c r="AY54">
        <f t="shared" si="25"/>
        <v>-1.9354838554839771E-2</v>
      </c>
      <c r="AZ54">
        <f t="shared" si="26"/>
        <v>-6.4516128000000617E-3</v>
      </c>
      <c r="BA54">
        <f t="shared" si="27"/>
        <v>1.2903225799999918E-2</v>
      </c>
      <c r="BB54">
        <f t="shared" si="28"/>
        <v>-1.9354838554839771E-2</v>
      </c>
      <c r="BC54">
        <f t="shared" si="29"/>
        <v>1.2903225799999918E-2</v>
      </c>
      <c r="BD54">
        <f t="shared" si="30"/>
        <v>1.2903225799999918E-2</v>
      </c>
      <c r="BF54">
        <f t="shared" si="31"/>
        <v>0</v>
      </c>
      <c r="BG54">
        <f t="shared" si="32"/>
        <v>2.4516033647614677E-10</v>
      </c>
      <c r="BH54">
        <f t="shared" si="33"/>
        <v>1.2903226000000045E-2</v>
      </c>
      <c r="BI54">
        <f t="shared" si="34"/>
        <v>3.2258064600000025E-2</v>
      </c>
      <c r="BJ54">
        <f t="shared" si="35"/>
        <v>2.4516033647614677E-10</v>
      </c>
      <c r="BK54">
        <f t="shared" si="36"/>
        <v>3.2258064600000025E-2</v>
      </c>
      <c r="BL54">
        <f t="shared" si="37"/>
        <v>3.2258064600000025E-2</v>
      </c>
      <c r="BM54" t="s">
        <v>83</v>
      </c>
    </row>
    <row r="55" spans="1:65" x14ac:dyDescent="0.2">
      <c r="A55" t="s">
        <v>135</v>
      </c>
      <c r="B55">
        <v>0.95</v>
      </c>
      <c r="C55">
        <v>0.98333333339999984</v>
      </c>
      <c r="D55">
        <v>0.96666666679999991</v>
      </c>
      <c r="E55">
        <v>0.98333333339999984</v>
      </c>
      <c r="F55">
        <v>0.98333333339999984</v>
      </c>
      <c r="G55">
        <v>0.95</v>
      </c>
      <c r="H55">
        <v>0.96666666679999991</v>
      </c>
      <c r="I55">
        <v>0.96666666679999991</v>
      </c>
      <c r="J55">
        <v>0.96666666679999991</v>
      </c>
      <c r="K55">
        <v>0.96666666679999991</v>
      </c>
      <c r="L55">
        <v>0.95</v>
      </c>
      <c r="M55">
        <v>0.95</v>
      </c>
      <c r="N55">
        <v>0.96666666679999991</v>
      </c>
      <c r="O55">
        <v>0.96666666666666645</v>
      </c>
      <c r="P55">
        <v>0.85</v>
      </c>
      <c r="R55">
        <v>0.84999999999999964</v>
      </c>
      <c r="V55" t="s">
        <v>87</v>
      </c>
      <c r="W55" t="str">
        <f t="shared" si="47"/>
        <v>95$\pm$7.45</v>
      </c>
      <c r="X55" t="str">
        <f t="shared" si="48"/>
        <v>95$\pm$7.45</v>
      </c>
      <c r="Y55" t="str">
        <f t="shared" si="49"/>
        <v>96.67$\pm$4.56</v>
      </c>
      <c r="Z55" t="str">
        <f t="shared" si="50"/>
        <v>96.67$\pm$4.56</v>
      </c>
      <c r="AA55" t="str">
        <f t="shared" si="51"/>
        <v>\textbf{98.33$\pm$3.73}</v>
      </c>
      <c r="AB55" t="str">
        <f t="shared" si="52"/>
        <v>96.67$\pm$4.56</v>
      </c>
      <c r="AC55" t="str">
        <f t="shared" si="53"/>
        <v>85$\pm$20.75</v>
      </c>
      <c r="AD55" t="str">
        <f t="shared" si="54"/>
        <v>85$\pm$17.08</v>
      </c>
      <c r="AE55" t="s">
        <v>70</v>
      </c>
      <c r="AG55" t="s">
        <v>2</v>
      </c>
      <c r="AH55">
        <f t="shared" si="10"/>
        <v>1.6666666799999952E-2</v>
      </c>
      <c r="AI55">
        <f t="shared" si="11"/>
        <v>1.6666666666666496E-2</v>
      </c>
      <c r="AJ55">
        <f t="shared" si="12"/>
        <v>3.3333333399999887E-2</v>
      </c>
      <c r="AK55">
        <f t="shared" si="13"/>
        <v>1.6666666799999952E-2</v>
      </c>
      <c r="AL55">
        <f t="shared" si="14"/>
        <v>1.6666666799999952E-2</v>
      </c>
      <c r="AM55">
        <f t="shared" si="15"/>
        <v>3.3333333399999887E-2</v>
      </c>
      <c r="AN55">
        <f t="shared" si="16"/>
        <v>3.3333333399999887E-2</v>
      </c>
      <c r="AP55">
        <f t="shared" si="17"/>
        <v>1.6666666799999952E-2</v>
      </c>
      <c r="AQ55">
        <f t="shared" si="18"/>
        <v>1.6666666666666496E-2</v>
      </c>
      <c r="AR55">
        <f t="shared" si="19"/>
        <v>3.3333333399999887E-2</v>
      </c>
      <c r="AS55">
        <f t="shared" si="20"/>
        <v>1.6666666799999952E-2</v>
      </c>
      <c r="AT55">
        <f t="shared" si="21"/>
        <v>1.6666666799999952E-2</v>
      </c>
      <c r="AU55">
        <f t="shared" si="22"/>
        <v>3.3333333399999887E-2</v>
      </c>
      <c r="AV55">
        <f t="shared" si="23"/>
        <v>3.3333333399999887E-2</v>
      </c>
      <c r="AX55">
        <f t="shared" si="24"/>
        <v>1.6666666799999952E-2</v>
      </c>
      <c r="AY55">
        <f t="shared" si="25"/>
        <v>1.6666666666666496E-2</v>
      </c>
      <c r="AZ55">
        <f t="shared" si="26"/>
        <v>3.3333333399999887E-2</v>
      </c>
      <c r="BA55">
        <f t="shared" si="27"/>
        <v>1.6666666799999952E-2</v>
      </c>
      <c r="BB55">
        <f t="shared" si="28"/>
        <v>1.6666666799999952E-2</v>
      </c>
      <c r="BC55">
        <f t="shared" si="29"/>
        <v>3.3333333399999887E-2</v>
      </c>
      <c r="BD55">
        <f t="shared" si="30"/>
        <v>3.3333333399999887E-2</v>
      </c>
      <c r="BF55">
        <f t="shared" si="31"/>
        <v>0.11666666679999993</v>
      </c>
      <c r="BG55">
        <f t="shared" si="32"/>
        <v>0.11666666666666647</v>
      </c>
      <c r="BH55">
        <f t="shared" si="33"/>
        <v>0.13333333339999986</v>
      </c>
      <c r="BI55">
        <f t="shared" si="34"/>
        <v>0.11666666679999993</v>
      </c>
      <c r="BJ55">
        <f t="shared" si="35"/>
        <v>0.11666666679999993</v>
      </c>
      <c r="BK55">
        <f t="shared" si="36"/>
        <v>0.13333333339999986</v>
      </c>
      <c r="BL55">
        <f t="shared" si="37"/>
        <v>0.13333333339999986</v>
      </c>
      <c r="BM55" t="s">
        <v>87</v>
      </c>
    </row>
    <row r="56" spans="1:65" x14ac:dyDescent="0.2">
      <c r="A56" t="s">
        <v>20</v>
      </c>
      <c r="B56">
        <v>0.79402985079999999</v>
      </c>
      <c r="C56">
        <v>0.79701492559999998</v>
      </c>
      <c r="D56">
        <v>0.77313432840000007</v>
      </c>
      <c r="E56">
        <v>0.79104477600000001</v>
      </c>
      <c r="F56">
        <v>0.78208955219999998</v>
      </c>
      <c r="G56">
        <v>0.78507462699999997</v>
      </c>
      <c r="H56">
        <v>0.78805970160000005</v>
      </c>
      <c r="I56">
        <v>0.76417910439999992</v>
      </c>
      <c r="J56">
        <v>0.78208955200000008</v>
      </c>
      <c r="K56">
        <v>0.8</v>
      </c>
      <c r="L56">
        <v>0.78805970139999992</v>
      </c>
      <c r="M56">
        <v>0.78208955219999998</v>
      </c>
      <c r="N56">
        <v>0.77611940300000004</v>
      </c>
      <c r="O56">
        <v>0.81194029850746219</v>
      </c>
      <c r="P56">
        <v>0.74328358239999992</v>
      </c>
      <c r="R56">
        <v>0.60895522388059642</v>
      </c>
      <c r="V56" t="str">
        <f t="shared" si="0"/>
        <v>spect</v>
      </c>
      <c r="W56" t="str">
        <f t="shared" si="47"/>
        <v>78.21$\pm$3.44</v>
      </c>
      <c r="X56" t="str">
        <f t="shared" si="48"/>
        <v>79.4$\pm$4.53</v>
      </c>
      <c r="Y56" t="str">
        <f t="shared" si="49"/>
        <v>77.61$\pm$3.17</v>
      </c>
      <c r="Z56" t="str">
        <f t="shared" si="50"/>
        <v>81.19$\pm$5.02</v>
      </c>
      <c r="AA56" t="str">
        <f t="shared" si="51"/>
        <v>79.7$\pm$2.36</v>
      </c>
      <c r="AB56" t="str">
        <f t="shared" si="52"/>
        <v>80$\pm$3.24</v>
      </c>
      <c r="AC56" t="str">
        <f t="shared" si="53"/>
        <v>74.33$\pm$8.47</v>
      </c>
      <c r="AD56" t="str">
        <f t="shared" si="54"/>
        <v>60.9$\pm$0.67</v>
      </c>
      <c r="AE56" t="s">
        <v>70</v>
      </c>
      <c r="AG56" t="s">
        <v>20</v>
      </c>
      <c r="AH56">
        <f t="shared" si="10"/>
        <v>-5.9701491999999412E-3</v>
      </c>
      <c r="AI56">
        <f t="shared" si="11"/>
        <v>2.9850746307462206E-2</v>
      </c>
      <c r="AJ56">
        <f t="shared" si="12"/>
        <v>1.4925373399999997E-2</v>
      </c>
      <c r="AK56">
        <f t="shared" si="13"/>
        <v>1.7910447800000062E-2</v>
      </c>
      <c r="AL56">
        <f t="shared" si="14"/>
        <v>2.9850746307462206E-2</v>
      </c>
      <c r="AM56">
        <f t="shared" si="15"/>
        <v>1.7910447800000062E-2</v>
      </c>
      <c r="AN56">
        <f t="shared" si="16"/>
        <v>2.9850746307462206E-2</v>
      </c>
      <c r="AP56">
        <f t="shared" si="17"/>
        <v>-1.7910447799999951E-2</v>
      </c>
      <c r="AQ56">
        <f t="shared" si="18"/>
        <v>1.7910447707462196E-2</v>
      </c>
      <c r="AR56">
        <f t="shared" si="19"/>
        <v>2.9850747999999871E-3</v>
      </c>
      <c r="AS56">
        <f t="shared" si="20"/>
        <v>5.9701492000000522E-3</v>
      </c>
      <c r="AT56">
        <f t="shared" si="21"/>
        <v>1.7910447707462196E-2</v>
      </c>
      <c r="AU56">
        <f t="shared" si="22"/>
        <v>5.9701492000000522E-3</v>
      </c>
      <c r="AV56">
        <f t="shared" si="23"/>
        <v>1.7910447707462196E-2</v>
      </c>
      <c r="AX56">
        <f t="shared" si="24"/>
        <v>-1.7910447799999951E-2</v>
      </c>
      <c r="AY56">
        <f t="shared" si="25"/>
        <v>1.7910447707462196E-2</v>
      </c>
      <c r="AZ56">
        <f t="shared" si="26"/>
        <v>2.9850747999999871E-3</v>
      </c>
      <c r="BA56">
        <f t="shared" si="27"/>
        <v>5.9701492000000522E-3</v>
      </c>
      <c r="BB56">
        <f t="shared" si="28"/>
        <v>1.7910447707462196E-2</v>
      </c>
      <c r="BC56">
        <f t="shared" si="29"/>
        <v>5.9701492000000522E-3</v>
      </c>
      <c r="BD56">
        <f t="shared" si="30"/>
        <v>1.7910447707462196E-2</v>
      </c>
      <c r="BF56">
        <f t="shared" si="31"/>
        <v>3.2835820600000121E-2</v>
      </c>
      <c r="BG56">
        <f t="shared" si="32"/>
        <v>6.8656716107462268E-2</v>
      </c>
      <c r="BH56">
        <f t="shared" si="33"/>
        <v>5.3731343200000059E-2</v>
      </c>
      <c r="BI56">
        <f t="shared" si="34"/>
        <v>5.6716417600000124E-2</v>
      </c>
      <c r="BJ56">
        <f t="shared" si="35"/>
        <v>6.8656716107462268E-2</v>
      </c>
      <c r="BK56">
        <f t="shared" si="36"/>
        <v>5.6716417600000124E-2</v>
      </c>
      <c r="BL56">
        <f t="shared" si="37"/>
        <v>6.8656716107462268E-2</v>
      </c>
      <c r="BM56" t="s">
        <v>20</v>
      </c>
    </row>
    <row r="57" spans="1:65" x14ac:dyDescent="0.2">
      <c r="A57" t="s">
        <v>136</v>
      </c>
      <c r="B57">
        <v>0.81333333339999991</v>
      </c>
      <c r="C57">
        <v>0.79749999999999999</v>
      </c>
      <c r="D57">
        <v>0.77166666660000005</v>
      </c>
      <c r="E57">
        <v>0.8</v>
      </c>
      <c r="F57">
        <v>0.8</v>
      </c>
      <c r="G57">
        <v>0.80499999999999994</v>
      </c>
      <c r="H57">
        <v>0.78916666660000001</v>
      </c>
      <c r="I57">
        <v>0.79833333340000001</v>
      </c>
      <c r="J57">
        <v>0.79416666660000002</v>
      </c>
      <c r="K57">
        <v>0.79000000020000005</v>
      </c>
      <c r="L57">
        <v>0.80499999999999994</v>
      </c>
      <c r="M57">
        <v>0.78166666679999997</v>
      </c>
      <c r="N57">
        <v>0.76166666660000015</v>
      </c>
      <c r="O57">
        <v>0.80666666666666642</v>
      </c>
      <c r="P57">
        <v>0.81500000000000006</v>
      </c>
      <c r="R57">
        <v>0.81499999999999972</v>
      </c>
      <c r="V57" t="s">
        <v>84</v>
      </c>
      <c r="W57" t="str">
        <f t="shared" si="47"/>
        <v>78.17$\pm$2.58</v>
      </c>
      <c r="X57" t="str">
        <f t="shared" si="48"/>
        <v>81.33$\pm$1.19</v>
      </c>
      <c r="Y57" t="str">
        <f t="shared" si="49"/>
        <v>76.17$\pm$4.55</v>
      </c>
      <c r="Z57" t="str">
        <f t="shared" si="50"/>
        <v>80.67$\pm$3.71</v>
      </c>
      <c r="AA57" t="str">
        <f t="shared" si="51"/>
        <v>80.5$\pm$1.73</v>
      </c>
      <c r="AB57" t="str">
        <f t="shared" si="52"/>
        <v>80.5$\pm$1.73</v>
      </c>
      <c r="AC57" t="str">
        <f t="shared" si="53"/>
        <v>\textbf{81.5$\pm$1.49}</v>
      </c>
      <c r="AD57" t="str">
        <f t="shared" si="54"/>
        <v>\textbf{81.5$\pm$1.49}</v>
      </c>
      <c r="AE57" t="s">
        <v>70</v>
      </c>
      <c r="AG57" t="s">
        <v>23</v>
      </c>
      <c r="AH57">
        <f t="shared" si="10"/>
        <v>-2.0000000199999812E-2</v>
      </c>
      <c r="AI57">
        <f t="shared" si="11"/>
        <v>2.4999999866666456E-2</v>
      </c>
      <c r="AJ57">
        <f t="shared" si="12"/>
        <v>2.3333333199999973E-2</v>
      </c>
      <c r="AK57">
        <f t="shared" si="13"/>
        <v>2.3333333199999973E-2</v>
      </c>
      <c r="AL57">
        <f t="shared" si="14"/>
        <v>2.4999999866666456E-2</v>
      </c>
      <c r="AM57">
        <f t="shared" si="15"/>
        <v>2.3333333199999973E-2</v>
      </c>
      <c r="AN57">
        <f t="shared" si="16"/>
        <v>2.4999999866666456E-2</v>
      </c>
      <c r="AP57">
        <f t="shared" si="17"/>
        <v>-5.1666666799999761E-2</v>
      </c>
      <c r="AQ57">
        <f t="shared" si="18"/>
        <v>-6.6666667333334928E-3</v>
      </c>
      <c r="AR57">
        <f t="shared" si="19"/>
        <v>-8.3333333999999759E-3</v>
      </c>
      <c r="AS57">
        <f t="shared" si="20"/>
        <v>-8.3333333999999759E-3</v>
      </c>
      <c r="AT57">
        <f t="shared" si="21"/>
        <v>-6.6666667333334928E-3</v>
      </c>
      <c r="AU57">
        <f t="shared" si="22"/>
        <v>-8.3333333999999759E-3</v>
      </c>
      <c r="AV57">
        <f t="shared" si="23"/>
        <v>-6.6666667333334928E-3</v>
      </c>
      <c r="AX57">
        <f t="shared" si="24"/>
        <v>-5.1666666799999761E-2</v>
      </c>
      <c r="AY57">
        <f t="shared" si="25"/>
        <v>-6.6666667333334928E-3</v>
      </c>
      <c r="AZ57">
        <f t="shared" si="26"/>
        <v>-8.3333333999999759E-3</v>
      </c>
      <c r="BA57">
        <f t="shared" si="27"/>
        <v>-8.3333333999999759E-3</v>
      </c>
      <c r="BB57">
        <f t="shared" si="28"/>
        <v>-6.6666667333334928E-3</v>
      </c>
      <c r="BC57">
        <f t="shared" si="29"/>
        <v>-8.3333333999999759E-3</v>
      </c>
      <c r="BD57">
        <f t="shared" si="30"/>
        <v>-6.6666667333334928E-3</v>
      </c>
      <c r="BF57">
        <f t="shared" si="31"/>
        <v>-5.3333333399999905E-2</v>
      </c>
      <c r="BG57">
        <f t="shared" si="32"/>
        <v>-8.3333333333336368E-3</v>
      </c>
      <c r="BH57">
        <f t="shared" si="33"/>
        <v>-1.000000000000012E-2</v>
      </c>
      <c r="BI57">
        <f t="shared" si="34"/>
        <v>-1.000000000000012E-2</v>
      </c>
      <c r="BJ57">
        <f t="shared" si="35"/>
        <v>-8.3333333333336368E-3</v>
      </c>
      <c r="BK57">
        <f t="shared" si="36"/>
        <v>-1.000000000000012E-2</v>
      </c>
      <c r="BL57">
        <f t="shared" si="37"/>
        <v>-8.3333333333336368E-3</v>
      </c>
      <c r="BM57" t="s">
        <v>84</v>
      </c>
    </row>
    <row r="58" spans="1:65" x14ac:dyDescent="0.2">
      <c r="A58">
        <v>5</v>
      </c>
      <c r="V58">
        <f t="shared" si="0"/>
        <v>5</v>
      </c>
      <c r="AG58">
        <v>5</v>
      </c>
      <c r="AH58">
        <f t="shared" si="10"/>
        <v>0</v>
      </c>
      <c r="AI58">
        <f t="shared" si="11"/>
        <v>0</v>
      </c>
      <c r="AJ58">
        <f t="shared" si="12"/>
        <v>0</v>
      </c>
      <c r="AK58">
        <f t="shared" si="13"/>
        <v>0</v>
      </c>
      <c r="AL58">
        <f t="shared" si="14"/>
        <v>0</v>
      </c>
      <c r="AM58">
        <f t="shared" si="15"/>
        <v>0</v>
      </c>
      <c r="AN58">
        <f t="shared" si="16"/>
        <v>0</v>
      </c>
      <c r="AP58">
        <f t="shared" si="17"/>
        <v>0</v>
      </c>
      <c r="AQ58">
        <f t="shared" si="18"/>
        <v>0</v>
      </c>
      <c r="AR58">
        <f t="shared" si="19"/>
        <v>0</v>
      </c>
      <c r="AS58">
        <f t="shared" si="20"/>
        <v>0</v>
      </c>
      <c r="AT58">
        <f t="shared" si="21"/>
        <v>0</v>
      </c>
      <c r="AU58">
        <f t="shared" si="22"/>
        <v>0</v>
      </c>
      <c r="AV58">
        <f t="shared" si="23"/>
        <v>0</v>
      </c>
      <c r="AX58">
        <f t="shared" si="24"/>
        <v>0</v>
      </c>
      <c r="AY58">
        <f t="shared" si="25"/>
        <v>0</v>
      </c>
      <c r="AZ58">
        <f t="shared" si="26"/>
        <v>0</v>
      </c>
      <c r="BA58">
        <f t="shared" si="27"/>
        <v>0</v>
      </c>
      <c r="BB58">
        <f t="shared" si="28"/>
        <v>0</v>
      </c>
      <c r="BC58">
        <f t="shared" si="29"/>
        <v>0</v>
      </c>
      <c r="BD58">
        <f t="shared" si="30"/>
        <v>0</v>
      </c>
      <c r="BF58">
        <f t="shared" si="31"/>
        <v>0</v>
      </c>
      <c r="BG58">
        <f t="shared" si="32"/>
        <v>0</v>
      </c>
      <c r="BH58">
        <f t="shared" si="33"/>
        <v>0</v>
      </c>
      <c r="BI58">
        <f t="shared" si="34"/>
        <v>0</v>
      </c>
      <c r="BJ58">
        <f t="shared" si="35"/>
        <v>0</v>
      </c>
      <c r="BK58">
        <f t="shared" si="36"/>
        <v>0</v>
      </c>
      <c r="BL58">
        <f t="shared" si="37"/>
        <v>0</v>
      </c>
      <c r="BM58">
        <v>5</v>
      </c>
    </row>
    <row r="59" spans="1:65" x14ac:dyDescent="0.2">
      <c r="A59" t="s">
        <v>138</v>
      </c>
      <c r="B59">
        <v>0.69299363039999995</v>
      </c>
      <c r="C59">
        <v>0.71082802519999999</v>
      </c>
      <c r="D59">
        <v>0.73121019119999997</v>
      </c>
      <c r="E59">
        <v>0.72866242059999997</v>
      </c>
      <c r="F59">
        <v>0.72993630580000002</v>
      </c>
      <c r="G59">
        <v>0.73248407639999991</v>
      </c>
      <c r="H59">
        <v>0.72484076439999989</v>
      </c>
      <c r="I59">
        <v>0.72738853479999999</v>
      </c>
      <c r="J59">
        <v>0.72229299340000008</v>
      </c>
      <c r="K59">
        <v>0.72356687880000004</v>
      </c>
      <c r="L59">
        <v>0.73248407639999991</v>
      </c>
      <c r="M59">
        <v>0.73121019119999997</v>
      </c>
      <c r="N59">
        <v>0.72484076419999999</v>
      </c>
      <c r="O59">
        <v>0.73248407643312052</v>
      </c>
      <c r="P59">
        <v>0.72229299339999997</v>
      </c>
      <c r="R59">
        <v>0.74267515923566807</v>
      </c>
      <c r="V59" t="s">
        <v>77</v>
      </c>
      <c r="W59" t="str">
        <f t="shared" si="47"/>
        <v>73.12$\pm$1.88</v>
      </c>
      <c r="X59" t="str">
        <f t="shared" ref="X59:X75" si="55">IF(B59=MAX(B59:R59),"\textbf{"&amp;ROUND(100*$B59,2)&amp;"$\pm$"&amp;ROUND(100*$B135,2)&amp;"}",ROUND(100*$B59,2)&amp;"$\pm$"&amp;ROUND(100*$B135,2))</f>
        <v>69.3$\pm$2.52</v>
      </c>
      <c r="Y59" t="str">
        <f t="shared" ref="Y59:Y75" si="56">IF(N59=MAX(B59:R59),"\textbf{"&amp;ROUND(100*$N59,2)&amp;"$\pm$"&amp;ROUND(100*$N135,2)&amp;"}",ROUND(100*$N59,2)&amp;"$\pm$"&amp;ROUND(100*$N135,2))</f>
        <v>72.48$\pm$2.08</v>
      </c>
      <c r="Z59" t="str">
        <f t="shared" ref="Z59:Z75" si="57">IF(5=MAX(B59:R59),"\textbf{"&amp;ROUND(100*$O59,2)&amp;"$\pm$"&amp;ROUND(100*$O135,2)&amp;"}",ROUND(100*$O59,2)&amp;"$\pm$"&amp;ROUND(100*$O135,2))</f>
        <v>73.25$\pm$2.21</v>
      </c>
      <c r="AA59" t="str">
        <f t="shared" ref="AA59:AA75" si="58">IF(MAX($C59:$G59)=MAX(B59:R59),"\textbf{"&amp;ROUND(100*MAX($C59:$G59),2)&amp;"$\pm$"&amp;ROUND(100*MIN($C135:$G135),2)&amp;"}",ROUND(100*MAX($C59:$G59),2)&amp;"$\pm$"&amp;ROUND(100*MIN($C135:$G135),2))</f>
        <v>73.25$\pm$2.44</v>
      </c>
      <c r="AB59" t="str">
        <f t="shared" ref="AB59:AB75" si="59">IF(MAX($H59:$L59)=MAX(B59:R59),"\textbf{"&amp;ROUND(100*MAX($H59:$L59),2)&amp;"$\pm$"&amp;ROUND(100*MIN($H135:$L135),2)&amp;"}",ROUND(100*MAX($H59:$L59),2)&amp;"$\pm$"&amp;ROUND(100*MIN($H135:$L135),2))</f>
        <v>73.25$\pm$2.31</v>
      </c>
      <c r="AC59" t="str">
        <f t="shared" ref="AC59:AC75" si="60">IF(P59=MAX(B59:R59),"\textbf{"&amp;ROUND(100*$P59,2)&amp;"$\pm$"&amp;ROUND(100*$P135,2)&amp;"}",ROUND(100*$P59,2)&amp;"$\pm$"&amp;ROUND(100*$P135,2))</f>
        <v>72.23$\pm$2.45</v>
      </c>
      <c r="AD59" t="str">
        <f t="shared" ref="AD59:AD75" si="61">IF(R59=MAX(B59:R59),"\textbf{"&amp;ROUND(100*$R59,2)&amp;"$\pm$"&amp;ROUND(100*$R135,2)&amp;"}",ROUND(100*$R59,2)&amp;"$\pm$"&amp;ROUND(100*$R135,2))</f>
        <v>\textbf{74.27$\pm$2.65}</v>
      </c>
      <c r="AE59" t="s">
        <v>70</v>
      </c>
      <c r="AG59" t="s">
        <v>22</v>
      </c>
      <c r="AH59">
        <f t="shared" si="10"/>
        <v>-6.3694269999999831E-3</v>
      </c>
      <c r="AI59">
        <f t="shared" si="11"/>
        <v>1.273885233120553E-3</v>
      </c>
      <c r="AJ59">
        <f t="shared" si="12"/>
        <v>1.2738851999999357E-3</v>
      </c>
      <c r="AK59">
        <f t="shared" si="13"/>
        <v>1.2738851999999357E-3</v>
      </c>
      <c r="AL59">
        <f t="shared" si="14"/>
        <v>1.273885233120553E-3</v>
      </c>
      <c r="AM59">
        <f t="shared" si="15"/>
        <v>1.2738851999999357E-3</v>
      </c>
      <c r="AN59">
        <f t="shared" si="16"/>
        <v>1.273885233120553E-3</v>
      </c>
      <c r="AP59">
        <f t="shared" si="17"/>
        <v>3.1847133800000038E-2</v>
      </c>
      <c r="AQ59">
        <f t="shared" si="18"/>
        <v>3.9490446033120574E-2</v>
      </c>
      <c r="AR59">
        <f t="shared" si="19"/>
        <v>3.9490445999999957E-2</v>
      </c>
      <c r="AS59">
        <f t="shared" si="20"/>
        <v>3.9490445999999957E-2</v>
      </c>
      <c r="AT59">
        <f t="shared" si="21"/>
        <v>3.9490446033120574E-2</v>
      </c>
      <c r="AU59">
        <f t="shared" si="22"/>
        <v>3.9490445999999957E-2</v>
      </c>
      <c r="AV59">
        <f t="shared" si="23"/>
        <v>3.9490446033120574E-2</v>
      </c>
      <c r="AX59">
        <f t="shared" si="24"/>
        <v>-6.3694269999999831E-3</v>
      </c>
      <c r="AY59">
        <f t="shared" si="25"/>
        <v>1.273885233120553E-3</v>
      </c>
      <c r="AZ59">
        <f t="shared" si="26"/>
        <v>1.2738851999999357E-3</v>
      </c>
      <c r="BA59">
        <f t="shared" si="27"/>
        <v>1.2738851999999357E-3</v>
      </c>
      <c r="BB59">
        <f t="shared" si="28"/>
        <v>1.273885233120553E-3</v>
      </c>
      <c r="BC59">
        <f t="shared" si="29"/>
        <v>1.2738851999999357E-3</v>
      </c>
      <c r="BD59">
        <f t="shared" si="30"/>
        <v>1.273885233120553E-3</v>
      </c>
      <c r="BF59">
        <f t="shared" si="31"/>
        <v>-1.7834395035668082E-2</v>
      </c>
      <c r="BG59">
        <f t="shared" si="32"/>
        <v>-1.0191082802547546E-2</v>
      </c>
      <c r="BH59">
        <f t="shared" si="33"/>
        <v>-1.0191082835668164E-2</v>
      </c>
      <c r="BI59">
        <f t="shared" si="34"/>
        <v>-1.0191082835668164E-2</v>
      </c>
      <c r="BJ59">
        <f t="shared" si="35"/>
        <v>-1.0191082802547546E-2</v>
      </c>
      <c r="BK59">
        <f t="shared" si="36"/>
        <v>-1.0191082835668164E-2</v>
      </c>
      <c r="BL59">
        <f t="shared" si="37"/>
        <v>-1.0191082802547546E-2</v>
      </c>
      <c r="BM59" t="s">
        <v>77</v>
      </c>
    </row>
    <row r="60" spans="1:65" x14ac:dyDescent="0.2">
      <c r="A60" t="s">
        <v>64</v>
      </c>
      <c r="B60">
        <v>0.77219251340000006</v>
      </c>
      <c r="C60">
        <v>0.77219251320000004</v>
      </c>
      <c r="D60">
        <v>0.75080213903743265</v>
      </c>
      <c r="E60">
        <v>0.75080213903743265</v>
      </c>
      <c r="F60">
        <v>0.75080213903743265</v>
      </c>
      <c r="G60">
        <v>0.78395721920000006</v>
      </c>
      <c r="H60">
        <v>0.76042780739999993</v>
      </c>
      <c r="I60">
        <v>0.75614973262032037</v>
      </c>
      <c r="J60">
        <v>0.75614973262032037</v>
      </c>
      <c r="K60">
        <v>0.75614973262032037</v>
      </c>
      <c r="L60">
        <v>0.77219251360000007</v>
      </c>
      <c r="M60">
        <v>0.76042780759999995</v>
      </c>
      <c r="N60">
        <v>0.76363636360000009</v>
      </c>
      <c r="O60">
        <v>0.75187165759999997</v>
      </c>
      <c r="P60">
        <v>0.7593582888</v>
      </c>
      <c r="R60">
        <v>0.75828877005347561</v>
      </c>
      <c r="V60" t="str">
        <f t="shared" si="0"/>
        <v>blood</v>
      </c>
      <c r="W60" t="str">
        <f t="shared" si="47"/>
        <v>76.04$\pm$2.43</v>
      </c>
      <c r="X60" t="str">
        <f t="shared" si="55"/>
        <v>77.22$\pm$0.97</v>
      </c>
      <c r="Y60" t="str">
        <f t="shared" si="56"/>
        <v>76.36$\pm$0.79</v>
      </c>
      <c r="Z60" t="str">
        <f t="shared" si="57"/>
        <v>75.19$\pm$1.54</v>
      </c>
      <c r="AA60" t="str">
        <f t="shared" si="58"/>
        <v>\textbf{78.4$\pm$2.38}</v>
      </c>
      <c r="AB60" t="str">
        <f t="shared" si="59"/>
        <v>77.22$\pm$1.44</v>
      </c>
      <c r="AC60" t="str">
        <f t="shared" si="60"/>
        <v>75.94$\pm$2.54</v>
      </c>
      <c r="AD60" t="str">
        <f t="shared" si="61"/>
        <v>75.83$\pm$3.69</v>
      </c>
      <c r="AE60" t="s">
        <v>70</v>
      </c>
      <c r="AG60" t="s">
        <v>64</v>
      </c>
      <c r="AH60">
        <f t="shared" si="10"/>
        <v>3.2085560000001401E-3</v>
      </c>
      <c r="AI60">
        <f t="shared" si="11"/>
        <v>-8.5561499999999846E-3</v>
      </c>
      <c r="AJ60">
        <f t="shared" si="12"/>
        <v>2.3529411600000105E-2</v>
      </c>
      <c r="AK60">
        <f t="shared" si="13"/>
        <v>1.1764706000000125E-2</v>
      </c>
      <c r="AL60">
        <f t="shared" si="14"/>
        <v>3.2085560000001401E-3</v>
      </c>
      <c r="AM60">
        <f t="shared" si="15"/>
        <v>2.3529411600000105E-2</v>
      </c>
      <c r="AN60">
        <f t="shared" si="16"/>
        <v>2.3529411600000105E-2</v>
      </c>
      <c r="AP60">
        <f t="shared" si="17"/>
        <v>-8.5561497999999681E-3</v>
      </c>
      <c r="AQ60">
        <f t="shared" si="18"/>
        <v>-2.0320855800000093E-2</v>
      </c>
      <c r="AR60">
        <f t="shared" si="19"/>
        <v>1.1764705799999997E-2</v>
      </c>
      <c r="AS60">
        <f t="shared" si="20"/>
        <v>2.000000165480742E-10</v>
      </c>
      <c r="AT60">
        <f t="shared" si="21"/>
        <v>-8.5561497999999681E-3</v>
      </c>
      <c r="AU60">
        <f t="shared" si="22"/>
        <v>1.1764705799999997E-2</v>
      </c>
      <c r="AV60">
        <f t="shared" si="23"/>
        <v>1.1764705799999997E-2</v>
      </c>
      <c r="AX60">
        <f t="shared" si="24"/>
        <v>-8.5561497999999681E-3</v>
      </c>
      <c r="AY60">
        <f t="shared" si="25"/>
        <v>-2.0320855800000093E-2</v>
      </c>
      <c r="AZ60">
        <f t="shared" si="26"/>
        <v>1.1764705799999997E-2</v>
      </c>
      <c r="BA60">
        <f t="shared" si="27"/>
        <v>2.000000165480742E-10</v>
      </c>
      <c r="BB60">
        <f t="shared" si="28"/>
        <v>-8.5561497999999681E-3</v>
      </c>
      <c r="BC60">
        <f t="shared" si="29"/>
        <v>1.1764705799999997E-2</v>
      </c>
      <c r="BD60">
        <f t="shared" si="30"/>
        <v>1.1764705799999997E-2</v>
      </c>
      <c r="BF60">
        <f t="shared" si="31"/>
        <v>4.2780748000000868E-3</v>
      </c>
      <c r="BG60">
        <f t="shared" si="32"/>
        <v>-7.4866312000000379E-3</v>
      </c>
      <c r="BH60">
        <f t="shared" si="33"/>
        <v>2.4598930400000052E-2</v>
      </c>
      <c r="BI60">
        <f t="shared" si="34"/>
        <v>1.2834224800000071E-2</v>
      </c>
      <c r="BJ60">
        <f t="shared" si="35"/>
        <v>4.2780748000000868E-3</v>
      </c>
      <c r="BK60">
        <f t="shared" si="36"/>
        <v>2.4598930400000052E-2</v>
      </c>
      <c r="BL60">
        <f t="shared" si="37"/>
        <v>2.4598930400000052E-2</v>
      </c>
      <c r="BM60" t="s">
        <v>64</v>
      </c>
    </row>
    <row r="61" spans="1:65" x14ac:dyDescent="0.2">
      <c r="A61" t="s">
        <v>134</v>
      </c>
      <c r="B61">
        <v>0.69428571420000007</v>
      </c>
      <c r="C61">
        <v>0.69714285740000004</v>
      </c>
      <c r="D61">
        <v>0.70571428579999995</v>
      </c>
      <c r="E61">
        <v>0.69999999979999994</v>
      </c>
      <c r="F61">
        <v>0.69999999979999994</v>
      </c>
      <c r="G61">
        <v>0.67714285699999999</v>
      </c>
      <c r="H61">
        <v>0.6714285713999999</v>
      </c>
      <c r="I61">
        <v>0.70857142860000011</v>
      </c>
      <c r="J61">
        <v>0.70000000019999997</v>
      </c>
      <c r="K61">
        <v>0.69428571420000007</v>
      </c>
      <c r="L61">
        <v>0.68857142859999998</v>
      </c>
      <c r="M61">
        <v>0.7085714286</v>
      </c>
      <c r="N61">
        <v>0.70000000000000007</v>
      </c>
      <c r="O61">
        <v>0.68857142857142795</v>
      </c>
      <c r="P61">
        <v>0.68285714259999986</v>
      </c>
      <c r="R61">
        <v>0.64999999999999947</v>
      </c>
      <c r="V61" t="s">
        <v>78</v>
      </c>
      <c r="W61" t="str">
        <f t="shared" si="47"/>
        <v>\textbf{70.86$\pm$5.77}</v>
      </c>
      <c r="X61" t="str">
        <f t="shared" si="55"/>
        <v>69.43$\pm$5.31</v>
      </c>
      <c r="Y61" t="str">
        <f t="shared" si="56"/>
        <v>70$\pm$6.47</v>
      </c>
      <c r="Z61" t="str">
        <f t="shared" si="57"/>
        <v>68.86$\pm$6.42</v>
      </c>
      <c r="AA61" t="str">
        <f t="shared" si="58"/>
        <v>70.57$\pm$1.75</v>
      </c>
      <c r="AB61" t="str">
        <f t="shared" si="59"/>
        <v>\textbf{70.86$\pm$5.11}</v>
      </c>
      <c r="AC61" t="str">
        <f t="shared" si="60"/>
        <v>68.29$\pm$2.93</v>
      </c>
      <c r="AD61" t="str">
        <f t="shared" si="61"/>
        <v>65$\pm$3.98</v>
      </c>
      <c r="AE61" t="s">
        <v>70</v>
      </c>
      <c r="AG61" t="s">
        <v>21</v>
      </c>
      <c r="AH61">
        <f t="shared" si="10"/>
        <v>-8.5714285999999307E-3</v>
      </c>
      <c r="AI61">
        <f t="shared" si="11"/>
        <v>-2.0000000028572051E-2</v>
      </c>
      <c r="AJ61">
        <f t="shared" si="12"/>
        <v>-2.8571428000000454E-3</v>
      </c>
      <c r="AK61">
        <f t="shared" si="13"/>
        <v>0</v>
      </c>
      <c r="AL61">
        <f t="shared" si="14"/>
        <v>-8.5714285999999307E-3</v>
      </c>
      <c r="AM61">
        <f t="shared" si="15"/>
        <v>0</v>
      </c>
      <c r="AN61">
        <f t="shared" si="16"/>
        <v>0</v>
      </c>
      <c r="AP61">
        <f t="shared" si="17"/>
        <v>5.7142857999999963E-3</v>
      </c>
      <c r="AQ61">
        <f t="shared" si="18"/>
        <v>-5.7142856285721244E-3</v>
      </c>
      <c r="AR61">
        <f t="shared" si="19"/>
        <v>1.1428571599999882E-2</v>
      </c>
      <c r="AS61">
        <f t="shared" si="20"/>
        <v>1.4285714400000038E-2</v>
      </c>
      <c r="AT61">
        <f t="shared" si="21"/>
        <v>5.7142857999999963E-3</v>
      </c>
      <c r="AU61">
        <f t="shared" si="22"/>
        <v>1.4285714400000038E-2</v>
      </c>
      <c r="AV61">
        <f t="shared" si="23"/>
        <v>1.4285714400000038E-2</v>
      </c>
      <c r="AX61">
        <f t="shared" si="24"/>
        <v>-8.5714285999999307E-3</v>
      </c>
      <c r="AY61">
        <f t="shared" si="25"/>
        <v>-2.0000000028572051E-2</v>
      </c>
      <c r="AZ61">
        <f t="shared" si="26"/>
        <v>-2.8571428000000454E-3</v>
      </c>
      <c r="BA61">
        <f t="shared" si="27"/>
        <v>0</v>
      </c>
      <c r="BB61">
        <f t="shared" si="28"/>
        <v>-8.5714285999999307E-3</v>
      </c>
      <c r="BC61">
        <f t="shared" si="29"/>
        <v>0</v>
      </c>
      <c r="BD61">
        <f t="shared" si="30"/>
        <v>0</v>
      </c>
      <c r="BF61">
        <f t="shared" si="31"/>
        <v>1.7142857400000211E-2</v>
      </c>
      <c r="BG61">
        <f t="shared" si="32"/>
        <v>5.7142859714280902E-3</v>
      </c>
      <c r="BH61">
        <f t="shared" si="33"/>
        <v>2.2857143200000096E-2</v>
      </c>
      <c r="BI61">
        <f t="shared" si="34"/>
        <v>2.5714286000000253E-2</v>
      </c>
      <c r="BJ61">
        <f t="shared" si="35"/>
        <v>1.7142857400000211E-2</v>
      </c>
      <c r="BK61">
        <f t="shared" si="36"/>
        <v>2.5714286000000253E-2</v>
      </c>
      <c r="BL61">
        <f t="shared" si="37"/>
        <v>2.5714286000000253E-2</v>
      </c>
      <c r="BM61" t="s">
        <v>78</v>
      </c>
    </row>
    <row r="62" spans="1:65" x14ac:dyDescent="0.2">
      <c r="A62" t="s">
        <v>76</v>
      </c>
      <c r="B62">
        <v>0.82407407420000001</v>
      </c>
      <c r="C62">
        <v>0.71250000000000002</v>
      </c>
      <c r="D62">
        <v>0.55694444439999991</v>
      </c>
      <c r="E62">
        <v>0.55740740719999993</v>
      </c>
      <c r="F62">
        <v>0.53194444419999998</v>
      </c>
      <c r="G62">
        <v>0.37824074060000001</v>
      </c>
      <c r="H62">
        <v>0.74999999999999989</v>
      </c>
      <c r="I62">
        <v>0.47777777780000008</v>
      </c>
      <c r="J62">
        <v>0.33379629620000001</v>
      </c>
      <c r="K62">
        <v>0.51203703700000003</v>
      </c>
      <c r="L62">
        <v>0.58888888899999992</v>
      </c>
      <c r="M62">
        <v>0.83240740740000008</v>
      </c>
      <c r="N62">
        <v>0.71666666660000011</v>
      </c>
      <c r="O62">
        <v>0.72083333333333288</v>
      </c>
      <c r="P62">
        <v>0.86990740740000005</v>
      </c>
      <c r="R62">
        <v>0.87453703703703667</v>
      </c>
      <c r="V62" t="str">
        <f t="shared" si="0"/>
        <v>car</v>
      </c>
      <c r="W62" t="str">
        <f t="shared" si="47"/>
        <v>83.24$\pm$0.74</v>
      </c>
      <c r="X62" t="str">
        <f t="shared" si="55"/>
        <v>82.41$\pm$0.91</v>
      </c>
      <c r="Y62" t="str">
        <f t="shared" si="56"/>
        <v>71.67$\pm$10.21</v>
      </c>
      <c r="Z62" t="str">
        <f t="shared" si="57"/>
        <v>72.08$\pm$3.55</v>
      </c>
      <c r="AA62" t="str">
        <f t="shared" si="58"/>
        <v>71.25$\pm$3.08</v>
      </c>
      <c r="AB62" t="str">
        <f t="shared" si="59"/>
        <v>75$\pm$3.5</v>
      </c>
      <c r="AC62" t="str">
        <f t="shared" si="60"/>
        <v>86.99$\pm$0.89</v>
      </c>
      <c r="AD62" t="str">
        <f t="shared" si="61"/>
        <v>\textbf{87.45$\pm$1.55}</v>
      </c>
      <c r="AE62" t="s">
        <v>70</v>
      </c>
      <c r="AG62" t="s">
        <v>24</v>
      </c>
      <c r="AH62">
        <f t="shared" si="10"/>
        <v>-0.11574074079999996</v>
      </c>
      <c r="AI62">
        <f t="shared" si="11"/>
        <v>-0.11157407406666719</v>
      </c>
      <c r="AJ62">
        <f t="shared" si="12"/>
        <v>-0.11990740740000005</v>
      </c>
      <c r="AK62">
        <f t="shared" si="13"/>
        <v>-8.2407407400000188E-2</v>
      </c>
      <c r="AL62">
        <f t="shared" si="14"/>
        <v>-0.11157407406666719</v>
      </c>
      <c r="AM62">
        <f t="shared" si="15"/>
        <v>-8.2407407400000188E-2</v>
      </c>
      <c r="AN62">
        <f t="shared" si="16"/>
        <v>-8.2407407400000188E-2</v>
      </c>
      <c r="AP62">
        <f t="shared" si="17"/>
        <v>-0.10740740759999989</v>
      </c>
      <c r="AQ62">
        <f t="shared" si="18"/>
        <v>-0.10324074086666712</v>
      </c>
      <c r="AR62">
        <f t="shared" si="19"/>
        <v>-0.11157407419999998</v>
      </c>
      <c r="AS62">
        <f t="shared" si="20"/>
        <v>-7.4074074200000117E-2</v>
      </c>
      <c r="AT62">
        <f t="shared" si="21"/>
        <v>-0.10324074086666712</v>
      </c>
      <c r="AU62">
        <f t="shared" si="22"/>
        <v>-7.4074074200000117E-2</v>
      </c>
      <c r="AV62">
        <f t="shared" si="23"/>
        <v>-7.4074074200000117E-2</v>
      </c>
      <c r="AX62">
        <f t="shared" si="24"/>
        <v>-0.11574074079999996</v>
      </c>
      <c r="AY62">
        <f t="shared" si="25"/>
        <v>-0.11157407406666719</v>
      </c>
      <c r="AZ62">
        <f t="shared" si="26"/>
        <v>-0.11990740740000005</v>
      </c>
      <c r="BA62">
        <f t="shared" si="27"/>
        <v>-8.2407407400000188E-2</v>
      </c>
      <c r="BB62">
        <f t="shared" si="28"/>
        <v>-0.11157407406666719</v>
      </c>
      <c r="BC62">
        <f t="shared" si="29"/>
        <v>-8.2407407400000188E-2</v>
      </c>
      <c r="BD62">
        <f t="shared" si="30"/>
        <v>-8.2407407400000188E-2</v>
      </c>
      <c r="BF62">
        <f t="shared" si="31"/>
        <v>-0.15787037043703656</v>
      </c>
      <c r="BG62">
        <f t="shared" si="32"/>
        <v>-0.15370370370370379</v>
      </c>
      <c r="BH62">
        <f t="shared" si="33"/>
        <v>-0.16203703703703665</v>
      </c>
      <c r="BI62">
        <f t="shared" si="34"/>
        <v>-0.12453703703703678</v>
      </c>
      <c r="BJ62">
        <f t="shared" si="35"/>
        <v>-0.15370370370370379</v>
      </c>
      <c r="BK62">
        <f t="shared" si="36"/>
        <v>-0.12453703703703678</v>
      </c>
      <c r="BL62">
        <f t="shared" si="37"/>
        <v>-0.12453703703703678</v>
      </c>
      <c r="BM62" t="s">
        <v>76</v>
      </c>
    </row>
    <row r="63" spans="1:65" x14ac:dyDescent="0.2">
      <c r="A63" t="s">
        <v>67</v>
      </c>
      <c r="B63">
        <v>0.89629629624999996</v>
      </c>
      <c r="C63">
        <v>0.89481481499999993</v>
      </c>
      <c r="D63">
        <v>0.78518518518518454</v>
      </c>
      <c r="E63">
        <v>0.78518518518518454</v>
      </c>
      <c r="F63">
        <v>0.78518518518518454</v>
      </c>
      <c r="G63">
        <v>0.70518518519999984</v>
      </c>
      <c r="H63">
        <v>0.89333333339999998</v>
      </c>
      <c r="I63">
        <v>0.54666666666666619</v>
      </c>
      <c r="J63">
        <v>0.54666666666666619</v>
      </c>
      <c r="K63">
        <v>0.54666666666666619</v>
      </c>
      <c r="L63">
        <v>0.5462962965</v>
      </c>
      <c r="M63">
        <v>0.88888888880000005</v>
      </c>
      <c r="N63">
        <v>0.90370370379999998</v>
      </c>
      <c r="O63">
        <v>0.87703703700000002</v>
      </c>
      <c r="R63">
        <v>0.92296296296296243</v>
      </c>
      <c r="V63" t="str">
        <f t="shared" si="0"/>
        <v>climate</v>
      </c>
      <c r="W63" t="str">
        <f t="shared" si="47"/>
        <v>88.89$\pm$2.67</v>
      </c>
      <c r="X63" t="str">
        <f t="shared" si="55"/>
        <v>89.63$\pm$4.01</v>
      </c>
      <c r="Y63" t="str">
        <f t="shared" si="56"/>
        <v>90.37$\pm$2.96</v>
      </c>
      <c r="Z63" t="str">
        <f t="shared" si="57"/>
        <v>87.7$\pm$2.13</v>
      </c>
      <c r="AA63" t="str">
        <f t="shared" si="58"/>
        <v>89.48$\pm$1.92</v>
      </c>
      <c r="AB63" t="str">
        <f t="shared" si="59"/>
        <v>89.33$\pm$2.99</v>
      </c>
      <c r="AC63" t="str">
        <f t="shared" si="60"/>
        <v>0$\pm$0</v>
      </c>
      <c r="AD63" t="str">
        <f t="shared" si="61"/>
        <v>\textbf{92.3$\pm$2.26}</v>
      </c>
      <c r="AE63" t="s">
        <v>70</v>
      </c>
      <c r="AG63" t="s">
        <v>67</v>
      </c>
      <c r="AH63">
        <f t="shared" si="10"/>
        <v>1.4814814999999926E-2</v>
      </c>
      <c r="AI63">
        <f t="shared" si="11"/>
        <v>-1.1851851800000035E-2</v>
      </c>
      <c r="AJ63">
        <f t="shared" si="12"/>
        <v>5.9259261999998758E-3</v>
      </c>
      <c r="AK63">
        <f t="shared" si="13"/>
        <v>4.4444445999999305E-3</v>
      </c>
      <c r="AL63">
        <f t="shared" si="14"/>
        <v>1.4814814999999926E-2</v>
      </c>
      <c r="AM63">
        <f t="shared" si="15"/>
        <v>5.9259261999998758E-3</v>
      </c>
      <c r="AN63">
        <f t="shared" si="16"/>
        <v>1.4814814999999926E-2</v>
      </c>
      <c r="AP63">
        <f t="shared" si="17"/>
        <v>7.4074075500000225E-3</v>
      </c>
      <c r="AQ63">
        <f t="shared" si="18"/>
        <v>-1.9259259249999938E-2</v>
      </c>
      <c r="AR63">
        <f t="shared" si="19"/>
        <v>-1.4814812500000274E-3</v>
      </c>
      <c r="AS63">
        <f t="shared" si="20"/>
        <v>-2.9629628499999727E-3</v>
      </c>
      <c r="AT63">
        <f t="shared" si="21"/>
        <v>7.4074075500000225E-3</v>
      </c>
      <c r="AU63">
        <f t="shared" si="22"/>
        <v>-1.4814812500000274E-3</v>
      </c>
      <c r="AV63">
        <f t="shared" si="23"/>
        <v>7.4074075500000225E-3</v>
      </c>
      <c r="AX63">
        <f t="shared" si="24"/>
        <v>7.4074075500000225E-3</v>
      </c>
      <c r="AY63">
        <f t="shared" si="25"/>
        <v>-1.9259259249999938E-2</v>
      </c>
      <c r="AZ63">
        <f t="shared" si="26"/>
        <v>-1.4814812500000274E-3</v>
      </c>
      <c r="BA63">
        <f t="shared" si="27"/>
        <v>-2.9629628499999727E-3</v>
      </c>
      <c r="BB63">
        <f t="shared" si="28"/>
        <v>7.4074075500000225E-3</v>
      </c>
      <c r="BC63">
        <f t="shared" si="29"/>
        <v>-1.4814812500000274E-3</v>
      </c>
      <c r="BD63">
        <f t="shared" si="30"/>
        <v>7.4074075500000225E-3</v>
      </c>
      <c r="BF63">
        <f t="shared" si="31"/>
        <v>-1.925925916296245E-2</v>
      </c>
      <c r="BG63">
        <f t="shared" si="32"/>
        <v>-4.5925925962962411E-2</v>
      </c>
      <c r="BH63">
        <f t="shared" si="33"/>
        <v>-2.81481479629625E-2</v>
      </c>
      <c r="BI63">
        <f t="shared" si="34"/>
        <v>-2.9629629562962445E-2</v>
      </c>
      <c r="BJ63">
        <f t="shared" si="35"/>
        <v>-1.925925916296245E-2</v>
      </c>
      <c r="BK63">
        <f t="shared" si="36"/>
        <v>-2.81481479629625E-2</v>
      </c>
      <c r="BL63">
        <f t="shared" si="37"/>
        <v>-1.925925916296245E-2</v>
      </c>
      <c r="BM63" t="s">
        <v>67</v>
      </c>
    </row>
    <row r="64" spans="1:65" x14ac:dyDescent="0.2">
      <c r="A64" t="s">
        <v>27</v>
      </c>
      <c r="B64">
        <v>0.70019120460000006</v>
      </c>
      <c r="C64">
        <v>0.53055449320000003</v>
      </c>
      <c r="D64">
        <v>0.51051625239999987</v>
      </c>
      <c r="E64">
        <v>0.51051625239999987</v>
      </c>
      <c r="F64">
        <v>0.51051625239999987</v>
      </c>
      <c r="G64">
        <v>0.51051625239999987</v>
      </c>
      <c r="H64">
        <v>0.53055449320000003</v>
      </c>
      <c r="I64">
        <v>0.51051625239999987</v>
      </c>
      <c r="J64">
        <v>0.51051625239999987</v>
      </c>
      <c r="K64">
        <v>0.51051625239999987</v>
      </c>
      <c r="L64">
        <v>0.51051625239999987</v>
      </c>
      <c r="M64">
        <v>0.68818355639999995</v>
      </c>
      <c r="N64">
        <v>0.53055449320000003</v>
      </c>
      <c r="O64">
        <v>0.61926702046511595</v>
      </c>
      <c r="P64">
        <v>0.71212237099999998</v>
      </c>
      <c r="R64">
        <v>0.71135755258126165</v>
      </c>
      <c r="V64" t="s">
        <v>79</v>
      </c>
      <c r="W64" t="str">
        <f t="shared" si="47"/>
        <v>68.82$\pm$2.45</v>
      </c>
      <c r="X64" t="str">
        <f t="shared" si="55"/>
        <v>70.02$\pm$1.31</v>
      </c>
      <c r="Y64" t="str">
        <f t="shared" si="56"/>
        <v>53.06$\pm$15.8</v>
      </c>
      <c r="Z64" t="str">
        <f t="shared" si="57"/>
        <v>61.93$\pm$0</v>
      </c>
      <c r="AA64" t="str">
        <f t="shared" si="58"/>
        <v>53.06$\pm$6.14</v>
      </c>
      <c r="AB64" t="str">
        <f t="shared" si="59"/>
        <v>53.06$\pm$6.14</v>
      </c>
      <c r="AC64" t="str">
        <f t="shared" si="60"/>
        <v>\textbf{71.21$\pm$1.07}</v>
      </c>
      <c r="AD64" t="str">
        <f t="shared" si="61"/>
        <v>71.14$\pm$0.98</v>
      </c>
      <c r="AE64" t="s">
        <v>70</v>
      </c>
      <c r="AG64" t="s">
        <v>27</v>
      </c>
      <c r="AH64">
        <f t="shared" si="10"/>
        <v>-0.15762906319999992</v>
      </c>
      <c r="AI64">
        <f t="shared" si="11"/>
        <v>-6.8916535934884005E-2</v>
      </c>
      <c r="AJ64">
        <f t="shared" si="12"/>
        <v>-0.15762906319999992</v>
      </c>
      <c r="AK64">
        <f t="shared" si="13"/>
        <v>-0.15762906319999992</v>
      </c>
      <c r="AL64">
        <f t="shared" si="14"/>
        <v>-6.8916535934884005E-2</v>
      </c>
      <c r="AM64">
        <f t="shared" si="15"/>
        <v>-0.15762906319999992</v>
      </c>
      <c r="AN64">
        <f t="shared" si="16"/>
        <v>-6.8916535934884005E-2</v>
      </c>
      <c r="AP64">
        <f t="shared" si="17"/>
        <v>-0.16963671140000003</v>
      </c>
      <c r="AQ64">
        <f t="shared" si="18"/>
        <v>-8.0924184134884114E-2</v>
      </c>
      <c r="AR64">
        <f t="shared" si="19"/>
        <v>-0.16963671140000003</v>
      </c>
      <c r="AS64">
        <f t="shared" si="20"/>
        <v>-0.16963671140000003</v>
      </c>
      <c r="AT64">
        <f t="shared" si="21"/>
        <v>-8.0924184134884114E-2</v>
      </c>
      <c r="AU64">
        <f t="shared" si="22"/>
        <v>-0.16963671140000003</v>
      </c>
      <c r="AV64">
        <f t="shared" si="23"/>
        <v>-8.0924184134884114E-2</v>
      </c>
      <c r="AX64">
        <f t="shared" si="24"/>
        <v>-0.16963671140000003</v>
      </c>
      <c r="AY64">
        <f t="shared" si="25"/>
        <v>-8.0924184134884114E-2</v>
      </c>
      <c r="AZ64">
        <f t="shared" si="26"/>
        <v>-0.16963671140000003</v>
      </c>
      <c r="BA64">
        <f t="shared" si="27"/>
        <v>-0.16963671140000003</v>
      </c>
      <c r="BB64">
        <f t="shared" si="28"/>
        <v>-8.0924184134884114E-2</v>
      </c>
      <c r="BC64">
        <f t="shared" si="29"/>
        <v>-0.16963671140000003</v>
      </c>
      <c r="BD64">
        <f t="shared" si="30"/>
        <v>-8.0924184134884114E-2</v>
      </c>
      <c r="BF64">
        <f t="shared" si="31"/>
        <v>-0.18156787779999994</v>
      </c>
      <c r="BG64">
        <f t="shared" si="32"/>
        <v>-9.2855350534884029E-2</v>
      </c>
      <c r="BH64">
        <f t="shared" si="33"/>
        <v>-0.18156787779999994</v>
      </c>
      <c r="BI64">
        <f t="shared" si="34"/>
        <v>-0.18156787779999994</v>
      </c>
      <c r="BJ64">
        <f t="shared" si="35"/>
        <v>-9.2855350534884029E-2</v>
      </c>
      <c r="BK64">
        <f t="shared" si="36"/>
        <v>-0.18156787779999994</v>
      </c>
      <c r="BL64">
        <f t="shared" si="37"/>
        <v>-9.2855350534884029E-2</v>
      </c>
      <c r="BM64" t="s">
        <v>79</v>
      </c>
    </row>
    <row r="65" spans="1:65" x14ac:dyDescent="0.2">
      <c r="A65" t="s">
        <v>133</v>
      </c>
      <c r="B65">
        <v>0.68484848480000005</v>
      </c>
      <c r="C65">
        <v>0.73333333340000006</v>
      </c>
      <c r="D65">
        <v>0.69696969680000009</v>
      </c>
      <c r="E65">
        <v>0.71515151519999998</v>
      </c>
      <c r="F65">
        <v>0.68484848480000005</v>
      </c>
      <c r="G65">
        <v>0.72727272739999993</v>
      </c>
      <c r="H65">
        <v>0.66060606039999992</v>
      </c>
      <c r="I65">
        <v>0.66060606059999993</v>
      </c>
      <c r="J65">
        <v>0.69696969699999989</v>
      </c>
      <c r="K65">
        <v>0.66060606059999993</v>
      </c>
      <c r="L65">
        <v>0.75757575740000005</v>
      </c>
      <c r="M65">
        <v>0.64848484840000009</v>
      </c>
      <c r="N65">
        <v>0.64242424239999996</v>
      </c>
      <c r="O65">
        <v>0.7575757575757569</v>
      </c>
      <c r="P65">
        <v>0.66060606079999995</v>
      </c>
      <c r="R65">
        <v>0.79500000000000004</v>
      </c>
      <c r="V65" t="s">
        <v>80</v>
      </c>
      <c r="W65" t="str">
        <f t="shared" si="47"/>
        <v>64.85$\pm$11.05</v>
      </c>
      <c r="X65" t="str">
        <f t="shared" si="55"/>
        <v>68.48$\pm$9.24</v>
      </c>
      <c r="Y65" t="str">
        <f t="shared" si="56"/>
        <v>64.24$\pm$10.8</v>
      </c>
      <c r="Z65" t="str">
        <f t="shared" si="57"/>
        <v>75.76$\pm$6.78</v>
      </c>
      <c r="AA65" t="str">
        <f t="shared" si="58"/>
        <v>73.33$\pm$5.07</v>
      </c>
      <c r="AB65" t="str">
        <f t="shared" si="59"/>
        <v>75.76$\pm$9.44</v>
      </c>
      <c r="AC65" t="str">
        <f t="shared" si="60"/>
        <v>66.06$\pm$8.13</v>
      </c>
      <c r="AD65" t="str">
        <f t="shared" si="61"/>
        <v>\textbf{79.5$\pm$5.12}</v>
      </c>
      <c r="AE65" t="s">
        <v>70</v>
      </c>
      <c r="AG65" t="s">
        <v>17</v>
      </c>
      <c r="AH65">
        <f t="shared" si="10"/>
        <v>-6.0606060000001349E-3</v>
      </c>
      <c r="AI65">
        <f t="shared" si="11"/>
        <v>0.10909090917575681</v>
      </c>
      <c r="AJ65">
        <f t="shared" si="12"/>
        <v>8.4848484999999974E-2</v>
      </c>
      <c r="AK65">
        <f t="shared" si="13"/>
        <v>0.10909090899999996</v>
      </c>
      <c r="AL65">
        <f t="shared" si="14"/>
        <v>0.10909090917575681</v>
      </c>
      <c r="AM65">
        <f t="shared" si="15"/>
        <v>0.10909090899999996</v>
      </c>
      <c r="AN65">
        <f t="shared" si="16"/>
        <v>0.10909090917575681</v>
      </c>
      <c r="AP65">
        <f t="shared" si="17"/>
        <v>-4.242424240000009E-2</v>
      </c>
      <c r="AQ65">
        <f t="shared" si="18"/>
        <v>7.2727272775756857E-2</v>
      </c>
      <c r="AR65">
        <f t="shared" si="19"/>
        <v>4.8484848600000019E-2</v>
      </c>
      <c r="AS65">
        <f t="shared" si="20"/>
        <v>7.2727272600000004E-2</v>
      </c>
      <c r="AT65">
        <f t="shared" si="21"/>
        <v>7.2727272775756857E-2</v>
      </c>
      <c r="AU65">
        <f t="shared" si="22"/>
        <v>7.2727272600000004E-2</v>
      </c>
      <c r="AV65">
        <f t="shared" si="23"/>
        <v>7.2727272775756857E-2</v>
      </c>
      <c r="AX65">
        <f t="shared" si="24"/>
        <v>-4.242424240000009E-2</v>
      </c>
      <c r="AY65">
        <f t="shared" si="25"/>
        <v>7.2727272775756857E-2</v>
      </c>
      <c r="AZ65">
        <f t="shared" si="26"/>
        <v>4.8484848600000019E-2</v>
      </c>
      <c r="BA65">
        <f t="shared" si="27"/>
        <v>7.2727272600000004E-2</v>
      </c>
      <c r="BB65">
        <f t="shared" si="28"/>
        <v>7.2727272775756857E-2</v>
      </c>
      <c r="BC65">
        <f t="shared" si="29"/>
        <v>7.2727272600000004E-2</v>
      </c>
      <c r="BD65">
        <f t="shared" si="30"/>
        <v>7.2727272775756857E-2</v>
      </c>
      <c r="BF65">
        <f t="shared" si="31"/>
        <v>-0.15257575760000008</v>
      </c>
      <c r="BG65">
        <f t="shared" si="32"/>
        <v>-3.7424242424243137E-2</v>
      </c>
      <c r="BH65">
        <f t="shared" si="33"/>
        <v>-6.1666666599999975E-2</v>
      </c>
      <c r="BI65">
        <f t="shared" si="34"/>
        <v>-3.7424242599999991E-2</v>
      </c>
      <c r="BJ65">
        <f t="shared" si="35"/>
        <v>-3.7424242424243137E-2</v>
      </c>
      <c r="BK65">
        <f t="shared" si="36"/>
        <v>-3.7424242599999991E-2</v>
      </c>
      <c r="BL65">
        <f t="shared" si="37"/>
        <v>-3.7424242424243137E-2</v>
      </c>
      <c r="BM65" t="s">
        <v>80</v>
      </c>
    </row>
    <row r="66" spans="1:65" x14ac:dyDescent="0.2">
      <c r="A66" t="s">
        <v>137</v>
      </c>
      <c r="B66">
        <v>0.93793103440000003</v>
      </c>
      <c r="C66">
        <v>0.95862068960000002</v>
      </c>
      <c r="D66">
        <v>0.9413793104</v>
      </c>
      <c r="E66">
        <v>0.9310344826000001</v>
      </c>
      <c r="F66">
        <v>0.9310344826000001</v>
      </c>
      <c r="G66">
        <v>0.95172413760000008</v>
      </c>
      <c r="H66">
        <v>0.94137931019999999</v>
      </c>
      <c r="I66">
        <v>0.94482758619999996</v>
      </c>
      <c r="J66">
        <v>0.95517241360000005</v>
      </c>
      <c r="K66">
        <v>0.95517241360000005</v>
      </c>
      <c r="L66">
        <v>0.95172413760000008</v>
      </c>
      <c r="M66">
        <v>0.94482758620000007</v>
      </c>
      <c r="N66">
        <v>0.93793103440000003</v>
      </c>
      <c r="O66">
        <v>0.95172413793103394</v>
      </c>
      <c r="P66">
        <v>0.94827586200000002</v>
      </c>
      <c r="R66">
        <v>0.96146788990825682</v>
      </c>
      <c r="V66" t="s">
        <v>85</v>
      </c>
      <c r="W66" t="str">
        <f t="shared" si="47"/>
        <v>94.48$\pm$2.83</v>
      </c>
      <c r="X66" t="str">
        <f t="shared" si="55"/>
        <v>93.79$\pm$4.33</v>
      </c>
      <c r="Y66" t="str">
        <f t="shared" si="56"/>
        <v>93.79$\pm$2.61</v>
      </c>
      <c r="Z66" t="str">
        <f t="shared" si="57"/>
        <v>95.17$\pm$0.77</v>
      </c>
      <c r="AA66" t="str">
        <f t="shared" si="58"/>
        <v>95.86$\pm$1.97</v>
      </c>
      <c r="AB66" t="str">
        <f t="shared" si="59"/>
        <v>95.52$\pm$0.94</v>
      </c>
      <c r="AC66" t="str">
        <f t="shared" si="60"/>
        <v>94.83$\pm$1.22</v>
      </c>
      <c r="AD66" t="str">
        <f t="shared" si="61"/>
        <v>\textbf{96.15$\pm$1.36}</v>
      </c>
      <c r="AE66" t="s">
        <v>70</v>
      </c>
      <c r="AG66" t="s">
        <v>19</v>
      </c>
      <c r="AH66">
        <f t="shared" si="10"/>
        <v>-6.8965518000000392E-3</v>
      </c>
      <c r="AI66">
        <f t="shared" si="11"/>
        <v>6.8965517310338731E-3</v>
      </c>
      <c r="AJ66">
        <f t="shared" si="12"/>
        <v>1.3793103399999951E-2</v>
      </c>
      <c r="AK66">
        <f t="shared" si="13"/>
        <v>1.0344827399999978E-2</v>
      </c>
      <c r="AL66">
        <f t="shared" si="14"/>
        <v>6.8965517310338731E-3</v>
      </c>
      <c r="AM66">
        <f t="shared" si="15"/>
        <v>1.3793103399999951E-2</v>
      </c>
      <c r="AN66">
        <f t="shared" si="16"/>
        <v>1.3793103399999951E-2</v>
      </c>
      <c r="AP66">
        <f t="shared" si="17"/>
        <v>0</v>
      </c>
      <c r="AQ66">
        <f t="shared" si="18"/>
        <v>1.3793103531033912E-2</v>
      </c>
      <c r="AR66">
        <f t="shared" si="19"/>
        <v>2.068965519999999E-2</v>
      </c>
      <c r="AS66">
        <f t="shared" si="20"/>
        <v>1.7241379200000018E-2</v>
      </c>
      <c r="AT66">
        <f t="shared" si="21"/>
        <v>1.3793103531033912E-2</v>
      </c>
      <c r="AU66">
        <f t="shared" si="22"/>
        <v>2.068965519999999E-2</v>
      </c>
      <c r="AV66">
        <f t="shared" si="23"/>
        <v>2.068965519999999E-2</v>
      </c>
      <c r="AX66">
        <f t="shared" si="24"/>
        <v>-6.8965518000000392E-3</v>
      </c>
      <c r="AY66">
        <f t="shared" si="25"/>
        <v>6.8965517310338731E-3</v>
      </c>
      <c r="AZ66">
        <f t="shared" si="26"/>
        <v>1.3793103399999951E-2</v>
      </c>
      <c r="BA66">
        <f t="shared" si="27"/>
        <v>1.0344827399999978E-2</v>
      </c>
      <c r="BB66">
        <f t="shared" si="28"/>
        <v>6.8965517310338731E-3</v>
      </c>
      <c r="BC66">
        <f t="shared" si="29"/>
        <v>1.3793103399999951E-2</v>
      </c>
      <c r="BD66">
        <f t="shared" si="30"/>
        <v>1.3793103399999951E-2</v>
      </c>
      <c r="BF66">
        <f t="shared" si="31"/>
        <v>-2.3536855508256793E-2</v>
      </c>
      <c r="BG66">
        <f t="shared" si="32"/>
        <v>-9.7437519772228809E-3</v>
      </c>
      <c r="BH66">
        <f t="shared" si="33"/>
        <v>-2.8472003082568031E-3</v>
      </c>
      <c r="BI66">
        <f t="shared" si="34"/>
        <v>-6.2954763082567755E-3</v>
      </c>
      <c r="BJ66">
        <f t="shared" si="35"/>
        <v>-9.7437519772228809E-3</v>
      </c>
      <c r="BK66">
        <f t="shared" si="36"/>
        <v>-2.8472003082568031E-3</v>
      </c>
      <c r="BL66">
        <f t="shared" si="37"/>
        <v>-2.8472003082568031E-3</v>
      </c>
      <c r="BM66" t="s">
        <v>85</v>
      </c>
    </row>
    <row r="67" spans="1:65" x14ac:dyDescent="0.2">
      <c r="A67" t="s">
        <v>65</v>
      </c>
      <c r="B67">
        <v>0.86363636374999997</v>
      </c>
      <c r="C67">
        <v>0.84318181820000004</v>
      </c>
      <c r="D67">
        <v>0.87045454545454493</v>
      </c>
      <c r="E67">
        <v>0.87045454545454493</v>
      </c>
      <c r="F67">
        <v>0.87045454545454493</v>
      </c>
      <c r="G67">
        <v>0.77500000000000002</v>
      </c>
      <c r="H67">
        <v>0.85454545459999998</v>
      </c>
      <c r="I67">
        <v>0.86363636363636309</v>
      </c>
      <c r="J67">
        <v>0.86363636363636309</v>
      </c>
      <c r="K67">
        <v>0.86363636363636309</v>
      </c>
      <c r="M67">
        <v>0.85</v>
      </c>
      <c r="N67">
        <v>0.88181818179999993</v>
      </c>
      <c r="O67">
        <v>0.86136363659999993</v>
      </c>
      <c r="R67">
        <v>0.90909090909090862</v>
      </c>
      <c r="V67" t="s">
        <v>86</v>
      </c>
      <c r="W67" t="str">
        <f t="shared" si="47"/>
        <v>85$\pm$3.97</v>
      </c>
      <c r="X67" t="str">
        <f t="shared" si="55"/>
        <v>86.36$\pm$4.04</v>
      </c>
      <c r="Y67" t="str">
        <f t="shared" si="56"/>
        <v>88.18$\pm$3.37</v>
      </c>
      <c r="Z67" t="str">
        <f t="shared" si="57"/>
        <v>86.14$\pm$3.35</v>
      </c>
      <c r="AA67" t="str">
        <f t="shared" si="58"/>
        <v>87.05$\pm$6.14</v>
      </c>
      <c r="AB67" t="str">
        <f t="shared" si="59"/>
        <v>86.36$\pm$3.11</v>
      </c>
      <c r="AC67" t="str">
        <f t="shared" si="60"/>
        <v>0$\pm$0</v>
      </c>
      <c r="AD67" t="str">
        <f t="shared" si="61"/>
        <v>\textbf{90.91$\pm$5.39}</v>
      </c>
      <c r="AE67" t="s">
        <v>70</v>
      </c>
      <c r="AG67" t="s">
        <v>65</v>
      </c>
      <c r="AH67">
        <f t="shared" si="10"/>
        <v>3.1818181799999956E-2</v>
      </c>
      <c r="AI67">
        <f t="shared" si="11"/>
        <v>1.1363636599999949E-2</v>
      </c>
      <c r="AJ67">
        <f t="shared" si="12"/>
        <v>2.0454545454544948E-2</v>
      </c>
      <c r="AK67">
        <f t="shared" si="13"/>
        <v>1.3636363636363114E-2</v>
      </c>
      <c r="AL67">
        <f t="shared" si="14"/>
        <v>3.1818181799999956E-2</v>
      </c>
      <c r="AM67">
        <f t="shared" si="15"/>
        <v>2.0454545454544948E-2</v>
      </c>
      <c r="AN67">
        <f t="shared" si="16"/>
        <v>3.1818181799999956E-2</v>
      </c>
      <c r="AP67">
        <f t="shared" si="17"/>
        <v>1.8181818049999965E-2</v>
      </c>
      <c r="AQ67">
        <f t="shared" si="18"/>
        <v>-2.2727271500000423E-3</v>
      </c>
      <c r="AR67">
        <f t="shared" si="19"/>
        <v>6.8181817045449566E-3</v>
      </c>
      <c r="AS67">
        <f t="shared" si="20"/>
        <v>-1.136368776855079E-10</v>
      </c>
      <c r="AT67">
        <f t="shared" si="21"/>
        <v>1.8181818049999965E-2</v>
      </c>
      <c r="AU67">
        <f t="shared" si="22"/>
        <v>6.8181817045449566E-3</v>
      </c>
      <c r="AV67">
        <f t="shared" si="23"/>
        <v>1.8181818049999965E-2</v>
      </c>
      <c r="AX67">
        <f t="shared" si="24"/>
        <v>1.8181818049999965E-2</v>
      </c>
      <c r="AY67">
        <f t="shared" si="25"/>
        <v>-2.2727271500000423E-3</v>
      </c>
      <c r="AZ67">
        <f t="shared" si="26"/>
        <v>6.8181817045449566E-3</v>
      </c>
      <c r="BA67">
        <f t="shared" si="27"/>
        <v>-1.136368776855079E-10</v>
      </c>
      <c r="BB67">
        <f t="shared" si="28"/>
        <v>1.8181818049999965E-2</v>
      </c>
      <c r="BC67">
        <f t="shared" si="29"/>
        <v>6.8181817045449566E-3</v>
      </c>
      <c r="BD67">
        <f t="shared" si="30"/>
        <v>1.8181818049999965E-2</v>
      </c>
      <c r="BF67">
        <f t="shared" si="31"/>
        <v>-2.7272727290908683E-2</v>
      </c>
      <c r="BG67">
        <f t="shared" si="32"/>
        <v>-4.772727249090869E-2</v>
      </c>
      <c r="BH67">
        <f t="shared" si="33"/>
        <v>-3.8636363636363691E-2</v>
      </c>
      <c r="BI67">
        <f t="shared" si="34"/>
        <v>-4.5454545454545525E-2</v>
      </c>
      <c r="BJ67">
        <f t="shared" si="35"/>
        <v>-2.7272727290908683E-2</v>
      </c>
      <c r="BK67">
        <f t="shared" si="36"/>
        <v>-3.8636363636363691E-2</v>
      </c>
      <c r="BL67">
        <f t="shared" si="37"/>
        <v>-2.7272727290908683E-2</v>
      </c>
      <c r="BM67" t="s">
        <v>86</v>
      </c>
    </row>
    <row r="68" spans="1:65" x14ac:dyDescent="0.2">
      <c r="A68" t="s">
        <v>68</v>
      </c>
      <c r="B68">
        <v>0.94736842119999998</v>
      </c>
      <c r="C68">
        <v>0.93157894739999991</v>
      </c>
      <c r="D68">
        <v>0.95263157894736816</v>
      </c>
      <c r="E68">
        <v>0.95263157894736816</v>
      </c>
      <c r="F68">
        <v>0.95263157894736816</v>
      </c>
      <c r="G68">
        <v>0.94210526319999988</v>
      </c>
      <c r="H68">
        <v>0.9368421053999999</v>
      </c>
      <c r="I68">
        <v>0.93684210526315748</v>
      </c>
      <c r="J68">
        <v>0.93684210526315748</v>
      </c>
      <c r="K68">
        <v>0.93684210526315748</v>
      </c>
      <c r="L68">
        <v>0.91578947380000009</v>
      </c>
      <c r="M68">
        <v>0.93157894760000004</v>
      </c>
      <c r="N68">
        <v>0.95789473679999992</v>
      </c>
      <c r="O68">
        <v>0.93157894740000002</v>
      </c>
      <c r="P68">
        <v>0.94210526319999999</v>
      </c>
      <c r="R68">
        <v>0.96315789473684155</v>
      </c>
      <c r="V68" t="str">
        <f t="shared" ref="V68:V74" si="62">A68</f>
        <v>iris</v>
      </c>
      <c r="W68" t="str">
        <f t="shared" si="47"/>
        <v>93.16$\pm$3</v>
      </c>
      <c r="X68" t="str">
        <f t="shared" si="55"/>
        <v>94.74$\pm$4.16</v>
      </c>
      <c r="Y68" t="str">
        <f t="shared" si="56"/>
        <v>95.79$\pm$4.4</v>
      </c>
      <c r="Z68" t="str">
        <f t="shared" si="57"/>
        <v>93.16$\pm$5.13</v>
      </c>
      <c r="AA68" t="str">
        <f t="shared" si="58"/>
        <v>95.26$\pm$4.71</v>
      </c>
      <c r="AB68" t="str">
        <f t="shared" si="59"/>
        <v>93.68$\pm$3.99</v>
      </c>
      <c r="AC68" t="str">
        <f t="shared" si="60"/>
        <v>94.21$\pm$3.9</v>
      </c>
      <c r="AD68" t="str">
        <f t="shared" si="61"/>
        <v>\textbf{96.32$\pm$3}</v>
      </c>
      <c r="AE68" t="s">
        <v>70</v>
      </c>
      <c r="AG68" t="s">
        <v>68</v>
      </c>
      <c r="AH68">
        <f t="shared" si="10"/>
        <v>2.6315789199999884E-2</v>
      </c>
      <c r="AI68">
        <f t="shared" si="11"/>
        <v>-2.000000165480742E-10</v>
      </c>
      <c r="AJ68">
        <f t="shared" si="12"/>
        <v>2.1052631347368123E-2</v>
      </c>
      <c r="AK68">
        <f t="shared" si="13"/>
        <v>5.2631577999998624E-3</v>
      </c>
      <c r="AL68">
        <f t="shared" si="14"/>
        <v>2.6315789199999884E-2</v>
      </c>
      <c r="AM68">
        <f t="shared" si="15"/>
        <v>2.1052631347368123E-2</v>
      </c>
      <c r="AN68">
        <f t="shared" si="16"/>
        <v>2.6315789199999884E-2</v>
      </c>
      <c r="AP68">
        <f t="shared" si="17"/>
        <v>1.0526315599999947E-2</v>
      </c>
      <c r="AQ68">
        <f t="shared" si="18"/>
        <v>-1.5789473799999953E-2</v>
      </c>
      <c r="AR68">
        <f t="shared" si="19"/>
        <v>5.2631577473681856E-3</v>
      </c>
      <c r="AS68">
        <f t="shared" si="20"/>
        <v>-1.0526315800000074E-2</v>
      </c>
      <c r="AT68">
        <f t="shared" si="21"/>
        <v>1.0526315599999947E-2</v>
      </c>
      <c r="AU68">
        <f t="shared" si="22"/>
        <v>5.2631577473681856E-3</v>
      </c>
      <c r="AV68">
        <f t="shared" si="23"/>
        <v>1.0526315599999947E-2</v>
      </c>
      <c r="AX68">
        <f t="shared" si="24"/>
        <v>1.0526315599999947E-2</v>
      </c>
      <c r="AY68">
        <f t="shared" si="25"/>
        <v>-1.5789473799999953E-2</v>
      </c>
      <c r="AZ68">
        <f t="shared" si="26"/>
        <v>5.2631577473681856E-3</v>
      </c>
      <c r="BA68">
        <f t="shared" si="27"/>
        <v>-1.0526315800000074E-2</v>
      </c>
      <c r="BB68">
        <f t="shared" si="28"/>
        <v>1.0526315599999947E-2</v>
      </c>
      <c r="BC68">
        <f t="shared" si="29"/>
        <v>5.2631577473681856E-3</v>
      </c>
      <c r="BD68">
        <f t="shared" si="30"/>
        <v>1.0526315599999947E-2</v>
      </c>
      <c r="BF68">
        <f t="shared" si="31"/>
        <v>-5.2631579368416226E-3</v>
      </c>
      <c r="BG68">
        <f t="shared" si="32"/>
        <v>-3.1578947336841523E-2</v>
      </c>
      <c r="BH68">
        <f t="shared" si="33"/>
        <v>-1.0526315789473384E-2</v>
      </c>
      <c r="BI68">
        <f t="shared" si="34"/>
        <v>-2.6315789336841644E-2</v>
      </c>
      <c r="BJ68">
        <f t="shared" si="35"/>
        <v>-5.2631579368416226E-3</v>
      </c>
      <c r="BK68">
        <f t="shared" si="36"/>
        <v>-1.0526315789473384E-2</v>
      </c>
      <c r="BL68">
        <f t="shared" si="37"/>
        <v>-5.2631579368416226E-3</v>
      </c>
      <c r="BM68" t="s">
        <v>68</v>
      </c>
    </row>
    <row r="69" spans="1:65" x14ac:dyDescent="0.2">
      <c r="A69" t="s">
        <v>132</v>
      </c>
      <c r="B69">
        <v>0.94718397999999993</v>
      </c>
      <c r="C69">
        <v>0.74643304120000009</v>
      </c>
      <c r="D69">
        <v>0.62978723419999993</v>
      </c>
      <c r="E69">
        <v>0.60550688380000006</v>
      </c>
      <c r="F69">
        <v>0.60550688380000006</v>
      </c>
      <c r="G69">
        <v>0.63754693380000005</v>
      </c>
      <c r="H69">
        <v>0.69311639560000005</v>
      </c>
      <c r="I69">
        <v>0.64455569459999995</v>
      </c>
      <c r="J69">
        <v>0.62728410499999998</v>
      </c>
      <c r="K69">
        <v>0.62728410499999998</v>
      </c>
      <c r="L69">
        <v>0.63754693380000005</v>
      </c>
      <c r="M69">
        <v>0.79674593240000013</v>
      </c>
      <c r="N69">
        <v>0.6425531914</v>
      </c>
      <c r="P69">
        <v>0.9652065084</v>
      </c>
      <c r="R69">
        <v>0.96745932415519353</v>
      </c>
      <c r="V69" t="s">
        <v>139</v>
      </c>
      <c r="W69" t="str">
        <f t="shared" si="47"/>
        <v>79.67$\pm$2.2</v>
      </c>
      <c r="X69" t="str">
        <f t="shared" si="55"/>
        <v>94.72$\pm$0.74</v>
      </c>
      <c r="Y69" t="str">
        <f t="shared" si="56"/>
        <v>64.26$\pm$5.27</v>
      </c>
      <c r="Z69" t="str">
        <f t="shared" si="57"/>
        <v>0$\pm$0</v>
      </c>
      <c r="AA69" t="str">
        <f t="shared" si="58"/>
        <v>74.64$\pm$2.97</v>
      </c>
      <c r="AB69" t="str">
        <f t="shared" si="59"/>
        <v>69.31$\pm$4.32</v>
      </c>
      <c r="AC69" t="str">
        <f t="shared" si="60"/>
        <v>96.52$\pm$0.89</v>
      </c>
      <c r="AD69" t="str">
        <f t="shared" si="61"/>
        <v>\textbf{96.75$\pm$0.74}</v>
      </c>
      <c r="AE69" t="s">
        <v>70</v>
      </c>
      <c r="AG69" t="s">
        <v>26</v>
      </c>
      <c r="AH69">
        <f t="shared" si="10"/>
        <v>-0.15419274100000013</v>
      </c>
      <c r="AI69">
        <f t="shared" si="11"/>
        <v>-0.79674593240000013</v>
      </c>
      <c r="AJ69">
        <f t="shared" si="12"/>
        <v>-5.0312891200000043E-2</v>
      </c>
      <c r="AK69">
        <f t="shared" si="13"/>
        <v>-0.10362953680000009</v>
      </c>
      <c r="AL69">
        <f t="shared" si="14"/>
        <v>-0.15419274100000013</v>
      </c>
      <c r="AM69">
        <f t="shared" si="15"/>
        <v>-5.0312891200000043E-2</v>
      </c>
      <c r="AN69">
        <f t="shared" si="16"/>
        <v>-5.0312891200000043E-2</v>
      </c>
      <c r="AP69">
        <f t="shared" si="17"/>
        <v>-0.30463078859999992</v>
      </c>
      <c r="AQ69">
        <f t="shared" si="18"/>
        <v>-0.94718397999999993</v>
      </c>
      <c r="AR69">
        <f t="shared" si="19"/>
        <v>-0.20075093879999983</v>
      </c>
      <c r="AS69">
        <f t="shared" si="20"/>
        <v>-0.25406758439999988</v>
      </c>
      <c r="AT69">
        <f t="shared" si="21"/>
        <v>-0.30463078859999992</v>
      </c>
      <c r="AU69">
        <f t="shared" si="22"/>
        <v>-0.20075093879999983</v>
      </c>
      <c r="AV69">
        <f t="shared" si="23"/>
        <v>-0.20075093879999983</v>
      </c>
      <c r="AX69">
        <f t="shared" si="24"/>
        <v>-0.30463078859999992</v>
      </c>
      <c r="AY69">
        <f t="shared" si="25"/>
        <v>-0.94718397999999993</v>
      </c>
      <c r="AZ69">
        <f t="shared" si="26"/>
        <v>-0.20075093879999983</v>
      </c>
      <c r="BA69">
        <f t="shared" si="27"/>
        <v>-0.25406758439999988</v>
      </c>
      <c r="BB69">
        <f t="shared" si="28"/>
        <v>-0.30463078859999992</v>
      </c>
      <c r="BC69">
        <f t="shared" si="29"/>
        <v>-0.20075093879999983</v>
      </c>
      <c r="BD69">
        <f t="shared" si="30"/>
        <v>-0.20075093879999983</v>
      </c>
      <c r="BF69">
        <f t="shared" si="31"/>
        <v>-0.32490613275519353</v>
      </c>
      <c r="BG69">
        <f t="shared" si="32"/>
        <v>-0.96745932415519353</v>
      </c>
      <c r="BH69">
        <f t="shared" si="33"/>
        <v>-0.22102628295519344</v>
      </c>
      <c r="BI69">
        <f t="shared" si="34"/>
        <v>-0.27434292855519349</v>
      </c>
      <c r="BJ69">
        <f t="shared" si="35"/>
        <v>-0.32490613275519353</v>
      </c>
      <c r="BK69">
        <f t="shared" si="36"/>
        <v>-0.22102628295519344</v>
      </c>
      <c r="BL69">
        <f t="shared" si="37"/>
        <v>-0.22102628295519344</v>
      </c>
      <c r="BM69" t="s">
        <v>139</v>
      </c>
    </row>
    <row r="70" spans="1:65" x14ac:dyDescent="0.2">
      <c r="A70" t="s">
        <v>16</v>
      </c>
      <c r="B70">
        <v>1</v>
      </c>
      <c r="C70">
        <v>0.9806451612</v>
      </c>
      <c r="D70">
        <v>0.94838709659999998</v>
      </c>
      <c r="E70">
        <v>0.96774193540000009</v>
      </c>
      <c r="F70">
        <v>0.96774193540000009</v>
      </c>
      <c r="G70">
        <v>1</v>
      </c>
      <c r="H70">
        <v>0.98709677419999997</v>
      </c>
      <c r="I70">
        <v>0.97419354839999994</v>
      </c>
      <c r="J70">
        <v>1</v>
      </c>
      <c r="K70">
        <v>1</v>
      </c>
      <c r="L70">
        <v>0.99354838700000003</v>
      </c>
      <c r="M70">
        <v>0.9806451612</v>
      </c>
      <c r="N70">
        <v>0.98709677400000007</v>
      </c>
      <c r="O70">
        <v>0.99354838709677418</v>
      </c>
      <c r="P70">
        <v>0.92258064500000003</v>
      </c>
      <c r="R70">
        <v>1</v>
      </c>
      <c r="V70" t="s">
        <v>81</v>
      </c>
      <c r="W70" t="str">
        <f t="shared" si="47"/>
        <v>98.06$\pm$4.33</v>
      </c>
      <c r="X70" t="str">
        <f t="shared" si="55"/>
        <v>\textbf{100$\pm$0}</v>
      </c>
      <c r="Y70" t="str">
        <f t="shared" si="56"/>
        <v>98.71$\pm$1.77</v>
      </c>
      <c r="Z70" t="str">
        <f t="shared" si="57"/>
        <v>99.35$\pm$1.44</v>
      </c>
      <c r="AA70" t="str">
        <f t="shared" si="58"/>
        <v>\textbf{100$\pm$0}</v>
      </c>
      <c r="AB70" t="str">
        <f t="shared" si="59"/>
        <v>\textbf{100$\pm$0}</v>
      </c>
      <c r="AC70" t="str">
        <f t="shared" si="60"/>
        <v>92.26$\pm$3.68</v>
      </c>
      <c r="AD70" t="str">
        <f t="shared" si="61"/>
        <v>\textbf{100$\pm$0}</v>
      </c>
      <c r="AE70" t="s">
        <v>70</v>
      </c>
      <c r="AG70" t="s">
        <v>16</v>
      </c>
      <c r="AH70">
        <f t="shared" ref="AH70:AH73" si="63">$N70-$M70</f>
        <v>6.4516128000000617E-3</v>
      </c>
      <c r="AI70">
        <f t="shared" ref="AI70:AI73" si="64">$O70-$M70</f>
        <v>1.2903225896774173E-2</v>
      </c>
      <c r="AJ70">
        <f t="shared" ref="AJ70:AJ73" si="65">MAX($C70:$G70)-$M70</f>
        <v>1.9354838799999996E-2</v>
      </c>
      <c r="AK70">
        <f t="shared" ref="AK70:AK73" si="66">MAX($H70:$L70)-$M70</f>
        <v>1.9354838799999996E-2</v>
      </c>
      <c r="AL70">
        <f t="shared" ref="AL70:AL73" si="67">MAX($N70:$O70)-$M70</f>
        <v>1.2903225896774173E-2</v>
      </c>
      <c r="AM70">
        <f t="shared" ref="AM70:AM73" si="68">MAX($C70:$L70)-$M70</f>
        <v>1.9354838799999996E-2</v>
      </c>
      <c r="AN70">
        <f t="shared" ref="AN70:AN73" si="69">MAX($C70:$L70,$N70,$O70)-$M70</f>
        <v>1.9354838799999996E-2</v>
      </c>
      <c r="AP70">
        <f t="shared" ref="AP70:AP73" si="70">$N70-$B70</f>
        <v>-1.2903225999999934E-2</v>
      </c>
      <c r="AQ70">
        <f t="shared" ref="AQ70:AQ73" si="71">$O70-$B70</f>
        <v>-6.4516129032258229E-3</v>
      </c>
      <c r="AR70">
        <f t="shared" ref="AR70:AR73" si="72">MAX($C70:$G70)-$B70</f>
        <v>0</v>
      </c>
      <c r="AS70">
        <f t="shared" ref="AS70:AS73" si="73">MAX($H70:$L70)-$B70</f>
        <v>0</v>
      </c>
      <c r="AT70">
        <f t="shared" ref="AT70:AT73" si="74">MAX($N70:$O70)-$B70</f>
        <v>-6.4516129032258229E-3</v>
      </c>
      <c r="AU70">
        <f t="shared" ref="AU70:AU73" si="75">MAX($C70:$L70)-$B70</f>
        <v>0</v>
      </c>
      <c r="AV70">
        <f t="shared" ref="AV70:AV73" si="76">MAX($C70:$L70,$N70,$O70)-$B70</f>
        <v>0</v>
      </c>
      <c r="AX70">
        <f t="shared" ref="AX70:AX73" si="77">$N70-MAX($M70,$B70)</f>
        <v>-1.2903225999999934E-2</v>
      </c>
      <c r="AY70">
        <f t="shared" ref="AY70:AY73" si="78">$O70-MAX($M70,$B70)</f>
        <v>-6.4516129032258229E-3</v>
      </c>
      <c r="AZ70">
        <f t="shared" ref="AZ70:AZ73" si="79">MAX($C70:$G70)-MAX($M70,$B70)</f>
        <v>0</v>
      </c>
      <c r="BA70">
        <f t="shared" ref="BA70:BA73" si="80">MAX($H70:$L70)-MAX($M70,$B70)</f>
        <v>0</v>
      </c>
      <c r="BB70">
        <f t="shared" ref="BB70:BB73" si="81">MAX($N70:$O70)-MAX($M70,$B70)</f>
        <v>-6.4516129032258229E-3</v>
      </c>
      <c r="BC70">
        <f t="shared" ref="BC70:BC73" si="82">MAX($C70:$L70)-MAX($M70,$B70)</f>
        <v>0</v>
      </c>
      <c r="BD70">
        <f t="shared" ref="BD70:BD73" si="83">MAX($C70:$L70,$N70,$O70)-MAX($M70,$B70)</f>
        <v>0</v>
      </c>
      <c r="BF70">
        <f t="shared" ref="BF70:BF73" si="84">$N70-MAX($P70:$R70)</f>
        <v>-1.2903225999999934E-2</v>
      </c>
      <c r="BG70">
        <f t="shared" ref="BG70:BG73" si="85">$O70-MAX($P70:$R70)</f>
        <v>-6.4516129032258229E-3</v>
      </c>
      <c r="BH70">
        <f t="shared" ref="BH70:BH73" si="86">MAX($C70:$G70)-MAX($P70:$R70)</f>
        <v>0</v>
      </c>
      <c r="BI70">
        <f t="shared" ref="BI70:BI73" si="87">MAX($H70:$L70)-MAX($P70:$R70)</f>
        <v>0</v>
      </c>
      <c r="BJ70">
        <f t="shared" ref="BJ70:BJ73" si="88">MAX($N70:$O70)-MAX($P70:$R70)</f>
        <v>-6.4516129032258229E-3</v>
      </c>
      <c r="BK70">
        <f t="shared" ref="BK70:BK73" si="89">MAX($C70:$L70)-MAX($P70:$R70)</f>
        <v>0</v>
      </c>
      <c r="BL70">
        <f t="shared" ref="BL70:BL73" si="90">MAX($C70:$L70,$N70,$O70)-MAX($P70:$R70)</f>
        <v>0</v>
      </c>
      <c r="BM70" t="s">
        <v>81</v>
      </c>
    </row>
    <row r="71" spans="1:65" x14ac:dyDescent="0.2">
      <c r="A71" t="s">
        <v>18</v>
      </c>
      <c r="B71">
        <v>0.5906976746</v>
      </c>
      <c r="C71">
        <v>0.61860465139999998</v>
      </c>
      <c r="D71">
        <v>0.64651162819999997</v>
      </c>
      <c r="E71">
        <v>0.64651162820000008</v>
      </c>
      <c r="F71">
        <v>0.63953488400000003</v>
      </c>
      <c r="G71">
        <v>0.5860465118</v>
      </c>
      <c r="H71">
        <v>0.64186046519999995</v>
      </c>
      <c r="I71">
        <v>0.5860465118</v>
      </c>
      <c r="J71">
        <v>0.60465116299999999</v>
      </c>
      <c r="K71">
        <v>0.58139534900000001</v>
      </c>
      <c r="L71">
        <v>0.64651162820000008</v>
      </c>
      <c r="M71">
        <v>0.58139534899999989</v>
      </c>
      <c r="N71">
        <v>0.65581395359999994</v>
      </c>
      <c r="O71">
        <v>0.65581395348837168</v>
      </c>
      <c r="P71">
        <v>0.62325581419999998</v>
      </c>
      <c r="R71">
        <v>0.70697674418604595</v>
      </c>
      <c r="V71" t="s">
        <v>82</v>
      </c>
      <c r="W71" t="str">
        <f t="shared" si="47"/>
        <v>58.14$\pm$6.37</v>
      </c>
      <c r="X71" t="str">
        <f t="shared" si="55"/>
        <v>59.07$\pm$12.07</v>
      </c>
      <c r="Y71" t="str">
        <f t="shared" si="56"/>
        <v>65.58$\pm$9.07</v>
      </c>
      <c r="Z71" t="str">
        <f t="shared" si="57"/>
        <v>65.58$\pm$9.78</v>
      </c>
      <c r="AA71" t="str">
        <f t="shared" si="58"/>
        <v>64.65$\pm$5.04</v>
      </c>
      <c r="AB71" t="str">
        <f t="shared" si="59"/>
        <v>64.65$\pm$4.16</v>
      </c>
      <c r="AC71" t="str">
        <f t="shared" si="60"/>
        <v>62.33$\pm$4.77</v>
      </c>
      <c r="AD71" t="str">
        <f t="shared" si="61"/>
        <v>\textbf{70.7$\pm$8.32}</v>
      </c>
      <c r="AE71" t="s">
        <v>70</v>
      </c>
      <c r="AG71" t="s">
        <v>18</v>
      </c>
      <c r="AH71">
        <f t="shared" si="63"/>
        <v>7.4418604600000049E-2</v>
      </c>
      <c r="AI71">
        <f t="shared" si="64"/>
        <v>7.4418604488371787E-2</v>
      </c>
      <c r="AJ71">
        <f t="shared" si="65"/>
        <v>6.5116279200000182E-2</v>
      </c>
      <c r="AK71">
        <f t="shared" si="66"/>
        <v>6.5116279200000182E-2</v>
      </c>
      <c r="AL71">
        <f t="shared" si="67"/>
        <v>7.4418604600000049E-2</v>
      </c>
      <c r="AM71">
        <f t="shared" si="68"/>
        <v>6.5116279200000182E-2</v>
      </c>
      <c r="AN71">
        <f t="shared" si="69"/>
        <v>7.4418604600000049E-2</v>
      </c>
      <c r="AP71">
        <f t="shared" si="70"/>
        <v>6.5116278999999944E-2</v>
      </c>
      <c r="AQ71">
        <f t="shared" si="71"/>
        <v>6.5116278888371681E-2</v>
      </c>
      <c r="AR71">
        <f t="shared" si="72"/>
        <v>5.5813953600000077E-2</v>
      </c>
      <c r="AS71">
        <f t="shared" si="73"/>
        <v>5.5813953600000077E-2</v>
      </c>
      <c r="AT71">
        <f t="shared" si="74"/>
        <v>6.5116278999999944E-2</v>
      </c>
      <c r="AU71">
        <f t="shared" si="75"/>
        <v>5.5813953600000077E-2</v>
      </c>
      <c r="AV71">
        <f t="shared" si="76"/>
        <v>6.5116278999999944E-2</v>
      </c>
      <c r="AX71">
        <f t="shared" si="77"/>
        <v>6.5116278999999944E-2</v>
      </c>
      <c r="AY71">
        <f t="shared" si="78"/>
        <v>6.5116278888371681E-2</v>
      </c>
      <c r="AZ71">
        <f t="shared" si="79"/>
        <v>5.5813953600000077E-2</v>
      </c>
      <c r="BA71">
        <f t="shared" si="80"/>
        <v>5.5813953600000077E-2</v>
      </c>
      <c r="BB71">
        <f t="shared" si="81"/>
        <v>6.5116278999999944E-2</v>
      </c>
      <c r="BC71">
        <f t="shared" si="82"/>
        <v>5.5813953600000077E-2</v>
      </c>
      <c r="BD71">
        <f t="shared" si="83"/>
        <v>6.5116278999999944E-2</v>
      </c>
      <c r="BF71">
        <f t="shared" si="84"/>
        <v>-5.1162790586046003E-2</v>
      </c>
      <c r="BG71">
        <f t="shared" si="85"/>
        <v>-5.1162790697674265E-2</v>
      </c>
      <c r="BH71">
        <f t="shared" si="86"/>
        <v>-6.046511598604587E-2</v>
      </c>
      <c r="BI71">
        <f t="shared" si="87"/>
        <v>-6.046511598604587E-2</v>
      </c>
      <c r="BJ71">
        <f t="shared" si="88"/>
        <v>-5.1162790586046003E-2</v>
      </c>
      <c r="BK71">
        <f t="shared" si="89"/>
        <v>-6.046511598604587E-2</v>
      </c>
      <c r="BL71">
        <f t="shared" si="90"/>
        <v>-5.1162790586046003E-2</v>
      </c>
      <c r="BM71" t="s">
        <v>82</v>
      </c>
    </row>
    <row r="72" spans="1:65" x14ac:dyDescent="0.2">
      <c r="A72" t="s">
        <v>15</v>
      </c>
      <c r="B72">
        <v>0.87096774180000003</v>
      </c>
      <c r="C72">
        <v>0.91612903220000008</v>
      </c>
      <c r="D72">
        <v>0.87741935460000009</v>
      </c>
      <c r="E72">
        <v>0.89677419340000009</v>
      </c>
      <c r="F72">
        <v>0.89677419340000009</v>
      </c>
      <c r="G72">
        <v>0.89032258040000001</v>
      </c>
      <c r="H72">
        <v>0.87741935459999998</v>
      </c>
      <c r="I72">
        <v>0.87741935459999998</v>
      </c>
      <c r="J72">
        <v>0.87741935460000009</v>
      </c>
      <c r="K72">
        <v>0.87741935460000009</v>
      </c>
      <c r="L72">
        <v>0.85161290300000003</v>
      </c>
      <c r="M72">
        <v>0.87741935459999998</v>
      </c>
      <c r="N72">
        <v>0.89032258040000001</v>
      </c>
      <c r="O72">
        <v>0.8967741935483865</v>
      </c>
      <c r="P72">
        <v>0.82580645139999986</v>
      </c>
      <c r="R72">
        <v>0.94193548387096693</v>
      </c>
      <c r="V72" t="s">
        <v>83</v>
      </c>
      <c r="W72" t="str">
        <f t="shared" si="47"/>
        <v>87.74$\pm$7.7</v>
      </c>
      <c r="X72" t="str">
        <f t="shared" si="55"/>
        <v>87.1$\pm$6.84</v>
      </c>
      <c r="Y72" t="str">
        <f t="shared" si="56"/>
        <v>89.03$\pm$1.77</v>
      </c>
      <c r="Z72" t="str">
        <f t="shared" si="57"/>
        <v>89.68$\pm$6.99</v>
      </c>
      <c r="AA72" t="str">
        <f t="shared" si="58"/>
        <v>91.61$\pm$4.21</v>
      </c>
      <c r="AB72" t="str">
        <f t="shared" si="59"/>
        <v>87.74$\pm$5.3</v>
      </c>
      <c r="AC72" t="str">
        <f t="shared" si="60"/>
        <v>82.58$\pm$8.1</v>
      </c>
      <c r="AD72" t="str">
        <f t="shared" si="61"/>
        <v>\textbf{94.19$\pm$3.33}</v>
      </c>
      <c r="AE72" t="s">
        <v>70</v>
      </c>
      <c r="AG72" t="s">
        <v>15</v>
      </c>
      <c r="AH72">
        <f t="shared" si="63"/>
        <v>1.2903225800000029E-2</v>
      </c>
      <c r="AI72">
        <f t="shared" si="64"/>
        <v>1.9354838948386521E-2</v>
      </c>
      <c r="AJ72">
        <f t="shared" si="65"/>
        <v>3.8709677600000103E-2</v>
      </c>
      <c r="AK72">
        <f t="shared" si="66"/>
        <v>0</v>
      </c>
      <c r="AL72">
        <f t="shared" si="67"/>
        <v>1.9354838948386521E-2</v>
      </c>
      <c r="AM72">
        <f t="shared" si="68"/>
        <v>3.8709677600000103E-2</v>
      </c>
      <c r="AN72">
        <f t="shared" si="69"/>
        <v>3.8709677600000103E-2</v>
      </c>
      <c r="AP72">
        <f t="shared" si="70"/>
        <v>1.9354838599999979E-2</v>
      </c>
      <c r="AQ72">
        <f t="shared" si="71"/>
        <v>2.5806451748386472E-2</v>
      </c>
      <c r="AR72">
        <f t="shared" si="72"/>
        <v>4.5161290400000054E-2</v>
      </c>
      <c r="AS72">
        <f t="shared" si="73"/>
        <v>6.4516128000000617E-3</v>
      </c>
      <c r="AT72">
        <f t="shared" si="74"/>
        <v>2.5806451748386472E-2</v>
      </c>
      <c r="AU72">
        <f t="shared" si="75"/>
        <v>4.5161290400000054E-2</v>
      </c>
      <c r="AV72">
        <f t="shared" si="76"/>
        <v>4.5161290400000054E-2</v>
      </c>
      <c r="AX72">
        <f t="shared" si="77"/>
        <v>1.2903225800000029E-2</v>
      </c>
      <c r="AY72">
        <f t="shared" si="78"/>
        <v>1.9354838948386521E-2</v>
      </c>
      <c r="AZ72">
        <f t="shared" si="79"/>
        <v>3.8709677600000103E-2</v>
      </c>
      <c r="BA72">
        <f t="shared" si="80"/>
        <v>0</v>
      </c>
      <c r="BB72">
        <f t="shared" si="81"/>
        <v>1.9354838948386521E-2</v>
      </c>
      <c r="BC72">
        <f t="shared" si="82"/>
        <v>3.8709677600000103E-2</v>
      </c>
      <c r="BD72">
        <f t="shared" si="83"/>
        <v>3.8709677600000103E-2</v>
      </c>
      <c r="BF72">
        <f t="shared" si="84"/>
        <v>-5.161290347096692E-2</v>
      </c>
      <c r="BG72">
        <f t="shared" si="85"/>
        <v>-4.5161290322580427E-2</v>
      </c>
      <c r="BH72">
        <f t="shared" si="86"/>
        <v>-2.5806451670966846E-2</v>
      </c>
      <c r="BI72">
        <f t="shared" si="87"/>
        <v>-6.4516129270966838E-2</v>
      </c>
      <c r="BJ72">
        <f t="shared" si="88"/>
        <v>-4.5161290322580427E-2</v>
      </c>
      <c r="BK72">
        <f t="shared" si="89"/>
        <v>-2.5806451670966846E-2</v>
      </c>
      <c r="BL72">
        <f t="shared" si="90"/>
        <v>-2.5806451670966846E-2</v>
      </c>
      <c r="BM72" t="s">
        <v>83</v>
      </c>
    </row>
    <row r="73" spans="1:65" x14ac:dyDescent="0.2">
      <c r="A73" t="s">
        <v>135</v>
      </c>
      <c r="B73">
        <v>0.9</v>
      </c>
      <c r="C73">
        <v>0.96666666679999991</v>
      </c>
      <c r="D73">
        <v>0.96666666659999989</v>
      </c>
      <c r="E73">
        <v>0.93333333340000002</v>
      </c>
      <c r="F73">
        <v>0.93333333340000002</v>
      </c>
      <c r="G73">
        <v>0.95</v>
      </c>
      <c r="H73">
        <v>0.96666666679999991</v>
      </c>
      <c r="I73">
        <v>1</v>
      </c>
      <c r="J73">
        <v>0.95</v>
      </c>
      <c r="K73">
        <v>0.95</v>
      </c>
      <c r="L73">
        <v>0.96666666679999991</v>
      </c>
      <c r="M73">
        <v>0.83333333340000004</v>
      </c>
      <c r="N73">
        <v>1</v>
      </c>
      <c r="O73">
        <v>0.96666666666666645</v>
      </c>
      <c r="P73">
        <v>0.86666666659999991</v>
      </c>
      <c r="R73">
        <v>0.84999999999999964</v>
      </c>
      <c r="V73" t="s">
        <v>87</v>
      </c>
      <c r="W73" t="str">
        <f t="shared" si="47"/>
        <v>83.33$\pm$19.54</v>
      </c>
      <c r="X73" t="str">
        <f t="shared" si="55"/>
        <v>90$\pm$10.87</v>
      </c>
      <c r="Y73" t="str">
        <f t="shared" si="56"/>
        <v>\textbf{100$\pm$0}</v>
      </c>
      <c r="Z73" t="str">
        <f t="shared" si="57"/>
        <v>96.67$\pm$4.56</v>
      </c>
      <c r="AA73" t="str">
        <f t="shared" si="58"/>
        <v>96.67$\pm$4.56</v>
      </c>
      <c r="AB73" t="str">
        <f t="shared" si="59"/>
        <v>\textbf{100$\pm$0}</v>
      </c>
      <c r="AC73" t="str">
        <f t="shared" si="60"/>
        <v>86.67$\pm$9.5</v>
      </c>
      <c r="AD73" t="str">
        <f t="shared" si="61"/>
        <v>85$\pm$17.08</v>
      </c>
      <c r="AE73" t="s">
        <v>70</v>
      </c>
      <c r="AG73" t="s">
        <v>2</v>
      </c>
      <c r="AH73">
        <f t="shared" si="63"/>
        <v>0.16666666659999996</v>
      </c>
      <c r="AI73">
        <f t="shared" si="64"/>
        <v>0.13333333326666641</v>
      </c>
      <c r="AJ73">
        <f t="shared" si="65"/>
        <v>0.13333333339999986</v>
      </c>
      <c r="AK73">
        <f t="shared" si="66"/>
        <v>0.16666666659999996</v>
      </c>
      <c r="AL73">
        <f t="shared" si="67"/>
        <v>0.16666666659999996</v>
      </c>
      <c r="AM73">
        <f t="shared" si="68"/>
        <v>0.16666666659999996</v>
      </c>
      <c r="AN73">
        <f t="shared" si="69"/>
        <v>0.16666666659999996</v>
      </c>
      <c r="AP73">
        <f t="shared" si="70"/>
        <v>9.9999999999999978E-2</v>
      </c>
      <c r="AQ73">
        <f t="shared" si="71"/>
        <v>6.666666666666643E-2</v>
      </c>
      <c r="AR73">
        <f t="shared" si="72"/>
        <v>6.6666666799999885E-2</v>
      </c>
      <c r="AS73">
        <f t="shared" si="73"/>
        <v>9.9999999999999978E-2</v>
      </c>
      <c r="AT73">
        <f t="shared" si="74"/>
        <v>9.9999999999999978E-2</v>
      </c>
      <c r="AU73">
        <f t="shared" si="75"/>
        <v>9.9999999999999978E-2</v>
      </c>
      <c r="AV73">
        <f t="shared" si="76"/>
        <v>9.9999999999999978E-2</v>
      </c>
      <c r="AX73">
        <f t="shared" si="77"/>
        <v>9.9999999999999978E-2</v>
      </c>
      <c r="AY73">
        <f t="shared" si="78"/>
        <v>6.666666666666643E-2</v>
      </c>
      <c r="AZ73">
        <f t="shared" si="79"/>
        <v>6.6666666799999885E-2</v>
      </c>
      <c r="BA73">
        <f t="shared" si="80"/>
        <v>9.9999999999999978E-2</v>
      </c>
      <c r="BB73">
        <f t="shared" si="81"/>
        <v>9.9999999999999978E-2</v>
      </c>
      <c r="BC73">
        <f t="shared" si="82"/>
        <v>9.9999999999999978E-2</v>
      </c>
      <c r="BD73">
        <f t="shared" si="83"/>
        <v>9.9999999999999978E-2</v>
      </c>
      <c r="BF73">
        <f t="shared" si="84"/>
        <v>0.13333333340000009</v>
      </c>
      <c r="BG73">
        <f t="shared" si="85"/>
        <v>0.10000000006666654</v>
      </c>
      <c r="BH73">
        <f t="shared" si="86"/>
        <v>0.10000000019999999</v>
      </c>
      <c r="BI73">
        <f t="shared" si="87"/>
        <v>0.13333333340000009</v>
      </c>
      <c r="BJ73">
        <f t="shared" si="88"/>
        <v>0.13333333340000009</v>
      </c>
      <c r="BK73">
        <f t="shared" si="89"/>
        <v>0.13333333340000009</v>
      </c>
      <c r="BL73">
        <f t="shared" si="90"/>
        <v>0.13333333340000009</v>
      </c>
      <c r="BM73" t="s">
        <v>87</v>
      </c>
    </row>
    <row r="74" spans="1:65" x14ac:dyDescent="0.2">
      <c r="A74" t="s">
        <v>20</v>
      </c>
      <c r="B74">
        <v>0.77910447760000001</v>
      </c>
      <c r="C74">
        <v>0.76716417920000002</v>
      </c>
      <c r="D74">
        <v>0.77910447760000001</v>
      </c>
      <c r="E74">
        <v>0.79402985060000009</v>
      </c>
      <c r="F74">
        <v>0.79402985060000009</v>
      </c>
      <c r="G74">
        <v>0.76716417900000011</v>
      </c>
      <c r="H74">
        <v>0.80000000020000006</v>
      </c>
      <c r="I74">
        <v>0.78507462679999995</v>
      </c>
      <c r="J74">
        <v>0.78805970160000005</v>
      </c>
      <c r="K74">
        <v>0.79402985079999999</v>
      </c>
      <c r="L74">
        <v>0.76417910459999994</v>
      </c>
      <c r="M74">
        <v>0.79104477600000001</v>
      </c>
      <c r="N74">
        <v>0.77313432840000007</v>
      </c>
      <c r="O74">
        <v>0.7999999999999996</v>
      </c>
      <c r="P74">
        <v>0.74029850740000003</v>
      </c>
      <c r="R74">
        <v>0.66865671641791002</v>
      </c>
      <c r="V74" t="str">
        <f t="shared" si="62"/>
        <v>spect</v>
      </c>
      <c r="W74" t="str">
        <f t="shared" si="47"/>
        <v>79.1$\pm$4.6</v>
      </c>
      <c r="X74" t="str">
        <f t="shared" si="55"/>
        <v>77.91$\pm$3.56</v>
      </c>
      <c r="Y74" t="str">
        <f t="shared" si="56"/>
        <v>77.31$\pm$5.52</v>
      </c>
      <c r="Z74" t="str">
        <f t="shared" si="57"/>
        <v>80$\pm$3.44</v>
      </c>
      <c r="AA74" t="str">
        <f t="shared" si="58"/>
        <v>79.4$\pm$2.91</v>
      </c>
      <c r="AB74" t="str">
        <f t="shared" si="59"/>
        <v>\textbf{80$\pm$2}</v>
      </c>
      <c r="AC74" t="str">
        <f t="shared" si="60"/>
        <v>74.03$\pm$4.55</v>
      </c>
      <c r="AD74" t="str">
        <f t="shared" si="61"/>
        <v>66.87$\pm$6.19</v>
      </c>
      <c r="AE74" t="s">
        <v>70</v>
      </c>
      <c r="AG74" t="s">
        <v>20</v>
      </c>
      <c r="AH74">
        <f>$N74-$M74</f>
        <v>-1.7910447599999935E-2</v>
      </c>
      <c r="AI74">
        <f>$O74-$M74</f>
        <v>8.9552239999995953E-3</v>
      </c>
      <c r="AJ74">
        <f>MAX($C74:$G74)-$M74</f>
        <v>2.9850746000000816E-3</v>
      </c>
      <c r="AK74">
        <f>MAX($H74:$L74)-$M74</f>
        <v>8.9552242000000559E-3</v>
      </c>
      <c r="AL74">
        <f>MAX($N74:$O74)-$M74</f>
        <v>8.9552239999995953E-3</v>
      </c>
      <c r="AM74">
        <f>MAX($C74:$L74)-$M74</f>
        <v>8.9552242000000559E-3</v>
      </c>
      <c r="AN74">
        <f>MAX($C74:$L74,$N74,$O74)-$M74</f>
        <v>8.9552242000000559E-3</v>
      </c>
      <c r="AP74">
        <f>$N74-$B74</f>
        <v>-5.9701491999999412E-3</v>
      </c>
      <c r="AQ74">
        <f>$O74-$B74</f>
        <v>2.0895522399999589E-2</v>
      </c>
      <c r="AR74">
        <f>MAX($C74:$G74)-$B74</f>
        <v>1.4925373000000075E-2</v>
      </c>
      <c r="AS74">
        <f>MAX($H74:$L74)-$B74</f>
        <v>2.0895522600000049E-2</v>
      </c>
      <c r="AT74">
        <f>MAX($N74:$O74)-$B74</f>
        <v>2.0895522399999589E-2</v>
      </c>
      <c r="AU74">
        <f>MAX($C74:$L74)-$B74</f>
        <v>2.0895522600000049E-2</v>
      </c>
      <c r="AV74">
        <f>MAX($C74:$L74,$N74,$O74)-$B74</f>
        <v>2.0895522600000049E-2</v>
      </c>
      <c r="AX74">
        <f>$N74-MAX($M74,$B74)</f>
        <v>-1.7910447599999935E-2</v>
      </c>
      <c r="AY74">
        <f>$O74-MAX($M74,$B74)</f>
        <v>8.9552239999995953E-3</v>
      </c>
      <c r="AZ74">
        <f>MAX($C74:$G74)-MAX($M74,$B74)</f>
        <v>2.9850746000000816E-3</v>
      </c>
      <c r="BA74">
        <f>MAX($H74:$L74)-MAX($M74,$B74)</f>
        <v>8.9552242000000559E-3</v>
      </c>
      <c r="BB74">
        <f>MAX($N74:$O74)-MAX($M74,$B74)</f>
        <v>8.9552239999995953E-3</v>
      </c>
      <c r="BC74">
        <f>MAX($C74:$L74)-MAX($M74,$B74)</f>
        <v>8.9552242000000559E-3</v>
      </c>
      <c r="BD74">
        <f>MAX($C74:$L74,$N74,$O74)-MAX($M74,$B74)</f>
        <v>8.9552242000000559E-3</v>
      </c>
      <c r="BF74">
        <f>$N74-MAX($P74:$R74)</f>
        <v>3.2835821000000043E-2</v>
      </c>
      <c r="BG74">
        <f>$O74-MAX($P74:$R74)</f>
        <v>5.9701492599999573E-2</v>
      </c>
      <c r="BH74">
        <f>MAX($C74:$G74)-MAX($P74:$R74)</f>
        <v>5.3731343200000059E-2</v>
      </c>
      <c r="BI74">
        <f>MAX($H74:$L74)-MAX($P74:$R74)</f>
        <v>5.9701492800000033E-2</v>
      </c>
      <c r="BJ74">
        <f>MAX($N74:$O74)-MAX($P74:$R74)</f>
        <v>5.9701492599999573E-2</v>
      </c>
      <c r="BK74">
        <f>MAX($C74:$L74)-MAX($P74:$R74)</f>
        <v>5.9701492800000033E-2</v>
      </c>
      <c r="BL74">
        <f>MAX($C74:$L74,$N74,$O74)-MAX($P74:$R74)</f>
        <v>5.9701492800000033E-2</v>
      </c>
      <c r="BM74" t="s">
        <v>20</v>
      </c>
    </row>
    <row r="75" spans="1:65" x14ac:dyDescent="0.2">
      <c r="A75" t="s">
        <v>136</v>
      </c>
      <c r="B75">
        <v>0.84749999999999992</v>
      </c>
      <c r="C75">
        <v>0.81416666679999994</v>
      </c>
      <c r="D75">
        <v>0.79500000020000006</v>
      </c>
      <c r="E75">
        <v>0.79583333300000003</v>
      </c>
      <c r="F75">
        <v>0.80583333300000004</v>
      </c>
      <c r="G75">
        <v>0.81750000000000012</v>
      </c>
      <c r="H75">
        <v>0.84250000000000003</v>
      </c>
      <c r="I75">
        <v>0.78999999999999992</v>
      </c>
      <c r="J75">
        <v>0.82000000000000006</v>
      </c>
      <c r="K75">
        <v>0.8133333331999999</v>
      </c>
      <c r="L75">
        <v>0.81833333340000003</v>
      </c>
      <c r="M75">
        <v>0.8166666668</v>
      </c>
      <c r="N75">
        <v>0.82</v>
      </c>
      <c r="O75">
        <v>0.82083333333333308</v>
      </c>
      <c r="P75">
        <v>0.87000000000000011</v>
      </c>
      <c r="R75">
        <v>0.89666666666666628</v>
      </c>
      <c r="V75" t="s">
        <v>84</v>
      </c>
      <c r="W75" t="str">
        <f t="shared" si="47"/>
        <v>81.67$\pm$2.24</v>
      </c>
      <c r="X75" t="str">
        <f t="shared" si="55"/>
        <v>84.75$\pm$3.34</v>
      </c>
      <c r="Y75" t="str">
        <f t="shared" si="56"/>
        <v>82$\pm$5.31</v>
      </c>
      <c r="Z75" t="str">
        <f t="shared" si="57"/>
        <v>82.08$\pm$6.62</v>
      </c>
      <c r="AA75" t="str">
        <f t="shared" si="58"/>
        <v>81.75$\pm$2.85</v>
      </c>
      <c r="AB75" t="str">
        <f t="shared" si="59"/>
        <v>84.25$\pm$3.14</v>
      </c>
      <c r="AC75" t="str">
        <f t="shared" si="60"/>
        <v>87$\pm$2.19</v>
      </c>
      <c r="AD75" t="str">
        <f t="shared" si="61"/>
        <v>\textbf{89.67$\pm$1.08}</v>
      </c>
      <c r="AE75" t="s">
        <v>70</v>
      </c>
      <c r="AG75" t="s">
        <v>23</v>
      </c>
      <c r="AH75">
        <f t="shared" ref="AH75" si="91">$N75-$M75</f>
        <v>3.3333331999999549E-3</v>
      </c>
      <c r="AI75">
        <f t="shared" ref="AI75" si="92">$O75-$M75</f>
        <v>4.1666665333330855E-3</v>
      </c>
      <c r="AJ75">
        <f t="shared" ref="AJ75" si="93">MAX($C75:$G75)-$M75</f>
        <v>8.3333320000011923E-4</v>
      </c>
      <c r="AK75">
        <f t="shared" ref="AK75" si="94">MAX($H75:$L75)-$M75</f>
        <v>2.583333320000003E-2</v>
      </c>
      <c r="AL75">
        <f t="shared" ref="AL75" si="95">MAX($N75:$O75)-$M75</f>
        <v>4.1666665333330855E-3</v>
      </c>
      <c r="AM75">
        <f t="shared" ref="AM75" si="96">MAX($C75:$L75)-$M75</f>
        <v>2.583333320000003E-2</v>
      </c>
      <c r="AN75">
        <f t="shared" ref="AN75" si="97">MAX($C75:$L75,$N75,$O75)-$M75</f>
        <v>2.583333320000003E-2</v>
      </c>
      <c r="AP75">
        <f t="shared" ref="AP75" si="98">$N75-$B75</f>
        <v>-2.7499999999999969E-2</v>
      </c>
      <c r="AQ75">
        <f t="shared" ref="AQ75" si="99">$O75-$B75</f>
        <v>-2.6666666666666838E-2</v>
      </c>
      <c r="AR75">
        <f t="shared" ref="AR75" si="100">MAX($C75:$G75)-$B75</f>
        <v>-2.9999999999999805E-2</v>
      </c>
      <c r="AS75">
        <f t="shared" ref="AS75" si="101">MAX($H75:$L75)-$B75</f>
        <v>-4.9999999999998934E-3</v>
      </c>
      <c r="AT75">
        <f t="shared" ref="AT75" si="102">MAX($N75:$O75)-$B75</f>
        <v>-2.6666666666666838E-2</v>
      </c>
      <c r="AU75">
        <f t="shared" ref="AU75" si="103">MAX($C75:$L75)-$B75</f>
        <v>-4.9999999999998934E-3</v>
      </c>
      <c r="AV75">
        <f t="shared" ref="AV75" si="104">MAX($C75:$L75,$N75,$O75)-$B75</f>
        <v>-4.9999999999998934E-3</v>
      </c>
      <c r="AX75">
        <f t="shared" ref="AX75" si="105">$N75-MAX($M75,$B75)</f>
        <v>-2.7499999999999969E-2</v>
      </c>
      <c r="AY75">
        <f t="shared" ref="AY75" si="106">$O75-MAX($M75,$B75)</f>
        <v>-2.6666666666666838E-2</v>
      </c>
      <c r="AZ75">
        <f t="shared" ref="AZ75" si="107">MAX($C75:$G75)-MAX($M75,$B75)</f>
        <v>-2.9999999999999805E-2</v>
      </c>
      <c r="BA75">
        <f t="shared" ref="BA75" si="108">MAX($H75:$L75)-MAX($M75,$B75)</f>
        <v>-4.9999999999998934E-3</v>
      </c>
      <c r="BB75">
        <f t="shared" ref="BB75" si="109">MAX($N75:$O75)-MAX($M75,$B75)</f>
        <v>-2.6666666666666838E-2</v>
      </c>
      <c r="BC75">
        <f t="shared" ref="BC75" si="110">MAX($C75:$L75)-MAX($M75,$B75)</f>
        <v>-4.9999999999998934E-3</v>
      </c>
      <c r="BD75">
        <f t="shared" ref="BD75" si="111">MAX($C75:$L75,$N75,$O75)-MAX($M75,$B75)</f>
        <v>-4.9999999999998934E-3</v>
      </c>
      <c r="BF75">
        <f t="shared" ref="BF75" si="112">$N75-MAX($P75:$R75)</f>
        <v>-7.6666666666666328E-2</v>
      </c>
      <c r="BG75">
        <f t="shared" ref="BG75" si="113">$O75-MAX($P75:$R75)</f>
        <v>-7.5833333333333197E-2</v>
      </c>
      <c r="BH75">
        <f t="shared" ref="BH75" si="114">MAX($C75:$G75)-MAX($P75:$R75)</f>
        <v>-7.9166666666666163E-2</v>
      </c>
      <c r="BI75">
        <f t="shared" ref="BI75" si="115">MAX($H75:$L75)-MAX($P75:$R75)</f>
        <v>-5.4166666666666252E-2</v>
      </c>
      <c r="BJ75">
        <f t="shared" ref="BJ75" si="116">MAX($N75:$O75)-MAX($P75:$R75)</f>
        <v>-7.5833333333333197E-2</v>
      </c>
      <c r="BK75">
        <f t="shared" ref="BK75" si="117">MAX($C75:$L75)-MAX($P75:$R75)</f>
        <v>-5.4166666666666252E-2</v>
      </c>
      <c r="BL75">
        <f t="shared" ref="BL75" si="118">MAX($C75:$L75,$N75,$O75)-MAX($P75:$R75)</f>
        <v>-5.4166666666666252E-2</v>
      </c>
      <c r="BM75" t="s">
        <v>84</v>
      </c>
    </row>
    <row r="77" spans="1:65" x14ac:dyDescent="0.2">
      <c r="AH77" t="s">
        <v>90</v>
      </c>
      <c r="AI77" t="s">
        <v>91</v>
      </c>
      <c r="AJ77" t="s">
        <v>94</v>
      </c>
      <c r="AK77" t="s">
        <v>95</v>
      </c>
      <c r="AL77" t="s">
        <v>92</v>
      </c>
      <c r="AM77" t="s">
        <v>96</v>
      </c>
      <c r="AN77" t="s">
        <v>93</v>
      </c>
      <c r="AP77" s="9" t="s">
        <v>98</v>
      </c>
      <c r="AQ77" s="9" t="s">
        <v>99</v>
      </c>
      <c r="AR77" s="9" t="s">
        <v>100</v>
      </c>
      <c r="AS77" s="9" t="s">
        <v>101</v>
      </c>
      <c r="AT77" s="9" t="s">
        <v>97</v>
      </c>
      <c r="AU77" s="9" t="s">
        <v>102</v>
      </c>
      <c r="AV77" s="9" t="s">
        <v>103</v>
      </c>
      <c r="AW77" s="9"/>
      <c r="AX77" s="9" t="s">
        <v>104</v>
      </c>
      <c r="AY77" s="9" t="s">
        <v>105</v>
      </c>
      <c r="AZ77" s="9" t="s">
        <v>106</v>
      </c>
      <c r="BA77" s="9" t="s">
        <v>107</v>
      </c>
      <c r="BB77" s="9" t="s">
        <v>108</v>
      </c>
      <c r="BC77" s="9" t="s">
        <v>109</v>
      </c>
      <c r="BD77" s="9" t="s">
        <v>110</v>
      </c>
      <c r="BF77" s="9" t="s">
        <v>116</v>
      </c>
      <c r="BG77" s="9" t="s">
        <v>117</v>
      </c>
      <c r="BH77" s="9" t="s">
        <v>118</v>
      </c>
      <c r="BI77" s="9" t="s">
        <v>119</v>
      </c>
      <c r="BJ77" s="9" t="s">
        <v>120</v>
      </c>
      <c r="BK77" s="9" t="s">
        <v>121</v>
      </c>
      <c r="BL77" s="9" t="s">
        <v>122</v>
      </c>
    </row>
    <row r="78" spans="1:65" ht="24" x14ac:dyDescent="0.3">
      <c r="A78" t="s">
        <v>62</v>
      </c>
      <c r="B78" t="s">
        <v>55</v>
      </c>
      <c r="AG78" t="s">
        <v>113</v>
      </c>
      <c r="AH78" s="10">
        <f>AVERAGE(AH$5:AH$75)</f>
        <v>-1.13424299028169E-2</v>
      </c>
      <c r="AI78" s="10">
        <f t="shared" ref="AI78:BL78" si="119">AVERAGE(AI$5:AI$75)</f>
        <v>-1.4112772942335166E-2</v>
      </c>
      <c r="AJ78" s="10">
        <f t="shared" si="119"/>
        <v>2.2056144674623113E-3</v>
      </c>
      <c r="AK78" s="10">
        <f t="shared" si="119"/>
        <v>2.7789317026034582E-3</v>
      </c>
      <c r="AL78" s="10">
        <f t="shared" si="119"/>
        <v>-4.5696587840954631E-4</v>
      </c>
      <c r="AM78" s="10">
        <f t="shared" si="119"/>
        <v>6.1428023063772822E-3</v>
      </c>
      <c r="AN78" s="10">
        <f t="shared" si="119"/>
        <v>8.4470640225777355E-3</v>
      </c>
      <c r="AO78" s="10"/>
      <c r="AP78" s="10">
        <f t="shared" si="119"/>
        <v>-1.8436985514084497E-2</v>
      </c>
      <c r="AQ78" s="10">
        <f t="shared" si="119"/>
        <v>-2.1207328553602765E-2</v>
      </c>
      <c r="AR78" s="10">
        <f t="shared" si="119"/>
        <v>-4.8889411438052836E-3</v>
      </c>
      <c r="AS78" s="10">
        <f t="shared" si="119"/>
        <v>-4.3156239086641311E-3</v>
      </c>
      <c r="AT78" s="10">
        <f t="shared" si="119"/>
        <v>-7.5515214896771446E-3</v>
      </c>
      <c r="AU78" s="10">
        <f t="shared" si="119"/>
        <v>-9.5175330489030902E-4</v>
      </c>
      <c r="AV78" s="10">
        <f t="shared" si="119"/>
        <v>1.3525084113101427E-3</v>
      </c>
      <c r="AW78" s="10"/>
      <c r="AX78" s="10">
        <f t="shared" si="119"/>
        <v>-2.2567919246478864E-2</v>
      </c>
      <c r="AY78" s="10">
        <f t="shared" si="119"/>
        <v>-2.5338262285997143E-2</v>
      </c>
      <c r="AZ78" s="10">
        <f t="shared" si="119"/>
        <v>-9.0198748761996621E-3</v>
      </c>
      <c r="BA78" s="10">
        <f t="shared" si="119"/>
        <v>-8.4465576410585139E-3</v>
      </c>
      <c r="BB78" s="10">
        <f t="shared" si="119"/>
        <v>-1.168245522207152E-2</v>
      </c>
      <c r="BC78" s="10">
        <f t="shared" si="119"/>
        <v>-5.082687037284689E-3</v>
      </c>
      <c r="BD78" s="10">
        <f t="shared" si="119"/>
        <v>-2.7784253210842375E-3</v>
      </c>
      <c r="BE78" s="10"/>
      <c r="BF78" s="10">
        <f t="shared" si="119"/>
        <v>-2.098326784113963E-2</v>
      </c>
      <c r="BG78" s="10">
        <f t="shared" si="119"/>
        <v>-2.3753610880657906E-2</v>
      </c>
      <c r="BH78" s="10">
        <f t="shared" si="119"/>
        <v>-7.4352234708604213E-3</v>
      </c>
      <c r="BI78" s="10">
        <f t="shared" si="119"/>
        <v>-6.8619062357192706E-3</v>
      </c>
      <c r="BJ78" s="10">
        <f t="shared" si="119"/>
        <v>-1.0097803816732281E-2</v>
      </c>
      <c r="BK78" s="10">
        <f t="shared" si="119"/>
        <v>-3.4980356319454487E-3</v>
      </c>
      <c r="BL78" s="10">
        <f t="shared" si="119"/>
        <v>-1.1937739157449991E-3</v>
      </c>
    </row>
    <row r="79" spans="1:65" ht="23" x14ac:dyDescent="0.25">
      <c r="A79" t="s">
        <v>54</v>
      </c>
      <c r="B79" t="s">
        <v>1</v>
      </c>
      <c r="C79" t="s">
        <v>3</v>
      </c>
      <c r="D79" t="s">
        <v>4</v>
      </c>
      <c r="E79" t="s">
        <v>5</v>
      </c>
      <c r="F79" t="s">
        <v>6</v>
      </c>
      <c r="G79" t="s">
        <v>7</v>
      </c>
      <c r="H79" t="s">
        <v>8</v>
      </c>
      <c r="I79" t="s">
        <v>9</v>
      </c>
      <c r="J79" t="s">
        <v>10</v>
      </c>
      <c r="K79" t="s">
        <v>11</v>
      </c>
      <c r="L79" t="s">
        <v>12</v>
      </c>
      <c r="M79" t="s">
        <v>13</v>
      </c>
      <c r="N79" t="s">
        <v>14</v>
      </c>
      <c r="O79" t="s">
        <v>33</v>
      </c>
      <c r="P79" t="s">
        <v>71</v>
      </c>
      <c r="Q79" t="s">
        <v>72</v>
      </c>
      <c r="R79" t="s">
        <v>73</v>
      </c>
      <c r="AG79" t="s">
        <v>112</v>
      </c>
      <c r="AH79" s="11">
        <f>COUNTIF(AH$5:AH$75,"&gt;0 ")</f>
        <v>22</v>
      </c>
      <c r="AI79" s="11">
        <f t="shared" ref="AI79:BL79" si="120">COUNTIF(AI$5:AI$75,"&gt;0 ")</f>
        <v>36</v>
      </c>
      <c r="AJ79" s="11">
        <f t="shared" si="120"/>
        <v>39</v>
      </c>
      <c r="AK79" s="11">
        <f t="shared" si="120"/>
        <v>39</v>
      </c>
      <c r="AL79" s="11">
        <f t="shared" si="120"/>
        <v>42</v>
      </c>
      <c r="AM79" s="11">
        <f t="shared" si="120"/>
        <v>42</v>
      </c>
      <c r="AN79" s="11">
        <f t="shared" si="120"/>
        <v>51</v>
      </c>
      <c r="AO79" s="11"/>
      <c r="AP79" s="11">
        <f t="shared" si="120"/>
        <v>22</v>
      </c>
      <c r="AQ79" s="11">
        <f t="shared" si="120"/>
        <v>34</v>
      </c>
      <c r="AR79" s="11">
        <f t="shared" si="120"/>
        <v>36</v>
      </c>
      <c r="AS79" s="11">
        <f t="shared" si="120"/>
        <v>34</v>
      </c>
      <c r="AT79" s="11">
        <f t="shared" si="120"/>
        <v>40</v>
      </c>
      <c r="AU79" s="11">
        <f t="shared" si="120"/>
        <v>39</v>
      </c>
      <c r="AV79" s="11">
        <f t="shared" si="120"/>
        <v>51</v>
      </c>
      <c r="AW79" s="11"/>
      <c r="AX79" s="11">
        <f t="shared" si="120"/>
        <v>11</v>
      </c>
      <c r="AY79" s="11">
        <f t="shared" si="120"/>
        <v>28</v>
      </c>
      <c r="AZ79" s="11">
        <f t="shared" si="120"/>
        <v>28</v>
      </c>
      <c r="BA79" s="11">
        <f t="shared" si="120"/>
        <v>25</v>
      </c>
      <c r="BB79" s="11">
        <f t="shared" si="120"/>
        <v>31</v>
      </c>
      <c r="BC79" s="11">
        <f t="shared" si="120"/>
        <v>33</v>
      </c>
      <c r="BD79" s="11">
        <f t="shared" si="120"/>
        <v>44</v>
      </c>
      <c r="BE79" s="11"/>
      <c r="BF79" s="11">
        <f t="shared" si="120"/>
        <v>19</v>
      </c>
      <c r="BG79" s="11">
        <f t="shared" si="120"/>
        <v>15</v>
      </c>
      <c r="BH79" s="11">
        <f t="shared" si="120"/>
        <v>22</v>
      </c>
      <c r="BI79" s="11">
        <f t="shared" si="120"/>
        <v>24</v>
      </c>
      <c r="BJ79" s="11">
        <f t="shared" si="120"/>
        <v>20</v>
      </c>
      <c r="BK79" s="11">
        <f t="shared" si="120"/>
        <v>26</v>
      </c>
      <c r="BL79" s="11">
        <f t="shared" si="120"/>
        <v>26</v>
      </c>
    </row>
    <row r="80" spans="1:65" ht="23" x14ac:dyDescent="0.25">
      <c r="A80">
        <v>2</v>
      </c>
      <c r="AG80" t="s">
        <v>114</v>
      </c>
      <c r="AH80" s="11">
        <f>SUMIF(AH$5:AH$75,"&gt;0 ")/COUNTIF(AH$5:AH$75,"&gt;0")</f>
        <v>2.0186262545454546E-2</v>
      </c>
      <c r="AI80" s="11">
        <f t="shared" ref="AI80:BL80" si="121">SUMIF(AI$5:AI$75,"&gt;0 ")/COUNTIF(AI$5:AI$75,"&gt;0")</f>
        <v>1.5791933921347156E-2</v>
      </c>
      <c r="AJ80" s="11">
        <f t="shared" si="121"/>
        <v>2.1735694069824573E-2</v>
      </c>
      <c r="AK80" s="11">
        <f t="shared" si="121"/>
        <v>2.1662720873970403E-2</v>
      </c>
      <c r="AL80" s="11">
        <f t="shared" si="121"/>
        <v>1.6443587532191741E-2</v>
      </c>
      <c r="AM80" s="11">
        <f t="shared" si="121"/>
        <v>2.4491129356018743E-2</v>
      </c>
      <c r="AN80" s="11">
        <f t="shared" si="121"/>
        <v>2.1282722746536652E-2</v>
      </c>
      <c r="AO80" s="11"/>
      <c r="AP80" s="11">
        <f t="shared" si="121"/>
        <v>1.7783755609090922E-2</v>
      </c>
      <c r="AQ80" s="11">
        <f t="shared" si="121"/>
        <v>1.4559089566766867E-2</v>
      </c>
      <c r="AR80" s="11">
        <f t="shared" si="121"/>
        <v>1.8734311604420108E-2</v>
      </c>
      <c r="AS80" s="11">
        <f t="shared" si="121"/>
        <v>2.1202532137254881E-2</v>
      </c>
      <c r="AT80" s="11">
        <f t="shared" si="121"/>
        <v>1.4967995061020372E-2</v>
      </c>
      <c r="AU80" s="11">
        <f t="shared" si="121"/>
        <v>2.149319680142104E-2</v>
      </c>
      <c r="AV80" s="11">
        <f t="shared" si="121"/>
        <v>1.7534291993320312E-2</v>
      </c>
      <c r="AW80" s="11"/>
      <c r="AX80" s="11">
        <f t="shared" si="121"/>
        <v>2.2550081454545453E-2</v>
      </c>
      <c r="AY80" s="11">
        <f t="shared" si="121"/>
        <v>1.1441476953077073E-2</v>
      </c>
      <c r="AZ80" s="11">
        <f t="shared" si="121"/>
        <v>1.5721373589016322E-2</v>
      </c>
      <c r="BA80" s="11">
        <f t="shared" si="121"/>
        <v>1.862433624266659E-2</v>
      </c>
      <c r="BB80" s="11">
        <f t="shared" si="121"/>
        <v>1.2677373097895286E-2</v>
      </c>
      <c r="BC80" s="11">
        <f t="shared" si="121"/>
        <v>1.7626760710770281E-2</v>
      </c>
      <c r="BD80" s="11">
        <f t="shared" si="121"/>
        <v>1.4439235969530334E-2</v>
      </c>
      <c r="BE80" s="11"/>
      <c r="BF80" s="11">
        <f t="shared" si="121"/>
        <v>7.2868738261849766E-2</v>
      </c>
      <c r="BG80" s="11">
        <f t="shared" si="121"/>
        <v>9.2431838806019767E-2</v>
      </c>
      <c r="BH80" s="11">
        <f t="shared" si="121"/>
        <v>7.1274358953451245E-2</v>
      </c>
      <c r="BI80" s="11">
        <f t="shared" si="121"/>
        <v>6.7562873381212363E-2</v>
      </c>
      <c r="BJ80" s="11">
        <f t="shared" si="121"/>
        <v>7.3986253069245514E-2</v>
      </c>
      <c r="BK80" s="11">
        <f t="shared" si="121"/>
        <v>6.5155884228383823E-2</v>
      </c>
      <c r="BL80" s="11">
        <f t="shared" si="121"/>
        <v>6.5615126478670835E-2</v>
      </c>
    </row>
    <row r="81" spans="1:64" ht="23" x14ac:dyDescent="0.25">
      <c r="A81" t="s">
        <v>138</v>
      </c>
      <c r="B81">
        <v>1.3808588315170536E-2</v>
      </c>
      <c r="C81">
        <v>1.3808588315170536E-2</v>
      </c>
      <c r="D81">
        <v>1.3808588315170536E-2</v>
      </c>
      <c r="E81">
        <v>1.3808588315170536E-2</v>
      </c>
      <c r="F81">
        <v>1.3808588315170536E-2</v>
      </c>
      <c r="G81">
        <v>1.3808588315170536E-2</v>
      </c>
      <c r="H81">
        <v>1.3808588315170536E-2</v>
      </c>
      <c r="I81">
        <v>1.3808588315170536E-2</v>
      </c>
      <c r="J81">
        <v>1.3808588315170536E-2</v>
      </c>
      <c r="K81">
        <v>1.3808588315170536E-2</v>
      </c>
      <c r="L81">
        <v>1.3808588315170536E-2</v>
      </c>
      <c r="M81">
        <v>1.3808588315170536E-2</v>
      </c>
      <c r="N81">
        <v>1.3808588315170536E-2</v>
      </c>
      <c r="O81">
        <v>1.3808588145657281E-2</v>
      </c>
      <c r="P81">
        <v>2.66452236786692E-2</v>
      </c>
      <c r="Q81">
        <v>1.6486852485185811E-2</v>
      </c>
      <c r="R81">
        <v>0.10846742908233266</v>
      </c>
      <c r="AG81" t="s">
        <v>111</v>
      </c>
      <c r="AH81" s="11">
        <f>COUNTIF(AH$5:AH$75,"&lt;0 ")</f>
        <v>31</v>
      </c>
      <c r="AI81" s="11">
        <f t="shared" ref="AI81:BL81" si="122">COUNTIF(AI$5:AI$75,"&lt;0 ")</f>
        <v>28</v>
      </c>
      <c r="AJ81" s="11">
        <f t="shared" si="122"/>
        <v>16</v>
      </c>
      <c r="AK81" s="11">
        <f t="shared" si="122"/>
        <v>10</v>
      </c>
      <c r="AL81" s="11">
        <f t="shared" si="122"/>
        <v>21</v>
      </c>
      <c r="AM81" s="11">
        <f t="shared" si="122"/>
        <v>9</v>
      </c>
      <c r="AN81" s="11">
        <f t="shared" si="122"/>
        <v>9</v>
      </c>
      <c r="AO81" s="11"/>
      <c r="AP81" s="11">
        <f t="shared" si="122"/>
        <v>30</v>
      </c>
      <c r="AQ81" s="11">
        <f t="shared" si="122"/>
        <v>32</v>
      </c>
      <c r="AR81" s="11">
        <f t="shared" si="122"/>
        <v>18</v>
      </c>
      <c r="AS81" s="11">
        <f t="shared" si="122"/>
        <v>18</v>
      </c>
      <c r="AT81" s="11">
        <f t="shared" si="122"/>
        <v>23</v>
      </c>
      <c r="AU81" s="11">
        <f t="shared" si="122"/>
        <v>14</v>
      </c>
      <c r="AV81" s="11">
        <f t="shared" si="122"/>
        <v>12</v>
      </c>
      <c r="AW81" s="11"/>
      <c r="AX81" s="11">
        <f t="shared" si="122"/>
        <v>42</v>
      </c>
      <c r="AY81" s="11">
        <f t="shared" si="122"/>
        <v>38</v>
      </c>
      <c r="AZ81" s="11">
        <f t="shared" si="122"/>
        <v>24</v>
      </c>
      <c r="BA81" s="11">
        <f t="shared" si="122"/>
        <v>21</v>
      </c>
      <c r="BB81" s="11">
        <f t="shared" si="122"/>
        <v>32</v>
      </c>
      <c r="BC81" s="11">
        <f t="shared" si="122"/>
        <v>16</v>
      </c>
      <c r="BD81" s="11">
        <f t="shared" si="122"/>
        <v>15</v>
      </c>
      <c r="BE81" s="11"/>
      <c r="BF81" s="11">
        <f t="shared" si="122"/>
        <v>47</v>
      </c>
      <c r="BG81" s="11">
        <f t="shared" si="122"/>
        <v>51</v>
      </c>
      <c r="BH81" s="11">
        <f t="shared" si="122"/>
        <v>44</v>
      </c>
      <c r="BI81" s="11">
        <f t="shared" si="122"/>
        <v>41</v>
      </c>
      <c r="BJ81" s="11">
        <f t="shared" si="122"/>
        <v>46</v>
      </c>
      <c r="BK81" s="11">
        <f t="shared" si="122"/>
        <v>40</v>
      </c>
      <c r="BL81" s="11">
        <f t="shared" si="122"/>
        <v>39</v>
      </c>
    </row>
    <row r="82" spans="1:64" ht="23" x14ac:dyDescent="0.25">
      <c r="A82" t="s">
        <v>64</v>
      </c>
      <c r="B82">
        <v>2.2561522154976366E-2</v>
      </c>
      <c r="C82">
        <v>2.3124864665015767E-2</v>
      </c>
      <c r="D82">
        <v>2.6630801279119643E-2</v>
      </c>
      <c r="E82">
        <v>2.6630801279119643E-2</v>
      </c>
      <c r="F82">
        <v>2.6630801279119643E-2</v>
      </c>
      <c r="G82">
        <v>2.9917862606994368E-2</v>
      </c>
      <c r="H82">
        <v>2.2561522154976366E-2</v>
      </c>
      <c r="I82">
        <v>2.4388779146507243E-2</v>
      </c>
      <c r="J82">
        <v>2.4388779146507243E-2</v>
      </c>
      <c r="K82">
        <v>2.4388779146507243E-2</v>
      </c>
      <c r="L82">
        <v>2.9143158504826822E-2</v>
      </c>
      <c r="M82">
        <v>2.9917862606994368E-2</v>
      </c>
      <c r="N82">
        <v>2.2561522154976366E-2</v>
      </c>
      <c r="O82">
        <v>2.3124864665015767E-2</v>
      </c>
      <c r="P82">
        <v>2.3431981094512989E-2</v>
      </c>
      <c r="Q82">
        <v>2.0917226797734386E-2</v>
      </c>
      <c r="R82">
        <v>2.6197751259715032E-2</v>
      </c>
      <c r="AG82" t="s">
        <v>115</v>
      </c>
      <c r="AH82" s="11">
        <f>SUMIF(AH$5:AH$75,"&lt;0 ")/COUNTIF(AH$5:AH$75,"&lt;0")</f>
        <v>-4.0303558035483869E-2</v>
      </c>
      <c r="AI82" s="11">
        <f t="shared" ref="AI82:BL82" si="123">SUMIF(AI$5:AI$75,"&lt;0 ")/COUNTIF(AI$5:AI$75,"&lt;0")</f>
        <v>-5.6089875002653375E-2</v>
      </c>
      <c r="AJ82" s="11">
        <f t="shared" si="123"/>
        <v>-4.3193340095833394E-2</v>
      </c>
      <c r="AK82" s="11">
        <f t="shared" si="123"/>
        <v>-6.4754196320000013E-2</v>
      </c>
      <c r="AL82" s="11">
        <f t="shared" si="123"/>
        <v>-3.4432154939006233E-2</v>
      </c>
      <c r="AM82" s="11">
        <f t="shared" si="123"/>
        <v>-6.5832052133333346E-2</v>
      </c>
      <c r="AN82" s="11">
        <f t="shared" si="123"/>
        <v>-5.3964146052261103E-2</v>
      </c>
      <c r="AO82" s="11"/>
      <c r="AP82" s="11">
        <f t="shared" si="123"/>
        <v>-5.6675619829999996E-2</v>
      </c>
      <c r="AQ82" s="11">
        <f t="shared" si="123"/>
        <v>-6.2522792892995935E-2</v>
      </c>
      <c r="AR82" s="11">
        <f t="shared" si="123"/>
        <v>-5.6752779942738828E-2</v>
      </c>
      <c r="AS82" s="11">
        <f t="shared" si="123"/>
        <v>-5.7071966121212188E-2</v>
      </c>
      <c r="AT82" s="11">
        <f t="shared" si="123"/>
        <v>-4.9342514269908364E-2</v>
      </c>
      <c r="AU82" s="11">
        <f t="shared" si="123"/>
        <v>-6.4700654278759456E-2</v>
      </c>
      <c r="AV82" s="11">
        <f t="shared" si="123"/>
        <v>-6.651839953802631E-2</v>
      </c>
      <c r="AW82" s="11"/>
      <c r="AX82" s="11">
        <f t="shared" si="123"/>
        <v>-4.4056503869047615E-2</v>
      </c>
      <c r="AY82" s="11">
        <f t="shared" si="123"/>
        <v>-5.5773104657683037E-2</v>
      </c>
      <c r="AZ82" s="11">
        <f t="shared" si="123"/>
        <v>-4.5025399029276381E-2</v>
      </c>
      <c r="BA82" s="11">
        <f t="shared" si="123"/>
        <v>-5.0729238027705674E-2</v>
      </c>
      <c r="BB82" s="11">
        <f t="shared" si="123"/>
        <v>-3.8201652712557238E-2</v>
      </c>
      <c r="BC82" s="11">
        <f t="shared" si="123"/>
        <v>-5.8909617693914514E-2</v>
      </c>
      <c r="BD82" s="11">
        <f t="shared" si="123"/>
        <v>-5.5506305363754366E-2</v>
      </c>
      <c r="BE82" s="11"/>
      <c r="BF82" s="11">
        <f t="shared" si="123"/>
        <v>-6.1155703057362995E-2</v>
      </c>
      <c r="BG82" s="11">
        <f t="shared" si="123"/>
        <v>-6.0254587345431522E-2</v>
      </c>
      <c r="BH82" s="11">
        <f t="shared" si="123"/>
        <v>-4.7634926441068565E-2</v>
      </c>
      <c r="BI82" s="11">
        <f t="shared" si="123"/>
        <v>-5.1431812289882084E-2</v>
      </c>
      <c r="BJ82" s="11">
        <f t="shared" si="123"/>
        <v>-4.7753676790715273E-2</v>
      </c>
      <c r="BK82" s="11">
        <f t="shared" si="123"/>
        <v>-4.8560337995152671E-2</v>
      </c>
      <c r="BL82" s="11">
        <f t="shared" si="123"/>
        <v>-4.5916698370854783E-2</v>
      </c>
    </row>
    <row r="83" spans="1:64" x14ac:dyDescent="0.2">
      <c r="A83" t="s">
        <v>134</v>
      </c>
      <c r="B83">
        <v>5.7676083696904031E-2</v>
      </c>
      <c r="C83">
        <v>5.7676083696904031E-2</v>
      </c>
      <c r="D83">
        <v>5.7498890991968359E-2</v>
      </c>
      <c r="E83">
        <v>5.7498890991968359E-2</v>
      </c>
      <c r="F83">
        <v>5.7498890991968359E-2</v>
      </c>
      <c r="G83">
        <v>5.0910084879610212E-2</v>
      </c>
      <c r="H83">
        <v>5.4958240194769893E-2</v>
      </c>
      <c r="I83">
        <v>5.1110125281850952E-2</v>
      </c>
      <c r="J83">
        <v>5.1110125281850952E-2</v>
      </c>
      <c r="K83">
        <v>5.1110125281850952E-2</v>
      </c>
      <c r="L83">
        <v>5.0910084879610212E-2</v>
      </c>
      <c r="M83">
        <v>5.4958240194769893E-2</v>
      </c>
      <c r="N83">
        <v>5.7676083696904031E-2</v>
      </c>
      <c r="O83">
        <v>5.5695967684621192E-2</v>
      </c>
      <c r="P83">
        <v>2.927700257881688E-2</v>
      </c>
      <c r="Q83">
        <v>3.4404556102529529E-2</v>
      </c>
      <c r="R83">
        <v>3.9771725175768123E-2</v>
      </c>
    </row>
    <row r="84" spans="1:64" x14ac:dyDescent="0.2">
      <c r="A84" t="s">
        <v>76</v>
      </c>
      <c r="B84">
        <v>2.4277982631843963E-2</v>
      </c>
      <c r="C84">
        <v>2.4277982631843963E-2</v>
      </c>
      <c r="D84">
        <v>2.4277982631843963E-2</v>
      </c>
      <c r="E84">
        <v>2.4277982631843963E-2</v>
      </c>
      <c r="F84">
        <v>2.4277982631843963E-2</v>
      </c>
      <c r="G84">
        <v>2.4277982631843963E-2</v>
      </c>
      <c r="H84">
        <v>2.4277982631843963E-2</v>
      </c>
      <c r="I84">
        <v>2.4277982631843963E-2</v>
      </c>
      <c r="J84">
        <v>2.4277982631843963E-2</v>
      </c>
      <c r="K84">
        <v>2.4277982631843963E-2</v>
      </c>
      <c r="L84">
        <v>2.4277982631843963E-2</v>
      </c>
      <c r="M84">
        <v>2.4277982631843963E-2</v>
      </c>
      <c r="N84">
        <v>2.4277982631843963E-2</v>
      </c>
      <c r="O84">
        <v>2.4277982596531546E-2</v>
      </c>
      <c r="P84">
        <v>1.5055196933509332E-2</v>
      </c>
      <c r="Q84">
        <v>2.6260653099926354E-2</v>
      </c>
      <c r="R84">
        <v>1.56485590566286E-2</v>
      </c>
      <c r="BI84">
        <f>AVERAGE(BI75,BI71,BI69,BI67,BI65,BI64,BI63,BI62,BI59,BI57,BI51,BI46,BI45,BI44,BI41,BI24,BI33,BI31,BI26)</f>
        <v>-7.7105762474047546E-2</v>
      </c>
      <c r="BL84">
        <f>AVERAGE(BL75,BL71,BL69,BL65,BL64,BL63,BL62,BL59,BL57,BL51,BL46,BL45,BL44,BL41,BL24,BL33,BL31,BL26)</f>
        <v>-6.5369596784943432E-2</v>
      </c>
    </row>
    <row r="85" spans="1:64" x14ac:dyDescent="0.2">
      <c r="A85" t="s">
        <v>67</v>
      </c>
      <c r="B85">
        <v>4.1705743141700141E-2</v>
      </c>
      <c r="C85">
        <v>2.7216552969763982E-2</v>
      </c>
      <c r="D85">
        <v>2.0013712720158314E-2</v>
      </c>
      <c r="E85">
        <v>2.0013712720158314E-2</v>
      </c>
      <c r="F85">
        <v>2.1340533764278958E-2</v>
      </c>
      <c r="G85">
        <v>2.8879390704484899E-2</v>
      </c>
      <c r="H85">
        <v>2.1596118227509477E-2</v>
      </c>
      <c r="I85">
        <v>1.9173598674882202E-2</v>
      </c>
      <c r="J85">
        <v>1.9173598674882202E-2</v>
      </c>
      <c r="K85">
        <v>1.9173598674882202E-2</v>
      </c>
      <c r="L85">
        <v>2.3070239470916899E-2</v>
      </c>
      <c r="M85">
        <v>2.4343224656284333E-2</v>
      </c>
      <c r="N85">
        <v>2.3070239486975744E-2</v>
      </c>
      <c r="O85">
        <v>2.0554721375801149E-2</v>
      </c>
      <c r="P85">
        <v>1.2394963481117507E-2</v>
      </c>
      <c r="Q85">
        <v>3.0809829065592115E-2</v>
      </c>
      <c r="R85">
        <v>2.4343224778005029E-2</v>
      </c>
    </row>
    <row r="86" spans="1:64" x14ac:dyDescent="0.2">
      <c r="A86" t="s">
        <v>27</v>
      </c>
      <c r="B86">
        <v>6.4874452019170617E-3</v>
      </c>
      <c r="C86">
        <v>6.4874452019170617E-3</v>
      </c>
      <c r="D86">
        <v>6.4874452019170617E-3</v>
      </c>
      <c r="E86">
        <v>6.4874452019170617E-3</v>
      </c>
      <c r="F86">
        <v>6.4874452019170617E-3</v>
      </c>
      <c r="G86">
        <v>5.3836911771129323E-3</v>
      </c>
      <c r="H86">
        <v>6.4874452019170617E-3</v>
      </c>
      <c r="I86">
        <v>6.4874452019170617E-3</v>
      </c>
      <c r="J86">
        <v>6.4874452019170617E-3</v>
      </c>
      <c r="K86">
        <v>6.4874452019170617E-3</v>
      </c>
      <c r="L86">
        <v>6.4874452019170617E-3</v>
      </c>
      <c r="M86">
        <v>6.4874452019170617E-3</v>
      </c>
      <c r="N86">
        <v>7.5209300109086033E-3</v>
      </c>
      <c r="O86">
        <v>6.4874451887568501E-3</v>
      </c>
      <c r="P86">
        <v>9.1514917602902052E-3</v>
      </c>
      <c r="Q86">
        <v>7.6165695484174895E-3</v>
      </c>
      <c r="R86">
        <v>8.2255020037747192E-3</v>
      </c>
    </row>
    <row r="87" spans="1:64" x14ac:dyDescent="0.2">
      <c r="A87" t="s">
        <v>133</v>
      </c>
      <c r="B87">
        <v>8.1874279305248668E-2</v>
      </c>
      <c r="C87">
        <v>8.1874279305248668E-2</v>
      </c>
      <c r="D87">
        <v>8.1874279305248668E-2</v>
      </c>
      <c r="E87">
        <v>8.1874279305248668E-2</v>
      </c>
      <c r="F87">
        <v>8.1874279305248668E-2</v>
      </c>
      <c r="G87">
        <v>8.1874279305248668E-2</v>
      </c>
      <c r="H87">
        <v>8.1874279305248668E-2</v>
      </c>
      <c r="I87">
        <v>8.1874279305248668E-2</v>
      </c>
      <c r="J87">
        <v>8.1874279305248668E-2</v>
      </c>
      <c r="K87">
        <v>8.1874279305248668E-2</v>
      </c>
      <c r="L87">
        <v>8.1874279305248668E-2</v>
      </c>
      <c r="M87">
        <v>8.1874279305248668E-2</v>
      </c>
      <c r="N87">
        <v>8.1874279305248668E-2</v>
      </c>
      <c r="O87">
        <v>8.187427930973519E-2</v>
      </c>
      <c r="P87">
        <v>7.1066905167602154E-2</v>
      </c>
      <c r="Q87">
        <v>3.3195306183514003E-2</v>
      </c>
      <c r="R87">
        <v>2.2360679774997907E-2</v>
      </c>
    </row>
    <row r="88" spans="1:64" x14ac:dyDescent="0.2">
      <c r="A88" t="s">
        <v>137</v>
      </c>
      <c r="B88">
        <v>3.3609635708017463E-2</v>
      </c>
      <c r="C88">
        <v>3.3609635708017463E-2</v>
      </c>
      <c r="D88">
        <v>3.3609635708017463E-2</v>
      </c>
      <c r="E88">
        <v>3.3609635708017463E-2</v>
      </c>
      <c r="F88">
        <v>3.3609635708017463E-2</v>
      </c>
      <c r="G88">
        <v>3.3609635708017463E-2</v>
      </c>
      <c r="H88">
        <v>3.3609635708017463E-2</v>
      </c>
      <c r="I88">
        <v>3.3609635708017463E-2</v>
      </c>
      <c r="J88">
        <v>3.3609635708017463E-2</v>
      </c>
      <c r="K88">
        <v>3.3609635708017463E-2</v>
      </c>
      <c r="L88">
        <v>3.3609635708017463E-2</v>
      </c>
      <c r="M88">
        <v>3.3609635708017463E-2</v>
      </c>
      <c r="N88">
        <v>3.3609635708017463E-2</v>
      </c>
      <c r="O88">
        <v>3.3609635671757274E-2</v>
      </c>
      <c r="P88">
        <v>3.5752485244096271E-2</v>
      </c>
      <c r="Q88">
        <v>2.3747117624856918E-2</v>
      </c>
      <c r="R88">
        <v>8.2057540458675606E-3</v>
      </c>
    </row>
    <row r="89" spans="1:64" x14ac:dyDescent="0.2">
      <c r="A89" t="s">
        <v>65</v>
      </c>
      <c r="B89">
        <v>1.0163945474234052E-2</v>
      </c>
      <c r="C89">
        <v>0</v>
      </c>
      <c r="D89">
        <v>3.7688918072223937E-2</v>
      </c>
      <c r="E89">
        <v>3.7688918072223937E-2</v>
      </c>
      <c r="F89">
        <v>3.7688918072223937E-2</v>
      </c>
      <c r="G89">
        <v>4.6391849704366132E-3</v>
      </c>
      <c r="H89">
        <v>1.0163945027040275E-2</v>
      </c>
      <c r="I89">
        <v>5.1701423482168211E-2</v>
      </c>
      <c r="J89">
        <v>5.1701423482168211E-2</v>
      </c>
      <c r="K89">
        <v>5.1701423482168211E-2</v>
      </c>
      <c r="L89">
        <v>9.5074999972959186E-3</v>
      </c>
      <c r="M89">
        <v>8.0353040745420583E-3</v>
      </c>
      <c r="N89">
        <v>6.2241197724756626E-3</v>
      </c>
      <c r="O89">
        <v>8.0353040745420583E-3</v>
      </c>
      <c r="P89">
        <v>5.0437138568756666E-2</v>
      </c>
      <c r="Q89">
        <v>3.969147550792141E-2</v>
      </c>
      <c r="R89">
        <v>5.0437138684483726E-2</v>
      </c>
    </row>
    <row r="90" spans="1:64" x14ac:dyDescent="0.2">
      <c r="A90" t="s">
        <v>68</v>
      </c>
      <c r="B90">
        <v>4.7075115446713223E-2</v>
      </c>
      <c r="C90">
        <v>4.7075115446713223E-2</v>
      </c>
      <c r="D90">
        <v>4.4034738238637613E-2</v>
      </c>
      <c r="E90">
        <v>4.4034738238637613E-2</v>
      </c>
      <c r="F90">
        <v>4.4034738238637613E-2</v>
      </c>
      <c r="G90">
        <v>4.4034738282668615E-2</v>
      </c>
      <c r="H90">
        <v>4.7075115446713223E-2</v>
      </c>
      <c r="I90">
        <v>4.7075115315788597E-2</v>
      </c>
      <c r="J90">
        <v>4.7075115315788597E-2</v>
      </c>
      <c r="K90">
        <v>4.7075115315788597E-2</v>
      </c>
      <c r="L90">
        <v>4.4034738282668615E-2</v>
      </c>
      <c r="M90">
        <v>4.7075115446713223E-2</v>
      </c>
      <c r="N90">
        <v>4.7075115446713223E-2</v>
      </c>
      <c r="O90">
        <v>4.7075115446713223E-2</v>
      </c>
      <c r="P90">
        <v>3.7216146415455773E-2</v>
      </c>
      <c r="Q90">
        <v>3.0004616567686274E-2</v>
      </c>
      <c r="R90">
        <v>0.32731172296286565</v>
      </c>
    </row>
    <row r="91" spans="1:64" x14ac:dyDescent="0.2">
      <c r="A91" t="s">
        <v>132</v>
      </c>
      <c r="B91">
        <v>7.1678701351611078E-3</v>
      </c>
      <c r="C91">
        <v>7.1678701351611078E-3</v>
      </c>
      <c r="D91">
        <v>1.2958377092633717E-2</v>
      </c>
      <c r="E91">
        <v>1.2958377092633717E-2</v>
      </c>
      <c r="F91">
        <v>1.3918087084617035E-2</v>
      </c>
      <c r="G91">
        <v>7.1678701351611078E-3</v>
      </c>
      <c r="H91">
        <v>7.1678701351611078E-3</v>
      </c>
      <c r="I91">
        <v>7.1678701351611078E-3</v>
      </c>
      <c r="J91">
        <v>7.1678701351611078E-3</v>
      </c>
      <c r="K91">
        <v>8.2625372035761337E-3</v>
      </c>
      <c r="L91">
        <v>7.1678701351611078E-3</v>
      </c>
      <c r="M91">
        <v>7.1678701351611078E-3</v>
      </c>
      <c r="N91">
        <v>7.1678701351611078E-3</v>
      </c>
      <c r="O91">
        <v>8.3677169714351622E-3</v>
      </c>
      <c r="P91">
        <v>6.7746525990055855E-3</v>
      </c>
      <c r="Q91">
        <v>1.3257133979784817E-2</v>
      </c>
      <c r="R91">
        <v>6.7746526171224052E-3</v>
      </c>
    </row>
    <row r="92" spans="1:64" x14ac:dyDescent="0.2">
      <c r="A92" t="s">
        <v>16</v>
      </c>
      <c r="B92">
        <v>8.3497929458958647E-2</v>
      </c>
      <c r="C92">
        <v>8.3497929458958647E-2</v>
      </c>
      <c r="D92">
        <v>8.3497929458958647E-2</v>
      </c>
      <c r="E92">
        <v>8.3497929458958647E-2</v>
      </c>
      <c r="F92">
        <v>8.3497929458958647E-2</v>
      </c>
      <c r="G92">
        <v>8.3497929458958647E-2</v>
      </c>
      <c r="H92">
        <v>8.3497929458958647E-2</v>
      </c>
      <c r="I92">
        <v>8.3497929458958647E-2</v>
      </c>
      <c r="J92">
        <v>8.3497929458958647E-2</v>
      </c>
      <c r="K92">
        <v>8.3497929458958647E-2</v>
      </c>
      <c r="L92">
        <v>8.3497929458958647E-2</v>
      </c>
      <c r="M92">
        <v>8.3497929458958647E-2</v>
      </c>
      <c r="N92">
        <v>8.3497929458958647E-2</v>
      </c>
      <c r="O92">
        <v>8.3497929713192059E-2</v>
      </c>
      <c r="P92">
        <v>6.6891746195276422E-2</v>
      </c>
      <c r="Q92">
        <v>6.2049626078342406E-2</v>
      </c>
      <c r="R92">
        <v>4.7846441852229506E-2</v>
      </c>
    </row>
    <row r="93" spans="1:64" x14ac:dyDescent="0.2">
      <c r="A93" t="s">
        <v>18</v>
      </c>
      <c r="B93">
        <v>4.7533983712914334E-2</v>
      </c>
      <c r="C93">
        <v>5.3538904447641832E-2</v>
      </c>
      <c r="D93">
        <v>5.6964877853073255E-2</v>
      </c>
      <c r="E93">
        <v>5.6964877853073255E-2</v>
      </c>
      <c r="F93">
        <v>5.6964877853073255E-2</v>
      </c>
      <c r="G93">
        <v>5.8371629874933918E-2</v>
      </c>
      <c r="H93">
        <v>5.0417403330320597E-2</v>
      </c>
      <c r="I93">
        <v>5.3538904447641832E-2</v>
      </c>
      <c r="J93">
        <v>5.3538904447641832E-2</v>
      </c>
      <c r="K93">
        <v>5.3538904447641832E-2</v>
      </c>
      <c r="L93">
        <v>5.8371629874933918E-2</v>
      </c>
      <c r="M93">
        <v>5.0417403330320597E-2</v>
      </c>
      <c r="N93">
        <v>5.6964877853073255E-2</v>
      </c>
      <c r="O93">
        <v>5.3538904340562944E-2</v>
      </c>
      <c r="P93">
        <v>9.672853202176096E-2</v>
      </c>
      <c r="Q93">
        <v>6.69993503241752E-2</v>
      </c>
      <c r="R93">
        <v>8.1561292636047694E-2</v>
      </c>
    </row>
    <row r="94" spans="1:64" x14ac:dyDescent="0.2">
      <c r="A94" t="s">
        <v>15</v>
      </c>
      <c r="B94">
        <v>5.7704980119510016E-2</v>
      </c>
      <c r="C94">
        <v>5.7704980119510016E-2</v>
      </c>
      <c r="D94">
        <v>5.7704980119510016E-2</v>
      </c>
      <c r="E94">
        <v>5.7704980119510016E-2</v>
      </c>
      <c r="F94">
        <v>5.7704980119510016E-2</v>
      </c>
      <c r="G94">
        <v>5.7704980119510016E-2</v>
      </c>
      <c r="H94">
        <v>5.7704980119510016E-2</v>
      </c>
      <c r="I94">
        <v>5.7704980119510016E-2</v>
      </c>
      <c r="J94">
        <v>5.7704980119510016E-2</v>
      </c>
      <c r="K94">
        <v>5.7704980119510016E-2</v>
      </c>
      <c r="L94">
        <v>5.7704980119510016E-2</v>
      </c>
      <c r="M94">
        <v>5.7704980119510016E-2</v>
      </c>
      <c r="N94">
        <v>5.7704980119510016E-2</v>
      </c>
      <c r="O94">
        <v>5.7704980064509658E-2</v>
      </c>
      <c r="P94">
        <v>3.5336939313148463E-2</v>
      </c>
      <c r="Q94">
        <v>2.2809896155905649E-2</v>
      </c>
      <c r="R94">
        <v>3.5336939193878689E-2</v>
      </c>
    </row>
    <row r="95" spans="1:64" x14ac:dyDescent="0.2">
      <c r="A95" t="s">
        <v>135</v>
      </c>
      <c r="B95">
        <v>3.7267799475928197E-2</v>
      </c>
      <c r="C95">
        <v>3.7267799475928197E-2</v>
      </c>
      <c r="D95">
        <v>0</v>
      </c>
      <c r="E95">
        <v>0</v>
      </c>
      <c r="F95">
        <v>0</v>
      </c>
      <c r="G95">
        <v>3.7267799475928197E-2</v>
      </c>
      <c r="H95">
        <v>0</v>
      </c>
      <c r="I95">
        <v>3.7267799475928197E-2</v>
      </c>
      <c r="J95">
        <v>3.7267799475928197E-2</v>
      </c>
      <c r="K95">
        <v>3.7267799475928197E-2</v>
      </c>
      <c r="L95">
        <v>0</v>
      </c>
      <c r="M95">
        <v>0</v>
      </c>
      <c r="N95">
        <v>3.726779947592522E-2</v>
      </c>
      <c r="O95">
        <v>3.7267799624999411E-2</v>
      </c>
      <c r="P95">
        <v>4.5643546276190779E-2</v>
      </c>
      <c r="Q95">
        <v>5.8925565216730938E-2</v>
      </c>
      <c r="R95">
        <v>0.198955606438555</v>
      </c>
    </row>
    <row r="96" spans="1:64" x14ac:dyDescent="0.2">
      <c r="A96" t="s">
        <v>20</v>
      </c>
      <c r="B96">
        <v>4.4275811852441581E-2</v>
      </c>
      <c r="C96">
        <v>4.4275811852441581E-2</v>
      </c>
      <c r="D96">
        <v>4.4275811852441581E-2</v>
      </c>
      <c r="E96">
        <v>4.4275811852441581E-2</v>
      </c>
      <c r="F96">
        <v>4.4275811852441581E-2</v>
      </c>
      <c r="G96">
        <v>4.4275811852441581E-2</v>
      </c>
      <c r="H96">
        <v>4.4275811852441581E-2</v>
      </c>
      <c r="I96">
        <v>4.4275811852441581E-2</v>
      </c>
      <c r="J96">
        <v>4.4275811852441581E-2</v>
      </c>
      <c r="K96">
        <v>4.4275811852441581E-2</v>
      </c>
      <c r="L96">
        <v>4.4275811852441581E-2</v>
      </c>
      <c r="M96">
        <v>4.4275811852441581E-2</v>
      </c>
      <c r="N96">
        <v>4.4275811852441581E-2</v>
      </c>
      <c r="O96">
        <v>4.4275811863257748E-2</v>
      </c>
      <c r="P96">
        <v>8.8551623696451642E-2</v>
      </c>
      <c r="Q96">
        <v>3.6559548399750702E-2</v>
      </c>
      <c r="R96">
        <v>6.6748297835748554E-3</v>
      </c>
    </row>
    <row r="97" spans="1:18" x14ac:dyDescent="0.2">
      <c r="A97" t="s">
        <v>136</v>
      </c>
      <c r="B97">
        <v>2.393567795502103E-2</v>
      </c>
      <c r="C97">
        <v>2.4224070025716016E-2</v>
      </c>
      <c r="D97">
        <v>2.4008100739354672E-2</v>
      </c>
      <c r="E97">
        <v>2.4008100739354672E-2</v>
      </c>
      <c r="F97">
        <v>2.4008100739354672E-2</v>
      </c>
      <c r="G97">
        <v>2.4224070025716016E-2</v>
      </c>
      <c r="H97">
        <v>2.393567795502103E-2</v>
      </c>
      <c r="I97">
        <v>2.4044230371680245E-2</v>
      </c>
      <c r="J97">
        <v>2.4044230371680245E-2</v>
      </c>
      <c r="K97">
        <v>2.4044230371680245E-2</v>
      </c>
      <c r="L97">
        <v>2.4224070025716016E-2</v>
      </c>
      <c r="M97">
        <v>2.4044230371680245E-2</v>
      </c>
      <c r="N97">
        <v>2.4044230371680245E-2</v>
      </c>
      <c r="O97">
        <v>2.400810048481325E-2</v>
      </c>
      <c r="P97">
        <v>2.3385358756423082E-2</v>
      </c>
      <c r="Q97">
        <v>2.0957960742216716E-2</v>
      </c>
      <c r="R97">
        <v>2.8957583923154322E-2</v>
      </c>
    </row>
    <row r="98" spans="1:18" x14ac:dyDescent="0.2">
      <c r="A98">
        <v>3</v>
      </c>
    </row>
    <row r="99" spans="1:18" x14ac:dyDescent="0.2">
      <c r="A99" t="s">
        <v>138</v>
      </c>
      <c r="B99">
        <v>1.6486852176125964E-2</v>
      </c>
      <c r="C99">
        <v>1.889477312653165E-2</v>
      </c>
      <c r="D99">
        <v>1.6486852176125964E-2</v>
      </c>
      <c r="E99">
        <v>1.6486852176125964E-2</v>
      </c>
      <c r="F99">
        <v>1.6486852176125964E-2</v>
      </c>
      <c r="G99">
        <v>1.6486852176125964E-2</v>
      </c>
      <c r="H99">
        <v>1.889477312653165E-2</v>
      </c>
      <c r="I99">
        <v>1.889477312653165E-2</v>
      </c>
      <c r="J99">
        <v>1.6486852176125964E-2</v>
      </c>
      <c r="K99">
        <v>1.6486852176125964E-2</v>
      </c>
      <c r="L99">
        <v>1.6486852176125964E-2</v>
      </c>
      <c r="M99">
        <v>1.889477312653165E-2</v>
      </c>
      <c r="N99">
        <v>1.889477312653165E-2</v>
      </c>
      <c r="O99">
        <v>1.6486852363751768E-2</v>
      </c>
      <c r="P99">
        <v>2.2338442950972631E-2</v>
      </c>
      <c r="Q99">
        <v>2.6261819325514548E-2</v>
      </c>
      <c r="R99">
        <v>4.305845549339328E-2</v>
      </c>
    </row>
    <row r="100" spans="1:18" x14ac:dyDescent="0.2">
      <c r="A100" t="s">
        <v>64</v>
      </c>
      <c r="B100">
        <v>4.0195979630210626E-2</v>
      </c>
      <c r="C100">
        <v>2.8896804421486087E-2</v>
      </c>
      <c r="D100">
        <v>2.4330081638669471E-2</v>
      </c>
      <c r="E100">
        <v>2.4330081638669471E-2</v>
      </c>
      <c r="F100">
        <v>2.4330081638669471E-2</v>
      </c>
      <c r="G100">
        <v>1.7162359821203524E-2</v>
      </c>
      <c r="H100">
        <v>2.5196190396181671E-2</v>
      </c>
      <c r="I100">
        <v>1.9502227303538452E-2</v>
      </c>
      <c r="J100">
        <v>1.0286301637250302E-2</v>
      </c>
      <c r="K100">
        <v>1.0286301637250302E-2</v>
      </c>
      <c r="L100">
        <v>2.6630801077186447E-2</v>
      </c>
      <c r="M100">
        <v>1.4448402229252009E-2</v>
      </c>
      <c r="N100">
        <v>2.8464740344467651E-2</v>
      </c>
      <c r="O100">
        <v>2.9143158385557449E-2</v>
      </c>
      <c r="P100">
        <v>3.2528141903359328E-2</v>
      </c>
      <c r="Q100">
        <v>1.108900597175108E-2</v>
      </c>
      <c r="R100">
        <v>2.6197751259715032E-2</v>
      </c>
    </row>
    <row r="101" spans="1:18" x14ac:dyDescent="0.2">
      <c r="A101" t="s">
        <v>134</v>
      </c>
      <c r="B101">
        <v>3.4106675586926927E-2</v>
      </c>
      <c r="C101">
        <v>8.5475858962083151E-2</v>
      </c>
      <c r="D101">
        <v>4.7380354255616958E-2</v>
      </c>
      <c r="E101">
        <v>5.3832696350140263E-2</v>
      </c>
      <c r="F101">
        <v>5.3832696350140263E-2</v>
      </c>
      <c r="G101">
        <v>6.5931318497173069E-2</v>
      </c>
      <c r="H101">
        <v>7.1428571299999147E-2</v>
      </c>
      <c r="I101">
        <v>5.5878877523311971E-2</v>
      </c>
      <c r="J101">
        <v>5.7676083696904031E-2</v>
      </c>
      <c r="K101">
        <v>5.7676083696904031E-2</v>
      </c>
      <c r="L101">
        <v>6.593131858384299E-2</v>
      </c>
      <c r="M101">
        <v>6.7763092838360489E-2</v>
      </c>
      <c r="N101">
        <v>4.4492604365954452E-2</v>
      </c>
      <c r="O101">
        <v>6.0944940022004949E-2</v>
      </c>
      <c r="P101">
        <v>3.6977654639703275E-2</v>
      </c>
      <c r="Q101">
        <v>4.1156743680813401E-2</v>
      </c>
      <c r="R101">
        <v>3.9771725175768123E-2</v>
      </c>
    </row>
    <row r="102" spans="1:18" x14ac:dyDescent="0.2">
      <c r="A102" t="s">
        <v>76</v>
      </c>
      <c r="B102">
        <v>1.7583452908045655E-2</v>
      </c>
      <c r="C102">
        <v>1.51262121879899E-2</v>
      </c>
      <c r="D102">
        <v>1.3792100914113418E-2</v>
      </c>
      <c r="E102">
        <v>1.7583452908045655E-2</v>
      </c>
      <c r="F102">
        <v>1.7583452908045655E-2</v>
      </c>
      <c r="G102">
        <v>2.0338780281145351E-2</v>
      </c>
      <c r="H102">
        <v>1.5869570900442043E-2</v>
      </c>
      <c r="I102">
        <v>1.7780430255203823E-2</v>
      </c>
      <c r="J102">
        <v>2.9671194880146239E-2</v>
      </c>
      <c r="K102">
        <v>2.9671194880146239E-2</v>
      </c>
      <c r="L102">
        <v>1.8049619305729962E-2</v>
      </c>
      <c r="M102">
        <v>1.7583452908045655E-2</v>
      </c>
      <c r="N102">
        <v>1.5302309253878927E-2</v>
      </c>
      <c r="O102">
        <v>1.7583452791514069E-2</v>
      </c>
      <c r="P102">
        <v>1.1871186353550446E-2</v>
      </c>
      <c r="Q102">
        <v>1.8561870434982437E-2</v>
      </c>
      <c r="R102">
        <v>1.1983499171801377E-2</v>
      </c>
    </row>
    <row r="103" spans="1:18" x14ac:dyDescent="0.2">
      <c r="A103" t="s">
        <v>67</v>
      </c>
      <c r="B103">
        <v>2.5119740771073384E-2</v>
      </c>
      <c r="C103">
        <v>5.0239481284129951E-2</v>
      </c>
      <c r="D103">
        <v>1.8885257457752169E-2</v>
      </c>
      <c r="E103">
        <v>1.8885257457752169E-2</v>
      </c>
      <c r="F103">
        <v>1.8885257457752169E-2</v>
      </c>
      <c r="G103">
        <v>2.8879390704488743E-2</v>
      </c>
      <c r="H103">
        <v>3.4585533565196565E-2</v>
      </c>
      <c r="I103">
        <v>2.3657362107663608E-2</v>
      </c>
      <c r="J103">
        <v>2.3657362107663608E-2</v>
      </c>
      <c r="K103">
        <v>2.3657362107663608E-2</v>
      </c>
      <c r="L103">
        <v>2.4900350019300767E-2</v>
      </c>
      <c r="M103">
        <v>2.8011363524015259E-2</v>
      </c>
      <c r="N103">
        <v>2.2831162853791047E-2</v>
      </c>
      <c r="O103">
        <v>3.2032219610826133E-2</v>
      </c>
      <c r="R103">
        <v>1.9316155274678396E-2</v>
      </c>
    </row>
    <row r="104" spans="1:18" x14ac:dyDescent="0.2">
      <c r="A104" t="s">
        <v>27</v>
      </c>
      <c r="B104">
        <v>1.1890404785335196E-2</v>
      </c>
      <c r="C104">
        <v>1.3267449443833979E-2</v>
      </c>
      <c r="D104">
        <v>4.745295730402669E-2</v>
      </c>
      <c r="E104">
        <v>4.7143157518475788E-2</v>
      </c>
      <c r="F104">
        <v>4.7143157518475788E-2</v>
      </c>
      <c r="G104">
        <v>4.3357848517020903E-2</v>
      </c>
      <c r="H104">
        <v>1.1022409730997704E-2</v>
      </c>
      <c r="I104">
        <v>8.7520086312086159E-2</v>
      </c>
      <c r="J104">
        <v>9.2816387324815966E-2</v>
      </c>
      <c r="K104">
        <v>9.2816387324815966E-2</v>
      </c>
      <c r="L104">
        <v>7.3056968884699813E-2</v>
      </c>
      <c r="M104">
        <v>8.0004898264882541E-3</v>
      </c>
      <c r="N104">
        <v>7.8491754163600228E-3</v>
      </c>
      <c r="O104">
        <v>7.2459526341024968E-2</v>
      </c>
      <c r="P104">
        <v>8.3370464523959617E-3</v>
      </c>
      <c r="Q104">
        <v>6.4194642739224929E-3</v>
      </c>
      <c r="R104">
        <v>8.1402420487220586E-2</v>
      </c>
    </row>
    <row r="105" spans="1:18" x14ac:dyDescent="0.2">
      <c r="A105" t="s">
        <v>133</v>
      </c>
      <c r="B105">
        <v>4.5956820940975217E-2</v>
      </c>
      <c r="C105">
        <v>5.0706668245818209E-2</v>
      </c>
      <c r="D105">
        <v>5.0706668245818209E-2</v>
      </c>
      <c r="E105">
        <v>5.0706668245818209E-2</v>
      </c>
      <c r="F105">
        <v>5.0706668245818209E-2</v>
      </c>
      <c r="G105">
        <v>5.0706668245818209E-2</v>
      </c>
      <c r="H105">
        <v>4.0655781524279969E-2</v>
      </c>
      <c r="I105">
        <v>4.9792959792561486E-2</v>
      </c>
      <c r="J105">
        <v>5.0706668245818209E-2</v>
      </c>
      <c r="K105">
        <v>5.0706668245818209E-2</v>
      </c>
      <c r="L105">
        <v>5.0706668245818209E-2</v>
      </c>
      <c r="M105">
        <v>5.0706668245818209E-2</v>
      </c>
      <c r="N105">
        <v>5.0706668245818209E-2</v>
      </c>
      <c r="O105">
        <v>5.0706668274790777E-2</v>
      </c>
      <c r="P105">
        <v>5.0706668156175111E-2</v>
      </c>
      <c r="Q105">
        <v>3.4550770419014575E-2</v>
      </c>
      <c r="R105">
        <v>8.9092648406026292E-2</v>
      </c>
    </row>
    <row r="106" spans="1:18" x14ac:dyDescent="0.2">
      <c r="A106" t="s">
        <v>137</v>
      </c>
      <c r="B106">
        <v>2.6147846415644663E-2</v>
      </c>
      <c r="C106">
        <v>3.2255667081278742E-2</v>
      </c>
      <c r="D106">
        <v>2.6147846415644663E-2</v>
      </c>
      <c r="E106">
        <v>3.2255667081278742E-2</v>
      </c>
      <c r="F106">
        <v>3.2255667081278742E-2</v>
      </c>
      <c r="G106">
        <v>2.8330477150111239E-2</v>
      </c>
      <c r="H106">
        <v>2.8330477150111239E-2</v>
      </c>
      <c r="I106">
        <v>2.8330477150111239E-2</v>
      </c>
      <c r="J106">
        <v>2.8330477150111239E-2</v>
      </c>
      <c r="K106">
        <v>2.8330477150111239E-2</v>
      </c>
      <c r="L106">
        <v>2.8330477150111239E-2</v>
      </c>
      <c r="M106">
        <v>2.8330477150111239E-2</v>
      </c>
      <c r="N106">
        <v>2.8330477150111239E-2</v>
      </c>
      <c r="O106">
        <v>2.833047711234548E-2</v>
      </c>
      <c r="P106">
        <v>1.9658196981450982E-2</v>
      </c>
      <c r="Q106">
        <v>3.3457949594148183E-2</v>
      </c>
      <c r="R106">
        <v>1.3913532924862752E-2</v>
      </c>
    </row>
    <row r="107" spans="1:18" x14ac:dyDescent="0.2">
      <c r="A107" t="s">
        <v>65</v>
      </c>
      <c r="B107">
        <v>2.7835110639218483E-2</v>
      </c>
      <c r="C107">
        <v>3.6470014559681428E-2</v>
      </c>
      <c r="D107">
        <v>4.7265078052467477E-2</v>
      </c>
      <c r="E107">
        <v>4.7265078052467477E-2</v>
      </c>
      <c r="F107">
        <v>4.7265078052467477E-2</v>
      </c>
      <c r="G107">
        <v>3.8030000855674345E-2</v>
      </c>
      <c r="H107">
        <v>4.2214035645449614E-2</v>
      </c>
      <c r="I107">
        <v>2.2151805329107814E-2</v>
      </c>
      <c r="J107">
        <v>2.2151805329107814E-2</v>
      </c>
      <c r="K107">
        <v>2.2151805329107814E-2</v>
      </c>
      <c r="L107">
        <v>3.6292544108279083E-2</v>
      </c>
      <c r="M107">
        <v>2.5913077847143126E-2</v>
      </c>
      <c r="N107">
        <v>1.481636908879053E-2</v>
      </c>
      <c r="O107">
        <v>2.185839074759267E-2</v>
      </c>
      <c r="R107">
        <v>5.4260619937787517E-2</v>
      </c>
    </row>
    <row r="108" spans="1:18" x14ac:dyDescent="0.2">
      <c r="A108" t="s">
        <v>68</v>
      </c>
      <c r="B108">
        <v>4.3241254613551439E-2</v>
      </c>
      <c r="C108">
        <v>3.903262358790293E-2</v>
      </c>
      <c r="D108">
        <v>4.3241254539884477E-2</v>
      </c>
      <c r="E108">
        <v>4.3241254539884477E-2</v>
      </c>
      <c r="F108">
        <v>4.3241254539884477E-2</v>
      </c>
      <c r="G108">
        <v>4.1608916622770789E-2</v>
      </c>
      <c r="H108">
        <v>4.1608916622770789E-2</v>
      </c>
      <c r="I108">
        <v>3.2230128194515775E-2</v>
      </c>
      <c r="J108">
        <v>3.2230128194515775E-2</v>
      </c>
      <c r="K108">
        <v>3.2230128194515775E-2</v>
      </c>
      <c r="L108">
        <v>3.9909870699170368E-2</v>
      </c>
      <c r="M108">
        <v>3.903262358790293E-2</v>
      </c>
      <c r="N108">
        <v>4.1608916622770789E-2</v>
      </c>
      <c r="O108">
        <v>3.903262358790293E-2</v>
      </c>
      <c r="P108">
        <v>1.8608073207736837E-2</v>
      </c>
      <c r="Q108">
        <v>2.5195450185787737E-2</v>
      </c>
      <c r="R108">
        <v>3.5306336486842234E-2</v>
      </c>
    </row>
    <row r="109" spans="1:18" x14ac:dyDescent="0.2">
      <c r="A109" t="s">
        <v>132</v>
      </c>
      <c r="B109">
        <v>2.4710079148758401E-2</v>
      </c>
      <c r="C109">
        <v>0.12827650394118059</v>
      </c>
      <c r="D109">
        <v>5.8787569076665776E-2</v>
      </c>
      <c r="E109">
        <v>5.8291202954655293E-2</v>
      </c>
      <c r="F109">
        <v>5.8291202954655293E-2</v>
      </c>
      <c r="G109">
        <v>5.321430725752431E-2</v>
      </c>
      <c r="H109">
        <v>0.14227155841455577</v>
      </c>
      <c r="I109">
        <v>7.939990406902217E-2</v>
      </c>
      <c r="J109">
        <v>0.10461461863585086</v>
      </c>
      <c r="K109">
        <v>0.10374404925728511</v>
      </c>
      <c r="L109">
        <v>5.3371557226999045E-2</v>
      </c>
      <c r="M109">
        <v>0.10836914947366696</v>
      </c>
      <c r="N109">
        <v>0.14593585036372894</v>
      </c>
      <c r="O109">
        <v>7.8019761579516733E-2</v>
      </c>
      <c r="P109">
        <v>5.8436130927736829E-3</v>
      </c>
      <c r="Q109">
        <v>3.2636807468746703E-3</v>
      </c>
      <c r="R109">
        <v>5.2655028705637782E-3</v>
      </c>
    </row>
    <row r="110" spans="1:18" x14ac:dyDescent="0.2">
      <c r="A110" t="s">
        <v>16</v>
      </c>
      <c r="B110">
        <v>5.7704980119508094E-2</v>
      </c>
      <c r="C110">
        <v>4.2059370181721296E-2</v>
      </c>
      <c r="D110">
        <v>4.2059370181719971E-2</v>
      </c>
      <c r="E110">
        <v>2.8852489961924327E-2</v>
      </c>
      <c r="F110">
        <v>2.8852489961924327E-2</v>
      </c>
      <c r="G110">
        <v>2.6989033040743991E-2</v>
      </c>
      <c r="H110">
        <v>3.9507898853270822E-2</v>
      </c>
      <c r="I110">
        <v>5.7704979951804812E-2</v>
      </c>
      <c r="J110">
        <v>5.1004478364310733E-2</v>
      </c>
      <c r="K110">
        <v>5.1004478364310733E-2</v>
      </c>
      <c r="L110">
        <v>2.6989033040743991E-2</v>
      </c>
      <c r="M110">
        <v>5.1004478364310733E-2</v>
      </c>
      <c r="N110">
        <v>5.1004478364310733E-2</v>
      </c>
      <c r="O110">
        <v>5.770498006451158E-2</v>
      </c>
      <c r="P110">
        <v>7.2131224820965623E-2</v>
      </c>
      <c r="Q110">
        <v>8.9512496140754044E-2</v>
      </c>
      <c r="R110">
        <v>0.23704739446288731</v>
      </c>
    </row>
    <row r="111" spans="1:18" x14ac:dyDescent="0.2">
      <c r="A111" t="s">
        <v>18</v>
      </c>
      <c r="B111">
        <v>6.6864678127055002E-2</v>
      </c>
      <c r="C111">
        <v>5.3031414876130924E-2</v>
      </c>
      <c r="D111">
        <v>8.1229065892416991E-2</v>
      </c>
      <c r="E111">
        <v>4.5333927275826094E-2</v>
      </c>
      <c r="F111">
        <v>4.5333927275826094E-2</v>
      </c>
      <c r="G111">
        <v>5.3031414876130924E-2</v>
      </c>
      <c r="H111">
        <v>7.6426403175732904E-2</v>
      </c>
      <c r="I111">
        <v>5.2001580640680889E-2</v>
      </c>
      <c r="J111">
        <v>6.7801766354735268E-2</v>
      </c>
      <c r="K111">
        <v>6.7801766354735268E-2</v>
      </c>
      <c r="L111">
        <v>4.5333927275826094E-2</v>
      </c>
      <c r="M111">
        <v>8.0560502838743303E-2</v>
      </c>
      <c r="N111">
        <v>6.0196182006645761E-2</v>
      </c>
      <c r="O111">
        <v>0.10190187116375136</v>
      </c>
      <c r="P111">
        <v>4.2246284095155115E-2</v>
      </c>
      <c r="Q111">
        <v>6.0643743003667039E-2</v>
      </c>
      <c r="R111">
        <v>7.2429820941382117E-2</v>
      </c>
    </row>
    <row r="112" spans="1:18" x14ac:dyDescent="0.2">
      <c r="A112" t="s">
        <v>15</v>
      </c>
      <c r="B112">
        <v>6.2882544282511957E-2</v>
      </c>
      <c r="C112">
        <v>6.6891746339949362E-2</v>
      </c>
      <c r="D112">
        <v>6.2049626130329064E-2</v>
      </c>
      <c r="E112">
        <v>6.2882544282511957E-2</v>
      </c>
      <c r="F112">
        <v>6.2882544282511957E-2</v>
      </c>
      <c r="G112">
        <v>6.2882544282511957E-2</v>
      </c>
      <c r="H112">
        <v>6.2049626130329064E-2</v>
      </c>
      <c r="I112">
        <v>6.2049626130329064E-2</v>
      </c>
      <c r="J112">
        <v>6.2882544282511957E-2</v>
      </c>
      <c r="K112">
        <v>6.2882544282511957E-2</v>
      </c>
      <c r="L112">
        <v>6.2882544282511957E-2</v>
      </c>
      <c r="M112">
        <v>6.6891746339949362E-2</v>
      </c>
      <c r="N112">
        <v>6.2882544282511957E-2</v>
      </c>
      <c r="O112">
        <v>6.6891746301058541E-2</v>
      </c>
      <c r="P112">
        <v>2.8852490017827023E-2</v>
      </c>
      <c r="Q112">
        <v>2.8852490073733569E-2</v>
      </c>
      <c r="R112">
        <v>3.5336939193878689E-2</v>
      </c>
    </row>
    <row r="113" spans="1:18" x14ac:dyDescent="0.2">
      <c r="A113" t="s">
        <v>135</v>
      </c>
      <c r="B113">
        <v>0.11180339887498929</v>
      </c>
      <c r="C113">
        <v>3.726779947592522E-2</v>
      </c>
      <c r="D113">
        <v>7.4535599343162368E-2</v>
      </c>
      <c r="E113">
        <v>7.4535599343162368E-2</v>
      </c>
      <c r="F113">
        <v>7.4535599343162368E-2</v>
      </c>
      <c r="G113">
        <v>4.5643546276190779E-2</v>
      </c>
      <c r="H113">
        <v>3.726779947592522E-2</v>
      </c>
      <c r="I113">
        <v>7.4535599343162368E-2</v>
      </c>
      <c r="J113">
        <v>3.7267799475928197E-2</v>
      </c>
      <c r="K113">
        <v>3.7267799475928197E-2</v>
      </c>
      <c r="L113">
        <v>4.5643546276190779E-2</v>
      </c>
      <c r="M113">
        <v>0</v>
      </c>
      <c r="N113">
        <v>3.726779947592522E-2</v>
      </c>
      <c r="O113">
        <v>4.5643546458762549E-2</v>
      </c>
      <c r="P113">
        <v>4.5643546276190779E-2</v>
      </c>
      <c r="R113">
        <v>6.9721668877838705E-2</v>
      </c>
    </row>
    <row r="114" spans="1:18" x14ac:dyDescent="0.2">
      <c r="A114" t="s">
        <v>20</v>
      </c>
      <c r="B114">
        <v>3.5633839638437324E-2</v>
      </c>
      <c r="C114">
        <v>3.6559548070710969E-2</v>
      </c>
      <c r="D114">
        <v>3.5633839638437324E-2</v>
      </c>
      <c r="E114">
        <v>3.5633839638437324E-2</v>
      </c>
      <c r="F114">
        <v>3.5633839638437324E-2</v>
      </c>
      <c r="G114">
        <v>3.6559548070710969E-2</v>
      </c>
      <c r="H114">
        <v>3.5633839638437324E-2</v>
      </c>
      <c r="I114">
        <v>3.5633839638437324E-2</v>
      </c>
      <c r="J114">
        <v>3.6559548070710969E-2</v>
      </c>
      <c r="K114">
        <v>3.5633839638437324E-2</v>
      </c>
      <c r="L114">
        <v>3.6559548070710969E-2</v>
      </c>
      <c r="M114">
        <v>3.2357437602335004E-2</v>
      </c>
      <c r="N114">
        <v>3.6559548070710969E-2</v>
      </c>
      <c r="O114">
        <v>3.6559548399747663E-2</v>
      </c>
      <c r="P114">
        <v>8.350209383338765E-2</v>
      </c>
      <c r="Q114">
        <v>3.8920611374341309E-2</v>
      </c>
      <c r="R114">
        <v>6.6748297835748554E-3</v>
      </c>
    </row>
    <row r="115" spans="1:18" x14ac:dyDescent="0.2">
      <c r="A115" t="s">
        <v>136</v>
      </c>
      <c r="B115">
        <v>1.9764235376057426E-2</v>
      </c>
      <c r="C115">
        <v>1.7280367898924502E-2</v>
      </c>
      <c r="D115">
        <v>4.0547468759192552E-2</v>
      </c>
      <c r="E115">
        <v>3.1374751101272746E-2</v>
      </c>
      <c r="F115">
        <v>3.1374751101272746E-2</v>
      </c>
      <c r="G115">
        <v>2.5583468951860668E-2</v>
      </c>
      <c r="H115">
        <v>3.8482499427950831E-2</v>
      </c>
      <c r="I115">
        <v>3.1319367565809705E-2</v>
      </c>
      <c r="J115">
        <v>3.0984987408778399E-2</v>
      </c>
      <c r="K115">
        <v>3.0984987408778399E-2</v>
      </c>
      <c r="L115">
        <v>3.2086038881592345E-2</v>
      </c>
      <c r="M115">
        <v>3.1096846930638078E-2</v>
      </c>
      <c r="N115">
        <v>4.0332816535944914E-2</v>
      </c>
      <c r="O115">
        <v>2.5752561900607596E-2</v>
      </c>
      <c r="P115">
        <v>1.4312970128129675E-2</v>
      </c>
      <c r="Q115">
        <v>8.122328398374656E-3</v>
      </c>
      <c r="R115">
        <v>1.412985413150324E-2</v>
      </c>
    </row>
    <row r="116" spans="1:18" x14ac:dyDescent="0.2">
      <c r="A116">
        <v>4</v>
      </c>
    </row>
    <row r="117" spans="1:18" x14ac:dyDescent="0.2">
      <c r="A117" t="s">
        <v>138</v>
      </c>
      <c r="B117">
        <v>4.258475079209037E-2</v>
      </c>
      <c r="C117">
        <v>2.7172902976770545E-2</v>
      </c>
      <c r="D117">
        <v>2.4503673944789466E-2</v>
      </c>
      <c r="E117">
        <v>1.3808588176804594E-2</v>
      </c>
      <c r="F117">
        <v>2.6797049604304519E-2</v>
      </c>
      <c r="G117">
        <v>1.9837466804830145E-2</v>
      </c>
      <c r="H117">
        <v>2.8270498114706062E-2</v>
      </c>
      <c r="I117">
        <v>2.1411129109089419E-2</v>
      </c>
      <c r="J117">
        <v>4.4903329210397885E-2</v>
      </c>
      <c r="K117">
        <v>2.7543628211714435E-2</v>
      </c>
      <c r="L117">
        <v>2.7395940304986526E-2</v>
      </c>
      <c r="M117">
        <v>2.6492527897097735E-2</v>
      </c>
      <c r="N117">
        <v>8.3047163034528117E-3</v>
      </c>
      <c r="O117">
        <v>2.5715451258836525E-2</v>
      </c>
      <c r="P117">
        <v>2.1599777047783424E-2</v>
      </c>
      <c r="R117">
        <v>2.6492527825585494E-2</v>
      </c>
    </row>
    <row r="118" spans="1:18" x14ac:dyDescent="0.2">
      <c r="A118" t="s">
        <v>64</v>
      </c>
      <c r="B118">
        <v>1.4935015965519553E-2</v>
      </c>
      <c r="C118">
        <v>2.373512387663072E-2</v>
      </c>
      <c r="D118">
        <v>1.4448402231126917E-2</v>
      </c>
      <c r="E118">
        <v>1.4448402231126917E-2</v>
      </c>
      <c r="F118">
        <v>1.4448402231126917E-2</v>
      </c>
      <c r="G118">
        <v>1.890659862937458E-2</v>
      </c>
      <c r="H118">
        <v>1.512527894946139E-2</v>
      </c>
      <c r="I118">
        <v>1.9132132427804947E-2</v>
      </c>
      <c r="J118">
        <v>1.9132132427804947E-2</v>
      </c>
      <c r="K118">
        <v>1.9132132427804947E-2</v>
      </c>
      <c r="L118">
        <v>2.2178011883227863E-2</v>
      </c>
      <c r="M118">
        <v>2.3492922332777708E-2</v>
      </c>
      <c r="N118">
        <v>1.8134572013751994E-2</v>
      </c>
      <c r="O118">
        <v>1.7573986047202075E-2</v>
      </c>
      <c r="P118">
        <v>2.105349685350414E-2</v>
      </c>
      <c r="R118">
        <v>3.6387221040008709E-2</v>
      </c>
    </row>
    <row r="119" spans="1:18" x14ac:dyDescent="0.2">
      <c r="A119" t="s">
        <v>134</v>
      </c>
      <c r="B119">
        <v>5.1902577589249502E-2</v>
      </c>
      <c r="C119">
        <v>4.8022103760579145E-2</v>
      </c>
      <c r="D119">
        <v>4.5175395190436902E-2</v>
      </c>
      <c r="E119">
        <v>6.4996075209608678E-2</v>
      </c>
      <c r="F119">
        <v>6.4996075209608678E-2</v>
      </c>
      <c r="G119">
        <v>6.6700671529221156E-2</v>
      </c>
      <c r="H119">
        <v>6.4365030268217771E-2</v>
      </c>
      <c r="I119">
        <v>5.0507627278120006E-2</v>
      </c>
      <c r="J119">
        <v>6.060915275731129E-2</v>
      </c>
      <c r="K119">
        <v>6.060915275731129E-2</v>
      </c>
      <c r="L119">
        <v>6.5776368068832164E-2</v>
      </c>
      <c r="M119">
        <v>2.2587697595217837E-2</v>
      </c>
      <c r="N119">
        <v>3.585685843939565E-2</v>
      </c>
      <c r="O119">
        <v>7.928249671720812E-2</v>
      </c>
      <c r="P119">
        <v>4.1649656416251478E-2</v>
      </c>
      <c r="R119">
        <v>3.9771725175768123E-2</v>
      </c>
    </row>
    <row r="120" spans="1:18" x14ac:dyDescent="0.2">
      <c r="A120" t="s">
        <v>76</v>
      </c>
      <c r="B120">
        <v>2.2383193839782944E-2</v>
      </c>
      <c r="C120">
        <v>3.0243567000824104E-2</v>
      </c>
      <c r="D120">
        <v>3.2241639579048423E-2</v>
      </c>
      <c r="E120">
        <v>2.5536510053012322E-2</v>
      </c>
      <c r="F120">
        <v>2.5536510053012322E-2</v>
      </c>
      <c r="G120">
        <v>3.0952805047417108E-2</v>
      </c>
      <c r="H120">
        <v>2.17518703672109E-2</v>
      </c>
      <c r="I120">
        <v>3.7418464219657686E-2</v>
      </c>
      <c r="J120">
        <v>3.7411303323548341E-2</v>
      </c>
      <c r="K120">
        <v>2.3866178595507628E-2</v>
      </c>
      <c r="L120">
        <v>2.6086638347516886E-2</v>
      </c>
      <c r="M120">
        <v>2.6795918740459064E-2</v>
      </c>
      <c r="N120">
        <v>4.4556427294165181E-2</v>
      </c>
      <c r="O120">
        <v>1.3946639195736292E-2</v>
      </c>
      <c r="P120">
        <v>1.0733354790077598E-2</v>
      </c>
      <c r="R120">
        <v>1.3237017088411926E-2</v>
      </c>
    </row>
    <row r="121" spans="1:18" x14ac:dyDescent="0.2">
      <c r="A121" t="s">
        <v>67</v>
      </c>
      <c r="B121">
        <v>2.1973921734776129E-2</v>
      </c>
      <c r="C121">
        <v>4.2228719625152462E-2</v>
      </c>
      <c r="D121">
        <v>2.5337231668869472E-2</v>
      </c>
      <c r="E121">
        <v>2.5337231668869472E-2</v>
      </c>
      <c r="F121">
        <v>2.5337231668869472E-2</v>
      </c>
      <c r="G121">
        <v>3.3374460309649384E-2</v>
      </c>
      <c r="H121">
        <v>1.4439695608731288E-2</v>
      </c>
      <c r="I121">
        <v>1.7684942794539683E-2</v>
      </c>
      <c r="J121">
        <v>1.7684942794539683E-2</v>
      </c>
      <c r="K121">
        <v>1.7684942794539683E-2</v>
      </c>
      <c r="L121">
        <v>0.35107516624243568</v>
      </c>
      <c r="M121">
        <v>2.7014196320192127E-2</v>
      </c>
      <c r="N121">
        <v>2.4002743473169007E-2</v>
      </c>
      <c r="O121">
        <v>2.2589556602325121E-2</v>
      </c>
      <c r="R121">
        <v>1.7684942794533406E-2</v>
      </c>
    </row>
    <row r="122" spans="1:18" x14ac:dyDescent="0.2">
      <c r="A122" t="s">
        <v>27</v>
      </c>
      <c r="B122">
        <v>6.1874703358853478E-3</v>
      </c>
      <c r="C122">
        <v>0.15804065017033828</v>
      </c>
      <c r="D122">
        <v>6.0945994164739455E-2</v>
      </c>
      <c r="E122">
        <v>3.814270361787217E-2</v>
      </c>
      <c r="F122">
        <v>3.814270361787217E-2</v>
      </c>
      <c r="G122">
        <v>3.814270361787217E-2</v>
      </c>
      <c r="H122">
        <v>0.15804065017033828</v>
      </c>
      <c r="I122">
        <v>6.0945994164739455E-2</v>
      </c>
      <c r="J122">
        <v>3.814270361787217E-2</v>
      </c>
      <c r="K122">
        <v>3.814270361787217E-2</v>
      </c>
      <c r="L122">
        <v>6.0945994164739455E-2</v>
      </c>
      <c r="M122">
        <v>1.2594563847774146E-2</v>
      </c>
      <c r="N122">
        <v>0.15804065017033828</v>
      </c>
      <c r="O122">
        <v>0.1580406500300485</v>
      </c>
      <c r="P122">
        <v>9.4664616973624723E-3</v>
      </c>
      <c r="R122">
        <v>9.1402993388211805E-3</v>
      </c>
    </row>
    <row r="123" spans="1:18" x14ac:dyDescent="0.2">
      <c r="A123" t="s">
        <v>133</v>
      </c>
      <c r="B123">
        <v>3.4550770594425906E-2</v>
      </c>
      <c r="C123">
        <v>6.7759635786838787E-2</v>
      </c>
      <c r="D123">
        <v>5.6691778822349236E-2</v>
      </c>
      <c r="E123">
        <v>5.8289042834040877E-2</v>
      </c>
      <c r="F123">
        <v>5.8289042834040877E-2</v>
      </c>
      <c r="G123">
        <v>6.5695404427568549E-2</v>
      </c>
      <c r="H123">
        <v>3.9510317710713345E-2</v>
      </c>
      <c r="I123">
        <v>5.8289042834040877E-2</v>
      </c>
      <c r="J123">
        <v>4.7913297876549583E-2</v>
      </c>
      <c r="K123">
        <v>4.9792959792562042E-2</v>
      </c>
      <c r="L123">
        <v>7.8437449421873334E-2</v>
      </c>
      <c r="M123">
        <v>5.8289042834040877E-2</v>
      </c>
      <c r="N123">
        <v>6.2837701310350463E-2</v>
      </c>
      <c r="O123">
        <v>5.4207708545449991E-2</v>
      </c>
      <c r="P123">
        <v>5.4207708813948534E-2</v>
      </c>
      <c r="R123">
        <v>8.9092648406026292E-2</v>
      </c>
    </row>
    <row r="124" spans="1:18" x14ac:dyDescent="0.2">
      <c r="A124" t="s">
        <v>137</v>
      </c>
      <c r="B124">
        <v>2.2480008310988106E-2</v>
      </c>
      <c r="C124">
        <v>1.2191496361455051E-2</v>
      </c>
      <c r="D124">
        <v>1.4425172970193826E-2</v>
      </c>
      <c r="E124">
        <v>9.4434922007947692E-3</v>
      </c>
      <c r="F124">
        <v>9.4434922007947692E-3</v>
      </c>
      <c r="G124">
        <v>2.2480008234299777E-2</v>
      </c>
      <c r="H124">
        <v>1.2191496361455051E-2</v>
      </c>
      <c r="I124">
        <v>1.5421158187937951E-2</v>
      </c>
      <c r="J124">
        <v>4.1163228805660292E-2</v>
      </c>
      <c r="K124">
        <v>4.1163228805660292E-2</v>
      </c>
      <c r="L124">
        <v>1.9658196937591459E-2</v>
      </c>
      <c r="M124">
        <v>2.2480008234299777E-2</v>
      </c>
      <c r="N124">
        <v>3.2255667348542502E-2</v>
      </c>
      <c r="O124">
        <v>1.8886984741563653E-2</v>
      </c>
      <c r="P124">
        <v>2.8330477150111239E-2</v>
      </c>
      <c r="R124">
        <v>1.2974436352045919E-2</v>
      </c>
    </row>
    <row r="125" spans="1:18" x14ac:dyDescent="0.2">
      <c r="A125" t="s">
        <v>65</v>
      </c>
      <c r="B125">
        <v>3.07028548875172E-2</v>
      </c>
      <c r="C125">
        <v>5.2935521306706194E-2</v>
      </c>
      <c r="D125">
        <v>5.119945602758242E-2</v>
      </c>
      <c r="E125">
        <v>5.119945602758242E-2</v>
      </c>
      <c r="F125">
        <v>5.119945602758242E-2</v>
      </c>
      <c r="G125">
        <v>4.6438219653946768E-2</v>
      </c>
      <c r="H125">
        <v>3.1532810978121856E-2</v>
      </c>
      <c r="I125">
        <v>3.351791182670566E-2</v>
      </c>
      <c r="J125">
        <v>3.351791182670566E-2</v>
      </c>
      <c r="K125">
        <v>3.351791182670566E-2</v>
      </c>
      <c r="L125">
        <v>2.7367260381810959E-2</v>
      </c>
      <c r="M125">
        <v>1.7233807803413256E-2</v>
      </c>
      <c r="N125">
        <v>2.4635776573851222E-2</v>
      </c>
      <c r="O125">
        <v>1.7233807737471688E-2</v>
      </c>
    </row>
    <row r="126" spans="1:18" x14ac:dyDescent="0.2">
      <c r="A126" t="s">
        <v>68</v>
      </c>
      <c r="B126">
        <v>3.7216146415455773E-2</v>
      </c>
      <c r="C126">
        <v>3.903262358790293E-2</v>
      </c>
      <c r="D126">
        <v>3.0004616449980041E-2</v>
      </c>
      <c r="E126">
        <v>3.0004616449980041E-2</v>
      </c>
      <c r="F126">
        <v>3.0004616449980041E-2</v>
      </c>
      <c r="G126">
        <v>6.709236189193489E-2</v>
      </c>
      <c r="H126">
        <v>4.3241254613551439E-2</v>
      </c>
      <c r="I126">
        <v>3.0004616449980041E-2</v>
      </c>
      <c r="J126">
        <v>3.0004616449980041E-2</v>
      </c>
      <c r="K126">
        <v>3.0004616449980041E-2</v>
      </c>
      <c r="L126">
        <v>3.990987089698321E-2</v>
      </c>
      <c r="M126">
        <v>4.403473825278683E-2</v>
      </c>
      <c r="N126">
        <v>3.9909870699164803E-2</v>
      </c>
      <c r="O126">
        <v>5.061943163589492E-2</v>
      </c>
      <c r="P126">
        <v>5.061943163589492E-2</v>
      </c>
      <c r="R126">
        <v>2.2017369119316284E-2</v>
      </c>
    </row>
    <row r="127" spans="1:18" x14ac:dyDescent="0.2">
      <c r="A127" t="s">
        <v>132</v>
      </c>
      <c r="B127">
        <v>5.3522492015109037E-2</v>
      </c>
      <c r="C127">
        <v>9.4325128161682863E-3</v>
      </c>
      <c r="D127">
        <v>1.1687226688895084E-2</v>
      </c>
      <c r="E127">
        <v>1.1687226688895084E-2</v>
      </c>
      <c r="F127">
        <v>1.1687226688895084E-2</v>
      </c>
      <c r="G127">
        <v>9.4325128161682863E-3</v>
      </c>
      <c r="H127">
        <v>3.5756212978145657E-2</v>
      </c>
      <c r="I127">
        <v>1.1687226688895084E-2</v>
      </c>
      <c r="J127">
        <v>1.5596923613979921E-2</v>
      </c>
      <c r="K127">
        <v>1.5596923613979921E-2</v>
      </c>
      <c r="L127">
        <v>9.4325128161682863E-3</v>
      </c>
      <c r="M127">
        <v>5.1439146786206084E-2</v>
      </c>
      <c r="N127">
        <v>2.3802768481519954E-2</v>
      </c>
      <c r="O127">
        <v>6.0462352154419634E-2</v>
      </c>
      <c r="P127">
        <v>4.8148647671058826E-3</v>
      </c>
      <c r="R127">
        <v>5.5550290416118428E-3</v>
      </c>
    </row>
    <row r="128" spans="1:18" x14ac:dyDescent="0.2">
      <c r="A128" t="s">
        <v>16</v>
      </c>
      <c r="B128">
        <v>0</v>
      </c>
      <c r="C128">
        <v>0</v>
      </c>
      <c r="D128">
        <v>1.4426245232514678E-2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1.4426245232514678E-2</v>
      </c>
      <c r="K128">
        <v>1.4426245232514678E-2</v>
      </c>
      <c r="L128">
        <v>0</v>
      </c>
      <c r="M128">
        <v>1.4426245232514678E-2</v>
      </c>
      <c r="N128">
        <v>0</v>
      </c>
      <c r="O128">
        <v>0</v>
      </c>
      <c r="P128">
        <v>0</v>
      </c>
      <c r="R128">
        <v>0</v>
      </c>
    </row>
    <row r="129" spans="1:18" x14ac:dyDescent="0.2">
      <c r="A129" t="s">
        <v>18</v>
      </c>
      <c r="B129">
        <v>4.5466289388964728E-2</v>
      </c>
      <c r="C129">
        <v>6.8594796433714036E-2</v>
      </c>
      <c r="D129">
        <v>3.4493946520596591E-2</v>
      </c>
      <c r="E129">
        <v>7.0538376364811362E-2</v>
      </c>
      <c r="F129">
        <v>7.0538376364811362E-2</v>
      </c>
      <c r="G129">
        <v>7.2429821086242213E-2</v>
      </c>
      <c r="H129">
        <v>9.5320472432124992E-2</v>
      </c>
      <c r="I129">
        <v>3.6770670540614905E-2</v>
      </c>
      <c r="J129">
        <v>3.0321871712746855E-2</v>
      </c>
      <c r="K129">
        <v>3.0321871712746855E-2</v>
      </c>
      <c r="L129">
        <v>5.5522494931106781E-2</v>
      </c>
      <c r="M129">
        <v>8.6077932838768592E-2</v>
      </c>
      <c r="N129">
        <v>0.11321545552539022</v>
      </c>
      <c r="O129">
        <v>5.3538904340563985E-2</v>
      </c>
      <c r="P129">
        <v>4.160126478087068E-2</v>
      </c>
      <c r="R129">
        <v>3.8914419838792277E-2</v>
      </c>
    </row>
    <row r="130" spans="1:18" x14ac:dyDescent="0.2">
      <c r="A130" t="s">
        <v>15</v>
      </c>
      <c r="B130">
        <v>4.2059370181721296E-2</v>
      </c>
      <c r="C130">
        <v>5.8599684023362214E-2</v>
      </c>
      <c r="D130">
        <v>4.5619792135029015E-2</v>
      </c>
      <c r="E130">
        <v>6.2049625818403717E-2</v>
      </c>
      <c r="F130">
        <v>6.2049625818403717E-2</v>
      </c>
      <c r="G130">
        <v>7.4263641424087395E-2</v>
      </c>
      <c r="H130">
        <v>6.2882543974718264E-2</v>
      </c>
      <c r="I130">
        <v>3.2258064499996811E-2</v>
      </c>
      <c r="J130">
        <v>4.892177680315362E-2</v>
      </c>
      <c r="K130">
        <v>4.892177680315362E-2</v>
      </c>
      <c r="L130">
        <v>4.8921777132844069E-2</v>
      </c>
      <c r="M130">
        <v>6.0349312793356501E-2</v>
      </c>
      <c r="N130">
        <v>6.6891746195276422E-2</v>
      </c>
      <c r="O130">
        <v>5.3978066228005439E-2</v>
      </c>
      <c r="P130">
        <v>7.4263641510960404E-2</v>
      </c>
      <c r="R130">
        <v>0.16844720575540087</v>
      </c>
    </row>
    <row r="131" spans="1:18" x14ac:dyDescent="0.2">
      <c r="A131" t="s">
        <v>135</v>
      </c>
      <c r="B131">
        <v>7.4535599343162368E-2</v>
      </c>
      <c r="C131">
        <v>3.7267799475928197E-2</v>
      </c>
      <c r="D131">
        <v>4.5643546276190779E-2</v>
      </c>
      <c r="E131">
        <v>3.7267799475928197E-2</v>
      </c>
      <c r="F131">
        <v>3.7267799475928197E-2</v>
      </c>
      <c r="G131">
        <v>7.4535599343162368E-2</v>
      </c>
      <c r="H131">
        <v>4.5643546276190779E-2</v>
      </c>
      <c r="I131">
        <v>4.5643546276190779E-2</v>
      </c>
      <c r="J131">
        <v>4.5643546276190779E-2</v>
      </c>
      <c r="K131">
        <v>4.5643546276190779E-2</v>
      </c>
      <c r="L131">
        <v>7.4535599343162368E-2</v>
      </c>
      <c r="M131">
        <v>7.4535599343162368E-2</v>
      </c>
      <c r="N131">
        <v>4.5643546276190779E-2</v>
      </c>
      <c r="O131">
        <v>4.5643546458762549E-2</v>
      </c>
      <c r="P131">
        <v>0.20749832666661319</v>
      </c>
      <c r="R131">
        <v>0.17078251276599302</v>
      </c>
    </row>
    <row r="132" spans="1:18" x14ac:dyDescent="0.2">
      <c r="A132" t="s">
        <v>20</v>
      </c>
      <c r="B132">
        <v>4.5270897996789003E-2</v>
      </c>
      <c r="C132">
        <v>4.7900915006438241E-2</v>
      </c>
      <c r="D132">
        <v>5.8189817101461511E-2</v>
      </c>
      <c r="E132">
        <v>2.3599086803791393E-2</v>
      </c>
      <c r="F132">
        <v>3.5945058120651421E-2</v>
      </c>
      <c r="G132">
        <v>4.2999582865917742E-2</v>
      </c>
      <c r="H132">
        <v>4.6484810293419707E-2</v>
      </c>
      <c r="I132">
        <v>7.4924778578244158E-2</v>
      </c>
      <c r="J132">
        <v>5.6440807082869075E-2</v>
      </c>
      <c r="K132">
        <v>3.2699854158972037E-2</v>
      </c>
      <c r="L132">
        <v>3.2357437602336718E-2</v>
      </c>
      <c r="M132">
        <v>3.4360789043652799E-2</v>
      </c>
      <c r="N132">
        <v>3.1661497380113625E-2</v>
      </c>
      <c r="O132">
        <v>5.017234720588637E-2</v>
      </c>
      <c r="P132">
        <v>8.4694095220935919E-2</v>
      </c>
      <c r="R132">
        <v>6.6748297835748554E-3</v>
      </c>
    </row>
    <row r="133" spans="1:18" x14ac:dyDescent="0.2">
      <c r="A133" t="s">
        <v>136</v>
      </c>
      <c r="B133">
        <v>1.1931517285002845E-2</v>
      </c>
      <c r="C133">
        <v>2.1368135463686697E-2</v>
      </c>
      <c r="D133">
        <v>2.0069324439855887E-2</v>
      </c>
      <c r="E133">
        <v>1.7921510837385392E-2</v>
      </c>
      <c r="F133">
        <v>1.7921510837385392E-2</v>
      </c>
      <c r="G133">
        <v>1.7280368055659856E-2</v>
      </c>
      <c r="H133">
        <v>4.8466053601119587E-2</v>
      </c>
      <c r="I133">
        <v>2.6938716463895361E-2</v>
      </c>
      <c r="J133">
        <v>4.8106508002787485E-2</v>
      </c>
      <c r="K133">
        <v>3.4054694663305053E-2</v>
      </c>
      <c r="L133">
        <v>1.7280368055659856E-2</v>
      </c>
      <c r="M133">
        <v>2.5786247422049706E-2</v>
      </c>
      <c r="N133">
        <v>4.5491147061510924E-2</v>
      </c>
      <c r="O133">
        <v>3.7104394768153796E-2</v>
      </c>
      <c r="P133">
        <v>1.490711975682951E-2</v>
      </c>
      <c r="R133">
        <v>1.4907119850006466E-2</v>
      </c>
    </row>
    <row r="134" spans="1:18" x14ac:dyDescent="0.2">
      <c r="A134">
        <v>5</v>
      </c>
    </row>
    <row r="135" spans="1:18" x14ac:dyDescent="0.2">
      <c r="A135" t="s">
        <v>138</v>
      </c>
      <c r="B135">
        <v>2.5237723407680136E-2</v>
      </c>
      <c r="C135">
        <v>2.4503673944789466E-2</v>
      </c>
      <c r="D135">
        <v>2.4420751050228298E-2</v>
      </c>
      <c r="E135">
        <v>2.5715451171909074E-2</v>
      </c>
      <c r="F135">
        <v>3.2037646643448589E-2</v>
      </c>
      <c r="G135">
        <v>2.7395940304990579E-2</v>
      </c>
      <c r="H135">
        <v>3.4418486927510206E-2</v>
      </c>
      <c r="I135">
        <v>2.3141276365852476E-2</v>
      </c>
      <c r="J135">
        <v>3.8110255519367739E-2</v>
      </c>
      <c r="K135">
        <v>2.649252796922601E-2</v>
      </c>
      <c r="L135">
        <v>2.7395940304990579E-2</v>
      </c>
      <c r="M135">
        <v>1.8787109664907705E-2</v>
      </c>
      <c r="N135">
        <v>2.0834939169051523E-2</v>
      </c>
      <c r="O135">
        <v>2.2064341497692253E-2</v>
      </c>
      <c r="P135">
        <v>2.450367380182324E-2</v>
      </c>
      <c r="R135">
        <v>2.6492527825591781E-2</v>
      </c>
    </row>
    <row r="136" spans="1:18" x14ac:dyDescent="0.2">
      <c r="A136" t="s">
        <v>64</v>
      </c>
      <c r="B136">
        <v>9.7143861499269131E-3</v>
      </c>
      <c r="C136">
        <v>2.3795289310333419E-2</v>
      </c>
      <c r="D136">
        <v>2.5812873553254258E-2</v>
      </c>
      <c r="E136">
        <v>2.5812873553254258E-2</v>
      </c>
      <c r="F136">
        <v>2.5812873553254258E-2</v>
      </c>
      <c r="G136">
        <v>2.5534409206600172E-2</v>
      </c>
      <c r="H136">
        <v>2.0151276604371497E-2</v>
      </c>
      <c r="I136">
        <v>2.4093861660040725E-2</v>
      </c>
      <c r="J136">
        <v>2.4093861660040725E-2</v>
      </c>
      <c r="K136">
        <v>2.4093861660040725E-2</v>
      </c>
      <c r="L136">
        <v>1.4448402155223833E-2</v>
      </c>
      <c r="M136">
        <v>2.4330081898952693E-2</v>
      </c>
      <c r="N136">
        <v>7.9317632682418052E-3</v>
      </c>
      <c r="O136">
        <v>1.540626762554788E-2</v>
      </c>
      <c r="P136">
        <v>2.53658636654077E-2</v>
      </c>
      <c r="R136">
        <v>3.6933254865951559E-2</v>
      </c>
    </row>
    <row r="137" spans="1:18" x14ac:dyDescent="0.2">
      <c r="A137" t="s">
        <v>134</v>
      </c>
      <c r="B137">
        <v>5.3069073191337808E-2</v>
      </c>
      <c r="C137">
        <v>5.6604607827869156E-2</v>
      </c>
      <c r="D137">
        <v>8.547585906236331E-2</v>
      </c>
      <c r="E137">
        <v>1.7496355363913706E-2</v>
      </c>
      <c r="F137">
        <v>1.7496355363913706E-2</v>
      </c>
      <c r="G137">
        <v>6.4365030656628325E-2</v>
      </c>
      <c r="H137">
        <v>5.2489065751541289E-2</v>
      </c>
      <c r="I137">
        <v>5.1110125463530866E-2</v>
      </c>
      <c r="J137">
        <v>8.0178372885531562E-2</v>
      </c>
      <c r="K137">
        <v>6.8957248022944034E-2</v>
      </c>
      <c r="L137">
        <v>5.6604608017152662E-2</v>
      </c>
      <c r="M137">
        <v>5.76760833996788E-2</v>
      </c>
      <c r="N137">
        <v>6.4681322502032942E-2</v>
      </c>
      <c r="O137">
        <v>6.4206300154983215E-2</v>
      </c>
      <c r="P137">
        <v>2.9277002139663166E-2</v>
      </c>
      <c r="R137">
        <v>3.9771725175768123E-2</v>
      </c>
    </row>
    <row r="138" spans="1:18" x14ac:dyDescent="0.2">
      <c r="A138" t="s">
        <v>76</v>
      </c>
      <c r="B138">
        <v>9.1134349429397334E-3</v>
      </c>
      <c r="C138">
        <v>3.0814002529470443E-2</v>
      </c>
      <c r="D138">
        <v>0.2878926169176827</v>
      </c>
      <c r="E138">
        <v>0.29597693300634959</v>
      </c>
      <c r="F138">
        <v>0.28294480596804922</v>
      </c>
      <c r="G138">
        <v>0.27793976776460244</v>
      </c>
      <c r="H138">
        <v>3.4991241870979017E-2</v>
      </c>
      <c r="I138">
        <v>0.30462734312041517</v>
      </c>
      <c r="J138">
        <v>0.33198592781497904</v>
      </c>
      <c r="K138">
        <v>0.27528491762037338</v>
      </c>
      <c r="L138">
        <v>0.21545567148925615</v>
      </c>
      <c r="M138">
        <v>7.4290772113036977E-3</v>
      </c>
      <c r="N138">
        <v>0.10206994756519547</v>
      </c>
      <c r="O138">
        <v>3.5545788589081105E-2</v>
      </c>
      <c r="P138">
        <v>8.8751338568655198E-3</v>
      </c>
      <c r="R138">
        <v>1.5476402454111591E-2</v>
      </c>
    </row>
    <row r="139" spans="1:18" x14ac:dyDescent="0.2">
      <c r="A139" t="s">
        <v>67</v>
      </c>
      <c r="B139">
        <v>4.0118708426342069E-2</v>
      </c>
      <c r="C139">
        <v>1.9173598721384695E-2</v>
      </c>
      <c r="D139">
        <v>0.24190601174530246</v>
      </c>
      <c r="E139">
        <v>0.24190601174530246</v>
      </c>
      <c r="F139">
        <v>0.24190601174530246</v>
      </c>
      <c r="G139">
        <v>0.26472544476983556</v>
      </c>
      <c r="H139">
        <v>2.9906117503660689E-2</v>
      </c>
      <c r="I139">
        <v>0.29981246996543726</v>
      </c>
      <c r="J139">
        <v>0.29981246996543726</v>
      </c>
      <c r="K139">
        <v>0.29981246996543726</v>
      </c>
      <c r="L139">
        <v>0.37275160409116664</v>
      </c>
      <c r="M139">
        <v>2.6707787212815852E-2</v>
      </c>
      <c r="N139">
        <v>2.9629629749999227E-2</v>
      </c>
      <c r="O139">
        <v>2.1340533857480214E-2</v>
      </c>
      <c r="R139">
        <v>2.2589556565891986E-2</v>
      </c>
    </row>
    <row r="140" spans="1:18" x14ac:dyDescent="0.2">
      <c r="A140" t="s">
        <v>27</v>
      </c>
      <c r="B140">
        <v>1.307201865760209E-2</v>
      </c>
      <c r="C140">
        <v>0.15804065017033828</v>
      </c>
      <c r="D140">
        <v>6.1435911849688808E-2</v>
      </c>
      <c r="E140">
        <v>6.1435911849688808E-2</v>
      </c>
      <c r="F140">
        <v>6.1435911849688808E-2</v>
      </c>
      <c r="G140">
        <v>6.1435911849688808E-2</v>
      </c>
      <c r="H140">
        <v>0.15804065017033828</v>
      </c>
      <c r="I140">
        <v>6.1435911849688808E-2</v>
      </c>
      <c r="J140">
        <v>6.1435911849688808E-2</v>
      </c>
      <c r="K140">
        <v>6.1435911849688808E-2</v>
      </c>
      <c r="L140">
        <v>6.1435911849688808E-2</v>
      </c>
      <c r="M140">
        <v>2.4487030711630723E-2</v>
      </c>
      <c r="N140">
        <v>0.15804065017033828</v>
      </c>
      <c r="O140">
        <v>0</v>
      </c>
      <c r="P140">
        <v>1.0715648402176273E-2</v>
      </c>
      <c r="R140">
        <v>9.7922140588697221E-3</v>
      </c>
    </row>
    <row r="141" spans="1:18" x14ac:dyDescent="0.2">
      <c r="A141" t="s">
        <v>133</v>
      </c>
      <c r="B141">
        <v>9.2411822177884517E-2</v>
      </c>
      <c r="C141">
        <v>9.4378251436762498E-2</v>
      </c>
      <c r="D141">
        <v>0.11930314968320886</v>
      </c>
      <c r="E141">
        <v>5.9071481107697582E-2</v>
      </c>
      <c r="F141">
        <v>5.0706668604385677E-2</v>
      </c>
      <c r="G141">
        <v>8.8347755956519863E-2</v>
      </c>
      <c r="H141">
        <v>9.912380152626106E-2</v>
      </c>
      <c r="I141">
        <v>9.437825143676308E-2</v>
      </c>
      <c r="J141">
        <v>0.11338355724380822</v>
      </c>
      <c r="K141">
        <v>0.14437732429415534</v>
      </c>
      <c r="L141">
        <v>0.11338355690973048</v>
      </c>
      <c r="M141">
        <v>0.11051262139213108</v>
      </c>
      <c r="N141">
        <v>0.10799108899145822</v>
      </c>
      <c r="O141">
        <v>6.7759635681812702E-2</v>
      </c>
      <c r="P141">
        <v>8.131156282495007E-2</v>
      </c>
      <c r="R141">
        <v>5.123475382979896E-2</v>
      </c>
    </row>
    <row r="142" spans="1:18" x14ac:dyDescent="0.2">
      <c r="A142" t="s">
        <v>137</v>
      </c>
      <c r="B142">
        <v>4.3275518273122274E-2</v>
      </c>
      <c r="C142">
        <v>1.9658196937591459E-2</v>
      </c>
      <c r="D142">
        <v>3.1320521028790863E-2</v>
      </c>
      <c r="E142">
        <v>3.2255667081278742E-2</v>
      </c>
      <c r="F142">
        <v>3.2255667081278742E-2</v>
      </c>
      <c r="G142">
        <v>2.2480008310988106E-2</v>
      </c>
      <c r="H142">
        <v>1.9658196981450982E-2</v>
      </c>
      <c r="I142">
        <v>1.4425172611640339E-2</v>
      </c>
      <c r="J142">
        <v>9.4434922007947692E-3</v>
      </c>
      <c r="K142">
        <v>9.4434922007947692E-3</v>
      </c>
      <c r="L142">
        <v>2.2480008310988106E-2</v>
      </c>
      <c r="M142">
        <v>2.8330477210962816E-2</v>
      </c>
      <c r="N142">
        <v>2.6147846283765628E-2</v>
      </c>
      <c r="O142">
        <v>7.7105792327652268E-3</v>
      </c>
      <c r="P142">
        <v>1.2191496007902886E-2</v>
      </c>
      <c r="R142">
        <v>1.3607703646047856E-2</v>
      </c>
    </row>
    <row r="143" spans="1:18" x14ac:dyDescent="0.2">
      <c r="A143" t="s">
        <v>65</v>
      </c>
      <c r="B143">
        <v>4.0443478150764059E-2</v>
      </c>
      <c r="C143">
        <v>6.1405709367900678E-2</v>
      </c>
      <c r="D143">
        <v>6.6552502110666906E-2</v>
      </c>
      <c r="E143">
        <v>6.6552502110666906E-2</v>
      </c>
      <c r="F143">
        <v>6.6552502110666906E-2</v>
      </c>
      <c r="G143">
        <v>0.23706190577773362</v>
      </c>
      <c r="H143">
        <v>6.1405709812041707E-2</v>
      </c>
      <c r="I143">
        <v>3.1120599858252732E-2</v>
      </c>
      <c r="J143">
        <v>3.1120599858252732E-2</v>
      </c>
      <c r="K143">
        <v>3.1120599858252732E-2</v>
      </c>
      <c r="M143">
        <v>3.9691475479291367E-2</v>
      </c>
      <c r="N143">
        <v>3.3709992836629475E-2</v>
      </c>
      <c r="O143">
        <v>3.3517911584766628E-2</v>
      </c>
      <c r="R143">
        <v>5.3902460116508358E-2</v>
      </c>
    </row>
    <row r="144" spans="1:18" x14ac:dyDescent="0.2">
      <c r="A144" t="s">
        <v>68</v>
      </c>
      <c r="B144">
        <v>4.1608916622770789E-2</v>
      </c>
      <c r="C144">
        <v>5.7655006088010552E-2</v>
      </c>
      <c r="D144">
        <v>4.7075115315786238E-2</v>
      </c>
      <c r="E144">
        <v>4.7075115315786238E-2</v>
      </c>
      <c r="F144">
        <v>4.7075115315786238E-2</v>
      </c>
      <c r="G144">
        <v>4.7075115167208928E-2</v>
      </c>
      <c r="H144">
        <v>4.780500541862872E-2</v>
      </c>
      <c r="I144">
        <v>3.990987075817011E-2</v>
      </c>
      <c r="J144">
        <v>3.990987075817011E-2</v>
      </c>
      <c r="K144">
        <v>3.990987075817011E-2</v>
      </c>
      <c r="L144">
        <v>6.2828086222807888E-2</v>
      </c>
      <c r="M144">
        <v>3.0004616567686274E-2</v>
      </c>
      <c r="N144">
        <v>4.4034738282671133E-2</v>
      </c>
      <c r="O144">
        <v>5.129891750165954E-2</v>
      </c>
      <c r="P144">
        <v>3.903262358790293E-2</v>
      </c>
      <c r="R144">
        <v>3.0004616449980041E-2</v>
      </c>
    </row>
    <row r="145" spans="1:18" x14ac:dyDescent="0.2">
      <c r="A145" t="s">
        <v>132</v>
      </c>
      <c r="B145">
        <v>7.3725539964317934E-3</v>
      </c>
      <c r="C145">
        <v>6.2381417581562397E-2</v>
      </c>
      <c r="D145">
        <v>5.360875845827532E-2</v>
      </c>
      <c r="E145">
        <v>2.9688734041299736E-2</v>
      </c>
      <c r="F145">
        <v>2.9688734041299736E-2</v>
      </c>
      <c r="G145">
        <v>4.3207079335406802E-2</v>
      </c>
      <c r="H145">
        <v>5.6030403265076967E-2</v>
      </c>
      <c r="I145">
        <v>4.9764443714901505E-2</v>
      </c>
      <c r="J145">
        <v>4.7882768729002066E-2</v>
      </c>
      <c r="K145">
        <v>4.7882768729002066E-2</v>
      </c>
      <c r="L145">
        <v>4.3207079335406802E-2</v>
      </c>
      <c r="M145">
        <v>2.1975561683922406E-2</v>
      </c>
      <c r="N145">
        <v>5.2741229231273119E-2</v>
      </c>
      <c r="P145">
        <v>8.9116312040264586E-3</v>
      </c>
      <c r="R145">
        <v>7.3512766736417877E-3</v>
      </c>
    </row>
    <row r="146" spans="1:18" x14ac:dyDescent="0.2">
      <c r="A146" t="s">
        <v>16</v>
      </c>
      <c r="B146">
        <v>0</v>
      </c>
      <c r="C146">
        <v>2.8852490073733569E-2</v>
      </c>
      <c r="D146">
        <v>8.0967099241763138E-2</v>
      </c>
      <c r="E146">
        <v>5.5872606667832385E-2</v>
      </c>
      <c r="F146">
        <v>5.5872606667832385E-2</v>
      </c>
      <c r="G146">
        <v>0</v>
      </c>
      <c r="H146">
        <v>2.8852490017834718E-2</v>
      </c>
      <c r="I146">
        <v>5.7704980035659818E-2</v>
      </c>
      <c r="J146">
        <v>0</v>
      </c>
      <c r="K146">
        <v>0</v>
      </c>
      <c r="L146">
        <v>1.4426245232514678E-2</v>
      </c>
      <c r="M146">
        <v>4.3278735250353244E-2</v>
      </c>
      <c r="N146">
        <v>1.7668469861959715E-2</v>
      </c>
      <c r="O146">
        <v>1.4426245016130301E-2</v>
      </c>
      <c r="P146">
        <v>3.6779852316458549E-2</v>
      </c>
      <c r="R146">
        <v>0</v>
      </c>
    </row>
    <row r="147" spans="1:18" x14ac:dyDescent="0.2">
      <c r="A147" t="s">
        <v>18</v>
      </c>
      <c r="B147">
        <v>0.12069147593768416</v>
      </c>
      <c r="C147">
        <v>0.11104498986221381</v>
      </c>
      <c r="D147">
        <v>5.04174033303217E-2</v>
      </c>
      <c r="E147">
        <v>5.3031415226952455E-2</v>
      </c>
      <c r="F147">
        <v>5.8525848452483896E-2</v>
      </c>
      <c r="G147">
        <v>0.12885483911533768</v>
      </c>
      <c r="H147">
        <v>7.8175517494152608E-2</v>
      </c>
      <c r="I147">
        <v>4.1601264780874017E-2</v>
      </c>
      <c r="J147">
        <v>9.4465563033534733E-2</v>
      </c>
      <c r="K147">
        <v>9.1064652309809244E-2</v>
      </c>
      <c r="L147">
        <v>6.0196182006646684E-2</v>
      </c>
      <c r="M147">
        <v>6.368866960472247E-2</v>
      </c>
      <c r="N147">
        <v>9.0667854243858315E-2</v>
      </c>
      <c r="O147">
        <v>9.784039054866274E-2</v>
      </c>
      <c r="P147">
        <v>4.7660236216061476E-2</v>
      </c>
      <c r="R147">
        <v>8.3202529395341077E-2</v>
      </c>
    </row>
    <row r="148" spans="1:18" x14ac:dyDescent="0.2">
      <c r="A148" t="s">
        <v>15</v>
      </c>
      <c r="B148">
        <v>6.8429688467710456E-2</v>
      </c>
      <c r="C148">
        <v>4.3278734877673732E-2</v>
      </c>
      <c r="D148">
        <v>6.9933817324804151E-2</v>
      </c>
      <c r="E148">
        <v>4.2059370105026063E-2</v>
      </c>
      <c r="F148">
        <v>4.2059370105026063E-2</v>
      </c>
      <c r="G148">
        <v>4.8921776935030935E-2</v>
      </c>
      <c r="H148">
        <v>6.9933817555437885E-2</v>
      </c>
      <c r="I148">
        <v>5.3005408733892971E-2</v>
      </c>
      <c r="J148">
        <v>6.9933817324804151E-2</v>
      </c>
      <c r="K148">
        <v>6.9933817324804151E-2</v>
      </c>
      <c r="L148">
        <v>8.0967099162080489E-2</v>
      </c>
      <c r="M148">
        <v>7.7015073505350709E-2</v>
      </c>
      <c r="N148">
        <v>1.7668469314252516E-2</v>
      </c>
      <c r="O148">
        <v>6.9933817382832483E-2</v>
      </c>
      <c r="P148">
        <v>8.0967099042558929E-2</v>
      </c>
      <c r="R148">
        <v>3.3315985773833302E-2</v>
      </c>
    </row>
    <row r="149" spans="1:18" x14ac:dyDescent="0.2">
      <c r="A149" t="s">
        <v>135</v>
      </c>
      <c r="B149">
        <v>0.10865337348395822</v>
      </c>
      <c r="C149">
        <v>4.5643546276190779E-2</v>
      </c>
      <c r="D149">
        <v>7.4535599399065552E-2</v>
      </c>
      <c r="E149">
        <v>0.10865337340726069</v>
      </c>
      <c r="F149">
        <v>0.10865337340726069</v>
      </c>
      <c r="G149">
        <v>0.11180339887498929</v>
      </c>
      <c r="H149">
        <v>4.5643546276190779E-2</v>
      </c>
      <c r="I149">
        <v>0</v>
      </c>
      <c r="J149">
        <v>7.4535599343162368E-2</v>
      </c>
      <c r="K149">
        <v>7.4535599343162368E-2</v>
      </c>
      <c r="L149">
        <v>4.5643546276190779E-2</v>
      </c>
      <c r="M149">
        <v>0.19543399006370946</v>
      </c>
      <c r="N149">
        <v>0</v>
      </c>
      <c r="O149">
        <v>4.5643546458762549E-2</v>
      </c>
      <c r="P149">
        <v>9.5014618860585945E-2</v>
      </c>
      <c r="R149">
        <v>0.17078251276599302</v>
      </c>
    </row>
    <row r="150" spans="1:18" x14ac:dyDescent="0.2">
      <c r="A150" t="s">
        <v>20</v>
      </c>
      <c r="B150">
        <v>3.563383963844044E-2</v>
      </c>
      <c r="C150">
        <v>2.9094908230111589E-2</v>
      </c>
      <c r="D150">
        <v>3.0587912458917572E-2</v>
      </c>
      <c r="E150">
        <v>4.8822171095598603E-2</v>
      </c>
      <c r="F150">
        <v>4.8822171095598603E-2</v>
      </c>
      <c r="G150">
        <v>4.2999582865916451E-2</v>
      </c>
      <c r="H150">
        <v>4.0326137744199866E-2</v>
      </c>
      <c r="I150">
        <v>2.0024489170524257E-2</v>
      </c>
      <c r="J150">
        <v>4.5270898112179277E-2</v>
      </c>
      <c r="K150">
        <v>3.2357437925220701E-2</v>
      </c>
      <c r="L150">
        <v>2.4524890413837132E-2</v>
      </c>
      <c r="M150">
        <v>4.6003089809253911E-2</v>
      </c>
      <c r="N150">
        <v>5.5244046448962816E-2</v>
      </c>
      <c r="O150">
        <v>3.4360789352897415E-2</v>
      </c>
      <c r="P150">
        <v>4.5516270791086569E-2</v>
      </c>
      <c r="R150">
        <v>6.1899824935306345E-2</v>
      </c>
    </row>
    <row r="151" spans="1:18" x14ac:dyDescent="0.2">
      <c r="A151" t="s">
        <v>136</v>
      </c>
      <c r="B151">
        <v>3.3411366911413908E-2</v>
      </c>
      <c r="C151">
        <v>5.0911824730226478E-2</v>
      </c>
      <c r="D151">
        <v>3.5034704952531907E-2</v>
      </c>
      <c r="E151">
        <v>3.0618621784790308E-2</v>
      </c>
      <c r="F151">
        <v>2.8504385627482236E-2</v>
      </c>
      <c r="G151">
        <v>3.4786052451216638E-2</v>
      </c>
      <c r="H151">
        <v>4.0547468563946761E-2</v>
      </c>
      <c r="I151">
        <v>4.701137549986191E-2</v>
      </c>
      <c r="J151">
        <v>4.4624202599471072E-2</v>
      </c>
      <c r="K151">
        <v>5.6165059388478544E-2</v>
      </c>
      <c r="L151">
        <v>3.1402406053870006E-2</v>
      </c>
      <c r="M151">
        <v>2.243818658807694E-2</v>
      </c>
      <c r="N151">
        <v>5.3147462499529362E-2</v>
      </c>
      <c r="O151">
        <v>6.6209369091960776E-2</v>
      </c>
      <c r="P151">
        <v>2.1929495722403273E-2</v>
      </c>
      <c r="R151">
        <v>1.078514925462124E-2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E7736-59B8-714E-AB20-3C561EB7D326}">
  <dimension ref="A2:BL303"/>
  <sheetViews>
    <sheetView zoomScale="44" zoomScaleNormal="44" workbookViewId="0">
      <selection activeCell="V3" sqref="V3"/>
    </sheetView>
  </sheetViews>
  <sheetFormatPr baseColWidth="10" defaultRowHeight="16" x14ac:dyDescent="0.2"/>
  <cols>
    <col min="1" max="1" width="17.1640625" bestFit="1" customWidth="1"/>
    <col min="8" max="10" width="17.1640625" bestFit="1" customWidth="1"/>
    <col min="11" max="12" width="12.1640625" bestFit="1" customWidth="1"/>
    <col min="13" max="15" width="17.1640625" bestFit="1" customWidth="1"/>
    <col min="22" max="22" width="17.5" bestFit="1" customWidth="1"/>
    <col min="23" max="24" width="17.1640625" bestFit="1" customWidth="1"/>
    <col min="25" max="26" width="16" bestFit="1" customWidth="1"/>
    <col min="27" max="27" width="17.1640625" bestFit="1" customWidth="1"/>
    <col min="28" max="29" width="16" bestFit="1" customWidth="1"/>
    <col min="30" max="30" width="17.1640625" bestFit="1" customWidth="1"/>
    <col min="31" max="31" width="16" bestFit="1" customWidth="1"/>
    <col min="33" max="33" width="15.5" bestFit="1" customWidth="1"/>
    <col min="34" max="34" width="21.5" bestFit="1" customWidth="1"/>
    <col min="35" max="35" width="21.33203125" bestFit="1" customWidth="1"/>
    <col min="36" max="40" width="21.5" bestFit="1" customWidth="1"/>
    <col min="48" max="48" width="14.33203125" bestFit="1" customWidth="1"/>
    <col min="56" max="56" width="15.5" bestFit="1" customWidth="1"/>
    <col min="58" max="64" width="21.5" bestFit="1" customWidth="1"/>
  </cols>
  <sheetData>
    <row r="2" spans="1:64" x14ac:dyDescent="0.2">
      <c r="A2" t="s">
        <v>59</v>
      </c>
      <c r="B2" t="s">
        <v>55</v>
      </c>
      <c r="V2" t="str">
        <f>A2</f>
        <v>Average of In-Acc</v>
      </c>
      <c r="AG2" t="s">
        <v>59</v>
      </c>
    </row>
    <row r="3" spans="1:64" x14ac:dyDescent="0.2">
      <c r="A3" t="s">
        <v>54</v>
      </c>
      <c r="B3" t="s">
        <v>14</v>
      </c>
      <c r="C3" t="s">
        <v>33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13</v>
      </c>
      <c r="O3" t="s">
        <v>1</v>
      </c>
      <c r="P3" t="s">
        <v>71</v>
      </c>
      <c r="Q3" t="s">
        <v>72</v>
      </c>
      <c r="R3" t="s">
        <v>73</v>
      </c>
      <c r="V3" t="str">
        <f>A3</f>
        <v>Row Labels</v>
      </c>
      <c r="W3" t="s">
        <v>14</v>
      </c>
      <c r="X3" t="s">
        <v>33</v>
      </c>
      <c r="Y3" t="s">
        <v>74</v>
      </c>
      <c r="Z3" t="s">
        <v>75</v>
      </c>
      <c r="AA3" t="s">
        <v>13</v>
      </c>
      <c r="AB3" t="s">
        <v>1</v>
      </c>
      <c r="AC3" t="s">
        <v>71</v>
      </c>
      <c r="AD3" t="s">
        <v>73</v>
      </c>
      <c r="AE3" t="s">
        <v>72</v>
      </c>
      <c r="AG3" t="s">
        <v>54</v>
      </c>
      <c r="AH3" t="s">
        <v>90</v>
      </c>
      <c r="AI3" t="s">
        <v>91</v>
      </c>
      <c r="AJ3" t="s">
        <v>94</v>
      </c>
      <c r="AK3" t="s">
        <v>95</v>
      </c>
      <c r="AL3" t="s">
        <v>92</v>
      </c>
      <c r="AM3" t="s">
        <v>96</v>
      </c>
      <c r="AN3" t="s">
        <v>93</v>
      </c>
      <c r="AP3" s="9" t="s">
        <v>98</v>
      </c>
      <c r="AQ3" s="9" t="s">
        <v>99</v>
      </c>
      <c r="AR3" s="9" t="s">
        <v>100</v>
      </c>
      <c r="AS3" s="9" t="s">
        <v>101</v>
      </c>
      <c r="AT3" s="9" t="s">
        <v>97</v>
      </c>
      <c r="AU3" s="9" t="s">
        <v>102</v>
      </c>
      <c r="AV3" s="9" t="s">
        <v>103</v>
      </c>
      <c r="AW3" s="9"/>
      <c r="AX3" s="9" t="s">
        <v>104</v>
      </c>
      <c r="AY3" s="9" t="s">
        <v>105</v>
      </c>
      <c r="AZ3" s="9" t="s">
        <v>106</v>
      </c>
      <c r="BA3" s="9" t="s">
        <v>107</v>
      </c>
      <c r="BB3" s="9" t="s">
        <v>108</v>
      </c>
      <c r="BC3" s="9" t="s">
        <v>109</v>
      </c>
      <c r="BD3" s="9" t="s">
        <v>110</v>
      </c>
      <c r="BF3" s="9" t="s">
        <v>116</v>
      </c>
      <c r="BG3" s="9" t="s">
        <v>117</v>
      </c>
      <c r="BH3" s="9" t="s">
        <v>118</v>
      </c>
      <c r="BI3" s="9" t="s">
        <v>119</v>
      </c>
      <c r="BJ3" s="9" t="s">
        <v>120</v>
      </c>
      <c r="BK3" s="9" t="s">
        <v>121</v>
      </c>
      <c r="BL3" s="9" t="s">
        <v>122</v>
      </c>
    </row>
    <row r="4" spans="1:64" x14ac:dyDescent="0.2">
      <c r="A4">
        <v>2</v>
      </c>
      <c r="V4">
        <f>A4</f>
        <v>2</v>
      </c>
      <c r="AG4">
        <v>2</v>
      </c>
    </row>
    <row r="5" spans="1:64" x14ac:dyDescent="0.2">
      <c r="A5" t="s">
        <v>138</v>
      </c>
      <c r="B5">
        <v>0.69487179500000007</v>
      </c>
      <c r="C5">
        <v>0.6948717948717944</v>
      </c>
      <c r="D5">
        <v>0.69487179500000007</v>
      </c>
      <c r="E5">
        <v>0.69487179500000007</v>
      </c>
      <c r="F5">
        <v>0.69487179500000007</v>
      </c>
      <c r="G5">
        <v>0.69487179500000007</v>
      </c>
      <c r="H5">
        <v>0.69487179500000007</v>
      </c>
      <c r="I5">
        <v>0.69487179500000007</v>
      </c>
      <c r="J5">
        <v>0.69487179500000007</v>
      </c>
      <c r="K5">
        <v>0.69487179500000007</v>
      </c>
      <c r="L5">
        <v>0.69487179500000007</v>
      </c>
      <c r="M5">
        <v>0.69487179500000007</v>
      </c>
      <c r="N5">
        <v>0.69038461519999994</v>
      </c>
      <c r="O5">
        <v>0.69166666660000009</v>
      </c>
      <c r="P5">
        <v>0.69017079999999997</v>
      </c>
      <c r="Q5">
        <v>0.68974358980000006</v>
      </c>
      <c r="R5">
        <v>0.56666666666666621</v>
      </c>
      <c r="V5" t="s">
        <v>77</v>
      </c>
      <c r="W5" t="str">
        <f t="shared" ref="W5:W21" si="0">IF(B5=MAX(D5:R5),"\textbf{"&amp;ROUND(100*$B5,2)&amp;"$\pm$"&amp;ROUND(100*$B81,2)&amp;"}",ROUND(100*$B5,2)&amp;"$\pm$"&amp;ROUND(100*$B81,2))</f>
        <v>\textbf{69.49$\pm$0.46}</v>
      </c>
      <c r="X5" t="str">
        <f t="shared" ref="X5:X21" si="1">IF(5=MAX(D5:R5),"\textbf{"&amp;ROUND(100*$C5,2)&amp;"$\pm$"&amp;ROUND(100*$C81,2)&amp;"}",ROUND(100*$C5,2)&amp;"$\pm$"&amp;ROUND(100*$C81,2))</f>
        <v>69.49$\pm$0.46</v>
      </c>
      <c r="Y5" t="str">
        <f t="shared" ref="Y5:Y21" si="2">IF(MAX($D5:$H5)=MAX(D5:R5),"\textbf{"&amp;ROUND(100*MAX($D5:$H5),2)&amp;"$\pm$"&amp;ROUND(100*MIN($D81:$H81),2)&amp;"}",ROUND(100*MAX($D5:$H5),2)&amp;"$\pm$"&amp;ROUND(100*MIN($D81:$H81),2))</f>
        <v>\textbf{69.49$\pm$0.46}</v>
      </c>
      <c r="Z5" t="str">
        <f t="shared" ref="Z5:Z21" si="3">IF(MAX($I5:$M5)=MAX(D5:R5),"\textbf{"&amp;ROUND(100*MAX($I5:$M5),2)&amp;"$\pm$"&amp;ROUND(100*MIN($I81:$M81),2)&amp;"}",ROUND(100*MAX($I5:$M5),2)&amp;"$\pm$"&amp;ROUND(100*MIN($I81:$M81),2))</f>
        <v>\textbf{69.49$\pm$0.46}</v>
      </c>
      <c r="AA5" t="str">
        <f t="shared" ref="AA5:AA21" si="4">IF(N5=MAX(D5:R5),"\textbf{"&amp;ROUND(100*$N5,2)&amp;"$\pm$"&amp;ROUND(100*$N81,2)&amp;"}",ROUND(100*$N5,2)&amp;"$\pm$"&amp;ROUND(100*$N81,2))</f>
        <v>69.04$\pm$2.45</v>
      </c>
      <c r="AB5" t="str">
        <f t="shared" ref="AB5:AB21" si="5">IF(O5=MAX(D5:R5),"\textbf{"&amp;ROUND(100*$O5,2)&amp;"$\pm$"&amp;ROUND(100*$O81,2)&amp;"}",ROUND(100*$O5,2)&amp;"$\pm$"&amp;ROUND(100*$O81,2))</f>
        <v>69.17$\pm$2.37</v>
      </c>
      <c r="AC5" t="str">
        <f t="shared" ref="AC5:AC21" si="6">IF(P5=MAX(D5:R5),"\textbf{"&amp;ROUND(100*$P5,2)&amp;"$\pm$"&amp;ROUND(100*$P81,2)&amp;"}",ROUND(100*$P5,2)&amp;"$\pm$"&amp;ROUND(100*$P81,2))</f>
        <v>69.02$\pm$0.89</v>
      </c>
      <c r="AD5" t="str">
        <f t="shared" ref="AD5:AD21" si="7">IF(R5=MAX(D5:R5),"\textbf{"&amp;ROUND(100*$R5,2)&amp;"$\pm$"&amp;ROUND(100*$R81,2)&amp;"}",ROUND(100*$R5,2)&amp;"$\pm$"&amp;ROUND(100*$R81,2))</f>
        <v>56.67$\pm$9.35</v>
      </c>
      <c r="AE5" t="str">
        <f t="shared" ref="AE5:AE21" si="8">IF(Q5=MAX(D5:R5),"\textbf{"&amp;ROUND(100*$Q5,2)&amp;"$\pm$"&amp;ROUND(100*$Q81,2)&amp;"}",ROUND(100*$Q5,2)&amp;"$\pm$"&amp;ROUND(100*$Q81,2))</f>
        <v>68.97$\pm$0.55</v>
      </c>
      <c r="AG5" t="s">
        <v>22</v>
      </c>
      <c r="AH5">
        <f t="shared" ref="AH5:AH36" si="9">$B5-$N5</f>
        <v>4.4871798000001295E-3</v>
      </c>
      <c r="AI5">
        <f t="shared" ref="AI5:AI36" si="10">$C5-$N5</f>
        <v>4.4871796717944612E-3</v>
      </c>
      <c r="AJ5">
        <f>MAX($D5:$H5)-$N5</f>
        <v>4.4871798000001295E-3</v>
      </c>
      <c r="AK5">
        <f>MAX($I5:$M5)-$N5</f>
        <v>4.4871798000001295E-3</v>
      </c>
      <c r="AL5">
        <f t="shared" ref="AL5:AL36" si="11">MAX($B5:$C5)-$N5</f>
        <v>4.4871798000001295E-3</v>
      </c>
      <c r="AM5">
        <f>MAX($D5:$M5)-$N5</f>
        <v>4.4871798000001295E-3</v>
      </c>
      <c r="AN5">
        <f t="shared" ref="AN5:AN36" si="12">MAX($D5:$M5,$B5,$C5)-$N5</f>
        <v>4.4871798000001295E-3</v>
      </c>
      <c r="AP5">
        <f t="shared" ref="AP5:AP36" si="13">$B5-$O5</f>
        <v>3.2051283999999791E-3</v>
      </c>
      <c r="AQ5">
        <f t="shared" ref="AQ5:AQ36" si="14">$C5-$O5</f>
        <v>3.2051282717943108E-3</v>
      </c>
      <c r="AR5">
        <f t="shared" ref="AR5:AR36" si="15">MAX($D5:$H5)-$O5</f>
        <v>3.2051283999999791E-3</v>
      </c>
      <c r="AS5">
        <f t="shared" ref="AS5:AS36" si="16">MAX($I5:$M5)-$O5</f>
        <v>3.2051283999999791E-3</v>
      </c>
      <c r="AT5">
        <f t="shared" ref="AT5:AT36" si="17">MAX($B5:$C5)-$O5</f>
        <v>3.2051283999999791E-3</v>
      </c>
      <c r="AU5">
        <f t="shared" ref="AU5:AU36" si="18">MAX($D5:$M5)-$O5</f>
        <v>3.2051283999999791E-3</v>
      </c>
      <c r="AV5">
        <f t="shared" ref="AV5:AV36" si="19">MAX($D5:$M5,$B5,$C5)-$O5</f>
        <v>3.2051283999999791E-3</v>
      </c>
      <c r="AX5">
        <f t="shared" ref="AX5:AX36" si="20">$B5-MAX($N5,$O5)</f>
        <v>3.2051283999999791E-3</v>
      </c>
      <c r="AY5">
        <f t="shared" ref="AY5:AY36" si="21">$C5-MAX($N5,$O5)</f>
        <v>3.2051282717943108E-3</v>
      </c>
      <c r="AZ5">
        <f t="shared" ref="AZ5:AZ36" si="22">MAX($D5:$H5)-MAX($N5,$O5)</f>
        <v>3.2051283999999791E-3</v>
      </c>
      <c r="BA5">
        <f t="shared" ref="BA5:BA36" si="23">MAX($I5:$M5)-MAX($N5,$O5)</f>
        <v>3.2051283999999791E-3</v>
      </c>
      <c r="BB5">
        <f t="shared" ref="BB5:BB36" si="24">MAX($B5:$C5)-MAX($N5,$O5)</f>
        <v>3.2051283999999791E-3</v>
      </c>
      <c r="BC5">
        <f t="shared" ref="BC5:BC36" si="25">MAX($D5:$M5)-MAX($N5,$O5)</f>
        <v>3.2051283999999791E-3</v>
      </c>
      <c r="BD5">
        <f t="shared" ref="BD5:BD36" si="26">MAX($D5:$M5,$B5,$C5)-MAX($N5,$O5)</f>
        <v>3.2051283999999791E-3</v>
      </c>
      <c r="BF5">
        <f t="shared" ref="BF5:BF36" si="27">$B5-MAX($P5:$R5)</f>
        <v>4.7009950000000966E-3</v>
      </c>
      <c r="BG5">
        <f t="shared" ref="BG5:BG36" si="28">$C5-MAX($P5:$R5)</f>
        <v>4.7009948717944283E-3</v>
      </c>
      <c r="BH5">
        <f t="shared" ref="BH5:BH36" si="29">MAX($D5:$H5)-MAX($P5:$R5)</f>
        <v>4.7009950000000966E-3</v>
      </c>
      <c r="BI5">
        <f t="shared" ref="BI5:BI36" si="30">MAX($I5:$M5)-MAX($P5:$R5)</f>
        <v>4.7009950000000966E-3</v>
      </c>
      <c r="BJ5">
        <f t="shared" ref="BJ5:BJ36" si="31">MAX($B5:$C5)-MAX($P5:$R5)</f>
        <v>4.7009950000000966E-3</v>
      </c>
      <c r="BK5">
        <f t="shared" ref="BK5:BK36" si="32">MAX($D5:$M5)-MAX($P5:$R5)</f>
        <v>4.7009950000000966E-3</v>
      </c>
      <c r="BL5">
        <f t="shared" ref="BL5:BL36" si="33">MAX($D5:$M5,$B5,$C5)-MAX($P5:$R5)</f>
        <v>4.7009950000000966E-3</v>
      </c>
    </row>
    <row r="6" spans="1:64" x14ac:dyDescent="0.2">
      <c r="A6" t="s">
        <v>64</v>
      </c>
      <c r="B6">
        <v>0.78249999999999997</v>
      </c>
      <c r="C6">
        <v>0.78249999999999997</v>
      </c>
      <c r="D6">
        <v>0.78249999999999997</v>
      </c>
      <c r="E6">
        <v>0.78249999999999964</v>
      </c>
      <c r="F6">
        <v>0.78249999999999964</v>
      </c>
      <c r="G6">
        <v>0.78249999999999964</v>
      </c>
      <c r="H6">
        <v>0.78249999999999997</v>
      </c>
      <c r="I6">
        <v>0.78249999999999997</v>
      </c>
      <c r="J6">
        <v>0.78249999999999964</v>
      </c>
      <c r="K6">
        <v>0.78249999999999964</v>
      </c>
      <c r="L6">
        <v>0.78249999999999964</v>
      </c>
      <c r="M6">
        <v>0.78249999999999997</v>
      </c>
      <c r="N6">
        <v>0.78176943700000012</v>
      </c>
      <c r="O6">
        <v>0.78337801600000001</v>
      </c>
      <c r="P6">
        <v>0.77821419999999997</v>
      </c>
      <c r="Q6">
        <v>0.78285714279999996</v>
      </c>
      <c r="R6">
        <v>0.76071428571428545</v>
      </c>
      <c r="V6" t="str">
        <f>A6</f>
        <v>blood</v>
      </c>
      <c r="W6" t="str">
        <f t="shared" si="0"/>
        <v>78.25$\pm$0.86</v>
      </c>
      <c r="X6" t="str">
        <f t="shared" si="1"/>
        <v>78.25$\pm$0.86</v>
      </c>
      <c r="Y6" t="str">
        <f t="shared" si="2"/>
        <v>78.25$\pm$0.86</v>
      </c>
      <c r="Z6" t="str">
        <f t="shared" si="3"/>
        <v>78.25$\pm$0.86</v>
      </c>
      <c r="AA6" t="str">
        <f t="shared" si="4"/>
        <v>78.18$\pm$1.03</v>
      </c>
      <c r="AB6" t="str">
        <f t="shared" si="5"/>
        <v>\textbf{78.34$\pm$0.99}</v>
      </c>
      <c r="AC6" t="str">
        <f t="shared" si="6"/>
        <v>77.82$\pm$0.34</v>
      </c>
      <c r="AD6" t="str">
        <f t="shared" si="7"/>
        <v>76.07$\pm$0.87</v>
      </c>
      <c r="AE6" t="str">
        <f t="shared" si="8"/>
        <v>78.29$\pm$0.6</v>
      </c>
      <c r="AG6" t="s">
        <v>64</v>
      </c>
      <c r="AH6">
        <f t="shared" si="9"/>
        <v>7.3056299999985086E-4</v>
      </c>
      <c r="AI6">
        <f t="shared" si="10"/>
        <v>7.3056299999985086E-4</v>
      </c>
      <c r="AJ6">
        <f t="shared" ref="AJ6:AJ69" si="34">MAX($D6:$H6)-$N6</f>
        <v>7.3056299999985086E-4</v>
      </c>
      <c r="AK6">
        <f t="shared" ref="AK6:AK69" si="35">MAX($I6:$M6)-$N6</f>
        <v>7.3056299999985086E-4</v>
      </c>
      <c r="AL6">
        <f t="shared" si="11"/>
        <v>7.3056299999985086E-4</v>
      </c>
      <c r="AM6">
        <f t="shared" ref="AM6:AM69" si="36">MAX($D6:$M6)-$N6</f>
        <v>7.3056299999985086E-4</v>
      </c>
      <c r="AN6">
        <f t="shared" si="12"/>
        <v>7.3056299999985086E-4</v>
      </c>
      <c r="AP6">
        <f t="shared" si="13"/>
        <v>-8.7801600000003699E-4</v>
      </c>
      <c r="AQ6">
        <f t="shared" si="14"/>
        <v>-8.7801600000003699E-4</v>
      </c>
      <c r="AR6">
        <f t="shared" si="15"/>
        <v>-8.7801600000003699E-4</v>
      </c>
      <c r="AS6">
        <f t="shared" si="16"/>
        <v>-8.7801600000003699E-4</v>
      </c>
      <c r="AT6">
        <f t="shared" si="17"/>
        <v>-8.7801600000003699E-4</v>
      </c>
      <c r="AU6">
        <f t="shared" si="18"/>
        <v>-8.7801600000003699E-4</v>
      </c>
      <c r="AV6">
        <f t="shared" si="19"/>
        <v>-8.7801600000003699E-4</v>
      </c>
      <c r="AX6">
        <f t="shared" si="20"/>
        <v>-8.7801600000003699E-4</v>
      </c>
      <c r="AY6">
        <f t="shared" si="21"/>
        <v>-8.7801600000003699E-4</v>
      </c>
      <c r="AZ6">
        <f t="shared" si="22"/>
        <v>-8.7801600000003699E-4</v>
      </c>
      <c r="BA6">
        <f t="shared" si="23"/>
        <v>-8.7801600000003699E-4</v>
      </c>
      <c r="BB6">
        <f t="shared" si="24"/>
        <v>-8.7801600000003699E-4</v>
      </c>
      <c r="BC6">
        <f t="shared" si="25"/>
        <v>-8.7801600000003699E-4</v>
      </c>
      <c r="BD6">
        <f t="shared" si="26"/>
        <v>-8.7801600000003699E-4</v>
      </c>
      <c r="BF6">
        <f t="shared" si="27"/>
        <v>-3.5714279999998766E-4</v>
      </c>
      <c r="BG6">
        <f t="shared" si="28"/>
        <v>-3.5714279999998766E-4</v>
      </c>
      <c r="BH6">
        <f t="shared" si="29"/>
        <v>-3.5714279999998766E-4</v>
      </c>
      <c r="BI6">
        <f t="shared" si="30"/>
        <v>-3.5714279999998766E-4</v>
      </c>
      <c r="BJ6">
        <f t="shared" si="31"/>
        <v>-3.5714279999998766E-4</v>
      </c>
      <c r="BK6">
        <f t="shared" si="32"/>
        <v>-3.5714279999998766E-4</v>
      </c>
      <c r="BL6">
        <f t="shared" si="33"/>
        <v>-3.5714279999998766E-4</v>
      </c>
    </row>
    <row r="7" spans="1:64" x14ac:dyDescent="0.2">
      <c r="A7" t="s">
        <v>134</v>
      </c>
      <c r="B7">
        <v>0.78454106300000004</v>
      </c>
      <c r="C7">
        <v>0.78454106280193225</v>
      </c>
      <c r="D7">
        <v>0.78454106300000004</v>
      </c>
      <c r="E7">
        <v>0.78454106300000004</v>
      </c>
      <c r="F7">
        <v>0.78454106300000004</v>
      </c>
      <c r="G7">
        <v>0.78454106300000004</v>
      </c>
      <c r="H7">
        <v>0.78454106300000004</v>
      </c>
      <c r="I7">
        <v>0.78454106300000004</v>
      </c>
      <c r="J7">
        <v>0.78454106300000004</v>
      </c>
      <c r="K7">
        <v>0.78454106300000004</v>
      </c>
      <c r="L7">
        <v>0.78454106300000004</v>
      </c>
      <c r="M7">
        <v>0.78454106300000004</v>
      </c>
      <c r="N7">
        <v>0.78695652199999999</v>
      </c>
      <c r="O7">
        <v>0.78985507259999999</v>
      </c>
      <c r="P7">
        <v>0.79516900000000001</v>
      </c>
      <c r="Q7">
        <v>0.79516908219999993</v>
      </c>
      <c r="R7">
        <v>0.72056074766355105</v>
      </c>
      <c r="V7" t="s">
        <v>78</v>
      </c>
      <c r="W7" t="str">
        <f t="shared" si="0"/>
        <v>78.45$\pm$1.06</v>
      </c>
      <c r="X7" t="str">
        <f t="shared" si="1"/>
        <v>78.45$\pm$1.06</v>
      </c>
      <c r="Y7" t="str">
        <f t="shared" si="2"/>
        <v>78.45$\pm$1.06</v>
      </c>
      <c r="Z7" t="str">
        <f t="shared" si="3"/>
        <v>78.45$\pm$1.06</v>
      </c>
      <c r="AA7" t="str">
        <f t="shared" si="4"/>
        <v>78.7$\pm$2.38</v>
      </c>
      <c r="AB7" t="str">
        <f t="shared" si="5"/>
        <v>78.99$\pm$2.4</v>
      </c>
      <c r="AC7" t="str">
        <f t="shared" si="6"/>
        <v>79.52$\pm$0.55</v>
      </c>
      <c r="AD7" t="str">
        <f t="shared" si="7"/>
        <v>72.06$\pm$1.34</v>
      </c>
      <c r="AE7" t="str">
        <f t="shared" si="8"/>
        <v>\textbf{79.52$\pm$1.59}</v>
      </c>
      <c r="AG7" t="s">
        <v>21</v>
      </c>
      <c r="AH7">
        <f t="shared" si="9"/>
        <v>-2.4154589999999532E-3</v>
      </c>
      <c r="AI7">
        <f t="shared" si="10"/>
        <v>-2.4154591980677376E-3</v>
      </c>
      <c r="AJ7">
        <f t="shared" si="34"/>
        <v>-2.4154589999999532E-3</v>
      </c>
      <c r="AK7">
        <f t="shared" si="35"/>
        <v>-2.4154589999999532E-3</v>
      </c>
      <c r="AL7">
        <f t="shared" si="11"/>
        <v>-2.4154589999999532E-3</v>
      </c>
      <c r="AM7">
        <f t="shared" si="36"/>
        <v>-2.4154589999999532E-3</v>
      </c>
      <c r="AN7">
        <f t="shared" si="12"/>
        <v>-2.4154589999999532E-3</v>
      </c>
      <c r="AP7">
        <f t="shared" si="13"/>
        <v>-5.314009599999947E-3</v>
      </c>
      <c r="AQ7">
        <f t="shared" si="14"/>
        <v>-5.3140097980677314E-3</v>
      </c>
      <c r="AR7">
        <f t="shared" si="15"/>
        <v>-5.314009599999947E-3</v>
      </c>
      <c r="AS7">
        <f t="shared" si="16"/>
        <v>-5.314009599999947E-3</v>
      </c>
      <c r="AT7">
        <f t="shared" si="17"/>
        <v>-5.314009599999947E-3</v>
      </c>
      <c r="AU7">
        <f t="shared" si="18"/>
        <v>-5.314009599999947E-3</v>
      </c>
      <c r="AV7">
        <f t="shared" si="19"/>
        <v>-5.314009599999947E-3</v>
      </c>
      <c r="AX7">
        <f t="shared" si="20"/>
        <v>-5.314009599999947E-3</v>
      </c>
      <c r="AY7">
        <f t="shared" si="21"/>
        <v>-5.3140097980677314E-3</v>
      </c>
      <c r="AZ7">
        <f t="shared" si="22"/>
        <v>-5.314009599999947E-3</v>
      </c>
      <c r="BA7">
        <f t="shared" si="23"/>
        <v>-5.314009599999947E-3</v>
      </c>
      <c r="BB7">
        <f t="shared" si="24"/>
        <v>-5.314009599999947E-3</v>
      </c>
      <c r="BC7">
        <f t="shared" si="25"/>
        <v>-5.314009599999947E-3</v>
      </c>
      <c r="BD7">
        <f t="shared" si="26"/>
        <v>-5.314009599999947E-3</v>
      </c>
      <c r="BF7">
        <f t="shared" si="27"/>
        <v>-1.0628019199999894E-2</v>
      </c>
      <c r="BG7">
        <f t="shared" si="28"/>
        <v>-1.0628019398067678E-2</v>
      </c>
      <c r="BH7">
        <f t="shared" si="29"/>
        <v>-1.0628019199999894E-2</v>
      </c>
      <c r="BI7">
        <f t="shared" si="30"/>
        <v>-1.0628019199999894E-2</v>
      </c>
      <c r="BJ7">
        <f t="shared" si="31"/>
        <v>-1.0628019199999894E-2</v>
      </c>
      <c r="BK7">
        <f t="shared" si="32"/>
        <v>-1.0628019199999894E-2</v>
      </c>
      <c r="BL7">
        <f t="shared" si="33"/>
        <v>-1.0628019199999894E-2</v>
      </c>
    </row>
    <row r="8" spans="1:64" x14ac:dyDescent="0.2">
      <c r="A8" t="s">
        <v>76</v>
      </c>
      <c r="B8">
        <v>0.7777777777999999</v>
      </c>
      <c r="C8">
        <v>0.77777777777777724</v>
      </c>
      <c r="D8">
        <v>0.7777777777999999</v>
      </c>
      <c r="E8">
        <v>0.7777777777999999</v>
      </c>
      <c r="F8">
        <v>0.7777777777999999</v>
      </c>
      <c r="G8">
        <v>0.7777777777999999</v>
      </c>
      <c r="H8">
        <v>0.7777777777999999</v>
      </c>
      <c r="I8">
        <v>0.7777777777999999</v>
      </c>
      <c r="J8">
        <v>0.7777777777999999</v>
      </c>
      <c r="K8">
        <v>0.7777777777999999</v>
      </c>
      <c r="L8">
        <v>0.7777777777999999</v>
      </c>
      <c r="M8">
        <v>0.7777777777999999</v>
      </c>
      <c r="N8">
        <v>0.77430555560000003</v>
      </c>
      <c r="O8">
        <v>0.77430555560000003</v>
      </c>
      <c r="P8">
        <v>0.77731479999999997</v>
      </c>
      <c r="Q8">
        <v>0.77870370360000007</v>
      </c>
      <c r="R8">
        <v>0.77762345679012312</v>
      </c>
      <c r="V8" t="str">
        <f>A8</f>
        <v>car</v>
      </c>
      <c r="W8" t="str">
        <f t="shared" si="0"/>
        <v>77.78$\pm$0.81</v>
      </c>
      <c r="X8" t="str">
        <f t="shared" si="1"/>
        <v>77.78$\pm$0.81</v>
      </c>
      <c r="Y8" t="str">
        <f t="shared" si="2"/>
        <v>77.78$\pm$0.81</v>
      </c>
      <c r="Z8" t="str">
        <f t="shared" si="3"/>
        <v>77.78$\pm$0.81</v>
      </c>
      <c r="AA8" t="str">
        <f t="shared" si="4"/>
        <v>77.43$\pm$1.5</v>
      </c>
      <c r="AB8" t="str">
        <f t="shared" si="5"/>
        <v>77.43$\pm$1.5</v>
      </c>
      <c r="AC8" t="str">
        <f t="shared" si="6"/>
        <v>77.73$\pm$0.5</v>
      </c>
      <c r="AD8" t="str">
        <f t="shared" si="7"/>
        <v>77.76$\pm$0.47</v>
      </c>
      <c r="AE8" t="str">
        <f t="shared" si="8"/>
        <v>\textbf{77.87$\pm$0.88}</v>
      </c>
      <c r="AG8" t="s">
        <v>24</v>
      </c>
      <c r="AH8">
        <f t="shared" si="9"/>
        <v>3.4722221999998748E-3</v>
      </c>
      <c r="AI8">
        <f t="shared" si="10"/>
        <v>3.4722221777772067E-3</v>
      </c>
      <c r="AJ8">
        <f t="shared" si="34"/>
        <v>3.4722221999998748E-3</v>
      </c>
      <c r="AK8">
        <f t="shared" si="35"/>
        <v>3.4722221999998748E-3</v>
      </c>
      <c r="AL8">
        <f t="shared" si="11"/>
        <v>3.4722221999998748E-3</v>
      </c>
      <c r="AM8">
        <f t="shared" si="36"/>
        <v>3.4722221999998748E-3</v>
      </c>
      <c r="AN8">
        <f t="shared" si="12"/>
        <v>3.4722221999998748E-3</v>
      </c>
      <c r="AP8">
        <f t="shared" si="13"/>
        <v>3.4722221999998748E-3</v>
      </c>
      <c r="AQ8">
        <f t="shared" si="14"/>
        <v>3.4722221777772067E-3</v>
      </c>
      <c r="AR8">
        <f t="shared" si="15"/>
        <v>3.4722221999998748E-3</v>
      </c>
      <c r="AS8">
        <f t="shared" si="16"/>
        <v>3.4722221999998748E-3</v>
      </c>
      <c r="AT8">
        <f t="shared" si="17"/>
        <v>3.4722221999998748E-3</v>
      </c>
      <c r="AU8">
        <f t="shared" si="18"/>
        <v>3.4722221999998748E-3</v>
      </c>
      <c r="AV8">
        <f t="shared" si="19"/>
        <v>3.4722221999998748E-3</v>
      </c>
      <c r="AX8">
        <f t="shared" si="20"/>
        <v>3.4722221999998748E-3</v>
      </c>
      <c r="AY8">
        <f t="shared" si="21"/>
        <v>3.4722221777772067E-3</v>
      </c>
      <c r="AZ8">
        <f t="shared" si="22"/>
        <v>3.4722221999998748E-3</v>
      </c>
      <c r="BA8">
        <f t="shared" si="23"/>
        <v>3.4722221999998748E-3</v>
      </c>
      <c r="BB8">
        <f t="shared" si="24"/>
        <v>3.4722221999998748E-3</v>
      </c>
      <c r="BC8">
        <f t="shared" si="25"/>
        <v>3.4722221999998748E-3</v>
      </c>
      <c r="BD8">
        <f t="shared" si="26"/>
        <v>3.4722221999998748E-3</v>
      </c>
      <c r="BF8">
        <f t="shared" si="27"/>
        <v>-9.2592580000017133E-4</v>
      </c>
      <c r="BG8">
        <f t="shared" si="28"/>
        <v>-9.2592582222283948E-4</v>
      </c>
      <c r="BH8">
        <f t="shared" si="29"/>
        <v>-9.2592580000017133E-4</v>
      </c>
      <c r="BI8">
        <f t="shared" si="30"/>
        <v>-9.2592580000017133E-4</v>
      </c>
      <c r="BJ8">
        <f t="shared" si="31"/>
        <v>-9.2592580000017133E-4</v>
      </c>
      <c r="BK8">
        <f t="shared" si="32"/>
        <v>-9.2592580000017133E-4</v>
      </c>
      <c r="BL8">
        <f t="shared" si="33"/>
        <v>-9.2592580000017133E-4</v>
      </c>
    </row>
    <row r="9" spans="1:64" x14ac:dyDescent="0.2">
      <c r="A9" t="s">
        <v>67</v>
      </c>
      <c r="B9">
        <v>0.9402469135999999</v>
      </c>
      <c r="C9">
        <v>0.94172839499999994</v>
      </c>
      <c r="D9">
        <v>0.94271604940000009</v>
      </c>
      <c r="E9">
        <v>0.94271604938271536</v>
      </c>
      <c r="F9">
        <v>0.94271604938271536</v>
      </c>
      <c r="G9">
        <v>0.94222222222222152</v>
      </c>
      <c r="H9">
        <v>0.94222222220000007</v>
      </c>
      <c r="I9">
        <v>0.94370370380000002</v>
      </c>
      <c r="J9">
        <v>0.94222222222222152</v>
      </c>
      <c r="K9">
        <v>0.94222222222222152</v>
      </c>
      <c r="L9">
        <v>0.94222222222222152</v>
      </c>
      <c r="M9">
        <v>0.94370370380000002</v>
      </c>
      <c r="N9">
        <v>0.93777777760000003</v>
      </c>
      <c r="O9">
        <v>0.93555555560000003</v>
      </c>
      <c r="P9">
        <v>0.93876559999999998</v>
      </c>
      <c r="Q9">
        <v>0.94271604959999988</v>
      </c>
      <c r="R9">
        <v>0.93481481481481432</v>
      </c>
      <c r="V9" t="str">
        <f>A9</f>
        <v>climate</v>
      </c>
      <c r="W9" t="str">
        <f t="shared" si="0"/>
        <v>94.02$\pm$0.93</v>
      </c>
      <c r="X9" t="str">
        <f t="shared" si="1"/>
        <v>94.17$\pm$0.59</v>
      </c>
      <c r="Y9" t="str">
        <f t="shared" si="2"/>
        <v>94.27$\pm$0.51</v>
      </c>
      <c r="Z9" t="str">
        <f t="shared" si="3"/>
        <v>\textbf{94.37$\pm$0.54}</v>
      </c>
      <c r="AA9" t="str">
        <f t="shared" si="4"/>
        <v>93.78$\pm$1.03</v>
      </c>
      <c r="AB9" t="str">
        <f t="shared" si="5"/>
        <v>93.56$\pm$1.35</v>
      </c>
      <c r="AC9" t="str">
        <f t="shared" si="6"/>
        <v>93.88$\pm$0.71</v>
      </c>
      <c r="AD9" t="str">
        <f t="shared" si="7"/>
        <v>93.48$\pm$0.67</v>
      </c>
      <c r="AE9" t="str">
        <f t="shared" si="8"/>
        <v>94.27$\pm$0.83</v>
      </c>
      <c r="AG9" t="s">
        <v>67</v>
      </c>
      <c r="AH9">
        <f t="shared" si="9"/>
        <v>2.4691359999998719E-3</v>
      </c>
      <c r="AI9">
        <f t="shared" si="10"/>
        <v>3.9506173999999117E-3</v>
      </c>
      <c r="AJ9">
        <f t="shared" si="34"/>
        <v>4.9382718000000603E-3</v>
      </c>
      <c r="AK9">
        <f t="shared" si="35"/>
        <v>5.9259261999999868E-3</v>
      </c>
      <c r="AL9">
        <f t="shared" si="11"/>
        <v>3.9506173999999117E-3</v>
      </c>
      <c r="AM9">
        <f t="shared" si="36"/>
        <v>5.9259261999999868E-3</v>
      </c>
      <c r="AN9">
        <f t="shared" si="12"/>
        <v>5.9259261999999868E-3</v>
      </c>
      <c r="AP9">
        <f t="shared" si="13"/>
        <v>4.6913579999998678E-3</v>
      </c>
      <c r="AQ9">
        <f t="shared" si="14"/>
        <v>6.1728393999999076E-3</v>
      </c>
      <c r="AR9">
        <f t="shared" si="15"/>
        <v>7.1604938000000562E-3</v>
      </c>
      <c r="AS9">
        <f t="shared" si="16"/>
        <v>8.1481481999999827E-3</v>
      </c>
      <c r="AT9">
        <f t="shared" si="17"/>
        <v>6.1728393999999076E-3</v>
      </c>
      <c r="AU9">
        <f t="shared" si="18"/>
        <v>8.1481481999999827E-3</v>
      </c>
      <c r="AV9">
        <f t="shared" si="19"/>
        <v>8.1481481999999827E-3</v>
      </c>
      <c r="AX9">
        <f t="shared" si="20"/>
        <v>2.4691359999998719E-3</v>
      </c>
      <c r="AY9">
        <f t="shared" si="21"/>
        <v>3.9506173999999117E-3</v>
      </c>
      <c r="AZ9">
        <f t="shared" si="22"/>
        <v>4.9382718000000603E-3</v>
      </c>
      <c r="BA9">
        <f t="shared" si="23"/>
        <v>5.9259261999999868E-3</v>
      </c>
      <c r="BB9">
        <f t="shared" si="24"/>
        <v>3.9506173999999117E-3</v>
      </c>
      <c r="BC9">
        <f t="shared" si="25"/>
        <v>5.9259261999999868E-3</v>
      </c>
      <c r="BD9">
        <f t="shared" si="26"/>
        <v>5.9259261999999868E-3</v>
      </c>
      <c r="BF9">
        <f t="shared" si="27"/>
        <v>-2.4691359999999829E-3</v>
      </c>
      <c r="BG9">
        <f t="shared" si="28"/>
        <v>-9.8765459999994309E-4</v>
      </c>
      <c r="BH9">
        <f t="shared" si="29"/>
        <v>-1.9999979450346927E-10</v>
      </c>
      <c r="BI9">
        <f t="shared" si="30"/>
        <v>9.8765420000013204E-4</v>
      </c>
      <c r="BJ9">
        <f t="shared" si="31"/>
        <v>-9.8765459999994309E-4</v>
      </c>
      <c r="BK9">
        <f t="shared" si="32"/>
        <v>9.8765420000013204E-4</v>
      </c>
      <c r="BL9">
        <f t="shared" si="33"/>
        <v>9.8765420000013204E-4</v>
      </c>
    </row>
    <row r="10" spans="1:64" x14ac:dyDescent="0.2">
      <c r="A10" t="s">
        <v>27</v>
      </c>
      <c r="B10">
        <v>0.71193268740000004</v>
      </c>
      <c r="C10">
        <v>0.7126976032636404</v>
      </c>
      <c r="D10">
        <v>0.71269760319999997</v>
      </c>
      <c r="E10">
        <v>0.71269760319999997</v>
      </c>
      <c r="F10">
        <v>0.71269760319999997</v>
      </c>
      <c r="G10">
        <v>0.71269760319999997</v>
      </c>
      <c r="H10">
        <v>0.71134625200000001</v>
      </c>
      <c r="I10">
        <v>0.71269760319999997</v>
      </c>
      <c r="J10">
        <v>0.71269760319999997</v>
      </c>
      <c r="K10">
        <v>0.71269760319999997</v>
      </c>
      <c r="L10">
        <v>0.71269760319999997</v>
      </c>
      <c r="M10">
        <v>0.71269760319999997</v>
      </c>
      <c r="N10">
        <v>0.71218206160000008</v>
      </c>
      <c r="O10">
        <v>0.71218206160000008</v>
      </c>
      <c r="P10">
        <v>0.71236599999999994</v>
      </c>
      <c r="Q10">
        <v>0.71310555840000001</v>
      </c>
      <c r="R10">
        <v>0.51950535441101442</v>
      </c>
      <c r="V10" t="s">
        <v>79</v>
      </c>
      <c r="W10" t="str">
        <f t="shared" si="0"/>
        <v>71.19$\pm$0.35</v>
      </c>
      <c r="X10" t="str">
        <f t="shared" si="1"/>
        <v>71.27$\pm$0.22</v>
      </c>
      <c r="Y10" t="str">
        <f t="shared" si="2"/>
        <v>71.27$\pm$0.22</v>
      </c>
      <c r="Z10" t="str">
        <f t="shared" si="3"/>
        <v>71.27$\pm$0.22</v>
      </c>
      <c r="AA10" t="str">
        <f t="shared" si="4"/>
        <v>71.22$\pm$0.21</v>
      </c>
      <c r="AB10" t="str">
        <f t="shared" si="5"/>
        <v>71.22$\pm$0.21</v>
      </c>
      <c r="AC10" t="str">
        <f t="shared" si="6"/>
        <v>71.24$\pm$0.31</v>
      </c>
      <c r="AD10" t="str">
        <f t="shared" si="7"/>
        <v>51.95$\pm$0.27</v>
      </c>
      <c r="AE10" t="str">
        <f t="shared" si="8"/>
        <v>\textbf{71.31$\pm$0.21}</v>
      </c>
      <c r="AG10" t="s">
        <v>27</v>
      </c>
      <c r="AH10">
        <f t="shared" si="9"/>
        <v>-2.4937420000004096E-4</v>
      </c>
      <c r="AI10">
        <f t="shared" si="10"/>
        <v>5.1554166364031762E-4</v>
      </c>
      <c r="AJ10">
        <f t="shared" si="34"/>
        <v>5.1554159999989135E-4</v>
      </c>
      <c r="AK10">
        <f t="shared" si="35"/>
        <v>5.1554159999989135E-4</v>
      </c>
      <c r="AL10">
        <f t="shared" si="11"/>
        <v>5.1554166364031762E-4</v>
      </c>
      <c r="AM10">
        <f t="shared" si="36"/>
        <v>5.1554159999989135E-4</v>
      </c>
      <c r="AN10">
        <f t="shared" si="12"/>
        <v>5.1554166364031762E-4</v>
      </c>
      <c r="AP10">
        <f t="shared" si="13"/>
        <v>-2.4937420000004096E-4</v>
      </c>
      <c r="AQ10">
        <f t="shared" si="14"/>
        <v>5.1554166364031762E-4</v>
      </c>
      <c r="AR10">
        <f t="shared" si="15"/>
        <v>5.1554159999989135E-4</v>
      </c>
      <c r="AS10">
        <f t="shared" si="16"/>
        <v>5.1554159999989135E-4</v>
      </c>
      <c r="AT10">
        <f t="shared" si="17"/>
        <v>5.1554166364031762E-4</v>
      </c>
      <c r="AU10">
        <f t="shared" si="18"/>
        <v>5.1554159999989135E-4</v>
      </c>
      <c r="AV10">
        <f t="shared" si="19"/>
        <v>5.1554166364031762E-4</v>
      </c>
      <c r="AX10">
        <f t="shared" si="20"/>
        <v>-2.4937420000004096E-4</v>
      </c>
      <c r="AY10">
        <f t="shared" si="21"/>
        <v>5.1554166364031762E-4</v>
      </c>
      <c r="AZ10">
        <f t="shared" si="22"/>
        <v>5.1554159999989135E-4</v>
      </c>
      <c r="BA10">
        <f t="shared" si="23"/>
        <v>5.1554159999989135E-4</v>
      </c>
      <c r="BB10">
        <f t="shared" si="24"/>
        <v>5.1554166364031762E-4</v>
      </c>
      <c r="BC10">
        <f t="shared" si="25"/>
        <v>5.1554159999989135E-4</v>
      </c>
      <c r="BD10">
        <f t="shared" si="26"/>
        <v>5.1554166364031762E-4</v>
      </c>
      <c r="BF10">
        <f t="shared" si="27"/>
        <v>-1.1728709999999642E-3</v>
      </c>
      <c r="BG10">
        <f t="shared" si="28"/>
        <v>-4.0795513635960567E-4</v>
      </c>
      <c r="BH10">
        <f t="shared" si="29"/>
        <v>-4.0795520000003194E-4</v>
      </c>
      <c r="BI10">
        <f t="shared" si="30"/>
        <v>-4.0795520000003194E-4</v>
      </c>
      <c r="BJ10">
        <f t="shared" si="31"/>
        <v>-4.0795513635960567E-4</v>
      </c>
      <c r="BK10">
        <f t="shared" si="32"/>
        <v>-4.0795520000003194E-4</v>
      </c>
      <c r="BL10">
        <f t="shared" si="33"/>
        <v>-4.0795513635960567E-4</v>
      </c>
    </row>
    <row r="11" spans="1:64" x14ac:dyDescent="0.2">
      <c r="A11" t="s">
        <v>133</v>
      </c>
      <c r="B11">
        <v>0.65252525259999994</v>
      </c>
      <c r="C11">
        <v>0.65252525252525206</v>
      </c>
      <c r="D11">
        <v>0.65252525259999994</v>
      </c>
      <c r="E11">
        <v>0.65252525259999994</v>
      </c>
      <c r="F11">
        <v>0.65252525259999994</v>
      </c>
      <c r="G11">
        <v>0.65252525259999994</v>
      </c>
      <c r="H11">
        <v>0.65252525259999994</v>
      </c>
      <c r="I11">
        <v>0.65252525259999994</v>
      </c>
      <c r="J11">
        <v>0.65252525259999994</v>
      </c>
      <c r="K11">
        <v>0.65252525259999994</v>
      </c>
      <c r="L11">
        <v>0.65252525259999994</v>
      </c>
      <c r="M11">
        <v>0.65252525259999994</v>
      </c>
      <c r="N11">
        <v>0.64545454560000004</v>
      </c>
      <c r="O11">
        <v>0.64242424259999997</v>
      </c>
      <c r="P11">
        <v>0.63838420000000007</v>
      </c>
      <c r="Q11">
        <v>0.6383838382</v>
      </c>
      <c r="R11">
        <v>0.65166666666666639</v>
      </c>
      <c r="V11" t="s">
        <v>80</v>
      </c>
      <c r="W11" t="str">
        <f t="shared" si="0"/>
        <v>\textbf{65.25$\pm$1.83}</v>
      </c>
      <c r="X11" t="str">
        <f t="shared" si="1"/>
        <v>65.25$\pm$1.83</v>
      </c>
      <c r="Y11" t="str">
        <f t="shared" si="2"/>
        <v>\textbf{65.25$\pm$1.83}</v>
      </c>
      <c r="Z11" t="str">
        <f t="shared" si="3"/>
        <v>\textbf{65.25$\pm$1.83}</v>
      </c>
      <c r="AA11" t="str">
        <f t="shared" si="4"/>
        <v>64.55$\pm$4.86</v>
      </c>
      <c r="AB11" t="str">
        <f t="shared" si="5"/>
        <v>64.24$\pm$5.2</v>
      </c>
      <c r="AC11" t="str">
        <f t="shared" si="6"/>
        <v>63.84$\pm$0.85</v>
      </c>
      <c r="AD11" t="str">
        <f t="shared" si="7"/>
        <v>65.17$\pm$1.9</v>
      </c>
      <c r="AE11" t="str">
        <f t="shared" si="8"/>
        <v>63.84$\pm$1.11</v>
      </c>
      <c r="AG11" t="s">
        <v>17</v>
      </c>
      <c r="AH11">
        <f t="shared" si="9"/>
        <v>7.0707069999998984E-3</v>
      </c>
      <c r="AI11">
        <f t="shared" si="10"/>
        <v>7.0707069252520238E-3</v>
      </c>
      <c r="AJ11">
        <f t="shared" si="34"/>
        <v>7.0707069999998984E-3</v>
      </c>
      <c r="AK11">
        <f t="shared" si="35"/>
        <v>7.0707069999998984E-3</v>
      </c>
      <c r="AL11">
        <f t="shared" si="11"/>
        <v>7.0707069999998984E-3</v>
      </c>
      <c r="AM11">
        <f t="shared" si="36"/>
        <v>7.0707069999998984E-3</v>
      </c>
      <c r="AN11">
        <f t="shared" si="12"/>
        <v>7.0707069999998984E-3</v>
      </c>
      <c r="AP11">
        <f t="shared" si="13"/>
        <v>1.0101009999999966E-2</v>
      </c>
      <c r="AQ11">
        <f t="shared" si="14"/>
        <v>1.0101009925252091E-2</v>
      </c>
      <c r="AR11">
        <f t="shared" si="15"/>
        <v>1.0101009999999966E-2</v>
      </c>
      <c r="AS11">
        <f t="shared" si="16"/>
        <v>1.0101009999999966E-2</v>
      </c>
      <c r="AT11">
        <f t="shared" si="17"/>
        <v>1.0101009999999966E-2</v>
      </c>
      <c r="AU11">
        <f t="shared" si="18"/>
        <v>1.0101009999999966E-2</v>
      </c>
      <c r="AV11">
        <f t="shared" si="19"/>
        <v>1.0101009999999966E-2</v>
      </c>
      <c r="AX11">
        <f t="shared" si="20"/>
        <v>7.0707069999998984E-3</v>
      </c>
      <c r="AY11">
        <f t="shared" si="21"/>
        <v>7.0707069252520238E-3</v>
      </c>
      <c r="AZ11">
        <f t="shared" si="22"/>
        <v>7.0707069999998984E-3</v>
      </c>
      <c r="BA11">
        <f t="shared" si="23"/>
        <v>7.0707069999998984E-3</v>
      </c>
      <c r="BB11">
        <f t="shared" si="24"/>
        <v>7.0707069999998984E-3</v>
      </c>
      <c r="BC11">
        <f t="shared" si="25"/>
        <v>7.0707069999998984E-3</v>
      </c>
      <c r="BD11">
        <f t="shared" si="26"/>
        <v>7.0707069999998984E-3</v>
      </c>
      <c r="BF11">
        <f t="shared" si="27"/>
        <v>8.5858593333354438E-4</v>
      </c>
      <c r="BG11">
        <f t="shared" si="28"/>
        <v>8.5858585858566983E-4</v>
      </c>
      <c r="BH11">
        <f t="shared" si="29"/>
        <v>8.5858593333354438E-4</v>
      </c>
      <c r="BI11">
        <f t="shared" si="30"/>
        <v>8.5858593333354438E-4</v>
      </c>
      <c r="BJ11">
        <f t="shared" si="31"/>
        <v>8.5858593333354438E-4</v>
      </c>
      <c r="BK11">
        <f t="shared" si="32"/>
        <v>8.5858593333354438E-4</v>
      </c>
      <c r="BL11">
        <f t="shared" si="33"/>
        <v>8.5858593333354438E-4</v>
      </c>
    </row>
    <row r="12" spans="1:64" x14ac:dyDescent="0.2">
      <c r="A12" t="s">
        <v>137</v>
      </c>
      <c r="B12">
        <v>0.97241379319999999</v>
      </c>
      <c r="C12">
        <v>0.97241379310344767</v>
      </c>
      <c r="D12">
        <v>0.97241379319999999</v>
      </c>
      <c r="E12">
        <v>0.97241379319999999</v>
      </c>
      <c r="F12">
        <v>0.97241379319999999</v>
      </c>
      <c r="G12">
        <v>0.97241379319999999</v>
      </c>
      <c r="H12">
        <v>0.97241379319999999</v>
      </c>
      <c r="I12">
        <v>0.97241379319999999</v>
      </c>
      <c r="J12">
        <v>0.97241379319999999</v>
      </c>
      <c r="K12">
        <v>0.97241379319999999</v>
      </c>
      <c r="L12">
        <v>0.97241379319999999</v>
      </c>
      <c r="M12">
        <v>0.97241379319999999</v>
      </c>
      <c r="N12">
        <v>0.96724137920000008</v>
      </c>
      <c r="O12">
        <v>0.96724137920000008</v>
      </c>
      <c r="P12">
        <v>0.97241359999999999</v>
      </c>
      <c r="Q12">
        <v>0.9631901840490793</v>
      </c>
      <c r="R12">
        <v>0.95582822085889529</v>
      </c>
      <c r="V12" t="s">
        <v>85</v>
      </c>
      <c r="W12" t="str">
        <f t="shared" si="0"/>
        <v>\textbf{97.24$\pm$0.63}</v>
      </c>
      <c r="X12" t="str">
        <f t="shared" si="1"/>
        <v>97.24$\pm$0.63</v>
      </c>
      <c r="Y12" t="str">
        <f t="shared" si="2"/>
        <v>\textbf{97.24$\pm$0.63}</v>
      </c>
      <c r="Z12" t="str">
        <f t="shared" si="3"/>
        <v>\textbf{97.24$\pm$0.63}</v>
      </c>
      <c r="AA12" t="str">
        <f t="shared" si="4"/>
        <v>96.72$\pm$0.72</v>
      </c>
      <c r="AB12" t="str">
        <f t="shared" si="5"/>
        <v>96.72$\pm$0.72</v>
      </c>
      <c r="AC12" t="str">
        <f t="shared" si="6"/>
        <v>97.24$\pm$0.75</v>
      </c>
      <c r="AD12" t="str">
        <f t="shared" si="7"/>
        <v>95.58$\pm$0.35</v>
      </c>
      <c r="AE12" t="str">
        <f t="shared" si="8"/>
        <v>96.32$\pm$0.78</v>
      </c>
      <c r="AG12" t="s">
        <v>19</v>
      </c>
      <c r="AH12">
        <f t="shared" si="9"/>
        <v>5.172413999999903E-3</v>
      </c>
      <c r="AI12">
        <f t="shared" si="10"/>
        <v>5.1724139034475813E-3</v>
      </c>
      <c r="AJ12">
        <f t="shared" si="34"/>
        <v>5.172413999999903E-3</v>
      </c>
      <c r="AK12">
        <f t="shared" si="35"/>
        <v>5.172413999999903E-3</v>
      </c>
      <c r="AL12">
        <f t="shared" si="11"/>
        <v>5.172413999999903E-3</v>
      </c>
      <c r="AM12">
        <f t="shared" si="36"/>
        <v>5.172413999999903E-3</v>
      </c>
      <c r="AN12">
        <f t="shared" si="12"/>
        <v>5.172413999999903E-3</v>
      </c>
      <c r="AP12">
        <f t="shared" si="13"/>
        <v>5.172413999999903E-3</v>
      </c>
      <c r="AQ12">
        <f t="shared" si="14"/>
        <v>5.1724139034475813E-3</v>
      </c>
      <c r="AR12">
        <f t="shared" si="15"/>
        <v>5.172413999999903E-3</v>
      </c>
      <c r="AS12">
        <f t="shared" si="16"/>
        <v>5.172413999999903E-3</v>
      </c>
      <c r="AT12">
        <f t="shared" si="17"/>
        <v>5.172413999999903E-3</v>
      </c>
      <c r="AU12">
        <f t="shared" si="18"/>
        <v>5.172413999999903E-3</v>
      </c>
      <c r="AV12">
        <f t="shared" si="19"/>
        <v>5.172413999999903E-3</v>
      </c>
      <c r="AX12">
        <f t="shared" si="20"/>
        <v>5.172413999999903E-3</v>
      </c>
      <c r="AY12">
        <f t="shared" si="21"/>
        <v>5.1724139034475813E-3</v>
      </c>
      <c r="AZ12">
        <f t="shared" si="22"/>
        <v>5.172413999999903E-3</v>
      </c>
      <c r="BA12">
        <f t="shared" si="23"/>
        <v>5.172413999999903E-3</v>
      </c>
      <c r="BB12">
        <f t="shared" si="24"/>
        <v>5.172413999999903E-3</v>
      </c>
      <c r="BC12">
        <f t="shared" si="25"/>
        <v>5.172413999999903E-3</v>
      </c>
      <c r="BD12">
        <f t="shared" si="26"/>
        <v>5.172413999999903E-3</v>
      </c>
      <c r="BF12">
        <f t="shared" si="27"/>
        <v>1.9319999999822812E-7</v>
      </c>
      <c r="BG12">
        <f t="shared" si="28"/>
        <v>1.9310344767653476E-7</v>
      </c>
      <c r="BH12">
        <f t="shared" si="29"/>
        <v>1.9319999999822812E-7</v>
      </c>
      <c r="BI12">
        <f t="shared" si="30"/>
        <v>1.9319999999822812E-7</v>
      </c>
      <c r="BJ12">
        <f t="shared" si="31"/>
        <v>1.9319999999822812E-7</v>
      </c>
      <c r="BK12">
        <f t="shared" si="32"/>
        <v>1.9319999999822812E-7</v>
      </c>
      <c r="BL12">
        <f t="shared" si="33"/>
        <v>1.9319999999822812E-7</v>
      </c>
    </row>
    <row r="13" spans="1:64" x14ac:dyDescent="0.2">
      <c r="A13" t="s">
        <v>65</v>
      </c>
      <c r="B13">
        <v>0.91558935380000006</v>
      </c>
      <c r="C13">
        <v>0.91254752900000002</v>
      </c>
      <c r="D13">
        <v>0.91178707259999991</v>
      </c>
      <c r="E13">
        <v>0.89809885931558875</v>
      </c>
      <c r="F13">
        <v>0.89809885931558875</v>
      </c>
      <c r="G13">
        <v>0.89809885931558875</v>
      </c>
      <c r="H13">
        <v>0.91191381533333338</v>
      </c>
      <c r="I13">
        <v>0.91634981000000004</v>
      </c>
      <c r="J13">
        <v>0.89505703422053173</v>
      </c>
      <c r="K13">
        <v>0.89505703422053173</v>
      </c>
      <c r="L13">
        <v>0.89505703422053173</v>
      </c>
      <c r="M13">
        <v>0.91634981000000004</v>
      </c>
      <c r="N13">
        <v>0.91999999999999993</v>
      </c>
      <c r="O13">
        <v>0.91542857119999999</v>
      </c>
      <c r="P13">
        <v>0.89657779999999998</v>
      </c>
      <c r="Q13">
        <v>0.89733840279999999</v>
      </c>
      <c r="R13">
        <v>0.89657794676806013</v>
      </c>
      <c r="V13" t="s">
        <v>86</v>
      </c>
      <c r="W13" t="str">
        <f t="shared" si="0"/>
        <v>91.56$\pm$0.32</v>
      </c>
      <c r="X13" t="str">
        <f t="shared" si="1"/>
        <v>91.25$\pm$0</v>
      </c>
      <c r="Y13" t="str">
        <f t="shared" si="2"/>
        <v>91.19$\pm$0.16</v>
      </c>
      <c r="Z13" t="str">
        <f t="shared" si="3"/>
        <v>91.63$\pm$0.27</v>
      </c>
      <c r="AA13" t="str">
        <f t="shared" si="4"/>
        <v>\textbf{92$\pm$1.62}</v>
      </c>
      <c r="AB13" t="str">
        <f t="shared" si="5"/>
        <v>91.54$\pm$1.91</v>
      </c>
      <c r="AC13" t="str">
        <f t="shared" si="6"/>
        <v>89.66$\pm$0.95</v>
      </c>
      <c r="AD13" t="str">
        <f t="shared" si="7"/>
        <v>89.66$\pm$0.95</v>
      </c>
      <c r="AE13" t="str">
        <f t="shared" si="8"/>
        <v>89.73$\pm$0.47</v>
      </c>
      <c r="AG13" t="s">
        <v>65</v>
      </c>
      <c r="AH13">
        <f t="shared" si="9"/>
        <v>-4.4106461999998681E-3</v>
      </c>
      <c r="AI13">
        <f t="shared" si="10"/>
        <v>-7.452470999999905E-3</v>
      </c>
      <c r="AJ13">
        <f t="shared" si="34"/>
        <v>-8.0861846666665516E-3</v>
      </c>
      <c r="AK13">
        <f t="shared" si="35"/>
        <v>-3.6501899999998866E-3</v>
      </c>
      <c r="AL13">
        <f t="shared" si="11"/>
        <v>-4.4106461999998681E-3</v>
      </c>
      <c r="AM13">
        <f t="shared" si="36"/>
        <v>-3.6501899999998866E-3</v>
      </c>
      <c r="AN13">
        <f t="shared" si="12"/>
        <v>-3.6501899999998866E-3</v>
      </c>
      <c r="AP13">
        <f t="shared" si="13"/>
        <v>1.607826000000756E-4</v>
      </c>
      <c r="AQ13">
        <f t="shared" si="14"/>
        <v>-2.8810421999999614E-3</v>
      </c>
      <c r="AR13">
        <f t="shared" si="15"/>
        <v>-3.5147558666666079E-3</v>
      </c>
      <c r="AS13">
        <f t="shared" si="16"/>
        <v>9.2123880000005709E-4</v>
      </c>
      <c r="AT13">
        <f t="shared" si="17"/>
        <v>1.607826000000756E-4</v>
      </c>
      <c r="AU13">
        <f t="shared" si="18"/>
        <v>9.2123880000005709E-4</v>
      </c>
      <c r="AV13">
        <f t="shared" si="19"/>
        <v>9.2123880000005709E-4</v>
      </c>
      <c r="AX13">
        <f t="shared" si="20"/>
        <v>-4.4106461999998681E-3</v>
      </c>
      <c r="AY13">
        <f t="shared" si="21"/>
        <v>-7.452470999999905E-3</v>
      </c>
      <c r="AZ13">
        <f t="shared" si="22"/>
        <v>-8.0861846666665516E-3</v>
      </c>
      <c r="BA13">
        <f t="shared" si="23"/>
        <v>-3.6501899999998866E-3</v>
      </c>
      <c r="BB13">
        <f t="shared" si="24"/>
        <v>-4.4106461999998681E-3</v>
      </c>
      <c r="BC13">
        <f t="shared" si="25"/>
        <v>-3.6501899999998866E-3</v>
      </c>
      <c r="BD13">
        <f t="shared" si="26"/>
        <v>-3.6501899999998866E-3</v>
      </c>
      <c r="BF13">
        <f t="shared" si="27"/>
        <v>1.8250951000000071E-2</v>
      </c>
      <c r="BG13">
        <f t="shared" si="28"/>
        <v>1.5209126200000034E-2</v>
      </c>
      <c r="BH13">
        <f t="shared" si="29"/>
        <v>1.4575412533333387E-2</v>
      </c>
      <c r="BI13">
        <f t="shared" si="30"/>
        <v>1.9011407200000052E-2</v>
      </c>
      <c r="BJ13">
        <f t="shared" si="31"/>
        <v>1.8250951000000071E-2</v>
      </c>
      <c r="BK13">
        <f t="shared" si="32"/>
        <v>1.9011407200000052E-2</v>
      </c>
      <c r="BL13">
        <f t="shared" si="33"/>
        <v>1.9011407200000052E-2</v>
      </c>
    </row>
    <row r="14" spans="1:64" x14ac:dyDescent="0.2">
      <c r="A14" t="s">
        <v>68</v>
      </c>
      <c r="B14">
        <v>0.96249999980000001</v>
      </c>
      <c r="C14">
        <v>0.96249999980000001</v>
      </c>
      <c r="D14">
        <v>0.96249999980000001</v>
      </c>
      <c r="E14">
        <v>0.96249999999999947</v>
      </c>
      <c r="F14">
        <v>0.96249999999999947</v>
      </c>
      <c r="G14">
        <v>0.96249999999999947</v>
      </c>
      <c r="H14">
        <v>0.96249999980000001</v>
      </c>
      <c r="I14">
        <v>0.96249999980000001</v>
      </c>
      <c r="J14">
        <v>0.96249999999999947</v>
      </c>
      <c r="K14">
        <v>0.96249999999999947</v>
      </c>
      <c r="L14">
        <v>0.96249999999999947</v>
      </c>
      <c r="M14">
        <v>0.96071428559999994</v>
      </c>
      <c r="N14">
        <v>0.96000000000000019</v>
      </c>
      <c r="O14">
        <v>0.95733333319999991</v>
      </c>
      <c r="P14">
        <v>0.95714299999999997</v>
      </c>
      <c r="Q14">
        <v>0.9642857144000001</v>
      </c>
      <c r="R14">
        <v>0.83571428571428508</v>
      </c>
      <c r="V14" t="str">
        <f>A14</f>
        <v>iris</v>
      </c>
      <c r="W14" t="str">
        <f t="shared" si="0"/>
        <v>96.25$\pm$1.32</v>
      </c>
      <c r="X14" t="str">
        <f t="shared" si="1"/>
        <v>96.25$\pm$1.32</v>
      </c>
      <c r="Y14" t="str">
        <f t="shared" si="2"/>
        <v>96.25$\pm$1.32</v>
      </c>
      <c r="Z14" t="str">
        <f t="shared" si="3"/>
        <v>96.25$\pm$1.32</v>
      </c>
      <c r="AA14" t="str">
        <f t="shared" si="4"/>
        <v>96$\pm$2.11</v>
      </c>
      <c r="AB14" t="str">
        <f t="shared" si="5"/>
        <v>95.73$\pm$1.74</v>
      </c>
      <c r="AC14" t="str">
        <f t="shared" si="6"/>
        <v>95.71$\pm$0.75</v>
      </c>
      <c r="AD14" t="str">
        <f t="shared" si="7"/>
        <v>83.57$\pm$26.26</v>
      </c>
      <c r="AE14" t="str">
        <f t="shared" si="8"/>
        <v>\textbf{96.43$\pm$0.89}</v>
      </c>
      <c r="AG14" t="s">
        <v>68</v>
      </c>
      <c r="AH14">
        <f t="shared" si="9"/>
        <v>2.4999997999998191E-3</v>
      </c>
      <c r="AI14">
        <f t="shared" si="10"/>
        <v>2.4999997999998191E-3</v>
      </c>
      <c r="AJ14">
        <f t="shared" si="34"/>
        <v>2.4999999999992806E-3</v>
      </c>
      <c r="AK14">
        <f t="shared" si="35"/>
        <v>2.4999999999992806E-3</v>
      </c>
      <c r="AL14">
        <f t="shared" si="11"/>
        <v>2.4999997999998191E-3</v>
      </c>
      <c r="AM14">
        <f t="shared" si="36"/>
        <v>2.4999999999992806E-3</v>
      </c>
      <c r="AN14">
        <f t="shared" si="12"/>
        <v>2.4999999999992806E-3</v>
      </c>
      <c r="AP14">
        <f t="shared" si="13"/>
        <v>5.1666666000000916E-3</v>
      </c>
      <c r="AQ14">
        <f t="shared" si="14"/>
        <v>5.1666666000000916E-3</v>
      </c>
      <c r="AR14">
        <f t="shared" si="15"/>
        <v>5.166666799999553E-3</v>
      </c>
      <c r="AS14">
        <f t="shared" si="16"/>
        <v>5.166666799999553E-3</v>
      </c>
      <c r="AT14">
        <f t="shared" si="17"/>
        <v>5.1666666000000916E-3</v>
      </c>
      <c r="AU14">
        <f t="shared" si="18"/>
        <v>5.166666799999553E-3</v>
      </c>
      <c r="AV14">
        <f t="shared" si="19"/>
        <v>5.166666799999553E-3</v>
      </c>
      <c r="AX14">
        <f t="shared" si="20"/>
        <v>2.4999997999998191E-3</v>
      </c>
      <c r="AY14">
        <f t="shared" si="21"/>
        <v>2.4999997999998191E-3</v>
      </c>
      <c r="AZ14">
        <f t="shared" si="22"/>
        <v>2.4999999999992806E-3</v>
      </c>
      <c r="BA14">
        <f t="shared" si="23"/>
        <v>2.4999999999992806E-3</v>
      </c>
      <c r="BB14">
        <f t="shared" si="24"/>
        <v>2.4999997999998191E-3</v>
      </c>
      <c r="BC14">
        <f t="shared" si="25"/>
        <v>2.4999999999992806E-3</v>
      </c>
      <c r="BD14">
        <f t="shared" si="26"/>
        <v>2.4999999999992806E-3</v>
      </c>
      <c r="BF14">
        <f t="shared" si="27"/>
        <v>-1.785714600000099E-3</v>
      </c>
      <c r="BG14">
        <f t="shared" si="28"/>
        <v>-1.785714600000099E-3</v>
      </c>
      <c r="BH14">
        <f t="shared" si="29"/>
        <v>-1.7857144000006375E-3</v>
      </c>
      <c r="BI14">
        <f t="shared" si="30"/>
        <v>-1.7857144000006375E-3</v>
      </c>
      <c r="BJ14">
        <f t="shared" si="31"/>
        <v>-1.785714600000099E-3</v>
      </c>
      <c r="BK14">
        <f t="shared" si="32"/>
        <v>-1.7857144000006375E-3</v>
      </c>
      <c r="BL14">
        <f t="shared" si="33"/>
        <v>-1.7857144000006375E-3</v>
      </c>
    </row>
    <row r="15" spans="1:64" x14ac:dyDescent="0.2">
      <c r="A15" t="s">
        <v>132</v>
      </c>
      <c r="B15">
        <v>0.86967042120000004</v>
      </c>
      <c r="C15">
        <v>0.86908635794743405</v>
      </c>
      <c r="D15">
        <v>0.86967042120000004</v>
      </c>
      <c r="E15">
        <v>0.86591572800000005</v>
      </c>
      <c r="F15">
        <v>0.86591572800000005</v>
      </c>
      <c r="G15">
        <v>0.86503963299999997</v>
      </c>
      <c r="H15">
        <v>0.86967042120000004</v>
      </c>
      <c r="I15">
        <v>0.86967042120000004</v>
      </c>
      <c r="J15">
        <v>0.86967042120000004</v>
      </c>
      <c r="K15">
        <v>0.86967042120000004</v>
      </c>
      <c r="L15">
        <v>0.86973299950000005</v>
      </c>
      <c r="M15">
        <v>0.86967042120000004</v>
      </c>
      <c r="N15">
        <v>0.87309136420000011</v>
      </c>
      <c r="O15">
        <v>0.87309136420000011</v>
      </c>
      <c r="P15">
        <v>0.86841879999999994</v>
      </c>
      <c r="Q15">
        <v>0.87017104700000003</v>
      </c>
      <c r="R15">
        <v>0.86841885690446363</v>
      </c>
      <c r="V15" t="s">
        <v>139</v>
      </c>
      <c r="W15" t="str">
        <f t="shared" si="0"/>
        <v>86.97$\pm$0.24</v>
      </c>
      <c r="X15" t="str">
        <f t="shared" si="1"/>
        <v>86.91$\pm$0.28</v>
      </c>
      <c r="Y15" t="str">
        <f t="shared" si="2"/>
        <v>86.97$\pm$0.24</v>
      </c>
      <c r="Z15" t="str">
        <f t="shared" si="3"/>
        <v>86.97$\pm$0.24</v>
      </c>
      <c r="AA15" t="str">
        <f t="shared" si="4"/>
        <v>\textbf{87.31$\pm$0.35}</v>
      </c>
      <c r="AB15" t="str">
        <f t="shared" si="5"/>
        <v>\textbf{87.31$\pm$0.35}</v>
      </c>
      <c r="AC15" t="str">
        <f t="shared" si="6"/>
        <v>86.84$\pm$0.23</v>
      </c>
      <c r="AD15" t="str">
        <f t="shared" si="7"/>
        <v>86.84$\pm$0.23</v>
      </c>
      <c r="AE15" t="str">
        <f t="shared" si="8"/>
        <v>87.02$\pm$0.44</v>
      </c>
      <c r="AG15" t="s">
        <v>26</v>
      </c>
      <c r="AH15">
        <f t="shared" si="9"/>
        <v>-3.4209430000000651E-3</v>
      </c>
      <c r="AI15">
        <f t="shared" si="10"/>
        <v>-4.0050062525660568E-3</v>
      </c>
      <c r="AJ15">
        <f t="shared" si="34"/>
        <v>-3.4209430000000651E-3</v>
      </c>
      <c r="AK15">
        <f t="shared" si="35"/>
        <v>-3.3583647000000605E-3</v>
      </c>
      <c r="AL15">
        <f t="shared" si="11"/>
        <v>-3.4209430000000651E-3</v>
      </c>
      <c r="AM15">
        <f t="shared" si="36"/>
        <v>-3.3583647000000605E-3</v>
      </c>
      <c r="AN15">
        <f t="shared" si="12"/>
        <v>-3.3583647000000605E-3</v>
      </c>
      <c r="AP15">
        <f t="shared" si="13"/>
        <v>-3.4209430000000651E-3</v>
      </c>
      <c r="AQ15">
        <f t="shared" si="14"/>
        <v>-4.0050062525660568E-3</v>
      </c>
      <c r="AR15">
        <f t="shared" si="15"/>
        <v>-3.4209430000000651E-3</v>
      </c>
      <c r="AS15">
        <f t="shared" si="16"/>
        <v>-3.3583647000000605E-3</v>
      </c>
      <c r="AT15">
        <f t="shared" si="17"/>
        <v>-3.4209430000000651E-3</v>
      </c>
      <c r="AU15">
        <f t="shared" si="18"/>
        <v>-3.3583647000000605E-3</v>
      </c>
      <c r="AV15">
        <f t="shared" si="19"/>
        <v>-3.3583647000000605E-3</v>
      </c>
      <c r="AX15">
        <f t="shared" si="20"/>
        <v>-3.4209430000000651E-3</v>
      </c>
      <c r="AY15">
        <f t="shared" si="21"/>
        <v>-4.0050062525660568E-3</v>
      </c>
      <c r="AZ15">
        <f t="shared" si="22"/>
        <v>-3.4209430000000651E-3</v>
      </c>
      <c r="BA15">
        <f t="shared" si="23"/>
        <v>-3.3583647000000605E-3</v>
      </c>
      <c r="BB15">
        <f t="shared" si="24"/>
        <v>-3.4209430000000651E-3</v>
      </c>
      <c r="BC15">
        <f t="shared" si="25"/>
        <v>-3.3583647000000605E-3</v>
      </c>
      <c r="BD15">
        <f t="shared" si="26"/>
        <v>-3.3583647000000605E-3</v>
      </c>
      <c r="BF15">
        <f t="shared" si="27"/>
        <v>-5.0062579999998746E-4</v>
      </c>
      <c r="BG15">
        <f t="shared" si="28"/>
        <v>-1.0846890525659791E-3</v>
      </c>
      <c r="BH15">
        <f t="shared" si="29"/>
        <v>-5.0062579999998746E-4</v>
      </c>
      <c r="BI15">
        <f t="shared" si="30"/>
        <v>-4.3804749999998283E-4</v>
      </c>
      <c r="BJ15">
        <f t="shared" si="31"/>
        <v>-5.0062579999998746E-4</v>
      </c>
      <c r="BK15">
        <f t="shared" si="32"/>
        <v>-4.3804749999998283E-4</v>
      </c>
      <c r="BL15">
        <f t="shared" si="33"/>
        <v>-4.3804749999998283E-4</v>
      </c>
    </row>
    <row r="16" spans="1:64" x14ac:dyDescent="0.2">
      <c r="A16" t="s">
        <v>16</v>
      </c>
      <c r="B16">
        <v>0.81505376339999991</v>
      </c>
      <c r="C16">
        <v>0.81505376344085934</v>
      </c>
      <c r="D16">
        <v>0.81505376339999991</v>
      </c>
      <c r="E16">
        <v>0.81505376339999991</v>
      </c>
      <c r="F16">
        <v>0.81505376339999991</v>
      </c>
      <c r="G16">
        <v>0.81505376339999991</v>
      </c>
      <c r="H16">
        <v>0.81505376339999991</v>
      </c>
      <c r="I16">
        <v>0.81505376339999991</v>
      </c>
      <c r="J16">
        <v>0.81505376339999991</v>
      </c>
      <c r="K16">
        <v>0.81505376339999991</v>
      </c>
      <c r="L16">
        <v>0.81505376339999991</v>
      </c>
      <c r="M16">
        <v>0.81505376339999991</v>
      </c>
      <c r="N16">
        <v>0.82258064500000005</v>
      </c>
      <c r="O16">
        <v>0.82258064500000005</v>
      </c>
      <c r="P16">
        <v>0.81720439999999994</v>
      </c>
      <c r="Q16">
        <v>0.84301075240000001</v>
      </c>
      <c r="R16">
        <v>0.81505376344085934</v>
      </c>
      <c r="V16" t="s">
        <v>81</v>
      </c>
      <c r="W16" t="str">
        <f t="shared" si="0"/>
        <v>81.51$\pm$1.59</v>
      </c>
      <c r="X16" t="str">
        <f t="shared" si="1"/>
        <v>81.51$\pm$1.59</v>
      </c>
      <c r="Y16" t="str">
        <f t="shared" si="2"/>
        <v>81.51$\pm$1.59</v>
      </c>
      <c r="Z16" t="str">
        <f t="shared" si="3"/>
        <v>81.51$\pm$1.59</v>
      </c>
      <c r="AA16" t="str">
        <f t="shared" si="4"/>
        <v>82.26$\pm$4.56</v>
      </c>
      <c r="AB16" t="str">
        <f t="shared" si="5"/>
        <v>82.26$\pm$4.56</v>
      </c>
      <c r="AC16" t="str">
        <f t="shared" si="6"/>
        <v>81.72$\pm$1.7</v>
      </c>
      <c r="AD16" t="str">
        <f t="shared" si="7"/>
        <v>81.51$\pm$1.59</v>
      </c>
      <c r="AE16" t="str">
        <f t="shared" si="8"/>
        <v>\textbf{84.3$\pm$2.23}</v>
      </c>
      <c r="AG16" t="s">
        <v>16</v>
      </c>
      <c r="AH16">
        <f t="shared" si="9"/>
        <v>-7.5268816000001459E-3</v>
      </c>
      <c r="AI16">
        <f t="shared" si="10"/>
        <v>-7.526881559140719E-3</v>
      </c>
      <c r="AJ16">
        <f t="shared" si="34"/>
        <v>-7.5268816000001459E-3</v>
      </c>
      <c r="AK16">
        <f t="shared" si="35"/>
        <v>-7.5268816000001459E-3</v>
      </c>
      <c r="AL16">
        <f t="shared" si="11"/>
        <v>-7.526881559140719E-3</v>
      </c>
      <c r="AM16">
        <f t="shared" si="36"/>
        <v>-7.5268816000001459E-3</v>
      </c>
      <c r="AN16">
        <f t="shared" si="12"/>
        <v>-7.526881559140719E-3</v>
      </c>
      <c r="AP16">
        <f t="shared" si="13"/>
        <v>-7.5268816000001459E-3</v>
      </c>
      <c r="AQ16">
        <f t="shared" si="14"/>
        <v>-7.526881559140719E-3</v>
      </c>
      <c r="AR16">
        <f t="shared" si="15"/>
        <v>-7.5268816000001459E-3</v>
      </c>
      <c r="AS16">
        <f t="shared" si="16"/>
        <v>-7.5268816000001459E-3</v>
      </c>
      <c r="AT16">
        <f t="shared" si="17"/>
        <v>-7.526881559140719E-3</v>
      </c>
      <c r="AU16">
        <f t="shared" si="18"/>
        <v>-7.5268816000001459E-3</v>
      </c>
      <c r="AV16">
        <f t="shared" si="19"/>
        <v>-7.526881559140719E-3</v>
      </c>
      <c r="AX16">
        <f t="shared" si="20"/>
        <v>-7.5268816000001459E-3</v>
      </c>
      <c r="AY16">
        <f t="shared" si="21"/>
        <v>-7.526881559140719E-3</v>
      </c>
      <c r="AZ16">
        <f t="shared" si="22"/>
        <v>-7.5268816000001459E-3</v>
      </c>
      <c r="BA16">
        <f t="shared" si="23"/>
        <v>-7.5268816000001459E-3</v>
      </c>
      <c r="BB16">
        <f t="shared" si="24"/>
        <v>-7.526881559140719E-3</v>
      </c>
      <c r="BC16">
        <f t="shared" si="25"/>
        <v>-7.5268816000001459E-3</v>
      </c>
      <c r="BD16">
        <f t="shared" si="26"/>
        <v>-7.526881559140719E-3</v>
      </c>
      <c r="BF16">
        <f t="shared" si="27"/>
        <v>-2.7956989000000099E-2</v>
      </c>
      <c r="BG16">
        <f t="shared" si="28"/>
        <v>-2.7956988959140672E-2</v>
      </c>
      <c r="BH16">
        <f t="shared" si="29"/>
        <v>-2.7956989000000099E-2</v>
      </c>
      <c r="BI16">
        <f t="shared" si="30"/>
        <v>-2.7956989000000099E-2</v>
      </c>
      <c r="BJ16">
        <f t="shared" si="31"/>
        <v>-2.7956988959140672E-2</v>
      </c>
      <c r="BK16">
        <f t="shared" si="32"/>
        <v>-2.7956989000000099E-2</v>
      </c>
      <c r="BL16">
        <f t="shared" si="33"/>
        <v>-2.7956988959140672E-2</v>
      </c>
    </row>
    <row r="17" spans="1:64" x14ac:dyDescent="0.2">
      <c r="A17" t="s">
        <v>18</v>
      </c>
      <c r="B17">
        <v>0.68253968279999999</v>
      </c>
      <c r="C17">
        <v>0.682539682539682</v>
      </c>
      <c r="D17">
        <v>0.68253968279999999</v>
      </c>
      <c r="E17">
        <v>0.68253968279999999</v>
      </c>
      <c r="F17">
        <v>0.68253968279999999</v>
      </c>
      <c r="G17">
        <v>0.68253968279999999</v>
      </c>
      <c r="H17">
        <v>0.68253968279999999</v>
      </c>
      <c r="I17">
        <v>0.68253968279999999</v>
      </c>
      <c r="J17">
        <v>0.68253968279999999</v>
      </c>
      <c r="K17">
        <v>0.68253968279999999</v>
      </c>
      <c r="L17">
        <v>0.68253968279999999</v>
      </c>
      <c r="M17">
        <v>0.68253968279999999</v>
      </c>
      <c r="N17">
        <v>0.67619047620000006</v>
      </c>
      <c r="O17">
        <v>0.67619047620000006</v>
      </c>
      <c r="P17">
        <v>0.67460339999999996</v>
      </c>
      <c r="Q17">
        <v>0.67619047659999998</v>
      </c>
      <c r="R17">
        <v>0.66666666666666607</v>
      </c>
      <c r="V17" t="s">
        <v>82</v>
      </c>
      <c r="W17" t="str">
        <f t="shared" si="0"/>
        <v>\textbf{68.25$\pm$1.86}</v>
      </c>
      <c r="X17" t="str">
        <f t="shared" si="1"/>
        <v>68.25$\pm$1.86</v>
      </c>
      <c r="Y17" t="str">
        <f t="shared" si="2"/>
        <v>\textbf{68.25$\pm$1.86}</v>
      </c>
      <c r="Z17" t="str">
        <f t="shared" si="3"/>
        <v>\textbf{68.25$\pm$1.86}</v>
      </c>
      <c r="AA17" t="str">
        <f t="shared" si="4"/>
        <v>67.62$\pm$4.64</v>
      </c>
      <c r="AB17" t="str">
        <f t="shared" si="5"/>
        <v>67.62$\pm$4.38</v>
      </c>
      <c r="AC17" t="str">
        <f t="shared" si="6"/>
        <v>67.46$\pm$1.59</v>
      </c>
      <c r="AD17" t="str">
        <f t="shared" si="7"/>
        <v>66.67$\pm$2.02</v>
      </c>
      <c r="AE17" t="str">
        <f t="shared" si="8"/>
        <v>67.62$\pm$1.03</v>
      </c>
      <c r="AG17" t="s">
        <v>18</v>
      </c>
      <c r="AH17">
        <f t="shared" si="9"/>
        <v>6.3492065999999348E-3</v>
      </c>
      <c r="AI17">
        <f t="shared" si="10"/>
        <v>6.3492063396819454E-3</v>
      </c>
      <c r="AJ17">
        <f t="shared" si="34"/>
        <v>6.3492065999999348E-3</v>
      </c>
      <c r="AK17">
        <f t="shared" si="35"/>
        <v>6.3492065999999348E-3</v>
      </c>
      <c r="AL17">
        <f t="shared" si="11"/>
        <v>6.3492065999999348E-3</v>
      </c>
      <c r="AM17">
        <f t="shared" si="36"/>
        <v>6.3492065999999348E-3</v>
      </c>
      <c r="AN17">
        <f t="shared" si="12"/>
        <v>6.3492065999999348E-3</v>
      </c>
      <c r="AP17">
        <f t="shared" si="13"/>
        <v>6.3492065999999348E-3</v>
      </c>
      <c r="AQ17">
        <f t="shared" si="14"/>
        <v>6.3492063396819454E-3</v>
      </c>
      <c r="AR17">
        <f t="shared" si="15"/>
        <v>6.3492065999999348E-3</v>
      </c>
      <c r="AS17">
        <f t="shared" si="16"/>
        <v>6.3492065999999348E-3</v>
      </c>
      <c r="AT17">
        <f t="shared" si="17"/>
        <v>6.3492065999999348E-3</v>
      </c>
      <c r="AU17">
        <f t="shared" si="18"/>
        <v>6.3492065999999348E-3</v>
      </c>
      <c r="AV17">
        <f t="shared" si="19"/>
        <v>6.3492065999999348E-3</v>
      </c>
      <c r="AX17">
        <f t="shared" si="20"/>
        <v>6.3492065999999348E-3</v>
      </c>
      <c r="AY17">
        <f t="shared" si="21"/>
        <v>6.3492063396819454E-3</v>
      </c>
      <c r="AZ17">
        <f t="shared" si="22"/>
        <v>6.3492065999999348E-3</v>
      </c>
      <c r="BA17">
        <f t="shared" si="23"/>
        <v>6.3492065999999348E-3</v>
      </c>
      <c r="BB17">
        <f t="shared" si="24"/>
        <v>6.3492065999999348E-3</v>
      </c>
      <c r="BC17">
        <f t="shared" si="25"/>
        <v>6.3492065999999348E-3</v>
      </c>
      <c r="BD17">
        <f t="shared" si="26"/>
        <v>6.3492065999999348E-3</v>
      </c>
      <c r="BF17">
        <f t="shared" si="27"/>
        <v>6.3492062000000127E-3</v>
      </c>
      <c r="BG17">
        <f t="shared" si="28"/>
        <v>6.3492059396820233E-3</v>
      </c>
      <c r="BH17">
        <f t="shared" si="29"/>
        <v>6.3492062000000127E-3</v>
      </c>
      <c r="BI17">
        <f t="shared" si="30"/>
        <v>6.3492062000000127E-3</v>
      </c>
      <c r="BJ17">
        <f t="shared" si="31"/>
        <v>6.3492062000000127E-3</v>
      </c>
      <c r="BK17">
        <f t="shared" si="32"/>
        <v>6.3492062000000127E-3</v>
      </c>
      <c r="BL17">
        <f t="shared" si="33"/>
        <v>6.3492062000000127E-3</v>
      </c>
    </row>
    <row r="18" spans="1:64" x14ac:dyDescent="0.2">
      <c r="A18" t="s">
        <v>15</v>
      </c>
      <c r="B18">
        <v>0.93186813179999994</v>
      </c>
      <c r="C18">
        <v>0.93186813186813178</v>
      </c>
      <c r="D18">
        <v>0.93186813179999994</v>
      </c>
      <c r="E18">
        <v>0.93186813179999994</v>
      </c>
      <c r="F18">
        <v>0.93186813179999994</v>
      </c>
      <c r="G18">
        <v>0.93186813179999994</v>
      </c>
      <c r="H18">
        <v>0.93186813179999994</v>
      </c>
      <c r="I18">
        <v>0.93186813179999994</v>
      </c>
      <c r="J18">
        <v>0.93186813179999994</v>
      </c>
      <c r="K18">
        <v>0.93186813179999994</v>
      </c>
      <c r="L18">
        <v>0.93186813179999994</v>
      </c>
      <c r="M18">
        <v>0.93186813179999994</v>
      </c>
      <c r="N18">
        <v>0.937704918</v>
      </c>
      <c r="O18">
        <v>0.937704918</v>
      </c>
      <c r="P18">
        <v>0.93186819999999992</v>
      </c>
      <c r="Q18">
        <v>0.93406593400000004</v>
      </c>
      <c r="R18">
        <v>0.93186813186813178</v>
      </c>
      <c r="V18" t="s">
        <v>83</v>
      </c>
      <c r="W18" t="str">
        <f t="shared" si="0"/>
        <v>93.19$\pm$1.97</v>
      </c>
      <c r="X18" t="str">
        <f t="shared" si="1"/>
        <v>93.19$\pm$1.97</v>
      </c>
      <c r="Y18" t="str">
        <f t="shared" si="2"/>
        <v>93.19$\pm$1.97</v>
      </c>
      <c r="Z18" t="str">
        <f t="shared" si="3"/>
        <v>93.19$\pm$1.97</v>
      </c>
      <c r="AA18" t="str">
        <f t="shared" si="4"/>
        <v>\textbf{93.77$\pm$1.8}</v>
      </c>
      <c r="AB18" t="str">
        <f t="shared" si="5"/>
        <v>\textbf{93.77$\pm$1.8}</v>
      </c>
      <c r="AC18" t="str">
        <f t="shared" si="6"/>
        <v>93.19$\pm$1.2</v>
      </c>
      <c r="AD18" t="str">
        <f t="shared" si="7"/>
        <v>93.19$\pm$1.2</v>
      </c>
      <c r="AE18" t="str">
        <f t="shared" si="8"/>
        <v>93.41$\pm$0.78</v>
      </c>
      <c r="AG18" t="s">
        <v>15</v>
      </c>
      <c r="AH18">
        <f t="shared" si="9"/>
        <v>-5.8367862000000548E-3</v>
      </c>
      <c r="AI18">
        <f t="shared" si="10"/>
        <v>-5.8367861318682213E-3</v>
      </c>
      <c r="AJ18">
        <f t="shared" si="34"/>
        <v>-5.8367862000000548E-3</v>
      </c>
      <c r="AK18">
        <f t="shared" si="35"/>
        <v>-5.8367862000000548E-3</v>
      </c>
      <c r="AL18">
        <f t="shared" si="11"/>
        <v>-5.8367861318682213E-3</v>
      </c>
      <c r="AM18">
        <f t="shared" si="36"/>
        <v>-5.8367862000000548E-3</v>
      </c>
      <c r="AN18">
        <f t="shared" si="12"/>
        <v>-5.8367861318682213E-3</v>
      </c>
      <c r="AP18">
        <f t="shared" si="13"/>
        <v>-5.8367862000000548E-3</v>
      </c>
      <c r="AQ18">
        <f t="shared" si="14"/>
        <v>-5.8367861318682213E-3</v>
      </c>
      <c r="AR18">
        <f t="shared" si="15"/>
        <v>-5.8367862000000548E-3</v>
      </c>
      <c r="AS18">
        <f t="shared" si="16"/>
        <v>-5.8367862000000548E-3</v>
      </c>
      <c r="AT18">
        <f t="shared" si="17"/>
        <v>-5.8367861318682213E-3</v>
      </c>
      <c r="AU18">
        <f t="shared" si="18"/>
        <v>-5.8367862000000548E-3</v>
      </c>
      <c r="AV18">
        <f t="shared" si="19"/>
        <v>-5.8367861318682213E-3</v>
      </c>
      <c r="AX18">
        <f t="shared" si="20"/>
        <v>-5.8367862000000548E-3</v>
      </c>
      <c r="AY18">
        <f t="shared" si="21"/>
        <v>-5.8367861318682213E-3</v>
      </c>
      <c r="AZ18">
        <f t="shared" si="22"/>
        <v>-5.8367862000000548E-3</v>
      </c>
      <c r="BA18">
        <f t="shared" si="23"/>
        <v>-5.8367862000000548E-3</v>
      </c>
      <c r="BB18">
        <f t="shared" si="24"/>
        <v>-5.8367861318682213E-3</v>
      </c>
      <c r="BC18">
        <f t="shared" si="25"/>
        <v>-5.8367862000000548E-3</v>
      </c>
      <c r="BD18">
        <f t="shared" si="26"/>
        <v>-5.8367861318682213E-3</v>
      </c>
      <c r="BF18">
        <f t="shared" si="27"/>
        <v>-2.1978022000000985E-3</v>
      </c>
      <c r="BG18">
        <f t="shared" si="28"/>
        <v>-2.197802131868265E-3</v>
      </c>
      <c r="BH18">
        <f t="shared" si="29"/>
        <v>-2.1978022000000985E-3</v>
      </c>
      <c r="BI18">
        <f t="shared" si="30"/>
        <v>-2.1978022000000985E-3</v>
      </c>
      <c r="BJ18">
        <f t="shared" si="31"/>
        <v>-2.197802131868265E-3</v>
      </c>
      <c r="BK18">
        <f t="shared" si="32"/>
        <v>-2.1978022000000985E-3</v>
      </c>
      <c r="BL18">
        <f t="shared" si="33"/>
        <v>-2.197802131868265E-3</v>
      </c>
    </row>
    <row r="19" spans="1:64" x14ac:dyDescent="0.2">
      <c r="A19" t="s">
        <v>135</v>
      </c>
      <c r="B19">
        <v>1</v>
      </c>
      <c r="C19">
        <v>1</v>
      </c>
      <c r="D19">
        <v>1</v>
      </c>
      <c r="E19">
        <v>1</v>
      </c>
      <c r="F19">
        <v>1</v>
      </c>
      <c r="G19">
        <v>1</v>
      </c>
      <c r="H19">
        <v>1</v>
      </c>
      <c r="I19">
        <v>1</v>
      </c>
      <c r="J19">
        <v>1</v>
      </c>
      <c r="K19">
        <v>1</v>
      </c>
      <c r="L19">
        <v>1</v>
      </c>
      <c r="M19">
        <v>1</v>
      </c>
      <c r="N19">
        <v>1</v>
      </c>
      <c r="O19">
        <v>1</v>
      </c>
      <c r="P19">
        <v>1</v>
      </c>
      <c r="Q19">
        <v>1</v>
      </c>
      <c r="R19">
        <v>0.71999999999999964</v>
      </c>
      <c r="V19" t="s">
        <v>87</v>
      </c>
      <c r="W19" t="str">
        <f t="shared" si="0"/>
        <v>\textbf{100$\pm$0}</v>
      </c>
      <c r="X19" t="str">
        <f t="shared" si="1"/>
        <v>100$\pm$0</v>
      </c>
      <c r="Y19" t="str">
        <f t="shared" si="2"/>
        <v>\textbf{100$\pm$0}</v>
      </c>
      <c r="Z19" t="str">
        <f t="shared" si="3"/>
        <v>\textbf{100$\pm$0}</v>
      </c>
      <c r="AA19" t="str">
        <f t="shared" si="4"/>
        <v>\textbf{100$\pm$0}</v>
      </c>
      <c r="AB19" t="str">
        <f t="shared" si="5"/>
        <v>\textbf{100$\pm$0}</v>
      </c>
      <c r="AC19" t="str">
        <f t="shared" si="6"/>
        <v>\textbf{100$\pm$0}</v>
      </c>
      <c r="AD19" t="str">
        <f t="shared" si="7"/>
        <v>72$\pm$10.18</v>
      </c>
      <c r="AE19" t="str">
        <f t="shared" si="8"/>
        <v>\textbf{100$\pm$0}</v>
      </c>
      <c r="AG19" t="s">
        <v>2</v>
      </c>
      <c r="AH19">
        <f t="shared" si="9"/>
        <v>0</v>
      </c>
      <c r="AI19">
        <f t="shared" si="10"/>
        <v>0</v>
      </c>
      <c r="AJ19">
        <f t="shared" si="34"/>
        <v>0</v>
      </c>
      <c r="AK19">
        <f t="shared" si="35"/>
        <v>0</v>
      </c>
      <c r="AL19">
        <f t="shared" si="11"/>
        <v>0</v>
      </c>
      <c r="AM19">
        <f t="shared" si="36"/>
        <v>0</v>
      </c>
      <c r="AN19">
        <f t="shared" si="12"/>
        <v>0</v>
      </c>
      <c r="AP19">
        <f t="shared" si="13"/>
        <v>0</v>
      </c>
      <c r="AQ19">
        <f t="shared" si="14"/>
        <v>0</v>
      </c>
      <c r="AR19">
        <f t="shared" si="15"/>
        <v>0</v>
      </c>
      <c r="AS19">
        <f t="shared" si="16"/>
        <v>0</v>
      </c>
      <c r="AT19">
        <f t="shared" si="17"/>
        <v>0</v>
      </c>
      <c r="AU19">
        <f t="shared" si="18"/>
        <v>0</v>
      </c>
      <c r="AV19">
        <f t="shared" si="19"/>
        <v>0</v>
      </c>
      <c r="AX19">
        <f t="shared" si="20"/>
        <v>0</v>
      </c>
      <c r="AY19">
        <f t="shared" si="21"/>
        <v>0</v>
      </c>
      <c r="AZ19">
        <f t="shared" si="22"/>
        <v>0</v>
      </c>
      <c r="BA19">
        <f t="shared" si="23"/>
        <v>0</v>
      </c>
      <c r="BB19">
        <f t="shared" si="24"/>
        <v>0</v>
      </c>
      <c r="BC19">
        <f t="shared" si="25"/>
        <v>0</v>
      </c>
      <c r="BD19">
        <f t="shared" si="26"/>
        <v>0</v>
      </c>
      <c r="BF19">
        <f t="shared" si="27"/>
        <v>0</v>
      </c>
      <c r="BG19">
        <f t="shared" si="28"/>
        <v>0</v>
      </c>
      <c r="BH19">
        <f t="shared" si="29"/>
        <v>0</v>
      </c>
      <c r="BI19">
        <f t="shared" si="30"/>
        <v>0</v>
      </c>
      <c r="BJ19">
        <f t="shared" si="31"/>
        <v>0</v>
      </c>
      <c r="BK19">
        <f t="shared" si="32"/>
        <v>0</v>
      </c>
      <c r="BL19">
        <f t="shared" si="33"/>
        <v>0</v>
      </c>
    </row>
    <row r="20" spans="1:64" x14ac:dyDescent="0.2">
      <c r="A20" t="s">
        <v>20</v>
      </c>
      <c r="B20">
        <v>0.79800000000000015</v>
      </c>
      <c r="C20">
        <v>0.79800000000000015</v>
      </c>
      <c r="D20">
        <v>0.79800000000000015</v>
      </c>
      <c r="E20">
        <v>0.79800000000000015</v>
      </c>
      <c r="F20">
        <v>0.79800000000000015</v>
      </c>
      <c r="G20">
        <v>0.79800000000000015</v>
      </c>
      <c r="H20">
        <v>0.79800000000000015</v>
      </c>
      <c r="I20">
        <v>0.79800000000000015</v>
      </c>
      <c r="J20">
        <v>0.79800000000000015</v>
      </c>
      <c r="K20">
        <v>0.79800000000000015</v>
      </c>
      <c r="L20">
        <v>0.79800000000000015</v>
      </c>
      <c r="M20">
        <v>0.79800000000000015</v>
      </c>
      <c r="N20">
        <v>0.79849624039999989</v>
      </c>
      <c r="O20">
        <v>0.79849624039999989</v>
      </c>
      <c r="P20">
        <v>0.78699999999999992</v>
      </c>
      <c r="Q20">
        <v>0.747</v>
      </c>
      <c r="R20">
        <v>0.58099999999999996</v>
      </c>
      <c r="V20" t="str">
        <f>A20</f>
        <v>spect</v>
      </c>
      <c r="W20" t="str">
        <f t="shared" si="0"/>
        <v>79.8$\pm$0.84</v>
      </c>
      <c r="X20" t="str">
        <f t="shared" si="1"/>
        <v>79.8$\pm$0.84</v>
      </c>
      <c r="Y20" t="str">
        <f t="shared" si="2"/>
        <v>79.8$\pm$0.84</v>
      </c>
      <c r="Z20" t="str">
        <f t="shared" si="3"/>
        <v>79.8$\pm$0.84</v>
      </c>
      <c r="AA20" t="str">
        <f t="shared" si="4"/>
        <v>\textbf{79.85$\pm$3.34}</v>
      </c>
      <c r="AB20" t="str">
        <f t="shared" si="5"/>
        <v>\textbf{79.85$\pm$3.34}</v>
      </c>
      <c r="AC20" t="str">
        <f t="shared" si="6"/>
        <v>78.7$\pm$2.17</v>
      </c>
      <c r="AD20" t="str">
        <f t="shared" si="7"/>
        <v>58.1$\pm$0.22</v>
      </c>
      <c r="AE20" t="str">
        <f t="shared" si="8"/>
        <v>74.7$\pm$0.67</v>
      </c>
      <c r="AG20" t="s">
        <v>20</v>
      </c>
      <c r="AH20">
        <f t="shared" si="9"/>
        <v>-4.9624039999973668E-4</v>
      </c>
      <c r="AI20">
        <f t="shared" si="10"/>
        <v>-4.9624039999973668E-4</v>
      </c>
      <c r="AJ20">
        <f t="shared" si="34"/>
        <v>-4.9624039999973668E-4</v>
      </c>
      <c r="AK20">
        <f t="shared" si="35"/>
        <v>-4.9624039999973668E-4</v>
      </c>
      <c r="AL20">
        <f t="shared" si="11"/>
        <v>-4.9624039999973668E-4</v>
      </c>
      <c r="AM20">
        <f t="shared" si="36"/>
        <v>-4.9624039999973668E-4</v>
      </c>
      <c r="AN20">
        <f t="shared" si="12"/>
        <v>-4.9624039999973668E-4</v>
      </c>
      <c r="AP20">
        <f t="shared" si="13"/>
        <v>-4.9624039999973668E-4</v>
      </c>
      <c r="AQ20">
        <f t="shared" si="14"/>
        <v>-4.9624039999973668E-4</v>
      </c>
      <c r="AR20">
        <f t="shared" si="15"/>
        <v>-4.9624039999973668E-4</v>
      </c>
      <c r="AS20">
        <f t="shared" si="16"/>
        <v>-4.9624039999973668E-4</v>
      </c>
      <c r="AT20">
        <f t="shared" si="17"/>
        <v>-4.9624039999973668E-4</v>
      </c>
      <c r="AU20">
        <f t="shared" si="18"/>
        <v>-4.9624039999973668E-4</v>
      </c>
      <c r="AV20">
        <f t="shared" si="19"/>
        <v>-4.9624039999973668E-4</v>
      </c>
      <c r="AX20">
        <f t="shared" si="20"/>
        <v>-4.9624039999973668E-4</v>
      </c>
      <c r="AY20">
        <f t="shared" si="21"/>
        <v>-4.9624039999973668E-4</v>
      </c>
      <c r="AZ20">
        <f t="shared" si="22"/>
        <v>-4.9624039999973668E-4</v>
      </c>
      <c r="BA20">
        <f t="shared" si="23"/>
        <v>-4.9624039999973668E-4</v>
      </c>
      <c r="BB20">
        <f t="shared" si="24"/>
        <v>-4.9624039999973668E-4</v>
      </c>
      <c r="BC20">
        <f t="shared" si="25"/>
        <v>-4.9624039999973668E-4</v>
      </c>
      <c r="BD20">
        <f t="shared" si="26"/>
        <v>-4.9624039999973668E-4</v>
      </c>
      <c r="BF20">
        <f t="shared" si="27"/>
        <v>1.1000000000000232E-2</v>
      </c>
      <c r="BG20">
        <f t="shared" si="28"/>
        <v>1.1000000000000232E-2</v>
      </c>
      <c r="BH20">
        <f t="shared" si="29"/>
        <v>1.1000000000000232E-2</v>
      </c>
      <c r="BI20">
        <f t="shared" si="30"/>
        <v>1.1000000000000232E-2</v>
      </c>
      <c r="BJ20">
        <f t="shared" si="31"/>
        <v>1.1000000000000232E-2</v>
      </c>
      <c r="BK20">
        <f t="shared" si="32"/>
        <v>1.1000000000000232E-2</v>
      </c>
      <c r="BL20">
        <f t="shared" si="33"/>
        <v>1.1000000000000232E-2</v>
      </c>
    </row>
    <row r="21" spans="1:64" x14ac:dyDescent="0.2">
      <c r="A21" t="s">
        <v>136</v>
      </c>
      <c r="B21">
        <v>0.70974930359999999</v>
      </c>
      <c r="C21">
        <v>0.70974930362116939</v>
      </c>
      <c r="D21">
        <v>0.70974930359999999</v>
      </c>
      <c r="E21">
        <v>0.70974930359999999</v>
      </c>
      <c r="F21">
        <v>0.70974930359999999</v>
      </c>
      <c r="G21">
        <v>0.70974930359999999</v>
      </c>
      <c r="H21">
        <v>0.70974930359999999</v>
      </c>
      <c r="I21">
        <v>0.70974930359999999</v>
      </c>
      <c r="J21">
        <v>0.70974930359999999</v>
      </c>
      <c r="K21">
        <v>0.70974930359999999</v>
      </c>
      <c r="L21">
        <v>0.70974930359999999</v>
      </c>
      <c r="M21">
        <v>0.70974930359999999</v>
      </c>
      <c r="N21">
        <v>0.70897703560000003</v>
      </c>
      <c r="O21">
        <v>0.70772442599999996</v>
      </c>
      <c r="P21">
        <v>0.71225619999999989</v>
      </c>
      <c r="Q21">
        <v>0.71838440120000002</v>
      </c>
      <c r="R21">
        <v>0.6986072423398324</v>
      </c>
      <c r="V21" t="s">
        <v>84</v>
      </c>
      <c r="W21" t="str">
        <f t="shared" si="0"/>
        <v>70.97$\pm$0.98</v>
      </c>
      <c r="X21" t="str">
        <f t="shared" si="1"/>
        <v>70.97$\pm$0.98</v>
      </c>
      <c r="Y21" t="str">
        <f t="shared" si="2"/>
        <v>70.97$\pm$0.98</v>
      </c>
      <c r="Z21" t="str">
        <f t="shared" si="3"/>
        <v>70.97$\pm$0.98</v>
      </c>
      <c r="AA21" t="str">
        <f t="shared" si="4"/>
        <v>70.9$\pm$1.25</v>
      </c>
      <c r="AB21" t="str">
        <f t="shared" si="5"/>
        <v>70.77$\pm$1.34</v>
      </c>
      <c r="AC21" t="str">
        <f t="shared" si="6"/>
        <v>71.23$\pm$0.61</v>
      </c>
      <c r="AD21" t="str">
        <f t="shared" si="7"/>
        <v>69.86$\pm$2.69</v>
      </c>
      <c r="AE21" t="str">
        <f t="shared" si="8"/>
        <v>\textbf{71.84$\pm$0.41}</v>
      </c>
      <c r="AG21" t="s">
        <v>23</v>
      </c>
      <c r="AH21">
        <f t="shared" si="9"/>
        <v>7.7226799999996487E-4</v>
      </c>
      <c r="AI21">
        <f t="shared" si="10"/>
        <v>7.7226802116936444E-4</v>
      </c>
      <c r="AJ21">
        <f t="shared" si="34"/>
        <v>7.7226799999996487E-4</v>
      </c>
      <c r="AK21">
        <f t="shared" si="35"/>
        <v>7.7226799999996487E-4</v>
      </c>
      <c r="AL21">
        <f t="shared" si="11"/>
        <v>7.7226802116936444E-4</v>
      </c>
      <c r="AM21">
        <f t="shared" si="36"/>
        <v>7.7226799999996487E-4</v>
      </c>
      <c r="AN21">
        <f t="shared" si="12"/>
        <v>7.7226802116936444E-4</v>
      </c>
      <c r="AP21">
        <f t="shared" si="13"/>
        <v>2.0248776000000301E-3</v>
      </c>
      <c r="AQ21">
        <f t="shared" si="14"/>
        <v>2.0248776211694297E-3</v>
      </c>
      <c r="AR21">
        <f t="shared" si="15"/>
        <v>2.0248776000000301E-3</v>
      </c>
      <c r="AS21">
        <f t="shared" si="16"/>
        <v>2.0248776000000301E-3</v>
      </c>
      <c r="AT21">
        <f t="shared" si="17"/>
        <v>2.0248776211694297E-3</v>
      </c>
      <c r="AU21">
        <f t="shared" si="18"/>
        <v>2.0248776000000301E-3</v>
      </c>
      <c r="AV21">
        <f t="shared" si="19"/>
        <v>2.0248776211694297E-3</v>
      </c>
      <c r="AX21">
        <f t="shared" si="20"/>
        <v>7.7226799999996487E-4</v>
      </c>
      <c r="AY21">
        <f t="shared" si="21"/>
        <v>7.7226802116936444E-4</v>
      </c>
      <c r="AZ21">
        <f t="shared" si="22"/>
        <v>7.7226799999996487E-4</v>
      </c>
      <c r="BA21">
        <f t="shared" si="23"/>
        <v>7.7226799999996487E-4</v>
      </c>
      <c r="BB21">
        <f t="shared" si="24"/>
        <v>7.7226802116936444E-4</v>
      </c>
      <c r="BC21">
        <f t="shared" si="25"/>
        <v>7.7226799999996487E-4</v>
      </c>
      <c r="BD21">
        <f t="shared" si="26"/>
        <v>7.7226802116936444E-4</v>
      </c>
      <c r="BF21">
        <f t="shared" si="27"/>
        <v>-8.6350976000000301E-3</v>
      </c>
      <c r="BG21">
        <f t="shared" si="28"/>
        <v>-8.6350975788306306E-3</v>
      </c>
      <c r="BH21">
        <f t="shared" si="29"/>
        <v>-8.6350976000000301E-3</v>
      </c>
      <c r="BI21">
        <f t="shared" si="30"/>
        <v>-8.6350976000000301E-3</v>
      </c>
      <c r="BJ21">
        <f t="shared" si="31"/>
        <v>-8.6350975788306306E-3</v>
      </c>
      <c r="BK21">
        <f t="shared" si="32"/>
        <v>-8.6350976000000301E-3</v>
      </c>
      <c r="BL21">
        <f t="shared" si="33"/>
        <v>-8.6350975788306306E-3</v>
      </c>
    </row>
    <row r="22" spans="1:64" x14ac:dyDescent="0.2">
      <c r="A22">
        <v>3</v>
      </c>
      <c r="V22">
        <f>A22</f>
        <v>3</v>
      </c>
      <c r="AG22">
        <v>3</v>
      </c>
      <c r="AH22">
        <f t="shared" si="9"/>
        <v>0</v>
      </c>
      <c r="AI22">
        <f t="shared" si="10"/>
        <v>0</v>
      </c>
      <c r="AJ22">
        <f t="shared" si="34"/>
        <v>0</v>
      </c>
      <c r="AK22">
        <f t="shared" si="35"/>
        <v>0</v>
      </c>
      <c r="AL22">
        <f t="shared" si="11"/>
        <v>0</v>
      </c>
      <c r="AM22">
        <f t="shared" si="36"/>
        <v>0</v>
      </c>
      <c r="AN22">
        <f t="shared" si="12"/>
        <v>0</v>
      </c>
      <c r="AP22">
        <f t="shared" si="13"/>
        <v>0</v>
      </c>
      <c r="AQ22">
        <f t="shared" si="14"/>
        <v>0</v>
      </c>
      <c r="AR22">
        <f t="shared" si="15"/>
        <v>0</v>
      </c>
      <c r="AS22">
        <f t="shared" si="16"/>
        <v>0</v>
      </c>
      <c r="AT22">
        <f t="shared" si="17"/>
        <v>0</v>
      </c>
      <c r="AU22">
        <f t="shared" si="18"/>
        <v>0</v>
      </c>
      <c r="AV22">
        <f t="shared" si="19"/>
        <v>0</v>
      </c>
      <c r="AX22">
        <f t="shared" si="20"/>
        <v>0</v>
      </c>
      <c r="AY22">
        <f t="shared" si="21"/>
        <v>0</v>
      </c>
      <c r="AZ22">
        <f t="shared" si="22"/>
        <v>0</v>
      </c>
      <c r="BA22">
        <f t="shared" si="23"/>
        <v>0</v>
      </c>
      <c r="BB22">
        <f t="shared" si="24"/>
        <v>0</v>
      </c>
      <c r="BC22">
        <f t="shared" si="25"/>
        <v>0</v>
      </c>
      <c r="BD22">
        <f t="shared" si="26"/>
        <v>0</v>
      </c>
      <c r="BF22">
        <f t="shared" si="27"/>
        <v>0</v>
      </c>
      <c r="BG22">
        <f t="shared" si="28"/>
        <v>0</v>
      </c>
      <c r="BH22">
        <f t="shared" si="29"/>
        <v>0</v>
      </c>
      <c r="BI22">
        <f t="shared" si="30"/>
        <v>0</v>
      </c>
      <c r="BJ22">
        <f t="shared" si="31"/>
        <v>0</v>
      </c>
      <c r="BK22">
        <f t="shared" si="32"/>
        <v>0</v>
      </c>
      <c r="BL22">
        <f t="shared" si="33"/>
        <v>0</v>
      </c>
    </row>
    <row r="23" spans="1:64" x14ac:dyDescent="0.2">
      <c r="A23" t="s">
        <v>138</v>
      </c>
      <c r="B23">
        <v>0.75769230779999996</v>
      </c>
      <c r="C23">
        <v>0.75769230769230722</v>
      </c>
      <c r="D23">
        <v>0.75769230779999996</v>
      </c>
      <c r="E23">
        <v>0.75769230779999996</v>
      </c>
      <c r="F23">
        <v>0.75769230779999996</v>
      </c>
      <c r="G23">
        <v>0.75769230779999996</v>
      </c>
      <c r="H23">
        <v>0.75769230779999996</v>
      </c>
      <c r="I23">
        <v>0.75769230779999996</v>
      </c>
      <c r="J23">
        <v>0.75769230779999996</v>
      </c>
      <c r="K23">
        <v>0.75769230779999996</v>
      </c>
      <c r="L23">
        <v>0.75769230779999996</v>
      </c>
      <c r="M23">
        <v>0.75769230779999996</v>
      </c>
      <c r="N23">
        <v>0.75064102539999999</v>
      </c>
      <c r="O23">
        <v>0.75128205119999991</v>
      </c>
      <c r="P23">
        <v>0.74914539999999996</v>
      </c>
      <c r="Q23">
        <v>0.74615384620000003</v>
      </c>
      <c r="R23">
        <v>0.73162393162393113</v>
      </c>
      <c r="V23" t="s">
        <v>77</v>
      </c>
      <c r="W23" t="str">
        <f t="shared" ref="W23:W39" si="37">IF(B23=MAX(D23:R23),"\textbf{"&amp;ROUND(100*$B23,2)&amp;"$\pm$"&amp;ROUND(100*$B99,2)&amp;"}",ROUND(100*$B23,2)&amp;"$\pm$"&amp;ROUND(100*$B99,2))</f>
        <v>\textbf{75.77$\pm$0.24}</v>
      </c>
      <c r="X23" t="str">
        <f t="shared" ref="X23:X39" si="38">IF(5=MAX(D23:R23),"\textbf{"&amp;ROUND(100*$C23,2)&amp;"$\pm$"&amp;ROUND(100*$C99,2)&amp;"}",ROUND(100*$C23,2)&amp;"$\pm$"&amp;ROUND(100*$C99,2))</f>
        <v>75.77$\pm$0.24</v>
      </c>
      <c r="Y23" t="str">
        <f t="shared" ref="Y23:Y39" si="39">IF(MAX($D23:$H23)=MAX(D23:R23),"\textbf{"&amp;ROUND(100*MAX($D23:$H23),2)&amp;"$\pm$"&amp;ROUND(100*MIN($D99:$H99),2)&amp;"}",ROUND(100*MAX($D23:$H23),2)&amp;"$\pm$"&amp;ROUND(100*MIN($D99:$H99),2))</f>
        <v>\textbf{75.77$\pm$0.24}</v>
      </c>
      <c r="Z23" t="str">
        <f t="shared" ref="Z23:Z39" si="40">IF(MAX($I23:$M23)=MAX(D23:R23),"\textbf{"&amp;ROUND(100*MAX($I23:$M23),2)&amp;"$\pm$"&amp;ROUND(100*MIN($I99:$M99),2)&amp;"}",ROUND(100*MAX($I23:$M23),2)&amp;"$\pm$"&amp;ROUND(100*MIN($I99:$M99),2))</f>
        <v>\textbf{75.77$\pm$0.24}</v>
      </c>
      <c r="AA23" t="str">
        <f t="shared" ref="AA23:AA39" si="41">IF(N23=MAX(D23:R23),"\textbf{"&amp;ROUND(100*$N23,2)&amp;"$\pm$"&amp;ROUND(100*$N99,2)&amp;"}",ROUND(100*$N23,2)&amp;"$\pm$"&amp;ROUND(100*$N99,2))</f>
        <v>75.06$\pm$1</v>
      </c>
      <c r="AB23" t="str">
        <f t="shared" ref="AB23:AB39" si="42">IF(O23=MAX(D23:R23),"\textbf{"&amp;ROUND(100*$O23,2)&amp;"$\pm$"&amp;ROUND(100*$O99,2)&amp;"}",ROUND(100*$O23,2)&amp;"$\pm$"&amp;ROUND(100*$O99,2))</f>
        <v>75.13$\pm$0.92</v>
      </c>
      <c r="AC23" t="str">
        <f t="shared" ref="AC23:AC30" si="43">IF(P23=MAX(D23:R23),"\textbf{"&amp;ROUND(100*$P23,2)&amp;"$\pm$"&amp;ROUND(100*$P99,2)&amp;"}",ROUND(100*$P23,2)&amp;"$\pm$"&amp;ROUND(100*$P99,2))</f>
        <v>74.91$\pm$0.72</v>
      </c>
      <c r="AD23" t="str">
        <f t="shared" ref="AD23:AD39" si="44">IF(R23=MAX(D23:R23),"\textbf{"&amp;ROUND(100*$R23,2)&amp;"$\pm$"&amp;ROUND(100*$R99,2)&amp;"}",ROUND(100*$R23,2)&amp;"$\pm$"&amp;ROUND(100*$R99,2))</f>
        <v>73.16$\pm$1.73</v>
      </c>
      <c r="AE23" t="str">
        <f t="shared" ref="AE23:AE39" si="45">IF(Q23=MAX(D23:R23),"\textbf{"&amp;ROUND(100*$Q23,2)&amp;"$\pm$"&amp;ROUND(100*$Q99,2)&amp;"}",ROUND(100*$Q23,2)&amp;"$\pm$"&amp;ROUND(100*$Q99,2))</f>
        <v>74.62$\pm$0.81</v>
      </c>
      <c r="AG23" t="s">
        <v>22</v>
      </c>
      <c r="AH23">
        <f t="shared" si="9"/>
        <v>7.0512823999999696E-3</v>
      </c>
      <c r="AI23">
        <f t="shared" si="10"/>
        <v>7.051282292307226E-3</v>
      </c>
      <c r="AJ23">
        <f t="shared" si="34"/>
        <v>7.0512823999999696E-3</v>
      </c>
      <c r="AK23">
        <f t="shared" si="35"/>
        <v>7.0512823999999696E-3</v>
      </c>
      <c r="AL23">
        <f t="shared" si="11"/>
        <v>7.0512823999999696E-3</v>
      </c>
      <c r="AM23">
        <f t="shared" si="36"/>
        <v>7.0512823999999696E-3</v>
      </c>
      <c r="AN23">
        <f t="shared" si="12"/>
        <v>7.0512823999999696E-3</v>
      </c>
      <c r="AP23">
        <f t="shared" si="13"/>
        <v>6.4102566000000527E-3</v>
      </c>
      <c r="AQ23">
        <f t="shared" si="14"/>
        <v>6.4102564923073091E-3</v>
      </c>
      <c r="AR23">
        <f t="shared" si="15"/>
        <v>6.4102566000000527E-3</v>
      </c>
      <c r="AS23">
        <f t="shared" si="16"/>
        <v>6.4102566000000527E-3</v>
      </c>
      <c r="AT23">
        <f t="shared" si="17"/>
        <v>6.4102566000000527E-3</v>
      </c>
      <c r="AU23">
        <f t="shared" si="18"/>
        <v>6.4102566000000527E-3</v>
      </c>
      <c r="AV23">
        <f t="shared" si="19"/>
        <v>6.4102566000000527E-3</v>
      </c>
      <c r="AX23">
        <f t="shared" si="20"/>
        <v>6.4102566000000527E-3</v>
      </c>
      <c r="AY23">
        <f t="shared" si="21"/>
        <v>6.4102564923073091E-3</v>
      </c>
      <c r="AZ23">
        <f t="shared" si="22"/>
        <v>6.4102566000000527E-3</v>
      </c>
      <c r="BA23">
        <f t="shared" si="23"/>
        <v>6.4102566000000527E-3</v>
      </c>
      <c r="BB23">
        <f t="shared" si="24"/>
        <v>6.4102566000000527E-3</v>
      </c>
      <c r="BC23">
        <f t="shared" si="25"/>
        <v>6.4102566000000527E-3</v>
      </c>
      <c r="BD23">
        <f t="shared" si="26"/>
        <v>6.4102566000000527E-3</v>
      </c>
      <c r="BF23">
        <f t="shared" si="27"/>
        <v>8.5469078000000032E-3</v>
      </c>
      <c r="BG23">
        <f t="shared" si="28"/>
        <v>8.5469076923072596E-3</v>
      </c>
      <c r="BH23">
        <f t="shared" si="29"/>
        <v>8.5469078000000032E-3</v>
      </c>
      <c r="BI23">
        <f t="shared" si="30"/>
        <v>8.5469078000000032E-3</v>
      </c>
      <c r="BJ23">
        <f t="shared" si="31"/>
        <v>8.5469078000000032E-3</v>
      </c>
      <c r="BK23">
        <f t="shared" si="32"/>
        <v>8.5469078000000032E-3</v>
      </c>
      <c r="BL23">
        <f t="shared" si="33"/>
        <v>8.5469078000000032E-3</v>
      </c>
    </row>
    <row r="24" spans="1:64" x14ac:dyDescent="0.2">
      <c r="A24" t="s">
        <v>64</v>
      </c>
      <c r="B24">
        <v>0.80580357150000004</v>
      </c>
      <c r="C24">
        <v>0.80499999980000003</v>
      </c>
      <c r="D24">
        <v>0.80821428560000008</v>
      </c>
      <c r="E24">
        <v>0.80821428571428533</v>
      </c>
      <c r="F24">
        <v>0.80821428571428533</v>
      </c>
      <c r="G24">
        <v>0.80821428571428533</v>
      </c>
      <c r="H24">
        <v>0.8060714283999999</v>
      </c>
      <c r="I24">
        <v>0.81071428579999993</v>
      </c>
      <c r="J24">
        <v>0.80821428571428533</v>
      </c>
      <c r="K24">
        <v>0.80857142857142816</v>
      </c>
      <c r="L24">
        <v>0.80857142857142816</v>
      </c>
      <c r="M24">
        <v>0.80892857160000009</v>
      </c>
      <c r="N24">
        <v>0.80053619300000012</v>
      </c>
      <c r="O24">
        <v>0.80053619300000012</v>
      </c>
      <c r="P24">
        <v>0.80999979999999994</v>
      </c>
      <c r="Q24">
        <v>0.81071428579999993</v>
      </c>
      <c r="R24">
        <v>0.76071428571428545</v>
      </c>
      <c r="V24" t="str">
        <f>A24</f>
        <v>blood</v>
      </c>
      <c r="W24" t="str">
        <f t="shared" si="37"/>
        <v>80.58$\pm$1.1</v>
      </c>
      <c r="X24" t="str">
        <f t="shared" si="38"/>
        <v>80.5$\pm$1.26</v>
      </c>
      <c r="Y24" t="str">
        <f t="shared" si="39"/>
        <v>80.82$\pm$0.97</v>
      </c>
      <c r="Z24" t="str">
        <f t="shared" si="40"/>
        <v>\textbf{81.07$\pm$1.02}</v>
      </c>
      <c r="AA24" t="str">
        <f t="shared" si="41"/>
        <v>80.05$\pm$1.29</v>
      </c>
      <c r="AB24" t="str">
        <f t="shared" si="42"/>
        <v>80.05$\pm$1.27</v>
      </c>
      <c r="AC24" t="str">
        <f t="shared" si="43"/>
        <v>81$\pm$0.69</v>
      </c>
      <c r="AD24" t="str">
        <f t="shared" si="44"/>
        <v>76.07$\pm$0.87</v>
      </c>
      <c r="AE24" t="str">
        <f t="shared" si="45"/>
        <v>\textbf{81.07$\pm$0.46}</v>
      </c>
      <c r="AG24" t="s">
        <v>64</v>
      </c>
      <c r="AH24">
        <f t="shared" si="9"/>
        <v>5.2673784999999196E-3</v>
      </c>
      <c r="AI24">
        <f t="shared" si="10"/>
        <v>4.4638067999999143E-3</v>
      </c>
      <c r="AJ24">
        <f t="shared" si="34"/>
        <v>7.6780927142852118E-3</v>
      </c>
      <c r="AK24">
        <f t="shared" si="35"/>
        <v>1.0178092799999816E-2</v>
      </c>
      <c r="AL24">
        <f t="shared" si="11"/>
        <v>5.2673784999999196E-3</v>
      </c>
      <c r="AM24">
        <f t="shared" si="36"/>
        <v>1.0178092799999816E-2</v>
      </c>
      <c r="AN24">
        <f t="shared" si="12"/>
        <v>1.0178092799999816E-2</v>
      </c>
      <c r="AP24">
        <f t="shared" si="13"/>
        <v>5.2673784999999196E-3</v>
      </c>
      <c r="AQ24">
        <f t="shared" si="14"/>
        <v>4.4638067999999143E-3</v>
      </c>
      <c r="AR24">
        <f t="shared" si="15"/>
        <v>7.6780927142852118E-3</v>
      </c>
      <c r="AS24">
        <f t="shared" si="16"/>
        <v>1.0178092799999816E-2</v>
      </c>
      <c r="AT24">
        <f t="shared" si="17"/>
        <v>5.2673784999999196E-3</v>
      </c>
      <c r="AU24">
        <f t="shared" si="18"/>
        <v>1.0178092799999816E-2</v>
      </c>
      <c r="AV24">
        <f t="shared" si="19"/>
        <v>1.0178092799999816E-2</v>
      </c>
      <c r="AX24">
        <f t="shared" si="20"/>
        <v>5.2673784999999196E-3</v>
      </c>
      <c r="AY24">
        <f t="shared" si="21"/>
        <v>4.4638067999999143E-3</v>
      </c>
      <c r="AZ24">
        <f t="shared" si="22"/>
        <v>7.6780927142852118E-3</v>
      </c>
      <c r="BA24">
        <f t="shared" si="23"/>
        <v>1.0178092799999816E-2</v>
      </c>
      <c r="BB24">
        <f t="shared" si="24"/>
        <v>5.2673784999999196E-3</v>
      </c>
      <c r="BC24">
        <f t="shared" si="25"/>
        <v>1.0178092799999816E-2</v>
      </c>
      <c r="BD24">
        <f t="shared" si="26"/>
        <v>1.0178092799999816E-2</v>
      </c>
      <c r="BF24">
        <f t="shared" si="27"/>
        <v>-4.9107142999998965E-3</v>
      </c>
      <c r="BG24">
        <f t="shared" si="28"/>
        <v>-5.7142859999999018E-3</v>
      </c>
      <c r="BH24">
        <f t="shared" si="29"/>
        <v>-2.5000000857146043E-3</v>
      </c>
      <c r="BI24">
        <f t="shared" si="30"/>
        <v>0</v>
      </c>
      <c r="BJ24">
        <f t="shared" si="31"/>
        <v>-4.9107142999998965E-3</v>
      </c>
      <c r="BK24">
        <f t="shared" si="32"/>
        <v>0</v>
      </c>
      <c r="BL24">
        <f t="shared" si="33"/>
        <v>0</v>
      </c>
    </row>
    <row r="25" spans="1:64" x14ac:dyDescent="0.2">
      <c r="A25" t="s">
        <v>134</v>
      </c>
      <c r="B25">
        <v>0.81835748799999997</v>
      </c>
      <c r="C25">
        <v>0.82125603864734253</v>
      </c>
      <c r="D25">
        <v>0.82125603879999998</v>
      </c>
      <c r="E25">
        <v>0.82125603879999998</v>
      </c>
      <c r="F25">
        <v>0.82318840599999987</v>
      </c>
      <c r="G25">
        <v>0.82318840599999987</v>
      </c>
      <c r="H25">
        <v>0.82318840580000008</v>
      </c>
      <c r="I25">
        <v>0.82415458939999997</v>
      </c>
      <c r="J25">
        <v>0.82318840580000008</v>
      </c>
      <c r="K25">
        <v>0.82222222239999998</v>
      </c>
      <c r="L25">
        <v>0.82222222239999998</v>
      </c>
      <c r="M25">
        <v>0.82222222219999996</v>
      </c>
      <c r="N25">
        <v>0.83913043499999984</v>
      </c>
      <c r="O25">
        <v>0.83043478259999992</v>
      </c>
      <c r="P25">
        <v>0.83188419999999996</v>
      </c>
      <c r="Q25">
        <v>0.83381642519999999</v>
      </c>
      <c r="R25">
        <v>0.72056074766355105</v>
      </c>
      <c r="V25" t="s">
        <v>78</v>
      </c>
      <c r="W25" t="str">
        <f t="shared" si="37"/>
        <v>81.84$\pm$1.21</v>
      </c>
      <c r="X25" t="str">
        <f t="shared" si="38"/>
        <v>82.13$\pm$1.08</v>
      </c>
      <c r="Y25" t="str">
        <f t="shared" si="39"/>
        <v>82.32$\pm$1.21</v>
      </c>
      <c r="Z25" t="str">
        <f t="shared" si="40"/>
        <v>82.42$\pm$0.93</v>
      </c>
      <c r="AA25" t="str">
        <f t="shared" si="41"/>
        <v>\textbf{83.91$\pm$1.73}</v>
      </c>
      <c r="AB25" t="str">
        <f t="shared" si="42"/>
        <v>83.04$\pm$2.49</v>
      </c>
      <c r="AC25" t="str">
        <f t="shared" si="43"/>
        <v>83.19$\pm$0.4</v>
      </c>
      <c r="AD25" t="str">
        <f t="shared" si="44"/>
        <v>72.06$\pm$1.34</v>
      </c>
      <c r="AE25" t="str">
        <f t="shared" si="45"/>
        <v>83.38$\pm$0.88</v>
      </c>
      <c r="AG25" t="s">
        <v>21</v>
      </c>
      <c r="AH25">
        <f t="shared" si="9"/>
        <v>-2.0772946999999875E-2</v>
      </c>
      <c r="AI25">
        <f t="shared" si="10"/>
        <v>-1.7874396352657307E-2</v>
      </c>
      <c r="AJ25">
        <f t="shared" si="34"/>
        <v>-1.5942028999999969E-2</v>
      </c>
      <c r="AK25">
        <f t="shared" si="35"/>
        <v>-1.4975845599999871E-2</v>
      </c>
      <c r="AL25">
        <f t="shared" si="11"/>
        <v>-1.7874396352657307E-2</v>
      </c>
      <c r="AM25">
        <f t="shared" si="36"/>
        <v>-1.4975845599999871E-2</v>
      </c>
      <c r="AN25">
        <f t="shared" si="12"/>
        <v>-1.4975845599999871E-2</v>
      </c>
      <c r="AP25">
        <f t="shared" si="13"/>
        <v>-1.2077294599999955E-2</v>
      </c>
      <c r="AQ25">
        <f t="shared" si="14"/>
        <v>-9.1787439526573866E-3</v>
      </c>
      <c r="AR25">
        <f t="shared" si="15"/>
        <v>-7.2463766000000485E-3</v>
      </c>
      <c r="AS25">
        <f t="shared" si="16"/>
        <v>-6.2801931999999505E-3</v>
      </c>
      <c r="AT25">
        <f t="shared" si="17"/>
        <v>-9.1787439526573866E-3</v>
      </c>
      <c r="AU25">
        <f t="shared" si="18"/>
        <v>-6.2801931999999505E-3</v>
      </c>
      <c r="AV25">
        <f t="shared" si="19"/>
        <v>-6.2801931999999505E-3</v>
      </c>
      <c r="AX25">
        <f t="shared" si="20"/>
        <v>-2.0772946999999875E-2</v>
      </c>
      <c r="AY25">
        <f t="shared" si="21"/>
        <v>-1.7874396352657307E-2</v>
      </c>
      <c r="AZ25">
        <f t="shared" si="22"/>
        <v>-1.5942028999999969E-2</v>
      </c>
      <c r="BA25">
        <f t="shared" si="23"/>
        <v>-1.4975845599999871E-2</v>
      </c>
      <c r="BB25">
        <f t="shared" si="24"/>
        <v>-1.7874396352657307E-2</v>
      </c>
      <c r="BC25">
        <f t="shared" si="25"/>
        <v>-1.4975845599999871E-2</v>
      </c>
      <c r="BD25">
        <f t="shared" si="26"/>
        <v>-1.4975845599999871E-2</v>
      </c>
      <c r="BF25">
        <f t="shared" si="27"/>
        <v>-1.5458937200000022E-2</v>
      </c>
      <c r="BG25">
        <f t="shared" si="28"/>
        <v>-1.2560386552657454E-2</v>
      </c>
      <c r="BH25">
        <f t="shared" si="29"/>
        <v>-1.0628019200000116E-2</v>
      </c>
      <c r="BI25">
        <f t="shared" si="30"/>
        <v>-9.6618358000000182E-3</v>
      </c>
      <c r="BJ25">
        <f t="shared" si="31"/>
        <v>-1.2560386552657454E-2</v>
      </c>
      <c r="BK25">
        <f t="shared" si="32"/>
        <v>-9.6618358000000182E-3</v>
      </c>
      <c r="BL25">
        <f t="shared" si="33"/>
        <v>-9.6618358000000182E-3</v>
      </c>
    </row>
    <row r="26" spans="1:64" x14ac:dyDescent="0.2">
      <c r="A26" t="s">
        <v>76</v>
      </c>
      <c r="B26">
        <v>0.80231481480000011</v>
      </c>
      <c r="C26">
        <v>0.81234567901234522</v>
      </c>
      <c r="D26">
        <v>0.81188271600000006</v>
      </c>
      <c r="E26">
        <v>0.81095678999999998</v>
      </c>
      <c r="F26">
        <v>0.81234567880000008</v>
      </c>
      <c r="G26">
        <v>0.81234567880000008</v>
      </c>
      <c r="H26">
        <v>0.81157407399999992</v>
      </c>
      <c r="I26">
        <v>0.81095678999999998</v>
      </c>
      <c r="J26">
        <v>0.80879629639999995</v>
      </c>
      <c r="K26">
        <v>0.80925925920000008</v>
      </c>
      <c r="L26">
        <v>0.80925925920000008</v>
      </c>
      <c r="M26">
        <v>0.81219135780000007</v>
      </c>
      <c r="N26">
        <v>0.80810185180000005</v>
      </c>
      <c r="O26">
        <v>0.80810185180000005</v>
      </c>
      <c r="P26">
        <v>0.80972240000000006</v>
      </c>
      <c r="Q26">
        <v>0.80833333339999991</v>
      </c>
      <c r="R26">
        <v>0.81450617283950577</v>
      </c>
      <c r="V26" t="str">
        <f>A26</f>
        <v>car</v>
      </c>
      <c r="W26" t="str">
        <f t="shared" si="37"/>
        <v>80.23$\pm$1.48</v>
      </c>
      <c r="X26" t="str">
        <f t="shared" si="38"/>
        <v>81.23$\pm$0.59</v>
      </c>
      <c r="Y26" t="str">
        <f t="shared" si="39"/>
        <v>81.23$\pm$0.46</v>
      </c>
      <c r="Z26" t="str">
        <f t="shared" si="40"/>
        <v>81.22$\pm$0.45</v>
      </c>
      <c r="AA26" t="str">
        <f t="shared" si="41"/>
        <v>80.81$\pm$1.01</v>
      </c>
      <c r="AB26" t="str">
        <f t="shared" si="42"/>
        <v>80.81$\pm$1.01</v>
      </c>
      <c r="AC26" t="str">
        <f t="shared" si="43"/>
        <v>80.97$\pm$0.4</v>
      </c>
      <c r="AD26" t="str">
        <f t="shared" si="44"/>
        <v>\textbf{81.45$\pm$0.4}</v>
      </c>
      <c r="AE26" t="str">
        <f t="shared" si="45"/>
        <v>80.83$\pm$0.62</v>
      </c>
      <c r="AG26" t="s">
        <v>24</v>
      </c>
      <c r="AH26">
        <f t="shared" si="9"/>
        <v>-5.7870369999999394E-3</v>
      </c>
      <c r="AI26">
        <f t="shared" si="10"/>
        <v>4.2438272123451748E-3</v>
      </c>
      <c r="AJ26">
        <f t="shared" si="34"/>
        <v>4.2438270000000333E-3</v>
      </c>
      <c r="AK26">
        <f t="shared" si="35"/>
        <v>4.0895060000000205E-3</v>
      </c>
      <c r="AL26">
        <f t="shared" si="11"/>
        <v>4.2438272123451748E-3</v>
      </c>
      <c r="AM26">
        <f t="shared" si="36"/>
        <v>4.2438270000000333E-3</v>
      </c>
      <c r="AN26">
        <f t="shared" si="12"/>
        <v>4.2438272123451748E-3</v>
      </c>
      <c r="AP26">
        <f t="shared" si="13"/>
        <v>-5.7870369999999394E-3</v>
      </c>
      <c r="AQ26">
        <f t="shared" si="14"/>
        <v>4.2438272123451748E-3</v>
      </c>
      <c r="AR26">
        <f t="shared" si="15"/>
        <v>4.2438270000000333E-3</v>
      </c>
      <c r="AS26">
        <f t="shared" si="16"/>
        <v>4.0895060000000205E-3</v>
      </c>
      <c r="AT26">
        <f t="shared" si="17"/>
        <v>4.2438272123451748E-3</v>
      </c>
      <c r="AU26">
        <f t="shared" si="18"/>
        <v>4.2438270000000333E-3</v>
      </c>
      <c r="AV26">
        <f t="shared" si="19"/>
        <v>4.2438272123451748E-3</v>
      </c>
      <c r="AX26">
        <f t="shared" si="20"/>
        <v>-5.7870369999999394E-3</v>
      </c>
      <c r="AY26">
        <f t="shared" si="21"/>
        <v>4.2438272123451748E-3</v>
      </c>
      <c r="AZ26">
        <f t="shared" si="22"/>
        <v>4.2438270000000333E-3</v>
      </c>
      <c r="BA26">
        <f t="shared" si="23"/>
        <v>4.0895060000000205E-3</v>
      </c>
      <c r="BB26">
        <f t="shared" si="24"/>
        <v>4.2438272123451748E-3</v>
      </c>
      <c r="BC26">
        <f t="shared" si="25"/>
        <v>4.2438270000000333E-3</v>
      </c>
      <c r="BD26">
        <f t="shared" si="26"/>
        <v>4.2438272123451748E-3</v>
      </c>
      <c r="BF26">
        <f t="shared" si="27"/>
        <v>-1.2191358039505662E-2</v>
      </c>
      <c r="BG26">
        <f t="shared" si="28"/>
        <v>-2.1604938271605478E-3</v>
      </c>
      <c r="BH26">
        <f t="shared" si="29"/>
        <v>-2.1604940395056893E-3</v>
      </c>
      <c r="BI26">
        <f t="shared" si="30"/>
        <v>-2.3148150395057021E-3</v>
      </c>
      <c r="BJ26">
        <f t="shared" si="31"/>
        <v>-2.1604938271605478E-3</v>
      </c>
      <c r="BK26">
        <f t="shared" si="32"/>
        <v>-2.1604940395056893E-3</v>
      </c>
      <c r="BL26">
        <f t="shared" si="33"/>
        <v>-2.1604938271605478E-3</v>
      </c>
    </row>
    <row r="27" spans="1:64" x14ac:dyDescent="0.2">
      <c r="A27" t="s">
        <v>67</v>
      </c>
      <c r="B27">
        <v>0.94864197539999995</v>
      </c>
      <c r="C27">
        <v>0.95209876539999994</v>
      </c>
      <c r="D27">
        <v>0.95209876539999994</v>
      </c>
      <c r="E27">
        <v>0.95999999999999963</v>
      </c>
      <c r="F27">
        <v>0.95999999999999963</v>
      </c>
      <c r="G27">
        <v>0.95999999999999963</v>
      </c>
      <c r="H27">
        <v>0.95604938280000007</v>
      </c>
      <c r="I27">
        <v>0.95703703699999987</v>
      </c>
      <c r="J27">
        <v>0.95209876543209815</v>
      </c>
      <c r="K27">
        <v>0.95209876543209815</v>
      </c>
      <c r="L27">
        <v>0.95209876543209815</v>
      </c>
      <c r="M27">
        <v>0.95209876540000005</v>
      </c>
      <c r="N27">
        <v>0.94814814799999991</v>
      </c>
      <c r="O27">
        <v>0.95111111120000003</v>
      </c>
      <c r="R27">
        <v>0.9624691358024684</v>
      </c>
      <c r="V27" t="str">
        <f>A27</f>
        <v>climate</v>
      </c>
      <c r="W27" t="str">
        <f t="shared" si="37"/>
        <v>94.86$\pm$1.43</v>
      </c>
      <c r="X27" t="str">
        <f t="shared" si="38"/>
        <v>95.21$\pm$1.03</v>
      </c>
      <c r="Y27" t="str">
        <f t="shared" si="39"/>
        <v>96$\pm$0.37</v>
      </c>
      <c r="Z27" t="str">
        <f t="shared" si="40"/>
        <v>95.7$\pm$0.67</v>
      </c>
      <c r="AA27" t="str">
        <f t="shared" si="41"/>
        <v>94.81$\pm$1.46</v>
      </c>
      <c r="AB27" t="str">
        <f t="shared" si="42"/>
        <v>95.11$\pm$1.44</v>
      </c>
      <c r="AC27" t="str">
        <f t="shared" si="43"/>
        <v>0$\pm$0</v>
      </c>
      <c r="AD27" t="str">
        <f t="shared" si="44"/>
        <v>\textbf{96.25$\pm$0.54}</v>
      </c>
      <c r="AE27" t="str">
        <f t="shared" si="45"/>
        <v>0$\pm$0</v>
      </c>
      <c r="AG27" t="s">
        <v>67</v>
      </c>
      <c r="AH27">
        <f t="shared" si="9"/>
        <v>4.9382740000003533E-4</v>
      </c>
      <c r="AI27">
        <f t="shared" si="10"/>
        <v>3.9506174000000227E-3</v>
      </c>
      <c r="AJ27">
        <f t="shared" si="34"/>
        <v>1.1851851999999719E-2</v>
      </c>
      <c r="AK27">
        <f t="shared" si="35"/>
        <v>8.8888889999999554E-3</v>
      </c>
      <c r="AL27">
        <f t="shared" si="11"/>
        <v>3.9506174000000227E-3</v>
      </c>
      <c r="AM27">
        <f t="shared" si="36"/>
        <v>1.1851851999999719E-2</v>
      </c>
      <c r="AN27">
        <f t="shared" si="12"/>
        <v>1.1851851999999719E-2</v>
      </c>
      <c r="AP27">
        <f t="shared" si="13"/>
        <v>-2.4691358000000774E-3</v>
      </c>
      <c r="AQ27">
        <f t="shared" si="14"/>
        <v>9.8765419999991E-4</v>
      </c>
      <c r="AR27">
        <f t="shared" si="15"/>
        <v>8.8888887999996058E-3</v>
      </c>
      <c r="AS27">
        <f t="shared" si="16"/>
        <v>5.9259257999998427E-3</v>
      </c>
      <c r="AT27">
        <f t="shared" si="17"/>
        <v>9.8765419999991E-4</v>
      </c>
      <c r="AU27">
        <f t="shared" si="18"/>
        <v>8.8888887999996058E-3</v>
      </c>
      <c r="AV27">
        <f t="shared" si="19"/>
        <v>8.8888887999996058E-3</v>
      </c>
      <c r="AX27">
        <f t="shared" si="20"/>
        <v>-2.4691358000000774E-3</v>
      </c>
      <c r="AY27">
        <f t="shared" si="21"/>
        <v>9.8765419999991E-4</v>
      </c>
      <c r="AZ27">
        <f t="shared" si="22"/>
        <v>8.8888887999996058E-3</v>
      </c>
      <c r="BA27">
        <f t="shared" si="23"/>
        <v>5.9259257999998427E-3</v>
      </c>
      <c r="BB27">
        <f t="shared" si="24"/>
        <v>9.8765419999991E-4</v>
      </c>
      <c r="BC27">
        <f t="shared" si="25"/>
        <v>8.8888887999996058E-3</v>
      </c>
      <c r="BD27">
        <f t="shared" si="26"/>
        <v>8.8888887999996058E-3</v>
      </c>
      <c r="BF27">
        <f t="shared" si="27"/>
        <v>-1.3827160402468452E-2</v>
      </c>
      <c r="BG27">
        <f t="shared" si="28"/>
        <v>-1.0370370402468465E-2</v>
      </c>
      <c r="BH27">
        <f t="shared" si="29"/>
        <v>-2.4691358024687693E-3</v>
      </c>
      <c r="BI27">
        <f t="shared" si="30"/>
        <v>-5.4320988024685324E-3</v>
      </c>
      <c r="BJ27">
        <f t="shared" si="31"/>
        <v>-1.0370370402468465E-2</v>
      </c>
      <c r="BK27">
        <f t="shared" si="32"/>
        <v>-2.4691358024687693E-3</v>
      </c>
      <c r="BL27">
        <f t="shared" si="33"/>
        <v>-2.4691358024687693E-3</v>
      </c>
    </row>
    <row r="28" spans="1:64" x14ac:dyDescent="0.2">
      <c r="A28" t="s">
        <v>27</v>
      </c>
      <c r="B28">
        <v>0.71440591499999995</v>
      </c>
      <c r="C28">
        <v>0.63653748087710293</v>
      </c>
      <c r="D28">
        <v>0.70476797540000002</v>
      </c>
      <c r="E28">
        <v>0.52032126460000006</v>
      </c>
      <c r="F28">
        <v>0.52055073939999996</v>
      </c>
      <c r="G28">
        <v>0.52055073939999996</v>
      </c>
      <c r="H28">
        <v>0.5281489036</v>
      </c>
      <c r="I28">
        <v>0.70509943919999996</v>
      </c>
      <c r="J28">
        <v>0.58827129020000002</v>
      </c>
      <c r="K28">
        <v>0.56313105559999999</v>
      </c>
      <c r="L28">
        <v>0.56313105559999999</v>
      </c>
      <c r="M28">
        <v>0.60336562980000008</v>
      </c>
      <c r="N28">
        <v>0.71585389180000003</v>
      </c>
      <c r="O28">
        <v>0.70965767839999994</v>
      </c>
      <c r="P28">
        <v>0.71868939999999992</v>
      </c>
      <c r="Q28">
        <v>0.71891891900000005</v>
      </c>
      <c r="R28">
        <v>0.56782253952065243</v>
      </c>
      <c r="V28" t="s">
        <v>79</v>
      </c>
      <c r="W28" t="str">
        <f t="shared" si="37"/>
        <v>71.44$\pm$0.24</v>
      </c>
      <c r="X28" t="str">
        <f t="shared" si="38"/>
        <v>63.65$\pm$7.86</v>
      </c>
      <c r="Y28" t="str">
        <f t="shared" si="39"/>
        <v>70.48$\pm$1.28</v>
      </c>
      <c r="Z28" t="str">
        <f t="shared" si="40"/>
        <v>70.51$\pm$1.41</v>
      </c>
      <c r="AA28" t="str">
        <f t="shared" si="41"/>
        <v>71.59$\pm$0.33</v>
      </c>
      <c r="AB28" t="str">
        <f t="shared" si="42"/>
        <v>70.97$\pm$0.74</v>
      </c>
      <c r="AC28" t="str">
        <f t="shared" si="43"/>
        <v>71.87$\pm$0.28</v>
      </c>
      <c r="AD28" t="str">
        <f t="shared" si="44"/>
        <v>56.78$\pm$9.32</v>
      </c>
      <c r="AE28" t="str">
        <f t="shared" si="45"/>
        <v>\textbf{71.89$\pm$0.21}</v>
      </c>
      <c r="AG28" t="s">
        <v>27</v>
      </c>
      <c r="AH28">
        <f t="shared" si="9"/>
        <v>-1.4479768000000837E-3</v>
      </c>
      <c r="AI28">
        <f t="shared" si="10"/>
        <v>-7.9316410922897096E-2</v>
      </c>
      <c r="AJ28">
        <f t="shared" si="34"/>
        <v>-1.1085916400000007E-2</v>
      </c>
      <c r="AK28">
        <f t="shared" si="35"/>
        <v>-1.0754452600000075E-2</v>
      </c>
      <c r="AL28">
        <f t="shared" si="11"/>
        <v>-1.4479768000000837E-3</v>
      </c>
      <c r="AM28">
        <f t="shared" si="36"/>
        <v>-1.0754452600000075E-2</v>
      </c>
      <c r="AN28">
        <f t="shared" si="12"/>
        <v>-1.4479768000000837E-3</v>
      </c>
      <c r="AP28">
        <f t="shared" si="13"/>
        <v>4.7482366000000109E-3</v>
      </c>
      <c r="AQ28">
        <f t="shared" si="14"/>
        <v>-7.3120197522897001E-2</v>
      </c>
      <c r="AR28">
        <f t="shared" si="15"/>
        <v>-4.889702999999912E-3</v>
      </c>
      <c r="AS28">
        <f t="shared" si="16"/>
        <v>-4.5582391999999805E-3</v>
      </c>
      <c r="AT28">
        <f t="shared" si="17"/>
        <v>4.7482366000000109E-3</v>
      </c>
      <c r="AU28">
        <f t="shared" si="18"/>
        <v>-4.5582391999999805E-3</v>
      </c>
      <c r="AV28">
        <f t="shared" si="19"/>
        <v>4.7482366000000109E-3</v>
      </c>
      <c r="AX28">
        <f t="shared" si="20"/>
        <v>-1.4479768000000837E-3</v>
      </c>
      <c r="AY28">
        <f t="shared" si="21"/>
        <v>-7.9316410922897096E-2</v>
      </c>
      <c r="AZ28">
        <f t="shared" si="22"/>
        <v>-1.1085916400000007E-2</v>
      </c>
      <c r="BA28">
        <f t="shared" si="23"/>
        <v>-1.0754452600000075E-2</v>
      </c>
      <c r="BB28">
        <f t="shared" si="24"/>
        <v>-1.4479768000000837E-3</v>
      </c>
      <c r="BC28">
        <f t="shared" si="25"/>
        <v>-1.0754452600000075E-2</v>
      </c>
      <c r="BD28">
        <f t="shared" si="26"/>
        <v>-1.4479768000000837E-3</v>
      </c>
      <c r="BF28">
        <f t="shared" si="27"/>
        <v>-4.5130040000000982E-3</v>
      </c>
      <c r="BG28">
        <f t="shared" si="28"/>
        <v>-8.238143812289711E-2</v>
      </c>
      <c r="BH28">
        <f t="shared" si="29"/>
        <v>-1.4150943600000021E-2</v>
      </c>
      <c r="BI28">
        <f t="shared" si="30"/>
        <v>-1.381947980000009E-2</v>
      </c>
      <c r="BJ28">
        <f t="shared" si="31"/>
        <v>-4.5130040000000982E-3</v>
      </c>
      <c r="BK28">
        <f t="shared" si="32"/>
        <v>-1.381947980000009E-2</v>
      </c>
      <c r="BL28">
        <f t="shared" si="33"/>
        <v>-4.5130040000000982E-3</v>
      </c>
    </row>
    <row r="29" spans="1:64" x14ac:dyDescent="0.2">
      <c r="A29" t="s">
        <v>133</v>
      </c>
      <c r="B29">
        <v>0.79595959599999999</v>
      </c>
      <c r="C29">
        <v>0.79595959595959553</v>
      </c>
      <c r="D29">
        <v>0.79595959599999999</v>
      </c>
      <c r="E29">
        <v>0.79595959599999999</v>
      </c>
      <c r="F29">
        <v>0.79595959599999999</v>
      </c>
      <c r="G29">
        <v>0.79595959599999999</v>
      </c>
      <c r="H29">
        <v>0.79595959599999999</v>
      </c>
      <c r="I29">
        <v>0.79595959599999999</v>
      </c>
      <c r="J29">
        <v>0.79595959599999999</v>
      </c>
      <c r="K29">
        <v>0.79595959599999999</v>
      </c>
      <c r="L29">
        <v>0.79595959599999999</v>
      </c>
      <c r="M29">
        <v>0.79595959599999999</v>
      </c>
      <c r="N29">
        <v>0.8</v>
      </c>
      <c r="O29">
        <v>0.8</v>
      </c>
      <c r="P29">
        <v>0.787879</v>
      </c>
      <c r="Q29">
        <v>0.77777777799999992</v>
      </c>
      <c r="R29">
        <v>0.788333333333333</v>
      </c>
      <c r="V29" t="s">
        <v>80</v>
      </c>
      <c r="W29" t="str">
        <f t="shared" si="37"/>
        <v>79.6$\pm$2.3</v>
      </c>
      <c r="X29" t="str">
        <f t="shared" si="38"/>
        <v>79.6$\pm$2.3</v>
      </c>
      <c r="Y29" t="str">
        <f t="shared" si="39"/>
        <v>79.6$\pm$2.3</v>
      </c>
      <c r="Z29" t="str">
        <f t="shared" si="40"/>
        <v>79.6$\pm$2.3</v>
      </c>
      <c r="AA29" t="str">
        <f t="shared" si="41"/>
        <v>\textbf{80$\pm$1.66}</v>
      </c>
      <c r="AB29" t="str">
        <f t="shared" si="42"/>
        <v>\textbf{80$\pm$1.66}</v>
      </c>
      <c r="AC29" t="str">
        <f t="shared" si="43"/>
        <v>78.79$\pm$1.6</v>
      </c>
      <c r="AD29" t="str">
        <f t="shared" si="44"/>
        <v>78.83$\pm$2.25</v>
      </c>
      <c r="AE29" t="str">
        <f t="shared" si="45"/>
        <v>77.78$\pm$1.01</v>
      </c>
      <c r="AG29" t="s">
        <v>17</v>
      </c>
      <c r="AH29">
        <f t="shared" si="9"/>
        <v>-4.040404000000053E-3</v>
      </c>
      <c r="AI29">
        <f t="shared" si="10"/>
        <v>-4.0404040404045105E-3</v>
      </c>
      <c r="AJ29">
        <f t="shared" si="34"/>
        <v>-4.040404000000053E-3</v>
      </c>
      <c r="AK29">
        <f t="shared" si="35"/>
        <v>-4.040404000000053E-3</v>
      </c>
      <c r="AL29">
        <f t="shared" si="11"/>
        <v>-4.040404000000053E-3</v>
      </c>
      <c r="AM29">
        <f t="shared" si="36"/>
        <v>-4.040404000000053E-3</v>
      </c>
      <c r="AN29">
        <f t="shared" si="12"/>
        <v>-4.040404000000053E-3</v>
      </c>
      <c r="AP29">
        <f t="shared" si="13"/>
        <v>-4.040404000000053E-3</v>
      </c>
      <c r="AQ29">
        <f t="shared" si="14"/>
        <v>-4.0404040404045105E-3</v>
      </c>
      <c r="AR29">
        <f t="shared" si="15"/>
        <v>-4.040404000000053E-3</v>
      </c>
      <c r="AS29">
        <f t="shared" si="16"/>
        <v>-4.040404000000053E-3</v>
      </c>
      <c r="AT29">
        <f t="shared" si="17"/>
        <v>-4.040404000000053E-3</v>
      </c>
      <c r="AU29">
        <f t="shared" si="18"/>
        <v>-4.040404000000053E-3</v>
      </c>
      <c r="AV29">
        <f t="shared" si="19"/>
        <v>-4.040404000000053E-3</v>
      </c>
      <c r="AX29">
        <f t="shared" si="20"/>
        <v>-4.040404000000053E-3</v>
      </c>
      <c r="AY29">
        <f t="shared" si="21"/>
        <v>-4.0404040404045105E-3</v>
      </c>
      <c r="AZ29">
        <f t="shared" si="22"/>
        <v>-4.040404000000053E-3</v>
      </c>
      <c r="BA29">
        <f t="shared" si="23"/>
        <v>-4.040404000000053E-3</v>
      </c>
      <c r="BB29">
        <f t="shared" si="24"/>
        <v>-4.040404000000053E-3</v>
      </c>
      <c r="BC29">
        <f t="shared" si="25"/>
        <v>-4.040404000000053E-3</v>
      </c>
      <c r="BD29">
        <f t="shared" si="26"/>
        <v>-4.040404000000053E-3</v>
      </c>
      <c r="BF29">
        <f t="shared" si="27"/>
        <v>7.6262626666669941E-3</v>
      </c>
      <c r="BG29">
        <f t="shared" si="28"/>
        <v>7.6262626262625366E-3</v>
      </c>
      <c r="BH29">
        <f t="shared" si="29"/>
        <v>7.6262626666669941E-3</v>
      </c>
      <c r="BI29">
        <f t="shared" si="30"/>
        <v>7.6262626666669941E-3</v>
      </c>
      <c r="BJ29">
        <f t="shared" si="31"/>
        <v>7.6262626666669941E-3</v>
      </c>
      <c r="BK29">
        <f t="shared" si="32"/>
        <v>7.6262626666669941E-3</v>
      </c>
      <c r="BL29">
        <f t="shared" si="33"/>
        <v>7.6262626666669941E-3</v>
      </c>
    </row>
    <row r="30" spans="1:64" x14ac:dyDescent="0.2">
      <c r="A30" t="s">
        <v>137</v>
      </c>
      <c r="B30">
        <v>0.98390804620000005</v>
      </c>
      <c r="C30">
        <v>0.98390804597701131</v>
      </c>
      <c r="D30">
        <v>0.98390804620000005</v>
      </c>
      <c r="E30">
        <v>0.98390804620000005</v>
      </c>
      <c r="F30">
        <v>0.98390804620000005</v>
      </c>
      <c r="G30">
        <v>0.98390804620000005</v>
      </c>
      <c r="H30">
        <v>0.98390804620000005</v>
      </c>
      <c r="I30">
        <v>0.98390804620000005</v>
      </c>
      <c r="J30">
        <v>0.98390804620000005</v>
      </c>
      <c r="K30">
        <v>0.98390804620000005</v>
      </c>
      <c r="L30">
        <v>0.98390804620000005</v>
      </c>
      <c r="M30">
        <v>0.98390804620000005</v>
      </c>
      <c r="N30">
        <v>0.97931034500000003</v>
      </c>
      <c r="O30">
        <v>0.97931034500000003</v>
      </c>
      <c r="P30">
        <v>0.98275860000000004</v>
      </c>
      <c r="Q30">
        <v>0.97607361963190142</v>
      </c>
      <c r="R30">
        <v>0.97239263803680931</v>
      </c>
      <c r="V30" t="s">
        <v>85</v>
      </c>
      <c r="W30" t="str">
        <f t="shared" si="37"/>
        <v>\textbf{98.39$\pm$0.26}</v>
      </c>
      <c r="X30" t="str">
        <f t="shared" si="38"/>
        <v>98.39$\pm$0.26</v>
      </c>
      <c r="Y30" t="str">
        <f t="shared" si="39"/>
        <v>\textbf{98.39$\pm$0.26}</v>
      </c>
      <c r="Z30" t="str">
        <f t="shared" si="40"/>
        <v>\textbf{98.39$\pm$0.26}</v>
      </c>
      <c r="AA30" t="str">
        <f t="shared" si="41"/>
        <v>97.93$\pm$0.47</v>
      </c>
      <c r="AB30" t="str">
        <f t="shared" si="42"/>
        <v>97.93$\pm$0.47</v>
      </c>
      <c r="AC30" t="str">
        <f t="shared" si="43"/>
        <v>98.28$\pm$0.57</v>
      </c>
      <c r="AD30" t="str">
        <f t="shared" si="44"/>
        <v>97.24$\pm$0.81</v>
      </c>
      <c r="AE30" t="str">
        <f t="shared" si="45"/>
        <v>97.61$\pm$0.76</v>
      </c>
      <c r="AG30" t="s">
        <v>19</v>
      </c>
      <c r="AH30">
        <f t="shared" si="9"/>
        <v>4.5977012000000261E-3</v>
      </c>
      <c r="AI30">
        <f t="shared" si="10"/>
        <v>4.5977009770112875E-3</v>
      </c>
      <c r="AJ30">
        <f t="shared" si="34"/>
        <v>4.5977012000000261E-3</v>
      </c>
      <c r="AK30">
        <f t="shared" si="35"/>
        <v>4.5977012000000261E-3</v>
      </c>
      <c r="AL30">
        <f t="shared" si="11"/>
        <v>4.5977012000000261E-3</v>
      </c>
      <c r="AM30">
        <f t="shared" si="36"/>
        <v>4.5977012000000261E-3</v>
      </c>
      <c r="AN30">
        <f t="shared" si="12"/>
        <v>4.5977012000000261E-3</v>
      </c>
      <c r="AP30">
        <f t="shared" si="13"/>
        <v>4.5977012000000261E-3</v>
      </c>
      <c r="AQ30">
        <f t="shared" si="14"/>
        <v>4.5977009770112875E-3</v>
      </c>
      <c r="AR30">
        <f t="shared" si="15"/>
        <v>4.5977012000000261E-3</v>
      </c>
      <c r="AS30">
        <f t="shared" si="16"/>
        <v>4.5977012000000261E-3</v>
      </c>
      <c r="AT30">
        <f t="shared" si="17"/>
        <v>4.5977012000000261E-3</v>
      </c>
      <c r="AU30">
        <f t="shared" si="18"/>
        <v>4.5977012000000261E-3</v>
      </c>
      <c r="AV30">
        <f t="shared" si="19"/>
        <v>4.5977012000000261E-3</v>
      </c>
      <c r="AX30">
        <f t="shared" si="20"/>
        <v>4.5977012000000261E-3</v>
      </c>
      <c r="AY30">
        <f t="shared" si="21"/>
        <v>4.5977009770112875E-3</v>
      </c>
      <c r="AZ30">
        <f t="shared" si="22"/>
        <v>4.5977012000000261E-3</v>
      </c>
      <c r="BA30">
        <f t="shared" si="23"/>
        <v>4.5977012000000261E-3</v>
      </c>
      <c r="BB30">
        <f t="shared" si="24"/>
        <v>4.5977012000000261E-3</v>
      </c>
      <c r="BC30">
        <f t="shared" si="25"/>
        <v>4.5977012000000261E-3</v>
      </c>
      <c r="BD30">
        <f t="shared" si="26"/>
        <v>4.5977012000000261E-3</v>
      </c>
      <c r="BF30">
        <f t="shared" si="27"/>
        <v>1.149446200000015E-3</v>
      </c>
      <c r="BG30">
        <f t="shared" si="28"/>
        <v>1.1494459770112764E-3</v>
      </c>
      <c r="BH30">
        <f t="shared" si="29"/>
        <v>1.149446200000015E-3</v>
      </c>
      <c r="BI30">
        <f t="shared" si="30"/>
        <v>1.149446200000015E-3</v>
      </c>
      <c r="BJ30">
        <f t="shared" si="31"/>
        <v>1.149446200000015E-3</v>
      </c>
      <c r="BK30">
        <f t="shared" si="32"/>
        <v>1.149446200000015E-3</v>
      </c>
      <c r="BL30">
        <f t="shared" si="33"/>
        <v>1.149446200000015E-3</v>
      </c>
    </row>
    <row r="31" spans="1:64" x14ac:dyDescent="0.2">
      <c r="A31" t="s">
        <v>65</v>
      </c>
      <c r="B31">
        <v>0.94068441040000006</v>
      </c>
      <c r="C31">
        <v>0.94372623560000002</v>
      </c>
      <c r="D31">
        <v>0.93992395439999998</v>
      </c>
      <c r="E31">
        <v>0.93612167300380178</v>
      </c>
      <c r="F31">
        <v>0.93612167300380178</v>
      </c>
      <c r="G31">
        <v>0.93612167300380178</v>
      </c>
      <c r="H31">
        <v>0.9452471482</v>
      </c>
      <c r="I31">
        <v>0.94220532319999994</v>
      </c>
      <c r="J31">
        <v>0.92547528517110211</v>
      </c>
      <c r="K31">
        <v>0.92547528517110211</v>
      </c>
      <c r="L31">
        <v>0.92547528517110211</v>
      </c>
      <c r="M31">
        <v>0.93460076020000005</v>
      </c>
      <c r="N31">
        <v>0.95771428579999984</v>
      </c>
      <c r="O31">
        <v>0.93371428560000003</v>
      </c>
      <c r="R31">
        <v>0.93992395437262322</v>
      </c>
      <c r="V31" t="s">
        <v>86</v>
      </c>
      <c r="W31" t="str">
        <f t="shared" si="37"/>
        <v>94.07$\pm$0.74</v>
      </c>
      <c r="X31" t="str">
        <f t="shared" si="38"/>
        <v>94.37$\pm$0.5</v>
      </c>
      <c r="Y31" t="str">
        <f t="shared" si="39"/>
        <v>94.52$\pm$0.62</v>
      </c>
      <c r="Z31" t="str">
        <f t="shared" si="40"/>
        <v>94.22$\pm$0.68</v>
      </c>
      <c r="AA31" t="str">
        <f t="shared" si="41"/>
        <v>\textbf{95.77$\pm$0.96}</v>
      </c>
      <c r="AB31" t="str">
        <f t="shared" si="42"/>
        <v>93.37$\pm$2.7</v>
      </c>
      <c r="AC31" t="s">
        <v>88</v>
      </c>
      <c r="AD31" t="str">
        <f t="shared" si="44"/>
        <v>93.99$\pm$0.98</v>
      </c>
      <c r="AE31" t="str">
        <f t="shared" si="45"/>
        <v>0$\pm$0</v>
      </c>
      <c r="AG31" t="s">
        <v>65</v>
      </c>
      <c r="AH31">
        <f t="shared" si="9"/>
        <v>-1.7029875399999783E-2</v>
      </c>
      <c r="AI31">
        <f t="shared" si="10"/>
        <v>-1.3988050199999824E-2</v>
      </c>
      <c r="AJ31">
        <f t="shared" si="34"/>
        <v>-1.2467137599999845E-2</v>
      </c>
      <c r="AK31">
        <f t="shared" si="35"/>
        <v>-1.5508962599999898E-2</v>
      </c>
      <c r="AL31">
        <f t="shared" si="11"/>
        <v>-1.3988050199999824E-2</v>
      </c>
      <c r="AM31">
        <f t="shared" si="36"/>
        <v>-1.2467137599999845E-2</v>
      </c>
      <c r="AN31">
        <f t="shared" si="12"/>
        <v>-1.2467137599999845E-2</v>
      </c>
      <c r="AP31">
        <f t="shared" si="13"/>
        <v>6.9701248000000326E-3</v>
      </c>
      <c r="AQ31">
        <f t="shared" si="14"/>
        <v>1.0011949999999992E-2</v>
      </c>
      <c r="AR31">
        <f t="shared" si="15"/>
        <v>1.1532862599999971E-2</v>
      </c>
      <c r="AS31">
        <f t="shared" si="16"/>
        <v>8.4910375999999177E-3</v>
      </c>
      <c r="AT31">
        <f t="shared" si="17"/>
        <v>1.0011949999999992E-2</v>
      </c>
      <c r="AU31">
        <f t="shared" si="18"/>
        <v>1.1532862599999971E-2</v>
      </c>
      <c r="AV31">
        <f t="shared" si="19"/>
        <v>1.1532862599999971E-2</v>
      </c>
      <c r="AX31">
        <f t="shared" si="20"/>
        <v>-1.7029875399999783E-2</v>
      </c>
      <c r="AY31">
        <f t="shared" si="21"/>
        <v>-1.3988050199999824E-2</v>
      </c>
      <c r="AZ31">
        <f t="shared" si="22"/>
        <v>-1.2467137599999845E-2</v>
      </c>
      <c r="BA31">
        <f t="shared" si="23"/>
        <v>-1.5508962599999898E-2</v>
      </c>
      <c r="BB31">
        <f t="shared" si="24"/>
        <v>-1.3988050199999824E-2</v>
      </c>
      <c r="BC31">
        <f t="shared" si="25"/>
        <v>-1.2467137599999845E-2</v>
      </c>
      <c r="BD31">
        <f t="shared" si="26"/>
        <v>-1.2467137599999845E-2</v>
      </c>
      <c r="BF31">
        <f t="shared" si="27"/>
        <v>7.6045602737684348E-4</v>
      </c>
      <c r="BG31">
        <f t="shared" si="28"/>
        <v>3.8022812273768025E-3</v>
      </c>
      <c r="BH31">
        <f t="shared" si="29"/>
        <v>5.323193827376782E-3</v>
      </c>
      <c r="BI31">
        <f t="shared" si="30"/>
        <v>2.2813688273767285E-3</v>
      </c>
      <c r="BJ31">
        <f t="shared" si="31"/>
        <v>3.8022812273768025E-3</v>
      </c>
      <c r="BK31">
        <f t="shared" si="32"/>
        <v>5.323193827376782E-3</v>
      </c>
      <c r="BL31">
        <f t="shared" si="33"/>
        <v>5.323193827376782E-3</v>
      </c>
    </row>
    <row r="32" spans="1:64" x14ac:dyDescent="0.2">
      <c r="A32" t="s">
        <v>68</v>
      </c>
      <c r="B32">
        <v>0.99821428579999993</v>
      </c>
      <c r="C32">
        <v>0.99821428579999993</v>
      </c>
      <c r="D32">
        <v>0.99821428579999993</v>
      </c>
      <c r="E32">
        <v>0.99821428571428561</v>
      </c>
      <c r="F32">
        <v>0.99821428571428561</v>
      </c>
      <c r="G32">
        <v>0.99821428571428561</v>
      </c>
      <c r="H32">
        <v>0.99821428579999993</v>
      </c>
      <c r="I32">
        <v>0.99821428579999993</v>
      </c>
      <c r="J32">
        <v>0.99821428571428561</v>
      </c>
      <c r="K32">
        <v>0.99821428571428561</v>
      </c>
      <c r="L32">
        <v>0.99821428571428561</v>
      </c>
      <c r="M32">
        <v>0.99821428579999993</v>
      </c>
      <c r="N32">
        <v>0.99733333339999997</v>
      </c>
      <c r="O32">
        <v>0.99733333339999997</v>
      </c>
      <c r="P32">
        <v>0.99821419999999994</v>
      </c>
      <c r="Q32">
        <v>0.99776785724999995</v>
      </c>
      <c r="R32">
        <v>0.97499999999999964</v>
      </c>
      <c r="V32" t="str">
        <f>A32</f>
        <v>iris</v>
      </c>
      <c r="W32" t="str">
        <f t="shared" si="37"/>
        <v>\textbf{99.82$\pm$0.4}</v>
      </c>
      <c r="X32" t="str">
        <f t="shared" si="38"/>
        <v>99.82$\pm$0.4</v>
      </c>
      <c r="Y32" t="str">
        <f t="shared" si="39"/>
        <v>\textbf{99.82$\pm$0.4}</v>
      </c>
      <c r="Z32" t="str">
        <f t="shared" si="40"/>
        <v>\textbf{99.82$\pm$0.4}</v>
      </c>
      <c r="AA32" t="str">
        <f t="shared" si="41"/>
        <v>99.73$\pm$0.6</v>
      </c>
      <c r="AB32" t="str">
        <f t="shared" si="42"/>
        <v>99.73$\pm$0.6</v>
      </c>
      <c r="AC32" t="str">
        <f t="shared" ref="AC32:AC39" si="46">IF(P32=MAX(D32:R32),"\textbf{"&amp;ROUND(100*$P32,2)&amp;"$\pm$"&amp;ROUND(100*$P108,2)&amp;"}",ROUND(100*$P32,2)&amp;"$\pm$"&amp;ROUND(100*$P108,2))</f>
        <v>99.82$\pm$0.4</v>
      </c>
      <c r="AD32" t="str">
        <f t="shared" si="44"/>
        <v>97.5$\pm$0.75</v>
      </c>
      <c r="AE32" t="str">
        <f t="shared" si="45"/>
        <v>99.78$\pm$0.45</v>
      </c>
      <c r="AG32" t="s">
        <v>68</v>
      </c>
      <c r="AH32">
        <f t="shared" si="9"/>
        <v>8.8095239999996799E-4</v>
      </c>
      <c r="AI32">
        <f t="shared" si="10"/>
        <v>8.8095239999996799E-4</v>
      </c>
      <c r="AJ32">
        <f t="shared" si="34"/>
        <v>8.8095239999996799E-4</v>
      </c>
      <c r="AK32">
        <f t="shared" si="35"/>
        <v>8.8095239999996799E-4</v>
      </c>
      <c r="AL32">
        <f t="shared" si="11"/>
        <v>8.8095239999996799E-4</v>
      </c>
      <c r="AM32">
        <f t="shared" si="36"/>
        <v>8.8095239999996799E-4</v>
      </c>
      <c r="AN32">
        <f t="shared" si="12"/>
        <v>8.8095239999996799E-4</v>
      </c>
      <c r="AP32">
        <f t="shared" si="13"/>
        <v>8.8095239999996799E-4</v>
      </c>
      <c r="AQ32">
        <f t="shared" si="14"/>
        <v>8.8095239999996799E-4</v>
      </c>
      <c r="AR32">
        <f t="shared" si="15"/>
        <v>8.8095239999996799E-4</v>
      </c>
      <c r="AS32">
        <f t="shared" si="16"/>
        <v>8.8095239999996799E-4</v>
      </c>
      <c r="AT32">
        <f t="shared" si="17"/>
        <v>8.8095239999996799E-4</v>
      </c>
      <c r="AU32">
        <f t="shared" si="18"/>
        <v>8.8095239999996799E-4</v>
      </c>
      <c r="AV32">
        <f t="shared" si="19"/>
        <v>8.8095239999996799E-4</v>
      </c>
      <c r="AX32">
        <f t="shared" si="20"/>
        <v>8.8095239999996799E-4</v>
      </c>
      <c r="AY32">
        <f t="shared" si="21"/>
        <v>8.8095239999996799E-4</v>
      </c>
      <c r="AZ32">
        <f t="shared" si="22"/>
        <v>8.8095239999996799E-4</v>
      </c>
      <c r="BA32">
        <f t="shared" si="23"/>
        <v>8.8095239999996799E-4</v>
      </c>
      <c r="BB32">
        <f t="shared" si="24"/>
        <v>8.8095239999996799E-4</v>
      </c>
      <c r="BC32">
        <f t="shared" si="25"/>
        <v>8.8095239999996799E-4</v>
      </c>
      <c r="BD32">
        <f t="shared" si="26"/>
        <v>8.8095239999996799E-4</v>
      </c>
      <c r="BF32">
        <f t="shared" si="27"/>
        <v>8.5799999993696474E-8</v>
      </c>
      <c r="BG32">
        <f t="shared" si="28"/>
        <v>8.5799999993696474E-8</v>
      </c>
      <c r="BH32">
        <f t="shared" si="29"/>
        <v>8.5799999993696474E-8</v>
      </c>
      <c r="BI32">
        <f t="shared" si="30"/>
        <v>8.5799999993696474E-8</v>
      </c>
      <c r="BJ32">
        <f t="shared" si="31"/>
        <v>8.5799999993696474E-8</v>
      </c>
      <c r="BK32">
        <f t="shared" si="32"/>
        <v>8.5799999993696474E-8</v>
      </c>
      <c r="BL32">
        <f t="shared" si="33"/>
        <v>8.5799999993696474E-8</v>
      </c>
    </row>
    <row r="33" spans="1:64" x14ac:dyDescent="0.2">
      <c r="A33" t="s">
        <v>132</v>
      </c>
      <c r="B33">
        <v>0.72498957019999999</v>
      </c>
      <c r="C33">
        <v>0.85740508969545215</v>
      </c>
      <c r="D33">
        <v>0.73525239899999995</v>
      </c>
      <c r="E33">
        <v>0.86758448040000002</v>
      </c>
      <c r="F33">
        <v>0.86299541079999997</v>
      </c>
      <c r="G33">
        <v>0.86299541079999997</v>
      </c>
      <c r="H33">
        <v>0.86783479359999993</v>
      </c>
      <c r="I33">
        <v>0.6937004590000001</v>
      </c>
      <c r="J33">
        <v>0.84847726319999983</v>
      </c>
      <c r="K33">
        <v>0.79816437220000003</v>
      </c>
      <c r="L33">
        <v>0.79299123900000001</v>
      </c>
      <c r="M33">
        <v>0.84547350859999992</v>
      </c>
      <c r="N33">
        <v>0.84906132680000002</v>
      </c>
      <c r="O33">
        <v>0.92327909899999994</v>
      </c>
      <c r="P33">
        <v>0.93875659999999994</v>
      </c>
      <c r="Q33">
        <v>0.93750521500000006</v>
      </c>
      <c r="R33">
        <v>0.93875677930746693</v>
      </c>
      <c r="V33" t="s">
        <v>139</v>
      </c>
      <c r="W33" t="str">
        <f t="shared" si="37"/>
        <v>72.5$\pm$14.49</v>
      </c>
      <c r="X33" t="str">
        <f t="shared" si="38"/>
        <v>85.74$\pm$6.46</v>
      </c>
      <c r="Y33" t="str">
        <f t="shared" si="39"/>
        <v>86.78$\pm$4.91</v>
      </c>
      <c r="Z33" t="str">
        <f t="shared" si="40"/>
        <v>84.85$\pm$4.48</v>
      </c>
      <c r="AA33" t="str">
        <f t="shared" si="41"/>
        <v>84.91$\pm$10.26</v>
      </c>
      <c r="AB33" t="str">
        <f t="shared" si="42"/>
        <v>92.33$\pm$2.18</v>
      </c>
      <c r="AC33" t="str">
        <f t="shared" si="46"/>
        <v>93.88$\pm$0.18</v>
      </c>
      <c r="AD33" t="str">
        <f t="shared" si="44"/>
        <v>\textbf{93.88$\pm$0.18}</v>
      </c>
      <c r="AE33" t="str">
        <f t="shared" si="45"/>
        <v>93.75$\pm$0.13</v>
      </c>
      <c r="AG33" t="s">
        <v>26</v>
      </c>
      <c r="AH33">
        <f t="shared" si="9"/>
        <v>-0.12407175660000003</v>
      </c>
      <c r="AI33">
        <f t="shared" si="10"/>
        <v>8.3437628954521337E-3</v>
      </c>
      <c r="AJ33">
        <f t="shared" si="34"/>
        <v>1.8773466799999916E-2</v>
      </c>
      <c r="AK33">
        <f t="shared" si="35"/>
        <v>-5.840636000001842E-4</v>
      </c>
      <c r="AL33">
        <f t="shared" si="11"/>
        <v>8.3437628954521337E-3</v>
      </c>
      <c r="AM33">
        <f t="shared" si="36"/>
        <v>1.8773466799999916E-2</v>
      </c>
      <c r="AN33">
        <f t="shared" si="12"/>
        <v>1.8773466799999916E-2</v>
      </c>
      <c r="AP33">
        <f t="shared" si="13"/>
        <v>-0.19828952879999995</v>
      </c>
      <c r="AQ33">
        <f t="shared" si="14"/>
        <v>-6.5874009304547787E-2</v>
      </c>
      <c r="AR33">
        <f t="shared" si="15"/>
        <v>-5.5444305400000005E-2</v>
      </c>
      <c r="AS33">
        <f t="shared" si="16"/>
        <v>-7.4801835800000105E-2</v>
      </c>
      <c r="AT33">
        <f t="shared" si="17"/>
        <v>-6.5874009304547787E-2</v>
      </c>
      <c r="AU33">
        <f t="shared" si="18"/>
        <v>-5.5444305400000005E-2</v>
      </c>
      <c r="AV33">
        <f t="shared" si="19"/>
        <v>-5.5444305400000005E-2</v>
      </c>
      <c r="AX33">
        <f t="shared" si="20"/>
        <v>-0.19828952879999995</v>
      </c>
      <c r="AY33">
        <f t="shared" si="21"/>
        <v>-6.5874009304547787E-2</v>
      </c>
      <c r="AZ33">
        <f t="shared" si="22"/>
        <v>-5.5444305400000005E-2</v>
      </c>
      <c r="BA33">
        <f t="shared" si="23"/>
        <v>-7.4801835800000105E-2</v>
      </c>
      <c r="BB33">
        <f t="shared" si="24"/>
        <v>-6.5874009304547787E-2</v>
      </c>
      <c r="BC33">
        <f t="shared" si="25"/>
        <v>-5.5444305400000005E-2</v>
      </c>
      <c r="BD33">
        <f t="shared" si="26"/>
        <v>-5.5444305400000005E-2</v>
      </c>
      <c r="BF33">
        <f t="shared" si="27"/>
        <v>-0.21376720910746694</v>
      </c>
      <c r="BG33">
        <f t="shared" si="28"/>
        <v>-8.1351689612014777E-2</v>
      </c>
      <c r="BH33">
        <f t="shared" si="29"/>
        <v>-7.0921985707466995E-2</v>
      </c>
      <c r="BI33">
        <f t="shared" si="30"/>
        <v>-9.0279516107467095E-2</v>
      </c>
      <c r="BJ33">
        <f t="shared" si="31"/>
        <v>-8.1351689612014777E-2</v>
      </c>
      <c r="BK33">
        <f t="shared" si="32"/>
        <v>-7.0921985707466995E-2</v>
      </c>
      <c r="BL33">
        <f t="shared" si="33"/>
        <v>-7.0921985707466995E-2</v>
      </c>
    </row>
    <row r="34" spans="1:64" x14ac:dyDescent="0.2">
      <c r="A34" t="s">
        <v>16</v>
      </c>
      <c r="B34">
        <v>0.92043010780000001</v>
      </c>
      <c r="C34">
        <v>0.9204301075268807</v>
      </c>
      <c r="D34">
        <v>0.92043010780000001</v>
      </c>
      <c r="E34">
        <v>0.92043010780000001</v>
      </c>
      <c r="F34">
        <v>0.92043010780000001</v>
      </c>
      <c r="G34">
        <v>0.92043010780000001</v>
      </c>
      <c r="H34">
        <v>0.92043010780000001</v>
      </c>
      <c r="I34">
        <v>0.92043010780000001</v>
      </c>
      <c r="J34">
        <v>0.92043010780000001</v>
      </c>
      <c r="K34">
        <v>0.92043010780000001</v>
      </c>
      <c r="L34">
        <v>0.92043010780000001</v>
      </c>
      <c r="M34">
        <v>0.92043010780000001</v>
      </c>
      <c r="N34">
        <v>0.91290322580000005</v>
      </c>
      <c r="O34">
        <v>0.90967741940000002</v>
      </c>
      <c r="P34">
        <v>0.92473099999999986</v>
      </c>
      <c r="Q34">
        <v>0.93333333340000002</v>
      </c>
      <c r="R34">
        <v>0.82580645161290234</v>
      </c>
      <c r="V34" t="s">
        <v>81</v>
      </c>
      <c r="W34" t="str">
        <f t="shared" si="37"/>
        <v>92.04$\pm$0.59</v>
      </c>
      <c r="X34" t="str">
        <f t="shared" si="38"/>
        <v>92.04$\pm$0.59</v>
      </c>
      <c r="Y34" t="str">
        <f t="shared" si="39"/>
        <v>92.04$\pm$0.59</v>
      </c>
      <c r="Z34" t="str">
        <f t="shared" si="40"/>
        <v>92.04$\pm$0.59</v>
      </c>
      <c r="AA34" t="str">
        <f t="shared" si="41"/>
        <v>91.29$\pm$1.84</v>
      </c>
      <c r="AB34" t="str">
        <f t="shared" si="42"/>
        <v>90.97$\pm$1.44</v>
      </c>
      <c r="AC34" t="str">
        <f t="shared" si="46"/>
        <v>92.47$\pm$0.76</v>
      </c>
      <c r="AD34" t="str">
        <f t="shared" si="44"/>
        <v>82.58$\pm$16.75</v>
      </c>
      <c r="AE34" t="str">
        <f t="shared" si="45"/>
        <v>\textbf{93.33$\pm$1.59}</v>
      </c>
      <c r="AG34" t="s">
        <v>16</v>
      </c>
      <c r="AH34">
        <f t="shared" si="9"/>
        <v>7.526881999999957E-3</v>
      </c>
      <c r="AI34">
        <f t="shared" si="10"/>
        <v>7.526881726880652E-3</v>
      </c>
      <c r="AJ34">
        <f t="shared" si="34"/>
        <v>7.526881999999957E-3</v>
      </c>
      <c r="AK34">
        <f t="shared" si="35"/>
        <v>7.526881999999957E-3</v>
      </c>
      <c r="AL34">
        <f t="shared" si="11"/>
        <v>7.526881999999957E-3</v>
      </c>
      <c r="AM34">
        <f t="shared" si="36"/>
        <v>7.526881999999957E-3</v>
      </c>
      <c r="AN34">
        <f t="shared" si="12"/>
        <v>7.526881999999957E-3</v>
      </c>
      <c r="AP34">
        <f t="shared" si="13"/>
        <v>1.0752688399999988E-2</v>
      </c>
      <c r="AQ34">
        <f t="shared" si="14"/>
        <v>1.0752688126880683E-2</v>
      </c>
      <c r="AR34">
        <f t="shared" si="15"/>
        <v>1.0752688399999988E-2</v>
      </c>
      <c r="AS34">
        <f t="shared" si="16"/>
        <v>1.0752688399999988E-2</v>
      </c>
      <c r="AT34">
        <f t="shared" si="17"/>
        <v>1.0752688399999988E-2</v>
      </c>
      <c r="AU34">
        <f t="shared" si="18"/>
        <v>1.0752688399999988E-2</v>
      </c>
      <c r="AV34">
        <f t="shared" si="19"/>
        <v>1.0752688399999988E-2</v>
      </c>
      <c r="AX34">
        <f t="shared" si="20"/>
        <v>7.526881999999957E-3</v>
      </c>
      <c r="AY34">
        <f t="shared" si="21"/>
        <v>7.526881726880652E-3</v>
      </c>
      <c r="AZ34">
        <f t="shared" si="22"/>
        <v>7.526881999999957E-3</v>
      </c>
      <c r="BA34">
        <f t="shared" si="23"/>
        <v>7.526881999999957E-3</v>
      </c>
      <c r="BB34">
        <f t="shared" si="24"/>
        <v>7.526881999999957E-3</v>
      </c>
      <c r="BC34">
        <f t="shared" si="25"/>
        <v>7.526881999999957E-3</v>
      </c>
      <c r="BD34">
        <f t="shared" si="26"/>
        <v>7.526881999999957E-3</v>
      </c>
      <c r="BF34">
        <f t="shared" si="27"/>
        <v>-1.2903225600000012E-2</v>
      </c>
      <c r="BG34">
        <f t="shared" si="28"/>
        <v>-1.2903225873119317E-2</v>
      </c>
      <c r="BH34">
        <f t="shared" si="29"/>
        <v>-1.2903225600000012E-2</v>
      </c>
      <c r="BI34">
        <f t="shared" si="30"/>
        <v>-1.2903225600000012E-2</v>
      </c>
      <c r="BJ34">
        <f t="shared" si="31"/>
        <v>-1.2903225600000012E-2</v>
      </c>
      <c r="BK34">
        <f t="shared" si="32"/>
        <v>-1.2903225600000012E-2</v>
      </c>
      <c r="BL34">
        <f t="shared" si="33"/>
        <v>-1.2903225600000012E-2</v>
      </c>
    </row>
    <row r="35" spans="1:64" x14ac:dyDescent="0.2">
      <c r="A35" t="s">
        <v>18</v>
      </c>
      <c r="B35">
        <v>0.77142857159999989</v>
      </c>
      <c r="C35">
        <v>0.77142857142857091</v>
      </c>
      <c r="D35">
        <v>0.77301587319999998</v>
      </c>
      <c r="E35">
        <v>0.77301587319999998</v>
      </c>
      <c r="F35">
        <v>0.77301587319999998</v>
      </c>
      <c r="G35">
        <v>0.77301587319999998</v>
      </c>
      <c r="H35">
        <v>0.77301587319999998</v>
      </c>
      <c r="I35">
        <v>0.77301587319999998</v>
      </c>
      <c r="J35">
        <v>0.77301587319999998</v>
      </c>
      <c r="K35">
        <v>0.77301587319999998</v>
      </c>
      <c r="L35">
        <v>0.77301587319999998</v>
      </c>
      <c r="M35">
        <v>0.77301587319999998</v>
      </c>
      <c r="N35">
        <v>0.76666666680000006</v>
      </c>
      <c r="O35">
        <v>0.75714285719999996</v>
      </c>
      <c r="P35">
        <v>0.76349200000000006</v>
      </c>
      <c r="Q35">
        <v>0.7714285716</v>
      </c>
      <c r="R35">
        <v>0.76031746031745973</v>
      </c>
      <c r="V35" t="s">
        <v>82</v>
      </c>
      <c r="W35" t="str">
        <f t="shared" si="37"/>
        <v>77.14$\pm$2.05</v>
      </c>
      <c r="X35" t="str">
        <f t="shared" si="38"/>
        <v>77.14$\pm$1.98</v>
      </c>
      <c r="Y35" t="str">
        <f t="shared" si="39"/>
        <v>\textbf{77.3$\pm$1.83}</v>
      </c>
      <c r="Z35" t="str">
        <f t="shared" si="40"/>
        <v>\textbf{77.3$\pm$1.83}</v>
      </c>
      <c r="AA35" t="str">
        <f t="shared" si="41"/>
        <v>76.67$\pm$2.16</v>
      </c>
      <c r="AB35" t="str">
        <f t="shared" si="42"/>
        <v>75.71$\pm$2.58</v>
      </c>
      <c r="AC35" t="str">
        <f t="shared" si="46"/>
        <v>76.35$\pm$1.03</v>
      </c>
      <c r="AD35" t="str">
        <f t="shared" si="44"/>
        <v>76.03$\pm$1.03</v>
      </c>
      <c r="AE35" t="str">
        <f t="shared" si="45"/>
        <v>77.14$\pm$2.05</v>
      </c>
      <c r="AG35" t="s">
        <v>18</v>
      </c>
      <c r="AH35">
        <f t="shared" si="9"/>
        <v>4.7619047999998276E-3</v>
      </c>
      <c r="AI35">
        <f t="shared" si="10"/>
        <v>4.7619046285708455E-3</v>
      </c>
      <c r="AJ35">
        <f t="shared" si="34"/>
        <v>6.3492063999999182E-3</v>
      </c>
      <c r="AK35">
        <f t="shared" si="35"/>
        <v>6.3492063999999182E-3</v>
      </c>
      <c r="AL35">
        <f t="shared" si="11"/>
        <v>4.7619047999998276E-3</v>
      </c>
      <c r="AM35">
        <f t="shared" si="36"/>
        <v>6.3492063999999182E-3</v>
      </c>
      <c r="AN35">
        <f t="shared" si="12"/>
        <v>6.3492063999999182E-3</v>
      </c>
      <c r="AP35">
        <f t="shared" si="13"/>
        <v>1.4285714399999927E-2</v>
      </c>
      <c r="AQ35">
        <f t="shared" si="14"/>
        <v>1.4285714228570945E-2</v>
      </c>
      <c r="AR35">
        <f t="shared" si="15"/>
        <v>1.5873016000000018E-2</v>
      </c>
      <c r="AS35">
        <f t="shared" si="16"/>
        <v>1.5873016000000018E-2</v>
      </c>
      <c r="AT35">
        <f t="shared" si="17"/>
        <v>1.4285714399999927E-2</v>
      </c>
      <c r="AU35">
        <f t="shared" si="18"/>
        <v>1.5873016000000018E-2</v>
      </c>
      <c r="AV35">
        <f t="shared" si="19"/>
        <v>1.5873016000000018E-2</v>
      </c>
      <c r="AX35">
        <f t="shared" si="20"/>
        <v>4.7619047999998276E-3</v>
      </c>
      <c r="AY35">
        <f t="shared" si="21"/>
        <v>4.7619046285708455E-3</v>
      </c>
      <c r="AZ35">
        <f t="shared" si="22"/>
        <v>6.3492063999999182E-3</v>
      </c>
      <c r="BA35">
        <f t="shared" si="23"/>
        <v>6.3492063999999182E-3</v>
      </c>
      <c r="BB35">
        <f t="shared" si="24"/>
        <v>4.7619047999998276E-3</v>
      </c>
      <c r="BC35">
        <f t="shared" si="25"/>
        <v>6.3492063999999182E-3</v>
      </c>
      <c r="BD35">
        <f t="shared" si="26"/>
        <v>6.3492063999999182E-3</v>
      </c>
      <c r="BF35">
        <f t="shared" si="27"/>
        <v>0</v>
      </c>
      <c r="BG35">
        <f t="shared" si="28"/>
        <v>-1.7142909314316057E-10</v>
      </c>
      <c r="BH35">
        <f t="shared" si="29"/>
        <v>1.5873015999999796E-3</v>
      </c>
      <c r="BI35">
        <f t="shared" si="30"/>
        <v>1.5873015999999796E-3</v>
      </c>
      <c r="BJ35">
        <f t="shared" si="31"/>
        <v>0</v>
      </c>
      <c r="BK35">
        <f t="shared" si="32"/>
        <v>1.5873015999999796E-3</v>
      </c>
      <c r="BL35">
        <f t="shared" si="33"/>
        <v>1.5873015999999796E-3</v>
      </c>
    </row>
    <row r="36" spans="1:64" x14ac:dyDescent="0.2">
      <c r="A36" t="s">
        <v>15</v>
      </c>
      <c r="B36">
        <v>0.95384615380000004</v>
      </c>
      <c r="C36">
        <v>0.95384615384615379</v>
      </c>
      <c r="D36">
        <v>0.95384615380000004</v>
      </c>
      <c r="E36">
        <v>0.95384615380000004</v>
      </c>
      <c r="F36">
        <v>0.95384615380000004</v>
      </c>
      <c r="G36">
        <v>0.95384615380000004</v>
      </c>
      <c r="H36">
        <v>0.95384615380000004</v>
      </c>
      <c r="I36">
        <v>0.95384615380000004</v>
      </c>
      <c r="J36">
        <v>0.95384615380000004</v>
      </c>
      <c r="K36">
        <v>0.95384615380000004</v>
      </c>
      <c r="L36">
        <v>0.95384615380000004</v>
      </c>
      <c r="M36">
        <v>0.95384615380000004</v>
      </c>
      <c r="N36">
        <v>0.95737704940000001</v>
      </c>
      <c r="O36">
        <v>0.96065573800000004</v>
      </c>
      <c r="P36">
        <v>0.96043959999999995</v>
      </c>
      <c r="Q36">
        <v>0.95604395600000003</v>
      </c>
      <c r="R36">
        <v>0.93186813186813178</v>
      </c>
      <c r="V36" t="s">
        <v>83</v>
      </c>
      <c r="W36" t="str">
        <f t="shared" si="37"/>
        <v>95.38$\pm$1.81</v>
      </c>
      <c r="X36" t="str">
        <f t="shared" si="38"/>
        <v>95.38$\pm$1.81</v>
      </c>
      <c r="Y36" t="str">
        <f t="shared" si="39"/>
        <v>95.38$\pm$1.81</v>
      </c>
      <c r="Z36" t="str">
        <f t="shared" si="40"/>
        <v>95.38$\pm$1.81</v>
      </c>
      <c r="AA36" t="str">
        <f t="shared" si="41"/>
        <v>95.74$\pm$1.47</v>
      </c>
      <c r="AB36" t="str">
        <f t="shared" si="42"/>
        <v>\textbf{96.07$\pm$1.47}</v>
      </c>
      <c r="AC36" t="str">
        <f t="shared" si="46"/>
        <v>96.04$\pm$0.98</v>
      </c>
      <c r="AD36" t="str">
        <f t="shared" si="44"/>
        <v>93.19$\pm$1.2</v>
      </c>
      <c r="AE36" t="str">
        <f t="shared" si="45"/>
        <v>95.6$\pm$1.35</v>
      </c>
      <c r="AG36" t="s">
        <v>15</v>
      </c>
      <c r="AH36">
        <f t="shared" si="9"/>
        <v>-3.5308955999999725E-3</v>
      </c>
      <c r="AI36">
        <f t="shared" si="10"/>
        <v>-3.530895553846225E-3</v>
      </c>
      <c r="AJ36">
        <f t="shared" si="34"/>
        <v>-3.5308955999999725E-3</v>
      </c>
      <c r="AK36">
        <f t="shared" si="35"/>
        <v>-3.5308955999999725E-3</v>
      </c>
      <c r="AL36">
        <f t="shared" si="11"/>
        <v>-3.530895553846225E-3</v>
      </c>
      <c r="AM36">
        <f t="shared" si="36"/>
        <v>-3.5308955999999725E-3</v>
      </c>
      <c r="AN36">
        <f t="shared" si="12"/>
        <v>-3.530895553846225E-3</v>
      </c>
      <c r="AP36">
        <f t="shared" si="13"/>
        <v>-6.8095841999999962E-3</v>
      </c>
      <c r="AQ36">
        <f t="shared" si="14"/>
        <v>-6.8095841538462487E-3</v>
      </c>
      <c r="AR36">
        <f t="shared" si="15"/>
        <v>-6.8095841999999962E-3</v>
      </c>
      <c r="AS36">
        <f t="shared" si="16"/>
        <v>-6.8095841999999962E-3</v>
      </c>
      <c r="AT36">
        <f t="shared" si="17"/>
        <v>-6.8095841538462487E-3</v>
      </c>
      <c r="AU36">
        <f t="shared" si="18"/>
        <v>-6.8095841999999962E-3</v>
      </c>
      <c r="AV36">
        <f t="shared" si="19"/>
        <v>-6.8095841538462487E-3</v>
      </c>
      <c r="AX36">
        <f t="shared" si="20"/>
        <v>-6.8095841999999962E-3</v>
      </c>
      <c r="AY36">
        <f t="shared" si="21"/>
        <v>-6.8095841538462487E-3</v>
      </c>
      <c r="AZ36">
        <f t="shared" si="22"/>
        <v>-6.8095841999999962E-3</v>
      </c>
      <c r="BA36">
        <f t="shared" si="23"/>
        <v>-6.8095841999999962E-3</v>
      </c>
      <c r="BB36">
        <f t="shared" si="24"/>
        <v>-6.8095841538462487E-3</v>
      </c>
      <c r="BC36">
        <f t="shared" si="25"/>
        <v>-6.8095841999999962E-3</v>
      </c>
      <c r="BD36">
        <f t="shared" si="26"/>
        <v>-6.8095841538462487E-3</v>
      </c>
      <c r="BF36">
        <f t="shared" si="27"/>
        <v>-6.5934461999999083E-3</v>
      </c>
      <c r="BG36">
        <f t="shared" si="28"/>
        <v>-6.5934461538461608E-3</v>
      </c>
      <c r="BH36">
        <f t="shared" si="29"/>
        <v>-6.5934461999999083E-3</v>
      </c>
      <c r="BI36">
        <f t="shared" si="30"/>
        <v>-6.5934461999999083E-3</v>
      </c>
      <c r="BJ36">
        <f t="shared" si="31"/>
        <v>-6.5934461538461608E-3</v>
      </c>
      <c r="BK36">
        <f t="shared" si="32"/>
        <v>-6.5934461999999083E-3</v>
      </c>
      <c r="BL36">
        <f t="shared" si="33"/>
        <v>-6.5934461538461608E-3</v>
      </c>
    </row>
    <row r="37" spans="1:64" x14ac:dyDescent="0.2">
      <c r="A37" t="s">
        <v>135</v>
      </c>
      <c r="B37">
        <v>1</v>
      </c>
      <c r="C37">
        <v>1</v>
      </c>
      <c r="D37">
        <v>1</v>
      </c>
      <c r="E37">
        <v>1</v>
      </c>
      <c r="F37">
        <v>1</v>
      </c>
      <c r="G37">
        <v>1</v>
      </c>
      <c r="H37">
        <v>1</v>
      </c>
      <c r="I37">
        <v>1</v>
      </c>
      <c r="J37">
        <v>1</v>
      </c>
      <c r="K37">
        <v>1</v>
      </c>
      <c r="L37">
        <v>1</v>
      </c>
      <c r="M37">
        <v>1</v>
      </c>
      <c r="N37">
        <v>1</v>
      </c>
      <c r="O37">
        <v>1</v>
      </c>
      <c r="P37">
        <v>1</v>
      </c>
      <c r="R37">
        <v>0.97714285714285709</v>
      </c>
      <c r="V37" t="s">
        <v>87</v>
      </c>
      <c r="W37" t="str">
        <f t="shared" si="37"/>
        <v>\textbf{100$\pm$0}</v>
      </c>
      <c r="X37" t="str">
        <f t="shared" si="38"/>
        <v>100$\pm$0</v>
      </c>
      <c r="Y37" t="str">
        <f t="shared" si="39"/>
        <v>\textbf{100$\pm$0}</v>
      </c>
      <c r="Z37" t="str">
        <f t="shared" si="40"/>
        <v>\textbf{100$\pm$0}</v>
      </c>
      <c r="AA37" t="str">
        <f t="shared" si="41"/>
        <v>\textbf{100$\pm$0}</v>
      </c>
      <c r="AB37" t="str">
        <f t="shared" si="42"/>
        <v>\textbf{100$\pm$0}</v>
      </c>
      <c r="AC37" t="str">
        <f t="shared" si="46"/>
        <v>\textbf{100$\pm$0}</v>
      </c>
      <c r="AD37" t="str">
        <f t="shared" si="44"/>
        <v>97.71$\pm$5.11</v>
      </c>
      <c r="AE37" t="str">
        <f t="shared" si="45"/>
        <v>0$\pm$0</v>
      </c>
      <c r="AG37" t="s">
        <v>2</v>
      </c>
      <c r="AH37">
        <f t="shared" ref="AH37:AH68" si="47">$B37-$N37</f>
        <v>0</v>
      </c>
      <c r="AI37">
        <f t="shared" ref="AI37:AI68" si="48">$C37-$N37</f>
        <v>0</v>
      </c>
      <c r="AJ37">
        <f t="shared" si="34"/>
        <v>0</v>
      </c>
      <c r="AK37">
        <f t="shared" si="35"/>
        <v>0</v>
      </c>
      <c r="AL37">
        <f t="shared" ref="AL37:AL68" si="49">MAX($B37:$C37)-$N37</f>
        <v>0</v>
      </c>
      <c r="AM37">
        <f t="shared" si="36"/>
        <v>0</v>
      </c>
      <c r="AN37">
        <f t="shared" ref="AN37:AN68" si="50">MAX($D37:$M37,$B37,$C37)-$N37</f>
        <v>0</v>
      </c>
      <c r="AP37">
        <f t="shared" ref="AP37:AP68" si="51">$B37-$O37</f>
        <v>0</v>
      </c>
      <c r="AQ37">
        <f t="shared" ref="AQ37:AQ68" si="52">$C37-$O37</f>
        <v>0</v>
      </c>
      <c r="AR37">
        <f t="shared" ref="AR37:AR68" si="53">MAX($D37:$H37)-$O37</f>
        <v>0</v>
      </c>
      <c r="AS37">
        <f t="shared" ref="AS37:AS68" si="54">MAX($I37:$M37)-$O37</f>
        <v>0</v>
      </c>
      <c r="AT37">
        <f t="shared" ref="AT37:AT68" si="55">MAX($B37:$C37)-$O37</f>
        <v>0</v>
      </c>
      <c r="AU37">
        <f t="shared" ref="AU37:AU68" si="56">MAX($D37:$M37)-$O37</f>
        <v>0</v>
      </c>
      <c r="AV37">
        <f t="shared" ref="AV37:AV68" si="57">MAX($D37:$M37,$B37,$C37)-$O37</f>
        <v>0</v>
      </c>
      <c r="AX37">
        <f t="shared" ref="AX37:AX68" si="58">$B37-MAX($N37,$O37)</f>
        <v>0</v>
      </c>
      <c r="AY37">
        <f t="shared" ref="AY37:AY68" si="59">$C37-MAX($N37,$O37)</f>
        <v>0</v>
      </c>
      <c r="AZ37">
        <f t="shared" ref="AZ37:AZ68" si="60">MAX($D37:$H37)-MAX($N37,$O37)</f>
        <v>0</v>
      </c>
      <c r="BA37">
        <f t="shared" ref="BA37:BA68" si="61">MAX($I37:$M37)-MAX($N37,$O37)</f>
        <v>0</v>
      </c>
      <c r="BB37">
        <f t="shared" ref="BB37:BB68" si="62">MAX($B37:$C37)-MAX($N37,$O37)</f>
        <v>0</v>
      </c>
      <c r="BC37">
        <f t="shared" ref="BC37:BC68" si="63">MAX($D37:$M37)-MAX($N37,$O37)</f>
        <v>0</v>
      </c>
      <c r="BD37">
        <f t="shared" ref="BD37:BD68" si="64">MAX($D37:$M37,$B37,$C37)-MAX($N37,$O37)</f>
        <v>0</v>
      </c>
      <c r="BF37">
        <f t="shared" ref="BF37:BF68" si="65">$B37-MAX($P37:$R37)</f>
        <v>0</v>
      </c>
      <c r="BG37">
        <f t="shared" ref="BG37:BG68" si="66">$C37-MAX($P37:$R37)</f>
        <v>0</v>
      </c>
      <c r="BH37">
        <f t="shared" ref="BH37:BH68" si="67">MAX($D37:$H37)-MAX($P37:$R37)</f>
        <v>0</v>
      </c>
      <c r="BI37">
        <f t="shared" ref="BI37:BI68" si="68">MAX($I37:$M37)-MAX($P37:$R37)</f>
        <v>0</v>
      </c>
      <c r="BJ37">
        <f t="shared" ref="BJ37:BJ68" si="69">MAX($B37:$C37)-MAX($P37:$R37)</f>
        <v>0</v>
      </c>
      <c r="BK37">
        <f t="shared" ref="BK37:BK68" si="70">MAX($D37:$M37)-MAX($P37:$R37)</f>
        <v>0</v>
      </c>
      <c r="BL37">
        <f t="shared" ref="BL37:BL68" si="71">MAX($D37:$M37,$B37,$C37)-MAX($P37:$R37)</f>
        <v>0</v>
      </c>
    </row>
    <row r="38" spans="1:64" x14ac:dyDescent="0.2">
      <c r="A38" t="s">
        <v>20</v>
      </c>
      <c r="B38">
        <v>0.82499999999999996</v>
      </c>
      <c r="C38">
        <v>0.82499999999999996</v>
      </c>
      <c r="D38">
        <v>0.82499999999999996</v>
      </c>
      <c r="E38">
        <v>0.82499999999999996</v>
      </c>
      <c r="F38">
        <v>0.82499999999999996</v>
      </c>
      <c r="G38">
        <v>0.82499999999999996</v>
      </c>
      <c r="H38">
        <v>0.82499999999999996</v>
      </c>
      <c r="I38">
        <v>0.82499999999999996</v>
      </c>
      <c r="J38">
        <v>0.82499999999999996</v>
      </c>
      <c r="K38">
        <v>0.82499999999999996</v>
      </c>
      <c r="L38">
        <v>0.82499999999999996</v>
      </c>
      <c r="M38">
        <v>0.82499999999999996</v>
      </c>
      <c r="N38">
        <v>0.82556390959999992</v>
      </c>
      <c r="O38">
        <v>0.83609022539999989</v>
      </c>
      <c r="P38">
        <v>0.83000000000000007</v>
      </c>
      <c r="Q38">
        <v>0.7869999999999997</v>
      </c>
      <c r="R38">
        <v>0.58099999999999996</v>
      </c>
      <c r="V38" t="str">
        <f>A38</f>
        <v>spect</v>
      </c>
      <c r="W38" t="str">
        <f t="shared" si="37"/>
        <v>82.5$\pm$1.46</v>
      </c>
      <c r="X38" t="str">
        <f t="shared" si="38"/>
        <v>82.5$\pm$1.46</v>
      </c>
      <c r="Y38" t="str">
        <f t="shared" si="39"/>
        <v>82.5$\pm$1.46</v>
      </c>
      <c r="Z38" t="str">
        <f t="shared" si="40"/>
        <v>82.5$\pm$1.46</v>
      </c>
      <c r="AA38" t="str">
        <f t="shared" si="41"/>
        <v>82.56$\pm$4.06</v>
      </c>
      <c r="AB38" t="str">
        <f t="shared" si="42"/>
        <v>\textbf{83.61$\pm$2.93}</v>
      </c>
      <c r="AC38" t="str">
        <f t="shared" si="46"/>
        <v>83$\pm$2.18</v>
      </c>
      <c r="AD38" t="str">
        <f t="shared" si="44"/>
        <v>58.1$\pm$0.22</v>
      </c>
      <c r="AE38" t="str">
        <f t="shared" si="45"/>
        <v>78.7$\pm$1.15</v>
      </c>
      <c r="AG38" t="s">
        <v>20</v>
      </c>
      <c r="AH38">
        <f t="shared" si="47"/>
        <v>-5.639095999999677E-4</v>
      </c>
      <c r="AI38">
        <f t="shared" si="48"/>
        <v>-5.639095999999677E-4</v>
      </c>
      <c r="AJ38">
        <f t="shared" si="34"/>
        <v>-5.639095999999677E-4</v>
      </c>
      <c r="AK38">
        <f t="shared" si="35"/>
        <v>-5.639095999999677E-4</v>
      </c>
      <c r="AL38">
        <f t="shared" si="49"/>
        <v>-5.639095999999677E-4</v>
      </c>
      <c r="AM38">
        <f t="shared" si="36"/>
        <v>-5.639095999999677E-4</v>
      </c>
      <c r="AN38">
        <f t="shared" si="50"/>
        <v>-5.639095999999677E-4</v>
      </c>
      <c r="AP38">
        <f t="shared" si="51"/>
        <v>-1.1090225399999931E-2</v>
      </c>
      <c r="AQ38">
        <f t="shared" si="52"/>
        <v>-1.1090225399999931E-2</v>
      </c>
      <c r="AR38">
        <f t="shared" si="53"/>
        <v>-1.1090225399999931E-2</v>
      </c>
      <c r="AS38">
        <f t="shared" si="54"/>
        <v>-1.1090225399999931E-2</v>
      </c>
      <c r="AT38">
        <f t="shared" si="55"/>
        <v>-1.1090225399999931E-2</v>
      </c>
      <c r="AU38">
        <f t="shared" si="56"/>
        <v>-1.1090225399999931E-2</v>
      </c>
      <c r="AV38">
        <f t="shared" si="57"/>
        <v>-1.1090225399999931E-2</v>
      </c>
      <c r="AX38">
        <f t="shared" si="58"/>
        <v>-1.1090225399999931E-2</v>
      </c>
      <c r="AY38">
        <f t="shared" si="59"/>
        <v>-1.1090225399999931E-2</v>
      </c>
      <c r="AZ38">
        <f t="shared" si="60"/>
        <v>-1.1090225399999931E-2</v>
      </c>
      <c r="BA38">
        <f t="shared" si="61"/>
        <v>-1.1090225399999931E-2</v>
      </c>
      <c r="BB38">
        <f t="shared" si="62"/>
        <v>-1.1090225399999931E-2</v>
      </c>
      <c r="BC38">
        <f t="shared" si="63"/>
        <v>-1.1090225399999931E-2</v>
      </c>
      <c r="BD38">
        <f t="shared" si="64"/>
        <v>-1.1090225399999931E-2</v>
      </c>
      <c r="BF38">
        <f t="shared" si="65"/>
        <v>-5.0000000000001155E-3</v>
      </c>
      <c r="BG38">
        <f t="shared" si="66"/>
        <v>-5.0000000000001155E-3</v>
      </c>
      <c r="BH38">
        <f t="shared" si="67"/>
        <v>-5.0000000000001155E-3</v>
      </c>
      <c r="BI38">
        <f t="shared" si="68"/>
        <v>-5.0000000000001155E-3</v>
      </c>
      <c r="BJ38">
        <f t="shared" si="69"/>
        <v>-5.0000000000001155E-3</v>
      </c>
      <c r="BK38">
        <f t="shared" si="70"/>
        <v>-5.0000000000001155E-3</v>
      </c>
      <c r="BL38">
        <f t="shared" si="71"/>
        <v>-5.0000000000001155E-3</v>
      </c>
    </row>
    <row r="39" spans="1:64" x14ac:dyDescent="0.2">
      <c r="A39" t="s">
        <v>136</v>
      </c>
      <c r="B39">
        <v>0.76462395540000005</v>
      </c>
      <c r="C39">
        <v>0.76935933147632274</v>
      </c>
      <c r="D39">
        <v>0.77855153180000003</v>
      </c>
      <c r="E39">
        <v>0.77325905259999994</v>
      </c>
      <c r="F39">
        <v>0.76963788280000001</v>
      </c>
      <c r="G39">
        <v>0.76963788280000001</v>
      </c>
      <c r="H39">
        <v>0.76963788299999991</v>
      </c>
      <c r="I39">
        <v>0.77103064060000004</v>
      </c>
      <c r="J39">
        <v>0.77298050139999996</v>
      </c>
      <c r="K39">
        <v>0.77325905299999997</v>
      </c>
      <c r="L39">
        <v>0.77325905299999997</v>
      </c>
      <c r="M39">
        <v>0.76796657380000011</v>
      </c>
      <c r="N39">
        <v>0.77828810000000004</v>
      </c>
      <c r="O39">
        <v>0.77620041759999991</v>
      </c>
      <c r="P39">
        <v>0.78718659999999996</v>
      </c>
      <c r="Q39">
        <v>0.79582172720000011</v>
      </c>
      <c r="R39">
        <v>0.78467966573816128</v>
      </c>
      <c r="V39" t="s">
        <v>84</v>
      </c>
      <c r="W39" t="str">
        <f t="shared" si="37"/>
        <v>76.46$\pm$0.74</v>
      </c>
      <c r="X39" t="str">
        <f t="shared" si="38"/>
        <v>76.94$\pm$0.99</v>
      </c>
      <c r="Y39" t="str">
        <f t="shared" si="39"/>
        <v>77.86$\pm$0.3</v>
      </c>
      <c r="Z39" t="str">
        <f t="shared" si="40"/>
        <v>77.33$\pm$0.44</v>
      </c>
      <c r="AA39" t="str">
        <f t="shared" si="41"/>
        <v>77.83$\pm$2.27</v>
      </c>
      <c r="AB39" t="str">
        <f t="shared" si="42"/>
        <v>77.62$\pm$1.89</v>
      </c>
      <c r="AC39" t="str">
        <f t="shared" si="46"/>
        <v>78.72$\pm$0.27</v>
      </c>
      <c r="AD39" t="str">
        <f t="shared" si="44"/>
        <v>78.47$\pm$0.67</v>
      </c>
      <c r="AE39" t="str">
        <f t="shared" si="45"/>
        <v>\textbf{79.58$\pm$0.08}</v>
      </c>
      <c r="AG39" t="s">
        <v>23</v>
      </c>
      <c r="AH39">
        <f t="shared" si="47"/>
        <v>-1.3664144599999983E-2</v>
      </c>
      <c r="AI39">
        <f t="shared" si="48"/>
        <v>-8.9287685236772996E-3</v>
      </c>
      <c r="AJ39">
        <f t="shared" si="34"/>
        <v>2.6343179999999133E-4</v>
      </c>
      <c r="AK39">
        <f t="shared" si="35"/>
        <v>-5.0290470000000642E-3</v>
      </c>
      <c r="AL39">
        <f t="shared" si="49"/>
        <v>-8.9287685236772996E-3</v>
      </c>
      <c r="AM39">
        <f t="shared" si="36"/>
        <v>2.6343179999999133E-4</v>
      </c>
      <c r="AN39">
        <f t="shared" si="50"/>
        <v>2.6343179999999133E-4</v>
      </c>
      <c r="AP39">
        <f t="shared" si="51"/>
        <v>-1.157646219999986E-2</v>
      </c>
      <c r="AQ39">
        <f t="shared" si="52"/>
        <v>-6.8410861236771758E-3</v>
      </c>
      <c r="AR39">
        <f t="shared" si="53"/>
        <v>2.3511142000001151E-3</v>
      </c>
      <c r="AS39">
        <f t="shared" si="54"/>
        <v>-2.9413645999999405E-3</v>
      </c>
      <c r="AT39">
        <f t="shared" si="55"/>
        <v>-6.8410861236771758E-3</v>
      </c>
      <c r="AU39">
        <f t="shared" si="56"/>
        <v>2.3511142000001151E-3</v>
      </c>
      <c r="AV39">
        <f t="shared" si="57"/>
        <v>2.3511142000001151E-3</v>
      </c>
      <c r="AX39">
        <f t="shared" si="58"/>
        <v>-1.3664144599999983E-2</v>
      </c>
      <c r="AY39">
        <f t="shared" si="59"/>
        <v>-8.9287685236772996E-3</v>
      </c>
      <c r="AZ39">
        <f t="shared" si="60"/>
        <v>2.6343179999999133E-4</v>
      </c>
      <c r="BA39">
        <f t="shared" si="61"/>
        <v>-5.0290470000000642E-3</v>
      </c>
      <c r="BB39">
        <f t="shared" si="62"/>
        <v>-8.9287685236772996E-3</v>
      </c>
      <c r="BC39">
        <f t="shared" si="63"/>
        <v>2.6343179999999133E-4</v>
      </c>
      <c r="BD39">
        <f t="shared" si="64"/>
        <v>2.6343179999999133E-4</v>
      </c>
      <c r="BF39">
        <f t="shared" si="65"/>
        <v>-3.1197771800000051E-2</v>
      </c>
      <c r="BG39">
        <f t="shared" si="66"/>
        <v>-2.6462395723677368E-2</v>
      </c>
      <c r="BH39">
        <f t="shared" si="67"/>
        <v>-1.7270195400000077E-2</v>
      </c>
      <c r="BI39">
        <f t="shared" si="68"/>
        <v>-2.2562674200000132E-2</v>
      </c>
      <c r="BJ39">
        <f t="shared" si="69"/>
        <v>-2.6462395723677368E-2</v>
      </c>
      <c r="BK39">
        <f t="shared" si="70"/>
        <v>-1.7270195400000077E-2</v>
      </c>
      <c r="BL39">
        <f t="shared" si="71"/>
        <v>-1.7270195400000077E-2</v>
      </c>
    </row>
    <row r="40" spans="1:64" x14ac:dyDescent="0.2">
      <c r="A40">
        <v>4</v>
      </c>
      <c r="V40">
        <f>A40</f>
        <v>4</v>
      </c>
      <c r="AG40">
        <v>4</v>
      </c>
      <c r="AH40">
        <f t="shared" si="47"/>
        <v>0</v>
      </c>
      <c r="AI40">
        <f t="shared" si="48"/>
        <v>0</v>
      </c>
      <c r="AJ40">
        <f t="shared" si="34"/>
        <v>0</v>
      </c>
      <c r="AK40">
        <f t="shared" si="35"/>
        <v>0</v>
      </c>
      <c r="AL40">
        <f t="shared" si="49"/>
        <v>0</v>
      </c>
      <c r="AM40">
        <f t="shared" si="36"/>
        <v>0</v>
      </c>
      <c r="AN40">
        <f t="shared" si="50"/>
        <v>0</v>
      </c>
      <c r="AP40">
        <f t="shared" si="51"/>
        <v>0</v>
      </c>
      <c r="AQ40">
        <f t="shared" si="52"/>
        <v>0</v>
      </c>
      <c r="AR40">
        <f t="shared" si="53"/>
        <v>0</v>
      </c>
      <c r="AS40">
        <f t="shared" si="54"/>
        <v>0</v>
      </c>
      <c r="AT40">
        <f t="shared" si="55"/>
        <v>0</v>
      </c>
      <c r="AU40">
        <f t="shared" si="56"/>
        <v>0</v>
      </c>
      <c r="AV40">
        <f t="shared" si="57"/>
        <v>0</v>
      </c>
      <c r="AX40">
        <f t="shared" si="58"/>
        <v>0</v>
      </c>
      <c r="AY40">
        <f t="shared" si="59"/>
        <v>0</v>
      </c>
      <c r="AZ40">
        <f t="shared" si="60"/>
        <v>0</v>
      </c>
      <c r="BA40">
        <f t="shared" si="61"/>
        <v>0</v>
      </c>
      <c r="BB40">
        <f t="shared" si="62"/>
        <v>0</v>
      </c>
      <c r="BC40">
        <f t="shared" si="63"/>
        <v>0</v>
      </c>
      <c r="BD40">
        <f t="shared" si="64"/>
        <v>0</v>
      </c>
      <c r="BF40">
        <f t="shared" si="65"/>
        <v>0</v>
      </c>
      <c r="BG40">
        <f t="shared" si="66"/>
        <v>0</v>
      </c>
      <c r="BH40">
        <f t="shared" si="67"/>
        <v>0</v>
      </c>
      <c r="BI40">
        <f t="shared" si="68"/>
        <v>0</v>
      </c>
      <c r="BJ40">
        <f t="shared" si="69"/>
        <v>0</v>
      </c>
      <c r="BK40">
        <f t="shared" si="70"/>
        <v>0</v>
      </c>
      <c r="BL40">
        <f t="shared" si="71"/>
        <v>0</v>
      </c>
    </row>
    <row r="41" spans="1:64" x14ac:dyDescent="0.2">
      <c r="A41" t="s">
        <v>138</v>
      </c>
      <c r="B41">
        <v>0.79102564099999995</v>
      </c>
      <c r="C41">
        <v>0.78760683760683725</v>
      </c>
      <c r="D41">
        <v>0.78717948719999997</v>
      </c>
      <c r="E41">
        <v>0.78205128199999996</v>
      </c>
      <c r="F41">
        <v>0.78760683759999994</v>
      </c>
      <c r="G41">
        <v>0.78974358979999992</v>
      </c>
      <c r="H41">
        <v>0.7850427351999999</v>
      </c>
      <c r="I41">
        <v>0.78376068379999997</v>
      </c>
      <c r="J41">
        <v>0.78974358980000003</v>
      </c>
      <c r="K41">
        <v>0.78931623920000005</v>
      </c>
      <c r="L41">
        <v>0.78846153840000011</v>
      </c>
      <c r="M41">
        <v>0.78632478639999992</v>
      </c>
      <c r="N41">
        <v>0.78846153839999999</v>
      </c>
      <c r="O41">
        <v>0.78525641019999992</v>
      </c>
      <c r="P41">
        <v>0.79700880000000007</v>
      </c>
      <c r="R41">
        <v>0.79230769230769194</v>
      </c>
      <c r="V41" t="s">
        <v>77</v>
      </c>
      <c r="W41" t="str">
        <f t="shared" ref="W41:W57" si="72">IF(B41=MAX(D41:R41),"\textbf{"&amp;ROUND(100*$B41,2)&amp;"$\pm$"&amp;ROUND(100*$B117,2)&amp;"}",ROUND(100*$B41,2)&amp;"$\pm$"&amp;ROUND(100*$B117,2))</f>
        <v>79.1$\pm$0.55</v>
      </c>
      <c r="X41" t="str">
        <f t="shared" ref="X41:X57" si="73">IF(5=MAX(D41:R41),"\textbf{"&amp;ROUND(100*$C41,2)&amp;"$\pm$"&amp;ROUND(100*$C117,2)&amp;"}",ROUND(100*$C41,2)&amp;"$\pm$"&amp;ROUND(100*$C117,2))</f>
        <v>78.76$\pm$0.49</v>
      </c>
      <c r="Y41" t="str">
        <f t="shared" ref="Y41:Y57" si="74">IF(MAX($D41:$H41)=MAX(D41:R41),"\textbf{"&amp;ROUND(100*MAX($D41:$H41),2)&amp;"$\pm$"&amp;ROUND(100*MIN($D117:$H117),2)&amp;"}",ROUND(100*MAX($D41:$H41),2)&amp;"$\pm$"&amp;ROUND(100*MIN($D117:$H117),2))</f>
        <v>78.97$\pm$0.63</v>
      </c>
      <c r="Z41" t="str">
        <f t="shared" ref="Z41:Z57" si="75">IF(MAX($I41:$M41)=MAX(D41:R41),"\textbf{"&amp;ROUND(100*MAX($I41:$M41),2)&amp;"$\pm$"&amp;ROUND(100*MIN($I117:$M117),2)&amp;"}",ROUND(100*MAX($I41:$M41),2)&amp;"$\pm$"&amp;ROUND(100*MIN($I117:$M117),2))</f>
        <v>78.97$\pm$0.49</v>
      </c>
      <c r="AA41" t="str">
        <f t="shared" ref="AA41:AA57" si="76">IF(N41=MAX(D41:R41),"\textbf{"&amp;ROUND(100*$N41,2)&amp;"$\pm$"&amp;ROUND(100*$N117,2)&amp;"}",ROUND(100*$N41,2)&amp;"$\pm$"&amp;ROUND(100*$N117,2))</f>
        <v>78.85$\pm$1.73</v>
      </c>
      <c r="AB41" t="str">
        <f t="shared" ref="AB41:AB57" si="77">IF(O41=MAX(D41:R41),"\textbf{"&amp;ROUND(100*$O41,2)&amp;"$\pm$"&amp;ROUND(100*$O117,2)&amp;"}",ROUND(100*$O41,2)&amp;"$\pm$"&amp;ROUND(100*$O117,2))</f>
        <v>78.53$\pm$1.55</v>
      </c>
      <c r="AC41" t="str">
        <f t="shared" ref="AC41:AC57" si="78">IF(P41=MAX(D41:R41),"\textbf{"&amp;ROUND(100*$P41,2)&amp;"$\pm$"&amp;ROUND(100*$P117,2)&amp;"}",ROUND(100*$P41,2)&amp;"$\pm$"&amp;ROUND(100*$P117,2))</f>
        <v>\textbf{79.7$\pm$0.81}</v>
      </c>
      <c r="AD41" t="str">
        <f t="shared" ref="AD41:AD57" si="79">IF(R41=MAX(D41:R41),"\textbf{"&amp;ROUND(100*$R41,2)&amp;"$\pm$"&amp;ROUND(100*$R117,2)&amp;"}",ROUND(100*$R41,2)&amp;"$\pm$"&amp;ROUND(100*$R117,2))</f>
        <v>79.23$\pm$0.98</v>
      </c>
      <c r="AE41" t="s">
        <v>70</v>
      </c>
      <c r="AG41" t="s">
        <v>22</v>
      </c>
      <c r="AH41">
        <f t="shared" si="47"/>
        <v>2.5641025999999512E-3</v>
      </c>
      <c r="AI41">
        <f t="shared" si="48"/>
        <v>-8.5470079316274372E-4</v>
      </c>
      <c r="AJ41">
        <f t="shared" si="34"/>
        <v>1.2820513999999283E-3</v>
      </c>
      <c r="AK41">
        <f t="shared" si="35"/>
        <v>1.2820514000000394E-3</v>
      </c>
      <c r="AL41">
        <f t="shared" si="49"/>
        <v>2.5641025999999512E-3</v>
      </c>
      <c r="AM41">
        <f t="shared" si="36"/>
        <v>1.2820514000000394E-3</v>
      </c>
      <c r="AN41">
        <f t="shared" si="50"/>
        <v>2.5641025999999512E-3</v>
      </c>
      <c r="AP41">
        <f t="shared" si="51"/>
        <v>5.7692308000000248E-3</v>
      </c>
      <c r="AQ41">
        <f t="shared" si="52"/>
        <v>2.3504274068373299E-3</v>
      </c>
      <c r="AR41">
        <f t="shared" si="53"/>
        <v>4.4871796000000019E-3</v>
      </c>
      <c r="AS41">
        <f t="shared" si="54"/>
        <v>4.487179600000113E-3</v>
      </c>
      <c r="AT41">
        <f t="shared" si="55"/>
        <v>5.7692308000000248E-3</v>
      </c>
      <c r="AU41">
        <f t="shared" si="56"/>
        <v>4.487179600000113E-3</v>
      </c>
      <c r="AV41">
        <f t="shared" si="57"/>
        <v>5.7692308000000248E-3</v>
      </c>
      <c r="AX41">
        <f t="shared" si="58"/>
        <v>2.5641025999999512E-3</v>
      </c>
      <c r="AY41">
        <f t="shared" si="59"/>
        <v>-8.5470079316274372E-4</v>
      </c>
      <c r="AZ41">
        <f t="shared" si="60"/>
        <v>1.2820513999999283E-3</v>
      </c>
      <c r="BA41">
        <f t="shared" si="61"/>
        <v>1.2820514000000394E-3</v>
      </c>
      <c r="BB41">
        <f t="shared" si="62"/>
        <v>2.5641025999999512E-3</v>
      </c>
      <c r="BC41">
        <f t="shared" si="63"/>
        <v>1.2820514000000394E-3</v>
      </c>
      <c r="BD41">
        <f t="shared" si="64"/>
        <v>2.5641025999999512E-3</v>
      </c>
      <c r="BF41">
        <f t="shared" si="65"/>
        <v>-5.9831590000001267E-3</v>
      </c>
      <c r="BG41">
        <f t="shared" si="66"/>
        <v>-9.4019623931628216E-3</v>
      </c>
      <c r="BH41">
        <f t="shared" si="67"/>
        <v>-7.2652102000001495E-3</v>
      </c>
      <c r="BI41">
        <f t="shared" si="68"/>
        <v>-7.2652102000000385E-3</v>
      </c>
      <c r="BJ41">
        <f t="shared" si="69"/>
        <v>-5.9831590000001267E-3</v>
      </c>
      <c r="BK41">
        <f t="shared" si="70"/>
        <v>-7.2652102000000385E-3</v>
      </c>
      <c r="BL41">
        <f t="shared" si="71"/>
        <v>-5.9831590000001267E-3</v>
      </c>
    </row>
    <row r="42" spans="1:64" x14ac:dyDescent="0.2">
      <c r="A42" t="s">
        <v>64</v>
      </c>
      <c r="B42">
        <v>0.822142857</v>
      </c>
      <c r="C42">
        <v>0.82464285699999995</v>
      </c>
      <c r="D42">
        <v>0.82035714320000008</v>
      </c>
      <c r="E42">
        <v>0.82357142857142818</v>
      </c>
      <c r="F42">
        <v>0.82357142857142818</v>
      </c>
      <c r="G42">
        <v>0.82357142857142818</v>
      </c>
      <c r="H42">
        <v>0.81857142839999997</v>
      </c>
      <c r="I42">
        <v>0.82178571420000002</v>
      </c>
      <c r="J42">
        <v>0.81535714285714245</v>
      </c>
      <c r="K42">
        <v>0.81535714285714245</v>
      </c>
      <c r="L42">
        <v>0.81535714285714245</v>
      </c>
      <c r="M42">
        <v>0.81928571419999996</v>
      </c>
      <c r="N42">
        <v>0.81662198379999995</v>
      </c>
      <c r="O42">
        <v>0.80375335119999991</v>
      </c>
      <c r="P42">
        <v>0.83321439999999991</v>
      </c>
      <c r="R42">
        <v>0.82714285714285674</v>
      </c>
      <c r="V42" t="str">
        <f>A42</f>
        <v>blood</v>
      </c>
      <c r="W42" t="str">
        <f t="shared" si="72"/>
        <v>82.21$\pm$1.55</v>
      </c>
      <c r="X42" t="str">
        <f t="shared" si="73"/>
        <v>82.46$\pm$1.31</v>
      </c>
      <c r="Y42" t="str">
        <f t="shared" si="74"/>
        <v>82.36$\pm$1.23</v>
      </c>
      <c r="Z42" t="str">
        <f t="shared" si="75"/>
        <v>82.18$\pm$1.17</v>
      </c>
      <c r="AA42" t="str">
        <f t="shared" si="76"/>
        <v>81.66$\pm$2.28</v>
      </c>
      <c r="AB42" t="str">
        <f t="shared" si="77"/>
        <v>80.38$\pm$1.39</v>
      </c>
      <c r="AC42" t="str">
        <f t="shared" si="78"/>
        <v>\textbf{83.32$\pm$0.74}</v>
      </c>
      <c r="AD42" t="str">
        <f t="shared" si="79"/>
        <v>82.71$\pm$0.79</v>
      </c>
      <c r="AE42" t="s">
        <v>70</v>
      </c>
      <c r="AG42" t="s">
        <v>64</v>
      </c>
      <c r="AH42">
        <f t="shared" si="47"/>
        <v>5.5208732000000538E-3</v>
      </c>
      <c r="AI42">
        <f t="shared" si="48"/>
        <v>8.0208732000000005E-3</v>
      </c>
      <c r="AJ42">
        <f t="shared" si="34"/>
        <v>6.9494447714282259E-3</v>
      </c>
      <c r="AK42">
        <f t="shared" si="35"/>
        <v>5.1637304000000661E-3</v>
      </c>
      <c r="AL42">
        <f t="shared" si="49"/>
        <v>8.0208732000000005E-3</v>
      </c>
      <c r="AM42">
        <f t="shared" si="36"/>
        <v>6.9494447714282259E-3</v>
      </c>
      <c r="AN42">
        <f t="shared" si="50"/>
        <v>8.0208732000000005E-3</v>
      </c>
      <c r="AP42">
        <f t="shared" si="51"/>
        <v>1.8389505800000094E-2</v>
      </c>
      <c r="AQ42">
        <f t="shared" si="52"/>
        <v>2.0889505800000041E-2</v>
      </c>
      <c r="AR42">
        <f t="shared" si="53"/>
        <v>1.9818077371428267E-2</v>
      </c>
      <c r="AS42">
        <f t="shared" si="54"/>
        <v>1.8032363000000107E-2</v>
      </c>
      <c r="AT42">
        <f t="shared" si="55"/>
        <v>2.0889505800000041E-2</v>
      </c>
      <c r="AU42">
        <f t="shared" si="56"/>
        <v>1.9818077371428267E-2</v>
      </c>
      <c r="AV42">
        <f t="shared" si="57"/>
        <v>2.0889505800000041E-2</v>
      </c>
      <c r="AX42">
        <f t="shared" si="58"/>
        <v>5.5208732000000538E-3</v>
      </c>
      <c r="AY42">
        <f t="shared" si="59"/>
        <v>8.0208732000000005E-3</v>
      </c>
      <c r="AZ42">
        <f t="shared" si="60"/>
        <v>6.9494447714282259E-3</v>
      </c>
      <c r="BA42">
        <f t="shared" si="61"/>
        <v>5.1637304000000661E-3</v>
      </c>
      <c r="BB42">
        <f t="shared" si="62"/>
        <v>8.0208732000000005E-3</v>
      </c>
      <c r="BC42">
        <f t="shared" si="63"/>
        <v>6.9494447714282259E-3</v>
      </c>
      <c r="BD42">
        <f t="shared" si="64"/>
        <v>8.0208732000000005E-3</v>
      </c>
      <c r="BF42">
        <f t="shared" si="65"/>
        <v>-1.1071542999999906E-2</v>
      </c>
      <c r="BG42">
        <f t="shared" si="66"/>
        <v>-8.5715429999999593E-3</v>
      </c>
      <c r="BH42">
        <f t="shared" si="67"/>
        <v>-9.6429714285717338E-3</v>
      </c>
      <c r="BI42">
        <f t="shared" si="68"/>
        <v>-1.1428685799999894E-2</v>
      </c>
      <c r="BJ42">
        <f t="shared" si="69"/>
        <v>-8.5715429999999593E-3</v>
      </c>
      <c r="BK42">
        <f t="shared" si="70"/>
        <v>-9.6429714285717338E-3</v>
      </c>
      <c r="BL42">
        <f t="shared" si="71"/>
        <v>-8.5715429999999593E-3</v>
      </c>
    </row>
    <row r="43" spans="1:64" x14ac:dyDescent="0.2">
      <c r="A43" t="s">
        <v>134</v>
      </c>
      <c r="B43">
        <v>0.8541062801999999</v>
      </c>
      <c r="C43">
        <v>0.85314009661835699</v>
      </c>
      <c r="D43">
        <v>0.86570048320000004</v>
      </c>
      <c r="E43">
        <v>0.85603864739999991</v>
      </c>
      <c r="F43">
        <v>0.86666666660000014</v>
      </c>
      <c r="G43">
        <v>0.86666666660000014</v>
      </c>
      <c r="H43">
        <v>0.86183574880000013</v>
      </c>
      <c r="I43">
        <v>0.86859903380000003</v>
      </c>
      <c r="J43">
        <v>0.86280193220000001</v>
      </c>
      <c r="K43">
        <v>0.86086956520000002</v>
      </c>
      <c r="L43">
        <v>0.86086956520000002</v>
      </c>
      <c r="M43">
        <v>0.86280193220000001</v>
      </c>
      <c r="N43">
        <v>0.87391304339999998</v>
      </c>
      <c r="O43">
        <v>0.87101449279999998</v>
      </c>
      <c r="P43">
        <v>0.88212559999999995</v>
      </c>
      <c r="R43">
        <v>0.72056074766355105</v>
      </c>
      <c r="V43" t="s">
        <v>78</v>
      </c>
      <c r="W43" t="str">
        <f t="shared" si="72"/>
        <v>85.41$\pm$1.58</v>
      </c>
      <c r="X43" t="str">
        <f t="shared" si="73"/>
        <v>85.31$\pm$1.95</v>
      </c>
      <c r="Y43" t="str">
        <f t="shared" si="74"/>
        <v>86.67$\pm$1.39</v>
      </c>
      <c r="Z43" t="str">
        <f t="shared" si="75"/>
        <v>86.86$\pm$1.2</v>
      </c>
      <c r="AA43" t="str">
        <f t="shared" si="76"/>
        <v>87.39$\pm$1.1</v>
      </c>
      <c r="AB43" t="str">
        <f t="shared" si="77"/>
        <v>87.1$\pm$1.65</v>
      </c>
      <c r="AC43" t="str">
        <f t="shared" si="78"/>
        <v>\textbf{88.21$\pm$0.55}</v>
      </c>
      <c r="AD43" t="str">
        <f t="shared" si="79"/>
        <v>72.06$\pm$1.34</v>
      </c>
      <c r="AE43" t="s">
        <v>70</v>
      </c>
      <c r="AG43" t="s">
        <v>21</v>
      </c>
      <c r="AH43">
        <f t="shared" si="47"/>
        <v>-1.9806763200000077E-2</v>
      </c>
      <c r="AI43">
        <f t="shared" si="48"/>
        <v>-2.0772946781642987E-2</v>
      </c>
      <c r="AJ43">
        <f t="shared" si="34"/>
        <v>-7.246376799999843E-3</v>
      </c>
      <c r="AK43">
        <f t="shared" si="35"/>
        <v>-5.314009599999947E-3</v>
      </c>
      <c r="AL43">
        <f t="shared" si="49"/>
        <v>-1.9806763200000077E-2</v>
      </c>
      <c r="AM43">
        <f t="shared" si="36"/>
        <v>-5.314009599999947E-3</v>
      </c>
      <c r="AN43">
        <f t="shared" si="50"/>
        <v>-5.314009599999947E-3</v>
      </c>
      <c r="AP43">
        <f t="shared" si="51"/>
        <v>-1.6908212600000083E-2</v>
      </c>
      <c r="AQ43">
        <f t="shared" si="52"/>
        <v>-1.7874396181642993E-2</v>
      </c>
      <c r="AR43">
        <f t="shared" si="53"/>
        <v>-4.3478261999998491E-3</v>
      </c>
      <c r="AS43">
        <f t="shared" si="54"/>
        <v>-2.4154589999999532E-3</v>
      </c>
      <c r="AT43">
        <f t="shared" si="55"/>
        <v>-1.6908212600000083E-2</v>
      </c>
      <c r="AU43">
        <f t="shared" si="56"/>
        <v>-2.4154589999999532E-3</v>
      </c>
      <c r="AV43">
        <f t="shared" si="57"/>
        <v>-2.4154589999999532E-3</v>
      </c>
      <c r="AX43">
        <f t="shared" si="58"/>
        <v>-1.9806763200000077E-2</v>
      </c>
      <c r="AY43">
        <f t="shared" si="59"/>
        <v>-2.0772946781642987E-2</v>
      </c>
      <c r="AZ43">
        <f t="shared" si="60"/>
        <v>-7.246376799999843E-3</v>
      </c>
      <c r="BA43">
        <f t="shared" si="61"/>
        <v>-5.314009599999947E-3</v>
      </c>
      <c r="BB43">
        <f t="shared" si="62"/>
        <v>-1.9806763200000077E-2</v>
      </c>
      <c r="BC43">
        <f t="shared" si="63"/>
        <v>-5.314009599999947E-3</v>
      </c>
      <c r="BD43">
        <f t="shared" si="64"/>
        <v>-5.314009599999947E-3</v>
      </c>
      <c r="BF43">
        <f t="shared" si="65"/>
        <v>-2.8019319800000053E-2</v>
      </c>
      <c r="BG43">
        <f t="shared" si="66"/>
        <v>-2.8985503381642963E-2</v>
      </c>
      <c r="BH43">
        <f t="shared" si="67"/>
        <v>-1.5458933399999819E-2</v>
      </c>
      <c r="BI43">
        <f t="shared" si="68"/>
        <v>-1.3526566199999923E-2</v>
      </c>
      <c r="BJ43">
        <f t="shared" si="69"/>
        <v>-2.8019319800000053E-2</v>
      </c>
      <c r="BK43">
        <f t="shared" si="70"/>
        <v>-1.3526566199999923E-2</v>
      </c>
      <c r="BL43">
        <f t="shared" si="71"/>
        <v>-1.3526566199999923E-2</v>
      </c>
    </row>
    <row r="44" spans="1:64" x14ac:dyDescent="0.2">
      <c r="A44" t="s">
        <v>76</v>
      </c>
      <c r="B44">
        <v>0.7817901236</v>
      </c>
      <c r="C44">
        <v>0.80154320987654282</v>
      </c>
      <c r="D44">
        <v>0.8154320988</v>
      </c>
      <c r="E44">
        <v>0.8</v>
      </c>
      <c r="F44">
        <v>0.79706790099999991</v>
      </c>
      <c r="G44">
        <v>0.79706790099999991</v>
      </c>
      <c r="H44">
        <v>0.80185185180000007</v>
      </c>
      <c r="I44">
        <v>0.82052469139999995</v>
      </c>
      <c r="J44">
        <v>0.78024691339999996</v>
      </c>
      <c r="K44">
        <v>0.79737654320000007</v>
      </c>
      <c r="L44">
        <v>0.79861111099999993</v>
      </c>
      <c r="M44">
        <v>0.80709876539999992</v>
      </c>
      <c r="N44">
        <v>0.82546296299999999</v>
      </c>
      <c r="O44">
        <v>0.82592592600000003</v>
      </c>
      <c r="P44">
        <v>0.83641980000000005</v>
      </c>
      <c r="R44">
        <v>0.84876543209876498</v>
      </c>
      <c r="V44" t="str">
        <f>A44</f>
        <v>car</v>
      </c>
      <c r="W44" t="str">
        <f t="shared" si="72"/>
        <v>78.18$\pm$4.59</v>
      </c>
      <c r="X44" t="str">
        <f t="shared" si="73"/>
        <v>80.15$\pm$3.49</v>
      </c>
      <c r="Y44" t="str">
        <f t="shared" si="74"/>
        <v>81.54$\pm$1.32</v>
      </c>
      <c r="Z44" t="str">
        <f t="shared" si="75"/>
        <v>82.05$\pm$1.34</v>
      </c>
      <c r="AA44" t="str">
        <f t="shared" si="76"/>
        <v>82.55$\pm$1.23</v>
      </c>
      <c r="AB44" t="str">
        <f t="shared" si="77"/>
        <v>82.59$\pm$0.52</v>
      </c>
      <c r="AC44" t="str">
        <f t="shared" si="78"/>
        <v>83.64$\pm$0.36</v>
      </c>
      <c r="AD44" t="str">
        <f t="shared" si="79"/>
        <v>\textbf{84.88$\pm$0.17}</v>
      </c>
      <c r="AE44" t="s">
        <v>70</v>
      </c>
      <c r="AG44" t="s">
        <v>24</v>
      </c>
      <c r="AH44">
        <f t="shared" si="47"/>
        <v>-4.3672839399999996E-2</v>
      </c>
      <c r="AI44">
        <f t="shared" si="48"/>
        <v>-2.3919753123457177E-2</v>
      </c>
      <c r="AJ44">
        <f t="shared" si="34"/>
        <v>-1.0030864199999989E-2</v>
      </c>
      <c r="AK44">
        <f t="shared" si="35"/>
        <v>-4.9382716000000437E-3</v>
      </c>
      <c r="AL44">
        <f t="shared" si="49"/>
        <v>-2.3919753123457177E-2</v>
      </c>
      <c r="AM44">
        <f t="shared" si="36"/>
        <v>-4.9382716000000437E-3</v>
      </c>
      <c r="AN44">
        <f t="shared" si="50"/>
        <v>-4.9382716000000437E-3</v>
      </c>
      <c r="AP44">
        <f t="shared" si="51"/>
        <v>-4.4135802400000035E-2</v>
      </c>
      <c r="AQ44">
        <f t="shared" si="52"/>
        <v>-2.4382716123457215E-2</v>
      </c>
      <c r="AR44">
        <f t="shared" si="53"/>
        <v>-1.0493827200000028E-2</v>
      </c>
      <c r="AS44">
        <f t="shared" si="54"/>
        <v>-5.4012346000000822E-3</v>
      </c>
      <c r="AT44">
        <f t="shared" si="55"/>
        <v>-2.4382716123457215E-2</v>
      </c>
      <c r="AU44">
        <f t="shared" si="56"/>
        <v>-5.4012346000000822E-3</v>
      </c>
      <c r="AV44">
        <f t="shared" si="57"/>
        <v>-5.4012346000000822E-3</v>
      </c>
      <c r="AX44">
        <f t="shared" si="58"/>
        <v>-4.4135802400000035E-2</v>
      </c>
      <c r="AY44">
        <f t="shared" si="59"/>
        <v>-2.4382716123457215E-2</v>
      </c>
      <c r="AZ44">
        <f t="shared" si="60"/>
        <v>-1.0493827200000028E-2</v>
      </c>
      <c r="BA44">
        <f t="shared" si="61"/>
        <v>-5.4012346000000822E-3</v>
      </c>
      <c r="BB44">
        <f t="shared" si="62"/>
        <v>-2.4382716123457215E-2</v>
      </c>
      <c r="BC44">
        <f t="shared" si="63"/>
        <v>-5.4012346000000822E-3</v>
      </c>
      <c r="BD44">
        <f t="shared" si="64"/>
        <v>-5.4012346000000822E-3</v>
      </c>
      <c r="BF44">
        <f t="shared" si="65"/>
        <v>-6.6975308498764985E-2</v>
      </c>
      <c r="BG44">
        <f t="shared" si="66"/>
        <v>-4.7222222222222165E-2</v>
      </c>
      <c r="BH44">
        <f t="shared" si="67"/>
        <v>-3.3333333298764978E-2</v>
      </c>
      <c r="BI44">
        <f t="shared" si="68"/>
        <v>-2.8240740698765032E-2</v>
      </c>
      <c r="BJ44">
        <f t="shared" si="69"/>
        <v>-4.7222222222222165E-2</v>
      </c>
      <c r="BK44">
        <f t="shared" si="70"/>
        <v>-2.8240740698765032E-2</v>
      </c>
      <c r="BL44">
        <f t="shared" si="71"/>
        <v>-2.8240740698765032E-2</v>
      </c>
    </row>
    <row r="45" spans="1:64" x14ac:dyDescent="0.2">
      <c r="A45" t="s">
        <v>67</v>
      </c>
      <c r="B45">
        <v>0.96493827160000001</v>
      </c>
      <c r="C45">
        <v>0.96691358019999996</v>
      </c>
      <c r="D45">
        <v>0.96691358040000019</v>
      </c>
      <c r="E45">
        <v>0.94518518518518468</v>
      </c>
      <c r="F45">
        <v>0.94518518518518468</v>
      </c>
      <c r="G45">
        <v>0.94518518518518468</v>
      </c>
      <c r="H45">
        <v>0.94123456799999994</v>
      </c>
      <c r="I45">
        <v>0.95061728400000001</v>
      </c>
      <c r="J45">
        <v>0.92493827160493769</v>
      </c>
      <c r="K45">
        <v>0.92493827160493769</v>
      </c>
      <c r="L45">
        <v>0.92592592592592537</v>
      </c>
      <c r="M45">
        <v>0.76197530879999997</v>
      </c>
      <c r="N45">
        <v>0.94888888900000001</v>
      </c>
      <c r="O45">
        <v>0.94592592599999992</v>
      </c>
      <c r="R45">
        <v>0.97481481481481469</v>
      </c>
      <c r="V45" t="str">
        <f>A45</f>
        <v>climate</v>
      </c>
      <c r="W45" t="str">
        <f t="shared" si="72"/>
        <v>96.49$\pm$1.32</v>
      </c>
      <c r="X45" t="str">
        <f t="shared" si="73"/>
        <v>96.69$\pm$1.18</v>
      </c>
      <c r="Y45" t="str">
        <f t="shared" si="74"/>
        <v>96.69$\pm$0.41</v>
      </c>
      <c r="Z45" t="str">
        <f t="shared" si="75"/>
        <v>95.06$\pm$0.6</v>
      </c>
      <c r="AA45" t="str">
        <f t="shared" si="76"/>
        <v>94.89$\pm$2.54</v>
      </c>
      <c r="AB45" t="str">
        <f t="shared" si="77"/>
        <v>94.59$\pm$1.95</v>
      </c>
      <c r="AC45" t="str">
        <f t="shared" si="78"/>
        <v>0$\pm$0</v>
      </c>
      <c r="AD45" t="str">
        <f t="shared" si="79"/>
        <v>\textbf{97.48$\pm$0.71}</v>
      </c>
      <c r="AE45" t="s">
        <v>70</v>
      </c>
      <c r="AG45" t="s">
        <v>67</v>
      </c>
      <c r="AH45">
        <f t="shared" si="47"/>
        <v>1.6049382599999995E-2</v>
      </c>
      <c r="AI45">
        <f t="shared" si="48"/>
        <v>1.8024691199999943E-2</v>
      </c>
      <c r="AJ45">
        <f t="shared" si="34"/>
        <v>1.8024691400000181E-2</v>
      </c>
      <c r="AK45">
        <f t="shared" si="35"/>
        <v>1.7283949999999937E-3</v>
      </c>
      <c r="AL45">
        <f t="shared" si="49"/>
        <v>1.8024691199999943E-2</v>
      </c>
      <c r="AM45">
        <f t="shared" si="36"/>
        <v>1.8024691400000181E-2</v>
      </c>
      <c r="AN45">
        <f t="shared" si="50"/>
        <v>1.8024691400000181E-2</v>
      </c>
      <c r="AP45">
        <f t="shared" si="51"/>
        <v>1.9012345600000091E-2</v>
      </c>
      <c r="AQ45">
        <f t="shared" si="52"/>
        <v>2.0987654200000039E-2</v>
      </c>
      <c r="AR45">
        <f t="shared" si="53"/>
        <v>2.0987654400000277E-2</v>
      </c>
      <c r="AS45">
        <f t="shared" si="54"/>
        <v>4.6913580000000898E-3</v>
      </c>
      <c r="AT45">
        <f t="shared" si="55"/>
        <v>2.0987654200000039E-2</v>
      </c>
      <c r="AU45">
        <f t="shared" si="56"/>
        <v>2.0987654400000277E-2</v>
      </c>
      <c r="AV45">
        <f t="shared" si="57"/>
        <v>2.0987654400000277E-2</v>
      </c>
      <c r="AX45">
        <f t="shared" si="58"/>
        <v>1.6049382599999995E-2</v>
      </c>
      <c r="AY45">
        <f t="shared" si="59"/>
        <v>1.8024691199999943E-2</v>
      </c>
      <c r="AZ45">
        <f t="shared" si="60"/>
        <v>1.8024691400000181E-2</v>
      </c>
      <c r="BA45">
        <f t="shared" si="61"/>
        <v>1.7283949999999937E-3</v>
      </c>
      <c r="BB45">
        <f t="shared" si="62"/>
        <v>1.8024691199999943E-2</v>
      </c>
      <c r="BC45">
        <f t="shared" si="63"/>
        <v>1.8024691400000181E-2</v>
      </c>
      <c r="BD45">
        <f t="shared" si="64"/>
        <v>1.8024691400000181E-2</v>
      </c>
      <c r="BF45">
        <f t="shared" si="65"/>
        <v>-9.8765432148146814E-3</v>
      </c>
      <c r="BG45">
        <f t="shared" si="66"/>
        <v>-7.9012346148147339E-3</v>
      </c>
      <c r="BH45">
        <f t="shared" si="67"/>
        <v>-7.9012344148144953E-3</v>
      </c>
      <c r="BI45">
        <f t="shared" si="68"/>
        <v>-2.4197530814814683E-2</v>
      </c>
      <c r="BJ45">
        <f t="shared" si="69"/>
        <v>-7.9012346148147339E-3</v>
      </c>
      <c r="BK45">
        <f t="shared" si="70"/>
        <v>-7.9012344148144953E-3</v>
      </c>
      <c r="BL45">
        <f t="shared" si="71"/>
        <v>-7.9012344148144953E-3</v>
      </c>
    </row>
    <row r="46" spans="1:64" x14ac:dyDescent="0.2">
      <c r="A46" t="s">
        <v>27</v>
      </c>
      <c r="B46">
        <v>0.52957674639999996</v>
      </c>
      <c r="C46">
        <v>0.52957674655787823</v>
      </c>
      <c r="D46">
        <v>0.52957674639999996</v>
      </c>
      <c r="E46">
        <v>0.52740948480000005</v>
      </c>
      <c r="F46">
        <v>0.51389597139999998</v>
      </c>
      <c r="G46">
        <v>0.51389597139999998</v>
      </c>
      <c r="H46">
        <v>0.51389597139999998</v>
      </c>
      <c r="I46">
        <v>0.52957674639999996</v>
      </c>
      <c r="J46">
        <v>0.52740948480000005</v>
      </c>
      <c r="K46">
        <v>0.51389597139999998</v>
      </c>
      <c r="L46">
        <v>0.51389597139999998</v>
      </c>
      <c r="M46">
        <v>0.52740948480000005</v>
      </c>
      <c r="N46">
        <v>0.70893096199999994</v>
      </c>
      <c r="O46">
        <v>0.70636833040000013</v>
      </c>
      <c r="P46">
        <v>0.72534419999999999</v>
      </c>
      <c r="R46">
        <v>0.72506374298827059</v>
      </c>
      <c r="V46" t="s">
        <v>79</v>
      </c>
      <c r="W46" t="str">
        <f t="shared" si="72"/>
        <v>52.96$\pm$16.52</v>
      </c>
      <c r="X46" t="str">
        <f t="shared" si="73"/>
        <v>52.96$\pm$16.52</v>
      </c>
      <c r="Y46" t="str">
        <f t="shared" si="74"/>
        <v>52.96$\pm$3.93</v>
      </c>
      <c r="Z46" t="str">
        <f t="shared" si="75"/>
        <v>52.96$\pm$3.93</v>
      </c>
      <c r="AA46" t="str">
        <f t="shared" si="76"/>
        <v>70.89$\pm$0.64</v>
      </c>
      <c r="AB46" t="str">
        <f t="shared" si="77"/>
        <v>70.64$\pm$0.58</v>
      </c>
      <c r="AC46" t="str">
        <f t="shared" si="78"/>
        <v>\textbf{72.53$\pm$0.31}</v>
      </c>
      <c r="AD46" t="str">
        <f t="shared" si="79"/>
        <v>72.51$\pm$0.29</v>
      </c>
      <c r="AE46" t="s">
        <v>70</v>
      </c>
      <c r="AG46" t="s">
        <v>27</v>
      </c>
      <c r="AH46">
        <f t="shared" si="47"/>
        <v>-0.17935421559999998</v>
      </c>
      <c r="AI46">
        <f t="shared" si="48"/>
        <v>-0.17935421544212171</v>
      </c>
      <c r="AJ46">
        <f t="shared" si="34"/>
        <v>-0.17935421559999998</v>
      </c>
      <c r="AK46">
        <f t="shared" si="35"/>
        <v>-0.17935421559999998</v>
      </c>
      <c r="AL46">
        <f t="shared" si="49"/>
        <v>-0.17935421544212171</v>
      </c>
      <c r="AM46">
        <f t="shared" si="36"/>
        <v>-0.17935421559999998</v>
      </c>
      <c r="AN46">
        <f t="shared" si="50"/>
        <v>-0.17935421544212171</v>
      </c>
      <c r="AP46">
        <f t="shared" si="51"/>
        <v>-0.17679158400000017</v>
      </c>
      <c r="AQ46">
        <f t="shared" si="52"/>
        <v>-0.1767915838421219</v>
      </c>
      <c r="AR46">
        <f t="shared" si="53"/>
        <v>-0.17679158400000017</v>
      </c>
      <c r="AS46">
        <f t="shared" si="54"/>
        <v>-0.17679158400000017</v>
      </c>
      <c r="AT46">
        <f t="shared" si="55"/>
        <v>-0.1767915838421219</v>
      </c>
      <c r="AU46">
        <f t="shared" si="56"/>
        <v>-0.17679158400000017</v>
      </c>
      <c r="AV46">
        <f t="shared" si="57"/>
        <v>-0.1767915838421219</v>
      </c>
      <c r="AX46">
        <f t="shared" si="58"/>
        <v>-0.17935421559999998</v>
      </c>
      <c r="AY46">
        <f t="shared" si="59"/>
        <v>-0.17935421544212171</v>
      </c>
      <c r="AZ46">
        <f t="shared" si="60"/>
        <v>-0.17935421559999998</v>
      </c>
      <c r="BA46">
        <f t="shared" si="61"/>
        <v>-0.17935421559999998</v>
      </c>
      <c r="BB46">
        <f t="shared" si="62"/>
        <v>-0.17935421544212171</v>
      </c>
      <c r="BC46">
        <f t="shared" si="63"/>
        <v>-0.17935421559999998</v>
      </c>
      <c r="BD46">
        <f t="shared" si="64"/>
        <v>-0.17935421544212171</v>
      </c>
      <c r="BF46">
        <f t="shared" si="65"/>
        <v>-0.19576745360000003</v>
      </c>
      <c r="BG46">
        <f t="shared" si="66"/>
        <v>-0.19576745344212176</v>
      </c>
      <c r="BH46">
        <f t="shared" si="67"/>
        <v>-0.19576745360000003</v>
      </c>
      <c r="BI46">
        <f t="shared" si="68"/>
        <v>-0.19576745360000003</v>
      </c>
      <c r="BJ46">
        <f t="shared" si="69"/>
        <v>-0.19576745344212176</v>
      </c>
      <c r="BK46">
        <f t="shared" si="70"/>
        <v>-0.19576745360000003</v>
      </c>
      <c r="BL46">
        <f t="shared" si="71"/>
        <v>-0.19576745344212176</v>
      </c>
    </row>
    <row r="47" spans="1:64" x14ac:dyDescent="0.2">
      <c r="A47" t="s">
        <v>133</v>
      </c>
      <c r="B47">
        <v>0.88888888900000007</v>
      </c>
      <c r="C47">
        <v>0.8888888888888884</v>
      </c>
      <c r="D47">
        <v>0.88888888900000007</v>
      </c>
      <c r="E47">
        <v>0.8868686870000001</v>
      </c>
      <c r="F47">
        <v>0.8868686870000001</v>
      </c>
      <c r="G47">
        <v>0.8868686870000001</v>
      </c>
      <c r="H47">
        <v>0.8868686870000001</v>
      </c>
      <c r="I47">
        <v>0.88888888900000007</v>
      </c>
      <c r="J47">
        <v>0.8868686870000001</v>
      </c>
      <c r="K47">
        <v>0.8868686870000001</v>
      </c>
      <c r="L47">
        <v>0.8868686870000001</v>
      </c>
      <c r="M47">
        <v>0.88888888900000007</v>
      </c>
      <c r="N47">
        <v>0.9</v>
      </c>
      <c r="O47">
        <v>0.89090909099999993</v>
      </c>
      <c r="P47">
        <v>0.88080819999999993</v>
      </c>
      <c r="R47">
        <v>0.86499999999999932</v>
      </c>
      <c r="V47" t="s">
        <v>80</v>
      </c>
      <c r="W47" t="str">
        <f t="shared" si="72"/>
        <v>88.89$\pm$1.6</v>
      </c>
      <c r="X47" t="str">
        <f t="shared" si="73"/>
        <v>88.89$\pm$1.6</v>
      </c>
      <c r="Y47" t="str">
        <f t="shared" si="74"/>
        <v>88.89$\pm$1.5</v>
      </c>
      <c r="Z47" t="str">
        <f t="shared" si="75"/>
        <v>88.89$\pm$1.6</v>
      </c>
      <c r="AA47" t="str">
        <f t="shared" si="76"/>
        <v>\textbf{90$\pm$2.3}</v>
      </c>
      <c r="AB47" t="str">
        <f t="shared" si="77"/>
        <v>89.09$\pm$1.66</v>
      </c>
      <c r="AC47" t="str">
        <f t="shared" si="78"/>
        <v>88.08$\pm$1.32</v>
      </c>
      <c r="AD47" t="str">
        <f t="shared" si="79"/>
        <v>86.5$\pm$2.31</v>
      </c>
      <c r="AE47" t="s">
        <v>70</v>
      </c>
      <c r="AG47" t="s">
        <v>17</v>
      </c>
      <c r="AH47">
        <f t="shared" si="47"/>
        <v>-1.1111110999999951E-2</v>
      </c>
      <c r="AI47">
        <f t="shared" si="48"/>
        <v>-1.1111111111111627E-2</v>
      </c>
      <c r="AJ47">
        <f t="shared" si="34"/>
        <v>-1.1111110999999951E-2</v>
      </c>
      <c r="AK47">
        <f t="shared" si="35"/>
        <v>-1.1111110999999951E-2</v>
      </c>
      <c r="AL47">
        <f t="shared" si="49"/>
        <v>-1.1111110999999951E-2</v>
      </c>
      <c r="AM47">
        <f t="shared" si="36"/>
        <v>-1.1111110999999951E-2</v>
      </c>
      <c r="AN47">
        <f t="shared" si="50"/>
        <v>-1.1111110999999951E-2</v>
      </c>
      <c r="AP47">
        <f t="shared" si="51"/>
        <v>-2.0202019999998599E-3</v>
      </c>
      <c r="AQ47">
        <f t="shared" si="52"/>
        <v>-2.0202021111115354E-3</v>
      </c>
      <c r="AR47">
        <f t="shared" si="53"/>
        <v>-2.0202019999998599E-3</v>
      </c>
      <c r="AS47">
        <f t="shared" si="54"/>
        <v>-2.0202019999998599E-3</v>
      </c>
      <c r="AT47">
        <f t="shared" si="55"/>
        <v>-2.0202019999998599E-3</v>
      </c>
      <c r="AU47">
        <f t="shared" si="56"/>
        <v>-2.0202019999998599E-3</v>
      </c>
      <c r="AV47">
        <f t="shared" si="57"/>
        <v>-2.0202019999998599E-3</v>
      </c>
      <c r="AX47">
        <f t="shared" si="58"/>
        <v>-1.1111110999999951E-2</v>
      </c>
      <c r="AY47">
        <f t="shared" si="59"/>
        <v>-1.1111111111111627E-2</v>
      </c>
      <c r="AZ47">
        <f t="shared" si="60"/>
        <v>-1.1111110999999951E-2</v>
      </c>
      <c r="BA47">
        <f t="shared" si="61"/>
        <v>-1.1111110999999951E-2</v>
      </c>
      <c r="BB47">
        <f t="shared" si="62"/>
        <v>-1.1111110999999951E-2</v>
      </c>
      <c r="BC47">
        <f t="shared" si="63"/>
        <v>-1.1111110999999951E-2</v>
      </c>
      <c r="BD47">
        <f t="shared" si="64"/>
        <v>-1.1111110999999951E-2</v>
      </c>
      <c r="BF47">
        <f t="shared" si="65"/>
        <v>8.0806890000001408E-3</v>
      </c>
      <c r="BG47">
        <f t="shared" si="66"/>
        <v>8.0806888888884654E-3</v>
      </c>
      <c r="BH47">
        <f t="shared" si="67"/>
        <v>8.0806890000001408E-3</v>
      </c>
      <c r="BI47">
        <f t="shared" si="68"/>
        <v>8.0806890000001408E-3</v>
      </c>
      <c r="BJ47">
        <f t="shared" si="69"/>
        <v>8.0806890000001408E-3</v>
      </c>
      <c r="BK47">
        <f t="shared" si="70"/>
        <v>8.0806890000001408E-3</v>
      </c>
      <c r="BL47">
        <f t="shared" si="71"/>
        <v>8.0806890000001408E-3</v>
      </c>
    </row>
    <row r="48" spans="1:64" x14ac:dyDescent="0.2">
      <c r="A48" t="s">
        <v>137</v>
      </c>
      <c r="B48">
        <v>0.99655172439999995</v>
      </c>
      <c r="C48">
        <v>0.99655172413793092</v>
      </c>
      <c r="D48">
        <v>0.99655172439999995</v>
      </c>
      <c r="E48">
        <v>0.99655172439999995</v>
      </c>
      <c r="F48">
        <v>0.99655172439999995</v>
      </c>
      <c r="G48">
        <v>0.99655172439999995</v>
      </c>
      <c r="H48">
        <v>0.99655172439999995</v>
      </c>
      <c r="I48">
        <v>0.99655172439999995</v>
      </c>
      <c r="J48">
        <v>0.99655172439999995</v>
      </c>
      <c r="K48">
        <v>0.99655172439999995</v>
      </c>
      <c r="L48">
        <v>0.99655172439999995</v>
      </c>
      <c r="M48">
        <v>0.99655172439999995</v>
      </c>
      <c r="N48">
        <v>0.99310344800000006</v>
      </c>
      <c r="O48">
        <v>0.99310344800000006</v>
      </c>
      <c r="P48">
        <v>0.99770120000000007</v>
      </c>
      <c r="R48">
        <v>0.97975460122699332</v>
      </c>
      <c r="V48" t="s">
        <v>85</v>
      </c>
      <c r="W48" t="str">
        <f t="shared" si="72"/>
        <v>99.66$\pm$0.31</v>
      </c>
      <c r="X48" t="str">
        <f t="shared" si="73"/>
        <v>99.66$\pm$0.31</v>
      </c>
      <c r="Y48" t="str">
        <f t="shared" si="74"/>
        <v>99.66$\pm$0.31</v>
      </c>
      <c r="Z48" t="str">
        <f t="shared" si="75"/>
        <v>99.66$\pm$0.31</v>
      </c>
      <c r="AA48" t="str">
        <f t="shared" si="76"/>
        <v>99.31$\pm$0.39</v>
      </c>
      <c r="AB48" t="str">
        <f t="shared" si="77"/>
        <v>99.31$\pm$0.39</v>
      </c>
      <c r="AC48" t="str">
        <f t="shared" si="78"/>
        <v>\textbf{99.77$\pm$0.31}</v>
      </c>
      <c r="AD48" t="str">
        <f t="shared" si="79"/>
        <v>97.98$\pm$0.51</v>
      </c>
      <c r="AE48" t="s">
        <v>70</v>
      </c>
      <c r="AG48" t="s">
        <v>19</v>
      </c>
      <c r="AH48">
        <f t="shared" si="47"/>
        <v>3.4482763999998944E-3</v>
      </c>
      <c r="AI48">
        <f t="shared" si="48"/>
        <v>3.4482761379308613E-3</v>
      </c>
      <c r="AJ48">
        <f t="shared" si="34"/>
        <v>3.4482763999998944E-3</v>
      </c>
      <c r="AK48">
        <f t="shared" si="35"/>
        <v>3.4482763999998944E-3</v>
      </c>
      <c r="AL48">
        <f t="shared" si="49"/>
        <v>3.4482763999998944E-3</v>
      </c>
      <c r="AM48">
        <f t="shared" si="36"/>
        <v>3.4482763999998944E-3</v>
      </c>
      <c r="AN48">
        <f t="shared" si="50"/>
        <v>3.4482763999998944E-3</v>
      </c>
      <c r="AP48">
        <f t="shared" si="51"/>
        <v>3.4482763999998944E-3</v>
      </c>
      <c r="AQ48">
        <f t="shared" si="52"/>
        <v>3.4482761379308613E-3</v>
      </c>
      <c r="AR48">
        <f t="shared" si="53"/>
        <v>3.4482763999998944E-3</v>
      </c>
      <c r="AS48">
        <f t="shared" si="54"/>
        <v>3.4482763999998944E-3</v>
      </c>
      <c r="AT48">
        <f t="shared" si="55"/>
        <v>3.4482763999998944E-3</v>
      </c>
      <c r="AU48">
        <f t="shared" si="56"/>
        <v>3.4482763999998944E-3</v>
      </c>
      <c r="AV48">
        <f t="shared" si="57"/>
        <v>3.4482763999998944E-3</v>
      </c>
      <c r="AX48">
        <f t="shared" si="58"/>
        <v>3.4482763999998944E-3</v>
      </c>
      <c r="AY48">
        <f t="shared" si="59"/>
        <v>3.4482761379308613E-3</v>
      </c>
      <c r="AZ48">
        <f t="shared" si="60"/>
        <v>3.4482763999998944E-3</v>
      </c>
      <c r="BA48">
        <f t="shared" si="61"/>
        <v>3.4482763999998944E-3</v>
      </c>
      <c r="BB48">
        <f t="shared" si="62"/>
        <v>3.4482763999998944E-3</v>
      </c>
      <c r="BC48">
        <f t="shared" si="63"/>
        <v>3.4482763999998944E-3</v>
      </c>
      <c r="BD48">
        <f t="shared" si="64"/>
        <v>3.4482763999998944E-3</v>
      </c>
      <c r="BF48">
        <f t="shared" si="65"/>
        <v>-1.1494756000001161E-3</v>
      </c>
      <c r="BG48">
        <f t="shared" si="66"/>
        <v>-1.1494758620691492E-3</v>
      </c>
      <c r="BH48">
        <f t="shared" si="67"/>
        <v>-1.1494756000001161E-3</v>
      </c>
      <c r="BI48">
        <f t="shared" si="68"/>
        <v>-1.1494756000001161E-3</v>
      </c>
      <c r="BJ48">
        <f t="shared" si="69"/>
        <v>-1.1494756000001161E-3</v>
      </c>
      <c r="BK48">
        <f t="shared" si="70"/>
        <v>-1.1494756000001161E-3</v>
      </c>
      <c r="BL48">
        <f t="shared" si="71"/>
        <v>-1.1494756000001161E-3</v>
      </c>
    </row>
    <row r="49" spans="1:64" x14ac:dyDescent="0.2">
      <c r="A49" t="s">
        <v>65</v>
      </c>
      <c r="B49">
        <v>0.95513308000000008</v>
      </c>
      <c r="C49">
        <v>0.96653992399999988</v>
      </c>
      <c r="D49">
        <v>0.96730037999999996</v>
      </c>
      <c r="E49">
        <v>0.95285171102661559</v>
      </c>
      <c r="F49">
        <v>0.95285171102661559</v>
      </c>
      <c r="G49">
        <v>0.95285171102661559</v>
      </c>
      <c r="H49">
        <v>0.96806083639999996</v>
      </c>
      <c r="I49">
        <v>0.96730038019999998</v>
      </c>
      <c r="J49">
        <v>0.93536121673003747</v>
      </c>
      <c r="K49">
        <v>0.93536121673003747</v>
      </c>
      <c r="L49">
        <v>0.93536121673003747</v>
      </c>
      <c r="M49">
        <v>0.9528517111999999</v>
      </c>
      <c r="N49">
        <v>0.9622857144000001</v>
      </c>
      <c r="O49">
        <v>0.93485714279999998</v>
      </c>
      <c r="V49" t="s">
        <v>86</v>
      </c>
      <c r="W49" t="str">
        <f t="shared" si="72"/>
        <v>95.51$\pm$1.36</v>
      </c>
      <c r="X49" t="str">
        <f t="shared" si="73"/>
        <v>96.65$\pm$1.09</v>
      </c>
      <c r="Y49" t="str">
        <f t="shared" si="74"/>
        <v>\textbf{96.81$\pm$1.06}</v>
      </c>
      <c r="Z49" t="str">
        <f t="shared" si="75"/>
        <v>96.73$\pm$1.13</v>
      </c>
      <c r="AA49" t="str">
        <f t="shared" si="76"/>
        <v>96.23$\pm$1.32</v>
      </c>
      <c r="AB49" t="str">
        <f t="shared" si="77"/>
        <v>93.49$\pm$1.65</v>
      </c>
      <c r="AC49" t="str">
        <f t="shared" si="78"/>
        <v>0$\pm$0</v>
      </c>
      <c r="AD49" t="str">
        <f t="shared" si="79"/>
        <v>0$\pm$0</v>
      </c>
      <c r="AE49" t="s">
        <v>70</v>
      </c>
      <c r="AG49" t="s">
        <v>65</v>
      </c>
      <c r="AH49">
        <f t="shared" si="47"/>
        <v>-7.1526344000000242E-3</v>
      </c>
      <c r="AI49">
        <f t="shared" si="48"/>
        <v>4.2542095999997809E-3</v>
      </c>
      <c r="AJ49">
        <f t="shared" si="34"/>
        <v>5.7751219999998549E-3</v>
      </c>
      <c r="AK49">
        <f t="shared" si="35"/>
        <v>5.0146657999998734E-3</v>
      </c>
      <c r="AL49">
        <f t="shared" si="49"/>
        <v>4.2542095999997809E-3</v>
      </c>
      <c r="AM49">
        <f t="shared" si="36"/>
        <v>5.7751219999998549E-3</v>
      </c>
      <c r="AN49">
        <f t="shared" si="50"/>
        <v>5.7751219999998549E-3</v>
      </c>
      <c r="AP49">
        <f t="shared" si="51"/>
        <v>2.0275937200000094E-2</v>
      </c>
      <c r="AQ49">
        <f t="shared" si="52"/>
        <v>3.1682781199999899E-2</v>
      </c>
      <c r="AR49">
        <f t="shared" si="53"/>
        <v>3.3203693599999973E-2</v>
      </c>
      <c r="AS49">
        <f t="shared" si="54"/>
        <v>3.2443237399999991E-2</v>
      </c>
      <c r="AT49">
        <f t="shared" si="55"/>
        <v>3.1682781199999899E-2</v>
      </c>
      <c r="AU49">
        <f t="shared" si="56"/>
        <v>3.3203693599999973E-2</v>
      </c>
      <c r="AV49">
        <f t="shared" si="57"/>
        <v>3.3203693599999973E-2</v>
      </c>
      <c r="AX49">
        <f t="shared" si="58"/>
        <v>-7.1526344000000242E-3</v>
      </c>
      <c r="AY49">
        <f t="shared" si="59"/>
        <v>4.2542095999997809E-3</v>
      </c>
      <c r="AZ49">
        <f t="shared" si="60"/>
        <v>5.7751219999998549E-3</v>
      </c>
      <c r="BA49">
        <f t="shared" si="61"/>
        <v>5.0146657999998734E-3</v>
      </c>
      <c r="BB49">
        <f t="shared" si="62"/>
        <v>4.2542095999997809E-3</v>
      </c>
      <c r="BC49">
        <f t="shared" si="63"/>
        <v>5.7751219999998549E-3</v>
      </c>
      <c r="BD49">
        <f t="shared" si="64"/>
        <v>5.7751219999998549E-3</v>
      </c>
      <c r="BF49">
        <f t="shared" si="65"/>
        <v>0.95513308000000008</v>
      </c>
      <c r="BG49">
        <f t="shared" si="66"/>
        <v>0.96653992399999988</v>
      </c>
      <c r="BH49">
        <f t="shared" si="67"/>
        <v>0.96806083639999996</v>
      </c>
      <c r="BI49">
        <f t="shared" si="68"/>
        <v>0.96730038019999998</v>
      </c>
      <c r="BJ49">
        <f t="shared" si="69"/>
        <v>0.96653992399999988</v>
      </c>
      <c r="BK49">
        <f t="shared" si="70"/>
        <v>0.96806083639999996</v>
      </c>
      <c r="BL49">
        <f t="shared" si="71"/>
        <v>0.96806083639999996</v>
      </c>
    </row>
    <row r="50" spans="1:64" x14ac:dyDescent="0.2">
      <c r="A50" t="s">
        <v>68</v>
      </c>
      <c r="B50">
        <v>1</v>
      </c>
      <c r="C50">
        <v>1</v>
      </c>
      <c r="D50">
        <v>1</v>
      </c>
      <c r="E50">
        <v>1</v>
      </c>
      <c r="F50">
        <v>1</v>
      </c>
      <c r="G50">
        <v>1</v>
      </c>
      <c r="H50">
        <v>1</v>
      </c>
      <c r="I50">
        <v>1</v>
      </c>
      <c r="J50">
        <v>1</v>
      </c>
      <c r="K50">
        <v>1</v>
      </c>
      <c r="L50">
        <v>1</v>
      </c>
      <c r="M50">
        <v>1</v>
      </c>
      <c r="N50">
        <v>1</v>
      </c>
      <c r="O50">
        <v>1</v>
      </c>
      <c r="P50">
        <v>1</v>
      </c>
      <c r="R50">
        <v>0.97321428571428525</v>
      </c>
      <c r="V50" t="str">
        <f>A50</f>
        <v>iris</v>
      </c>
      <c r="W50" t="str">
        <f t="shared" si="72"/>
        <v>\textbf{100$\pm$0}</v>
      </c>
      <c r="X50" t="str">
        <f t="shared" si="73"/>
        <v>100$\pm$0</v>
      </c>
      <c r="Y50" t="str">
        <f t="shared" si="74"/>
        <v>\textbf{100$\pm$0}</v>
      </c>
      <c r="Z50" t="str">
        <f t="shared" si="75"/>
        <v>\textbf{100$\pm$0}</v>
      </c>
      <c r="AA50" t="str">
        <f t="shared" si="76"/>
        <v>\textbf{100$\pm$0}</v>
      </c>
      <c r="AB50" t="str">
        <f t="shared" si="77"/>
        <v>\textbf{100$\pm$0}</v>
      </c>
      <c r="AC50" t="str">
        <f t="shared" si="78"/>
        <v>\textbf{100$\pm$0}</v>
      </c>
      <c r="AD50" t="str">
        <f t="shared" si="79"/>
        <v>97.32$\pm$1.09</v>
      </c>
      <c r="AE50" t="s">
        <v>70</v>
      </c>
      <c r="AG50" t="s">
        <v>68</v>
      </c>
      <c r="AH50">
        <f t="shared" si="47"/>
        <v>0</v>
      </c>
      <c r="AI50">
        <f t="shared" si="48"/>
        <v>0</v>
      </c>
      <c r="AJ50">
        <f t="shared" si="34"/>
        <v>0</v>
      </c>
      <c r="AK50">
        <f t="shared" si="35"/>
        <v>0</v>
      </c>
      <c r="AL50">
        <f t="shared" si="49"/>
        <v>0</v>
      </c>
      <c r="AM50">
        <f t="shared" si="36"/>
        <v>0</v>
      </c>
      <c r="AN50">
        <f t="shared" si="50"/>
        <v>0</v>
      </c>
      <c r="AP50">
        <f t="shared" si="51"/>
        <v>0</v>
      </c>
      <c r="AQ50">
        <f t="shared" si="52"/>
        <v>0</v>
      </c>
      <c r="AR50">
        <f t="shared" si="53"/>
        <v>0</v>
      </c>
      <c r="AS50">
        <f t="shared" si="54"/>
        <v>0</v>
      </c>
      <c r="AT50">
        <f t="shared" si="55"/>
        <v>0</v>
      </c>
      <c r="AU50">
        <f t="shared" si="56"/>
        <v>0</v>
      </c>
      <c r="AV50">
        <f t="shared" si="57"/>
        <v>0</v>
      </c>
      <c r="AX50">
        <f t="shared" si="58"/>
        <v>0</v>
      </c>
      <c r="AY50">
        <f t="shared" si="59"/>
        <v>0</v>
      </c>
      <c r="AZ50">
        <f t="shared" si="60"/>
        <v>0</v>
      </c>
      <c r="BA50">
        <f t="shared" si="61"/>
        <v>0</v>
      </c>
      <c r="BB50">
        <f t="shared" si="62"/>
        <v>0</v>
      </c>
      <c r="BC50">
        <f t="shared" si="63"/>
        <v>0</v>
      </c>
      <c r="BD50">
        <f t="shared" si="64"/>
        <v>0</v>
      </c>
      <c r="BF50">
        <f t="shared" si="65"/>
        <v>0</v>
      </c>
      <c r="BG50">
        <f t="shared" si="66"/>
        <v>0</v>
      </c>
      <c r="BH50">
        <f t="shared" si="67"/>
        <v>0</v>
      </c>
      <c r="BI50">
        <f t="shared" si="68"/>
        <v>0</v>
      </c>
      <c r="BJ50">
        <f t="shared" si="69"/>
        <v>0</v>
      </c>
      <c r="BK50">
        <f t="shared" si="70"/>
        <v>0</v>
      </c>
      <c r="BL50">
        <f t="shared" si="71"/>
        <v>0</v>
      </c>
    </row>
    <row r="51" spans="1:64" x14ac:dyDescent="0.2">
      <c r="A51" t="s">
        <v>132</v>
      </c>
      <c r="B51">
        <v>0.52215269099999995</v>
      </c>
      <c r="C51">
        <v>0.7097204839382556</v>
      </c>
      <c r="D51">
        <v>0.68418856919999993</v>
      </c>
      <c r="E51">
        <v>0.68327075519999991</v>
      </c>
      <c r="F51">
        <v>0.68544013380000002</v>
      </c>
      <c r="G51">
        <v>0.68544013380000002</v>
      </c>
      <c r="H51">
        <v>0.68418856919999993</v>
      </c>
      <c r="I51">
        <v>0.70104297059999987</v>
      </c>
      <c r="J51">
        <v>0.68327075519999991</v>
      </c>
      <c r="K51">
        <v>0.68710888619999999</v>
      </c>
      <c r="L51">
        <v>0.68710888619999999</v>
      </c>
      <c r="M51">
        <v>0.68418856919999993</v>
      </c>
      <c r="N51">
        <v>0.78247809759999998</v>
      </c>
      <c r="O51">
        <v>0.89111389239999994</v>
      </c>
      <c r="P51">
        <v>0.95477679999999998</v>
      </c>
      <c r="R51">
        <v>0.95427617855652858</v>
      </c>
      <c r="V51" t="s">
        <v>139</v>
      </c>
      <c r="W51" t="str">
        <f t="shared" si="72"/>
        <v>52.22$\pm$2.61</v>
      </c>
      <c r="X51" t="str">
        <f t="shared" si="73"/>
        <v>70.97$\pm$5.55</v>
      </c>
      <c r="Y51" t="str">
        <f t="shared" si="74"/>
        <v>68.54$\pm$0.3</v>
      </c>
      <c r="Z51" t="str">
        <f t="shared" si="75"/>
        <v>70.1$\pm$0.3</v>
      </c>
      <c r="AA51" t="str">
        <f t="shared" si="76"/>
        <v>78.25$\pm$5.73</v>
      </c>
      <c r="AB51" t="str">
        <f t="shared" si="77"/>
        <v>89.11$\pm$5.25</v>
      </c>
      <c r="AC51" t="str">
        <f t="shared" si="78"/>
        <v>\textbf{95.48$\pm$0.21}</v>
      </c>
      <c r="AD51" t="str">
        <f t="shared" si="79"/>
        <v>95.43$\pm$0.24</v>
      </c>
      <c r="AE51" t="s">
        <v>70</v>
      </c>
      <c r="AG51" t="s">
        <v>26</v>
      </c>
      <c r="AH51">
        <f t="shared" si="47"/>
        <v>-0.26032540660000003</v>
      </c>
      <c r="AI51">
        <f t="shared" si="48"/>
        <v>-7.275761366174438E-2</v>
      </c>
      <c r="AJ51">
        <f t="shared" si="34"/>
        <v>-9.703796379999996E-2</v>
      </c>
      <c r="AK51">
        <f t="shared" si="35"/>
        <v>-8.1435127000000107E-2</v>
      </c>
      <c r="AL51">
        <f t="shared" si="49"/>
        <v>-7.275761366174438E-2</v>
      </c>
      <c r="AM51">
        <f t="shared" si="36"/>
        <v>-8.1435127000000107E-2</v>
      </c>
      <c r="AN51">
        <f t="shared" si="50"/>
        <v>-7.275761366174438E-2</v>
      </c>
      <c r="AP51">
        <f t="shared" si="51"/>
        <v>-0.36896120139999999</v>
      </c>
      <c r="AQ51">
        <f t="shared" si="52"/>
        <v>-0.18139340846174434</v>
      </c>
      <c r="AR51">
        <f t="shared" si="53"/>
        <v>-0.20567375859999992</v>
      </c>
      <c r="AS51">
        <f t="shared" si="54"/>
        <v>-0.19007092180000007</v>
      </c>
      <c r="AT51">
        <f t="shared" si="55"/>
        <v>-0.18139340846174434</v>
      </c>
      <c r="AU51">
        <f t="shared" si="56"/>
        <v>-0.19007092180000007</v>
      </c>
      <c r="AV51">
        <f t="shared" si="57"/>
        <v>-0.18139340846174434</v>
      </c>
      <c r="AX51">
        <f t="shared" si="58"/>
        <v>-0.36896120139999999</v>
      </c>
      <c r="AY51">
        <f t="shared" si="59"/>
        <v>-0.18139340846174434</v>
      </c>
      <c r="AZ51">
        <f t="shared" si="60"/>
        <v>-0.20567375859999992</v>
      </c>
      <c r="BA51">
        <f t="shared" si="61"/>
        <v>-0.19007092180000007</v>
      </c>
      <c r="BB51">
        <f t="shared" si="62"/>
        <v>-0.18139340846174434</v>
      </c>
      <c r="BC51">
        <f t="shared" si="63"/>
        <v>-0.19007092180000007</v>
      </c>
      <c r="BD51">
        <f t="shared" si="64"/>
        <v>-0.18139340846174434</v>
      </c>
      <c r="BF51">
        <f t="shared" si="65"/>
        <v>-0.43262410900000003</v>
      </c>
      <c r="BG51">
        <f t="shared" si="66"/>
        <v>-0.24505631606174438</v>
      </c>
      <c r="BH51">
        <f t="shared" si="67"/>
        <v>-0.26933666619999996</v>
      </c>
      <c r="BI51">
        <f t="shared" si="68"/>
        <v>-0.25373382940000011</v>
      </c>
      <c r="BJ51">
        <f t="shared" si="69"/>
        <v>-0.24505631606174438</v>
      </c>
      <c r="BK51">
        <f t="shared" si="70"/>
        <v>-0.25373382940000011</v>
      </c>
      <c r="BL51">
        <f t="shared" si="71"/>
        <v>-0.24505631606174438</v>
      </c>
    </row>
    <row r="52" spans="1:64" x14ac:dyDescent="0.2">
      <c r="A52" t="s">
        <v>16</v>
      </c>
      <c r="B52">
        <v>1</v>
      </c>
      <c r="C52">
        <v>1</v>
      </c>
      <c r="D52">
        <v>1</v>
      </c>
      <c r="E52">
        <v>1</v>
      </c>
      <c r="F52">
        <v>1</v>
      </c>
      <c r="G52">
        <v>1</v>
      </c>
      <c r="H52">
        <v>1</v>
      </c>
      <c r="I52">
        <v>1</v>
      </c>
      <c r="J52">
        <v>1</v>
      </c>
      <c r="K52">
        <v>1</v>
      </c>
      <c r="L52">
        <v>1</v>
      </c>
      <c r="M52">
        <v>1</v>
      </c>
      <c r="N52">
        <v>1</v>
      </c>
      <c r="O52">
        <v>1</v>
      </c>
      <c r="P52">
        <v>1</v>
      </c>
      <c r="R52">
        <v>1</v>
      </c>
      <c r="V52" t="s">
        <v>81</v>
      </c>
      <c r="W52" t="str">
        <f t="shared" si="72"/>
        <v>\textbf{100$\pm$0}</v>
      </c>
      <c r="X52" t="str">
        <f t="shared" si="73"/>
        <v>100$\pm$0</v>
      </c>
      <c r="Y52" t="str">
        <f t="shared" si="74"/>
        <v>\textbf{100$\pm$0}</v>
      </c>
      <c r="Z52" t="str">
        <f t="shared" si="75"/>
        <v>\textbf{100$\pm$0}</v>
      </c>
      <c r="AA52" t="str">
        <f t="shared" si="76"/>
        <v>\textbf{100$\pm$0}</v>
      </c>
      <c r="AB52" t="str">
        <f t="shared" si="77"/>
        <v>\textbf{100$\pm$0}</v>
      </c>
      <c r="AC52" t="str">
        <f t="shared" si="78"/>
        <v>\textbf{100$\pm$0}</v>
      </c>
      <c r="AD52" t="str">
        <f t="shared" si="79"/>
        <v>\textbf{100$\pm$0}</v>
      </c>
      <c r="AE52" t="s">
        <v>70</v>
      </c>
      <c r="AG52" t="s">
        <v>16</v>
      </c>
      <c r="AH52">
        <f t="shared" si="47"/>
        <v>0</v>
      </c>
      <c r="AI52">
        <f t="shared" si="48"/>
        <v>0</v>
      </c>
      <c r="AJ52">
        <f t="shared" si="34"/>
        <v>0</v>
      </c>
      <c r="AK52">
        <f t="shared" si="35"/>
        <v>0</v>
      </c>
      <c r="AL52">
        <f t="shared" si="49"/>
        <v>0</v>
      </c>
      <c r="AM52">
        <f t="shared" si="36"/>
        <v>0</v>
      </c>
      <c r="AN52">
        <f t="shared" si="50"/>
        <v>0</v>
      </c>
      <c r="AP52">
        <f t="shared" si="51"/>
        <v>0</v>
      </c>
      <c r="AQ52">
        <f t="shared" si="52"/>
        <v>0</v>
      </c>
      <c r="AR52">
        <f t="shared" si="53"/>
        <v>0</v>
      </c>
      <c r="AS52">
        <f t="shared" si="54"/>
        <v>0</v>
      </c>
      <c r="AT52">
        <f t="shared" si="55"/>
        <v>0</v>
      </c>
      <c r="AU52">
        <f t="shared" si="56"/>
        <v>0</v>
      </c>
      <c r="AV52">
        <f t="shared" si="57"/>
        <v>0</v>
      </c>
      <c r="AX52">
        <f t="shared" si="58"/>
        <v>0</v>
      </c>
      <c r="AY52">
        <f t="shared" si="59"/>
        <v>0</v>
      </c>
      <c r="AZ52">
        <f t="shared" si="60"/>
        <v>0</v>
      </c>
      <c r="BA52">
        <f t="shared" si="61"/>
        <v>0</v>
      </c>
      <c r="BB52">
        <f t="shared" si="62"/>
        <v>0</v>
      </c>
      <c r="BC52">
        <f t="shared" si="63"/>
        <v>0</v>
      </c>
      <c r="BD52">
        <f t="shared" si="64"/>
        <v>0</v>
      </c>
      <c r="BF52">
        <f t="shared" si="65"/>
        <v>0</v>
      </c>
      <c r="BG52">
        <f t="shared" si="66"/>
        <v>0</v>
      </c>
      <c r="BH52">
        <f t="shared" si="67"/>
        <v>0</v>
      </c>
      <c r="BI52">
        <f t="shared" si="68"/>
        <v>0</v>
      </c>
      <c r="BJ52">
        <f t="shared" si="69"/>
        <v>0</v>
      </c>
      <c r="BK52">
        <f t="shared" si="70"/>
        <v>0</v>
      </c>
      <c r="BL52">
        <f t="shared" si="71"/>
        <v>0</v>
      </c>
    </row>
    <row r="53" spans="1:64" x14ac:dyDescent="0.2">
      <c r="A53" t="s">
        <v>18</v>
      </c>
      <c r="B53">
        <v>0.83174603160000005</v>
      </c>
      <c r="C53">
        <v>0.83333333333333304</v>
      </c>
      <c r="D53">
        <v>0.82857142840000009</v>
      </c>
      <c r="E53">
        <v>0.8349206346000001</v>
      </c>
      <c r="F53">
        <v>0.82539682540000003</v>
      </c>
      <c r="G53">
        <v>0.82539682540000003</v>
      </c>
      <c r="H53">
        <v>0.82857142840000009</v>
      </c>
      <c r="I53">
        <v>0.82222222199999995</v>
      </c>
      <c r="J53">
        <v>0.83174603140000003</v>
      </c>
      <c r="K53">
        <v>0.82857142820000007</v>
      </c>
      <c r="L53">
        <v>0.82857142820000007</v>
      </c>
      <c r="M53">
        <v>0.82380952379999994</v>
      </c>
      <c r="N53">
        <v>0.81428571420000007</v>
      </c>
      <c r="O53">
        <v>0.82380952380000017</v>
      </c>
      <c r="P53">
        <v>0.84920620000000002</v>
      </c>
      <c r="R53">
        <v>0.82698412698412649</v>
      </c>
      <c r="V53" t="s">
        <v>82</v>
      </c>
      <c r="W53" t="str">
        <f t="shared" si="72"/>
        <v>83.17$\pm$1.53</v>
      </c>
      <c r="X53" t="str">
        <f t="shared" si="73"/>
        <v>83.33$\pm$2.51</v>
      </c>
      <c r="Y53" t="str">
        <f t="shared" si="74"/>
        <v>83.49$\pm$1.03</v>
      </c>
      <c r="Z53" t="str">
        <f t="shared" si="75"/>
        <v>83.17$\pm$0.66</v>
      </c>
      <c r="AA53" t="str">
        <f t="shared" si="76"/>
        <v>81.43$\pm$2.32</v>
      </c>
      <c r="AB53" t="str">
        <f t="shared" si="77"/>
        <v>82.38$\pm$2.16</v>
      </c>
      <c r="AC53" t="str">
        <f t="shared" si="78"/>
        <v>\textbf{84.92$\pm$0.56}</v>
      </c>
      <c r="AD53" t="str">
        <f t="shared" si="79"/>
        <v>82.7$\pm$1.03</v>
      </c>
      <c r="AE53" t="s">
        <v>70</v>
      </c>
      <c r="AG53" t="s">
        <v>18</v>
      </c>
      <c r="AH53">
        <f t="shared" si="47"/>
        <v>1.7460317399999981E-2</v>
      </c>
      <c r="AI53">
        <f t="shared" si="48"/>
        <v>1.9047619133332971E-2</v>
      </c>
      <c r="AJ53">
        <f t="shared" si="34"/>
        <v>2.0634920400000034E-2</v>
      </c>
      <c r="AK53">
        <f t="shared" si="35"/>
        <v>1.7460317199999964E-2</v>
      </c>
      <c r="AL53">
        <f t="shared" si="49"/>
        <v>1.9047619133332971E-2</v>
      </c>
      <c r="AM53">
        <f t="shared" si="36"/>
        <v>2.0634920400000034E-2</v>
      </c>
      <c r="AN53">
        <f t="shared" si="50"/>
        <v>2.0634920400000034E-2</v>
      </c>
      <c r="AP53">
        <f t="shared" si="51"/>
        <v>7.9365077999998812E-3</v>
      </c>
      <c r="AQ53">
        <f t="shared" si="52"/>
        <v>9.5238095333328721E-3</v>
      </c>
      <c r="AR53">
        <f t="shared" si="53"/>
        <v>1.1111110799999935E-2</v>
      </c>
      <c r="AS53">
        <f t="shared" si="54"/>
        <v>7.9365075999998647E-3</v>
      </c>
      <c r="AT53">
        <f t="shared" si="55"/>
        <v>9.5238095333328721E-3</v>
      </c>
      <c r="AU53">
        <f t="shared" si="56"/>
        <v>1.1111110799999935E-2</v>
      </c>
      <c r="AV53">
        <f t="shared" si="57"/>
        <v>1.1111110799999935E-2</v>
      </c>
      <c r="AX53">
        <f t="shared" si="58"/>
        <v>7.9365077999998812E-3</v>
      </c>
      <c r="AY53">
        <f t="shared" si="59"/>
        <v>9.5238095333328721E-3</v>
      </c>
      <c r="AZ53">
        <f t="shared" si="60"/>
        <v>1.1111110799999935E-2</v>
      </c>
      <c r="BA53">
        <f t="shared" si="61"/>
        <v>7.9365075999998647E-3</v>
      </c>
      <c r="BB53">
        <f t="shared" si="62"/>
        <v>9.5238095333328721E-3</v>
      </c>
      <c r="BC53">
        <f t="shared" si="63"/>
        <v>1.1111110799999935E-2</v>
      </c>
      <c r="BD53">
        <f t="shared" si="64"/>
        <v>1.1111110799999935E-2</v>
      </c>
      <c r="BF53">
        <f t="shared" si="65"/>
        <v>-1.7460168399999976E-2</v>
      </c>
      <c r="BG53">
        <f t="shared" si="66"/>
        <v>-1.5872866666666985E-2</v>
      </c>
      <c r="BH53">
        <f t="shared" si="67"/>
        <v>-1.4285565399999922E-2</v>
      </c>
      <c r="BI53">
        <f t="shared" si="68"/>
        <v>-1.7460168599999992E-2</v>
      </c>
      <c r="BJ53">
        <f t="shared" si="69"/>
        <v>-1.5872866666666985E-2</v>
      </c>
      <c r="BK53">
        <f t="shared" si="70"/>
        <v>-1.4285565399999922E-2</v>
      </c>
      <c r="BL53">
        <f t="shared" si="71"/>
        <v>-1.4285565399999922E-2</v>
      </c>
    </row>
    <row r="54" spans="1:64" x14ac:dyDescent="0.2">
      <c r="A54" t="s">
        <v>15</v>
      </c>
      <c r="B54">
        <v>0.98461538459999998</v>
      </c>
      <c r="C54">
        <v>0.98681318681318686</v>
      </c>
      <c r="D54">
        <v>0.98681318680000008</v>
      </c>
      <c r="E54">
        <v>0.98681318680000008</v>
      </c>
      <c r="F54">
        <v>0.98681318680000008</v>
      </c>
      <c r="G54">
        <v>0.98681318680000008</v>
      </c>
      <c r="H54">
        <v>0.98681318680000008</v>
      </c>
      <c r="I54">
        <v>0.98681318680000008</v>
      </c>
      <c r="J54">
        <v>0.98681318680000008</v>
      </c>
      <c r="K54">
        <v>0.98681318680000008</v>
      </c>
      <c r="L54">
        <v>0.98681318680000008</v>
      </c>
      <c r="M54">
        <v>0.98681318680000008</v>
      </c>
      <c r="N54">
        <v>0.98032786879999989</v>
      </c>
      <c r="O54">
        <v>0.99016393439999995</v>
      </c>
      <c r="P54">
        <v>0.99560440000000006</v>
      </c>
      <c r="R54">
        <v>0.88324175824175821</v>
      </c>
      <c r="V54" t="s">
        <v>83</v>
      </c>
      <c r="W54" t="str">
        <f t="shared" si="72"/>
        <v>98.46$\pm$1.47</v>
      </c>
      <c r="X54" t="str">
        <f t="shared" si="73"/>
        <v>98.68$\pm$1.2</v>
      </c>
      <c r="Y54" t="str">
        <f t="shared" si="74"/>
        <v>98.68$\pm$1.2</v>
      </c>
      <c r="Z54" t="str">
        <f t="shared" si="75"/>
        <v>98.68$\pm$1.2</v>
      </c>
      <c r="AA54" t="str">
        <f t="shared" si="76"/>
        <v>98.03$\pm$2.14</v>
      </c>
      <c r="AB54" t="str">
        <f t="shared" si="77"/>
        <v>99.02$\pm$1.47</v>
      </c>
      <c r="AC54" t="str">
        <f t="shared" si="78"/>
        <v>\textbf{99.56$\pm$0.6}</v>
      </c>
      <c r="AD54" t="str">
        <f t="shared" si="79"/>
        <v>88.32$\pm$15.27</v>
      </c>
      <c r="AE54" t="s">
        <v>70</v>
      </c>
      <c r="AG54" t="s">
        <v>15</v>
      </c>
      <c r="AH54">
        <f t="shared" si="47"/>
        <v>4.2875158000000857E-3</v>
      </c>
      <c r="AI54">
        <f t="shared" si="48"/>
        <v>6.4853180131869692E-3</v>
      </c>
      <c r="AJ54">
        <f t="shared" si="34"/>
        <v>6.4853180000001842E-3</v>
      </c>
      <c r="AK54">
        <f t="shared" si="35"/>
        <v>6.4853180000001842E-3</v>
      </c>
      <c r="AL54">
        <f t="shared" si="49"/>
        <v>6.4853180131869692E-3</v>
      </c>
      <c r="AM54">
        <f t="shared" si="36"/>
        <v>6.4853180000001842E-3</v>
      </c>
      <c r="AN54">
        <f t="shared" si="50"/>
        <v>6.4853180131869692E-3</v>
      </c>
      <c r="AP54">
        <f t="shared" si="51"/>
        <v>-5.5485497999999689E-3</v>
      </c>
      <c r="AQ54">
        <f t="shared" si="52"/>
        <v>-3.3507475868130854E-3</v>
      </c>
      <c r="AR54">
        <f t="shared" si="53"/>
        <v>-3.3507475999998704E-3</v>
      </c>
      <c r="AS54">
        <f t="shared" si="54"/>
        <v>-3.3507475999998704E-3</v>
      </c>
      <c r="AT54">
        <f t="shared" si="55"/>
        <v>-3.3507475868130854E-3</v>
      </c>
      <c r="AU54">
        <f t="shared" si="56"/>
        <v>-3.3507475999998704E-3</v>
      </c>
      <c r="AV54">
        <f t="shared" si="57"/>
        <v>-3.3507475868130854E-3</v>
      </c>
      <c r="AX54">
        <f t="shared" si="58"/>
        <v>-5.5485497999999689E-3</v>
      </c>
      <c r="AY54">
        <f t="shared" si="59"/>
        <v>-3.3507475868130854E-3</v>
      </c>
      <c r="AZ54">
        <f t="shared" si="60"/>
        <v>-3.3507475999998704E-3</v>
      </c>
      <c r="BA54">
        <f t="shared" si="61"/>
        <v>-3.3507475999998704E-3</v>
      </c>
      <c r="BB54">
        <f t="shared" si="62"/>
        <v>-3.3507475868130854E-3</v>
      </c>
      <c r="BC54">
        <f t="shared" si="63"/>
        <v>-3.3507475999998704E-3</v>
      </c>
      <c r="BD54">
        <f t="shared" si="64"/>
        <v>-3.3507475868130854E-3</v>
      </c>
      <c r="BF54">
        <f t="shared" si="65"/>
        <v>-1.0989015400000079E-2</v>
      </c>
      <c r="BG54">
        <f t="shared" si="66"/>
        <v>-8.791213186813196E-3</v>
      </c>
      <c r="BH54">
        <f t="shared" si="67"/>
        <v>-8.791213199999981E-3</v>
      </c>
      <c r="BI54">
        <f t="shared" si="68"/>
        <v>-8.791213199999981E-3</v>
      </c>
      <c r="BJ54">
        <f t="shared" si="69"/>
        <v>-8.791213186813196E-3</v>
      </c>
      <c r="BK54">
        <f t="shared" si="70"/>
        <v>-8.791213199999981E-3</v>
      </c>
      <c r="BL54">
        <f t="shared" si="71"/>
        <v>-8.791213186813196E-3</v>
      </c>
    </row>
    <row r="55" spans="1:64" x14ac:dyDescent="0.2">
      <c r="A55" t="s">
        <v>135</v>
      </c>
      <c r="B55">
        <v>1</v>
      </c>
      <c r="C55">
        <v>1</v>
      </c>
      <c r="D55">
        <v>1</v>
      </c>
      <c r="E55">
        <v>1</v>
      </c>
      <c r="F55">
        <v>1</v>
      </c>
      <c r="G55">
        <v>1</v>
      </c>
      <c r="H55">
        <v>1</v>
      </c>
      <c r="I55">
        <v>1</v>
      </c>
      <c r="J55">
        <v>1</v>
      </c>
      <c r="K55">
        <v>1</v>
      </c>
      <c r="L55">
        <v>1</v>
      </c>
      <c r="M55">
        <v>1</v>
      </c>
      <c r="N55">
        <v>1</v>
      </c>
      <c r="O55">
        <v>1</v>
      </c>
      <c r="P55">
        <v>1</v>
      </c>
      <c r="R55">
        <v>0.93714285714285706</v>
      </c>
      <c r="V55" t="s">
        <v>87</v>
      </c>
      <c r="W55" t="str">
        <f t="shared" si="72"/>
        <v>\textbf{100$\pm$0}</v>
      </c>
      <c r="X55" t="str">
        <f t="shared" si="73"/>
        <v>100$\pm$0</v>
      </c>
      <c r="Y55" t="str">
        <f t="shared" si="74"/>
        <v>\textbf{100$\pm$0}</v>
      </c>
      <c r="Z55" t="str">
        <f t="shared" si="75"/>
        <v>\textbf{100$\pm$0}</v>
      </c>
      <c r="AA55" t="str">
        <f t="shared" si="76"/>
        <v>\textbf{100$\pm$0}</v>
      </c>
      <c r="AB55" t="str">
        <f t="shared" si="77"/>
        <v>\textbf{100$\pm$0}</v>
      </c>
      <c r="AC55" t="str">
        <f t="shared" si="78"/>
        <v>\textbf{100$\pm$0}</v>
      </c>
      <c r="AD55" t="str">
        <f t="shared" si="79"/>
        <v>93.71$\pm$9.12</v>
      </c>
      <c r="AE55" t="s">
        <v>70</v>
      </c>
      <c r="AG55" t="s">
        <v>2</v>
      </c>
      <c r="AH55">
        <f t="shared" si="47"/>
        <v>0</v>
      </c>
      <c r="AI55">
        <f t="shared" si="48"/>
        <v>0</v>
      </c>
      <c r="AJ55">
        <f t="shared" si="34"/>
        <v>0</v>
      </c>
      <c r="AK55">
        <f t="shared" si="35"/>
        <v>0</v>
      </c>
      <c r="AL55">
        <f t="shared" si="49"/>
        <v>0</v>
      </c>
      <c r="AM55">
        <f t="shared" si="36"/>
        <v>0</v>
      </c>
      <c r="AN55">
        <f t="shared" si="50"/>
        <v>0</v>
      </c>
      <c r="AP55">
        <f t="shared" si="51"/>
        <v>0</v>
      </c>
      <c r="AQ55">
        <f t="shared" si="52"/>
        <v>0</v>
      </c>
      <c r="AR55">
        <f t="shared" si="53"/>
        <v>0</v>
      </c>
      <c r="AS55">
        <f t="shared" si="54"/>
        <v>0</v>
      </c>
      <c r="AT55">
        <f t="shared" si="55"/>
        <v>0</v>
      </c>
      <c r="AU55">
        <f t="shared" si="56"/>
        <v>0</v>
      </c>
      <c r="AV55">
        <f t="shared" si="57"/>
        <v>0</v>
      </c>
      <c r="AX55">
        <f t="shared" si="58"/>
        <v>0</v>
      </c>
      <c r="AY55">
        <f t="shared" si="59"/>
        <v>0</v>
      </c>
      <c r="AZ55">
        <f t="shared" si="60"/>
        <v>0</v>
      </c>
      <c r="BA55">
        <f t="shared" si="61"/>
        <v>0</v>
      </c>
      <c r="BB55">
        <f t="shared" si="62"/>
        <v>0</v>
      </c>
      <c r="BC55">
        <f t="shared" si="63"/>
        <v>0</v>
      </c>
      <c r="BD55">
        <f t="shared" si="64"/>
        <v>0</v>
      </c>
      <c r="BF55">
        <f t="shared" si="65"/>
        <v>0</v>
      </c>
      <c r="BG55">
        <f t="shared" si="66"/>
        <v>0</v>
      </c>
      <c r="BH55">
        <f t="shared" si="67"/>
        <v>0</v>
      </c>
      <c r="BI55">
        <f t="shared" si="68"/>
        <v>0</v>
      </c>
      <c r="BJ55">
        <f t="shared" si="69"/>
        <v>0</v>
      </c>
      <c r="BK55">
        <f t="shared" si="70"/>
        <v>0</v>
      </c>
      <c r="BL55">
        <f t="shared" si="71"/>
        <v>0</v>
      </c>
    </row>
    <row r="56" spans="1:64" x14ac:dyDescent="0.2">
      <c r="A56" t="s">
        <v>20</v>
      </c>
      <c r="B56">
        <v>0.86999999999999988</v>
      </c>
      <c r="C56">
        <v>0.86999999999999988</v>
      </c>
      <c r="D56">
        <v>0.86999999999999988</v>
      </c>
      <c r="E56">
        <v>0.86799999999999999</v>
      </c>
      <c r="F56">
        <v>0.87100000000000011</v>
      </c>
      <c r="G56">
        <v>0.87100000000000011</v>
      </c>
      <c r="H56">
        <v>0.86799999999999999</v>
      </c>
      <c r="I56">
        <v>0.87100000000000011</v>
      </c>
      <c r="J56">
        <v>0.86599999999999999</v>
      </c>
      <c r="K56">
        <v>0.8640000000000001</v>
      </c>
      <c r="L56">
        <v>0.86799999999999999</v>
      </c>
      <c r="M56">
        <v>0.86499999999999999</v>
      </c>
      <c r="N56">
        <v>0.8812030073999999</v>
      </c>
      <c r="O56">
        <v>0.8812030073999999</v>
      </c>
      <c r="P56">
        <v>0.88100000000000001</v>
      </c>
      <c r="R56">
        <v>0.58099999999999996</v>
      </c>
      <c r="V56" t="str">
        <f>A56</f>
        <v>spect</v>
      </c>
      <c r="W56" t="str">
        <f t="shared" si="72"/>
        <v>87$\pm$1</v>
      </c>
      <c r="X56" t="str">
        <f t="shared" si="73"/>
        <v>87$\pm$1.27</v>
      </c>
      <c r="Y56" t="str">
        <f t="shared" si="74"/>
        <v>87.1$\pm$1.06</v>
      </c>
      <c r="Z56" t="str">
        <f t="shared" si="75"/>
        <v>87.1$\pm$0.96</v>
      </c>
      <c r="AA56" t="str">
        <f t="shared" si="76"/>
        <v>\textbf{88.12$\pm$1.95}</v>
      </c>
      <c r="AB56" t="str">
        <f t="shared" si="77"/>
        <v>\textbf{88.12$\pm$1.63}</v>
      </c>
      <c r="AC56" t="str">
        <f t="shared" si="78"/>
        <v>88.1$\pm$1.6</v>
      </c>
      <c r="AD56" t="str">
        <f t="shared" si="79"/>
        <v>58.1$\pm$0.22</v>
      </c>
      <c r="AE56" t="s">
        <v>70</v>
      </c>
      <c r="AG56" t="s">
        <v>20</v>
      </c>
      <c r="AH56">
        <f t="shared" si="47"/>
        <v>-1.120300740000002E-2</v>
      </c>
      <c r="AI56">
        <f t="shared" si="48"/>
        <v>-1.120300740000002E-2</v>
      </c>
      <c r="AJ56">
        <f t="shared" si="34"/>
        <v>-1.0203007399999797E-2</v>
      </c>
      <c r="AK56">
        <f t="shared" si="35"/>
        <v>-1.0203007399999797E-2</v>
      </c>
      <c r="AL56">
        <f t="shared" si="49"/>
        <v>-1.120300740000002E-2</v>
      </c>
      <c r="AM56">
        <f t="shared" si="36"/>
        <v>-1.0203007399999797E-2</v>
      </c>
      <c r="AN56">
        <f t="shared" si="50"/>
        <v>-1.0203007399999797E-2</v>
      </c>
      <c r="AP56">
        <f t="shared" si="51"/>
        <v>-1.120300740000002E-2</v>
      </c>
      <c r="AQ56">
        <f t="shared" si="52"/>
        <v>-1.120300740000002E-2</v>
      </c>
      <c r="AR56">
        <f t="shared" si="53"/>
        <v>-1.0203007399999797E-2</v>
      </c>
      <c r="AS56">
        <f t="shared" si="54"/>
        <v>-1.0203007399999797E-2</v>
      </c>
      <c r="AT56">
        <f t="shared" si="55"/>
        <v>-1.120300740000002E-2</v>
      </c>
      <c r="AU56">
        <f t="shared" si="56"/>
        <v>-1.0203007399999797E-2</v>
      </c>
      <c r="AV56">
        <f t="shared" si="57"/>
        <v>-1.0203007399999797E-2</v>
      </c>
      <c r="AX56">
        <f t="shared" si="58"/>
        <v>-1.120300740000002E-2</v>
      </c>
      <c r="AY56">
        <f t="shared" si="59"/>
        <v>-1.120300740000002E-2</v>
      </c>
      <c r="AZ56">
        <f t="shared" si="60"/>
        <v>-1.0203007399999797E-2</v>
      </c>
      <c r="BA56">
        <f t="shared" si="61"/>
        <v>-1.0203007399999797E-2</v>
      </c>
      <c r="BB56">
        <f t="shared" si="62"/>
        <v>-1.120300740000002E-2</v>
      </c>
      <c r="BC56">
        <f t="shared" si="63"/>
        <v>-1.0203007399999797E-2</v>
      </c>
      <c r="BD56">
        <f t="shared" si="64"/>
        <v>-1.0203007399999797E-2</v>
      </c>
      <c r="BF56">
        <f t="shared" si="65"/>
        <v>-1.1000000000000121E-2</v>
      </c>
      <c r="BG56">
        <f t="shared" si="66"/>
        <v>-1.1000000000000121E-2</v>
      </c>
      <c r="BH56">
        <f t="shared" si="67"/>
        <v>-9.9999999999998979E-3</v>
      </c>
      <c r="BI56">
        <f t="shared" si="68"/>
        <v>-9.9999999999998979E-3</v>
      </c>
      <c r="BJ56">
        <f t="shared" si="69"/>
        <v>-1.1000000000000121E-2</v>
      </c>
      <c r="BK56">
        <f t="shared" si="70"/>
        <v>-9.9999999999998979E-3</v>
      </c>
      <c r="BL56">
        <f t="shared" si="71"/>
        <v>-9.9999999999998979E-3</v>
      </c>
    </row>
    <row r="57" spans="1:64" x14ac:dyDescent="0.2">
      <c r="A57" t="s">
        <v>136</v>
      </c>
      <c r="B57">
        <v>0.81922005580000001</v>
      </c>
      <c r="C57">
        <v>0.83398328690807744</v>
      </c>
      <c r="D57">
        <v>0.83203342600000008</v>
      </c>
      <c r="E57">
        <v>0.82785515320000003</v>
      </c>
      <c r="F57">
        <v>0.83899721440000019</v>
      </c>
      <c r="G57">
        <v>0.83899721440000019</v>
      </c>
      <c r="H57">
        <v>0.83537604459999992</v>
      </c>
      <c r="I57">
        <v>0.83119777179999998</v>
      </c>
      <c r="J57">
        <v>0.83008356560000007</v>
      </c>
      <c r="K57">
        <v>0.82785515320000003</v>
      </c>
      <c r="L57">
        <v>0.82896935939999994</v>
      </c>
      <c r="M57">
        <v>0.83537604459999992</v>
      </c>
      <c r="N57">
        <v>0.84384133620000001</v>
      </c>
      <c r="O57">
        <v>0.83549060539999986</v>
      </c>
      <c r="P57">
        <v>0.86852379999999996</v>
      </c>
      <c r="R57">
        <v>0.86796657381615572</v>
      </c>
      <c r="V57" t="s">
        <v>84</v>
      </c>
      <c r="W57" t="str">
        <f t="shared" si="72"/>
        <v>81.92$\pm$2.62</v>
      </c>
      <c r="X57" t="str">
        <f t="shared" si="73"/>
        <v>83.4$\pm$2.37</v>
      </c>
      <c r="Y57" t="str">
        <f t="shared" si="74"/>
        <v>83.9$\pm$0.88</v>
      </c>
      <c r="Z57" t="str">
        <f t="shared" si="75"/>
        <v>83.54$\pm$1.25</v>
      </c>
      <c r="AA57" t="str">
        <f t="shared" si="76"/>
        <v>84.38$\pm$1.01</v>
      </c>
      <c r="AB57" t="str">
        <f t="shared" si="77"/>
        <v>83.55$\pm$2.01</v>
      </c>
      <c r="AC57" t="str">
        <f t="shared" si="78"/>
        <v>\textbf{86.85$\pm$0.45}</v>
      </c>
      <c r="AD57" t="str">
        <f t="shared" si="79"/>
        <v>86.8$\pm$0.51</v>
      </c>
      <c r="AE57" t="s">
        <v>70</v>
      </c>
      <c r="AG57" t="s">
        <v>23</v>
      </c>
      <c r="AH57">
        <f t="shared" si="47"/>
        <v>-2.4621280400000001E-2</v>
      </c>
      <c r="AI57">
        <f t="shared" si="48"/>
        <v>-9.8580492919225771E-3</v>
      </c>
      <c r="AJ57">
        <f t="shared" si="34"/>
        <v>-4.8441217999998232E-3</v>
      </c>
      <c r="AK57">
        <f t="shared" si="35"/>
        <v>-8.4652916000000911E-3</v>
      </c>
      <c r="AL57">
        <f t="shared" si="49"/>
        <v>-9.8580492919225771E-3</v>
      </c>
      <c r="AM57">
        <f t="shared" si="36"/>
        <v>-4.8441217999998232E-3</v>
      </c>
      <c r="AN57">
        <f t="shared" si="50"/>
        <v>-4.8441217999998232E-3</v>
      </c>
      <c r="AP57">
        <f t="shared" si="51"/>
        <v>-1.6270549599999851E-2</v>
      </c>
      <c r="AQ57">
        <f t="shared" si="52"/>
        <v>-1.507318491922427E-3</v>
      </c>
      <c r="AR57">
        <f t="shared" si="53"/>
        <v>3.5066090000003269E-3</v>
      </c>
      <c r="AS57">
        <f t="shared" si="54"/>
        <v>-1.1456079999994095E-4</v>
      </c>
      <c r="AT57">
        <f t="shared" si="55"/>
        <v>-1.507318491922427E-3</v>
      </c>
      <c r="AU57">
        <f t="shared" si="56"/>
        <v>3.5066090000003269E-3</v>
      </c>
      <c r="AV57">
        <f t="shared" si="57"/>
        <v>3.5066090000003269E-3</v>
      </c>
      <c r="AX57">
        <f t="shared" si="58"/>
        <v>-2.4621280400000001E-2</v>
      </c>
      <c r="AY57">
        <f t="shared" si="59"/>
        <v>-9.8580492919225771E-3</v>
      </c>
      <c r="AZ57">
        <f t="shared" si="60"/>
        <v>-4.8441217999998232E-3</v>
      </c>
      <c r="BA57">
        <f t="shared" si="61"/>
        <v>-8.4652916000000911E-3</v>
      </c>
      <c r="BB57">
        <f t="shared" si="62"/>
        <v>-9.8580492919225771E-3</v>
      </c>
      <c r="BC57">
        <f t="shared" si="63"/>
        <v>-4.8441217999998232E-3</v>
      </c>
      <c r="BD57">
        <f t="shared" si="64"/>
        <v>-4.8441217999998232E-3</v>
      </c>
      <c r="BF57">
        <f t="shared" si="65"/>
        <v>-4.9303744199999944E-2</v>
      </c>
      <c r="BG57">
        <f t="shared" si="66"/>
        <v>-3.454051309192252E-2</v>
      </c>
      <c r="BH57">
        <f t="shared" si="67"/>
        <v>-2.9526585599999766E-2</v>
      </c>
      <c r="BI57">
        <f t="shared" si="68"/>
        <v>-3.3147755400000034E-2</v>
      </c>
      <c r="BJ57">
        <f t="shared" si="69"/>
        <v>-3.454051309192252E-2</v>
      </c>
      <c r="BK57">
        <f t="shared" si="70"/>
        <v>-2.9526585599999766E-2</v>
      </c>
      <c r="BL57">
        <f t="shared" si="71"/>
        <v>-2.9526585599999766E-2</v>
      </c>
    </row>
    <row r="58" spans="1:64" x14ac:dyDescent="0.2">
      <c r="A58">
        <v>5</v>
      </c>
      <c r="V58">
        <f>A58</f>
        <v>5</v>
      </c>
      <c r="AG58">
        <v>5</v>
      </c>
      <c r="AH58">
        <f t="shared" si="47"/>
        <v>0</v>
      </c>
      <c r="AI58">
        <f t="shared" si="48"/>
        <v>0</v>
      </c>
      <c r="AJ58">
        <f t="shared" si="34"/>
        <v>0</v>
      </c>
      <c r="AK58">
        <f t="shared" si="35"/>
        <v>0</v>
      </c>
      <c r="AL58">
        <f t="shared" si="49"/>
        <v>0</v>
      </c>
      <c r="AM58">
        <f t="shared" si="36"/>
        <v>0</v>
      </c>
      <c r="AN58">
        <f t="shared" si="50"/>
        <v>0</v>
      </c>
      <c r="AP58">
        <f t="shared" si="51"/>
        <v>0</v>
      </c>
      <c r="AQ58">
        <f t="shared" si="52"/>
        <v>0</v>
      </c>
      <c r="AR58">
        <f t="shared" si="53"/>
        <v>0</v>
      </c>
      <c r="AS58">
        <f t="shared" si="54"/>
        <v>0</v>
      </c>
      <c r="AT58">
        <f t="shared" si="55"/>
        <v>0</v>
      </c>
      <c r="AU58">
        <f t="shared" si="56"/>
        <v>0</v>
      </c>
      <c r="AV58">
        <f t="shared" si="57"/>
        <v>0</v>
      </c>
      <c r="AX58">
        <f t="shared" si="58"/>
        <v>0</v>
      </c>
      <c r="AY58">
        <f t="shared" si="59"/>
        <v>0</v>
      </c>
      <c r="AZ58">
        <f t="shared" si="60"/>
        <v>0</v>
      </c>
      <c r="BA58">
        <f t="shared" si="61"/>
        <v>0</v>
      </c>
      <c r="BB58">
        <f t="shared" si="62"/>
        <v>0</v>
      </c>
      <c r="BC58">
        <f t="shared" si="63"/>
        <v>0</v>
      </c>
      <c r="BD58">
        <f t="shared" si="64"/>
        <v>0</v>
      </c>
      <c r="BF58">
        <f t="shared" si="65"/>
        <v>0</v>
      </c>
      <c r="BG58">
        <f t="shared" si="66"/>
        <v>0</v>
      </c>
      <c r="BH58">
        <f t="shared" si="67"/>
        <v>0</v>
      </c>
      <c r="BI58">
        <f t="shared" si="68"/>
        <v>0</v>
      </c>
      <c r="BJ58">
        <f t="shared" si="69"/>
        <v>0</v>
      </c>
      <c r="BK58">
        <f t="shared" si="70"/>
        <v>0</v>
      </c>
      <c r="BL58">
        <f t="shared" si="71"/>
        <v>0</v>
      </c>
    </row>
    <row r="59" spans="1:64" x14ac:dyDescent="0.2">
      <c r="A59" t="s">
        <v>138</v>
      </c>
      <c r="B59">
        <v>0.82350427319999997</v>
      </c>
      <c r="C59">
        <v>0.82051282051282004</v>
      </c>
      <c r="D59">
        <v>0.82435897440000017</v>
      </c>
      <c r="E59">
        <v>0.82094017099999994</v>
      </c>
      <c r="F59">
        <v>0.82435897479999998</v>
      </c>
      <c r="G59">
        <v>0.82222222239999998</v>
      </c>
      <c r="H59">
        <v>0.82008547000000009</v>
      </c>
      <c r="I59">
        <v>0.82094017079999992</v>
      </c>
      <c r="J59">
        <v>0.82264957279999995</v>
      </c>
      <c r="K59">
        <v>0.82136752140000002</v>
      </c>
      <c r="L59">
        <v>0.81880341879999996</v>
      </c>
      <c r="M59">
        <v>0.8217948718000001</v>
      </c>
      <c r="N59">
        <v>0.81474358980000017</v>
      </c>
      <c r="O59">
        <v>0.82243589739999989</v>
      </c>
      <c r="P59">
        <v>0.83931639999999985</v>
      </c>
      <c r="R59">
        <v>0.81923076923076876</v>
      </c>
      <c r="V59" t="s">
        <v>77</v>
      </c>
      <c r="W59" t="str">
        <f t="shared" ref="W59:W75" si="80">IF(B59=MAX(D59:R59),"\textbf{"&amp;ROUND(100*$B59,2)&amp;"$\pm$"&amp;ROUND(100*$B135,2)&amp;"}",ROUND(100*$B59,2)&amp;"$\pm$"&amp;ROUND(100*$B135,2))</f>
        <v>82.35$\pm$0.76</v>
      </c>
      <c r="X59" t="str">
        <f t="shared" ref="X59:X75" si="81">IF(5=MAX(D59:R59),"\textbf{"&amp;ROUND(100*$C59,2)&amp;"$\pm$"&amp;ROUND(100*$C135,2)&amp;"}",ROUND(100*$C59,2)&amp;"$\pm$"&amp;ROUND(100*$C135,2))</f>
        <v>82.05$\pm$0.74</v>
      </c>
      <c r="Y59" t="str">
        <f t="shared" ref="Y59:Y75" si="82">IF(MAX($D59:$H59)=MAX(D59:R59),"\textbf{"&amp;ROUND(100*MAX($D59:$H59),2)&amp;"$\pm$"&amp;ROUND(100*MIN($D135:$H135),2)&amp;"}",ROUND(100*MAX($D59:$H59),2)&amp;"$\pm$"&amp;ROUND(100*MIN($D135:$H135),2))</f>
        <v>82.44$\pm$0.59</v>
      </c>
      <c r="Z59" t="str">
        <f t="shared" ref="Z59:Z75" si="83">IF(MAX($I59:$M59)=MAX(D59:R59),"\textbf{"&amp;ROUND(100*MAX($I59:$M59),2)&amp;"$\pm$"&amp;ROUND(100*MIN($I135:$M135),2)&amp;"}",ROUND(100*MAX($I59:$M59),2)&amp;"$\pm$"&amp;ROUND(100*MIN($I135:$M135),2))</f>
        <v>82.26$\pm$0.57</v>
      </c>
      <c r="AA59" t="str">
        <f t="shared" ref="AA59:AA75" si="84">IF(N59=MAX(D59:R59),"\textbf{"&amp;ROUND(100*$N59,2)&amp;"$\pm$"&amp;ROUND(100*$N135,2)&amp;"}",ROUND(100*$N59,2)&amp;"$\pm$"&amp;ROUND(100*$N135,2))</f>
        <v>81.47$\pm$1.39</v>
      </c>
      <c r="AB59" t="str">
        <f t="shared" ref="AB59:AB75" si="85">IF(O59=MAX(D59:R59),"\textbf{"&amp;ROUND(100*$O59,2)&amp;"$\pm$"&amp;ROUND(100*$O135,2)&amp;"}",ROUND(100*$O59,2)&amp;"$\pm$"&amp;ROUND(100*$O135,2))</f>
        <v>82.24$\pm$1.92</v>
      </c>
      <c r="AC59" t="str">
        <f t="shared" ref="AC59:AC75" si="86">IF(P59=MAX(D59:R59),"\textbf{"&amp;ROUND(100*$P59,2)&amp;"$\pm$"&amp;ROUND(100*$P135,2)&amp;"}",ROUND(100*$P59,2)&amp;"$\pm$"&amp;ROUND(100*$P135,2))</f>
        <v>\textbf{83.93$\pm$0.65}</v>
      </c>
      <c r="AD59" t="str">
        <f t="shared" ref="AD59:AD75" si="87">IF(R59=MAX(D59:R59),"\textbf{"&amp;ROUND(100*$R59,2)&amp;"$\pm$"&amp;ROUND(100*$R135,2)&amp;"}",ROUND(100*$R59,2)&amp;"$\pm$"&amp;ROUND(100*$R135,2))</f>
        <v>81.92$\pm$0.62</v>
      </c>
      <c r="AE59" t="s">
        <v>70</v>
      </c>
      <c r="AG59" t="s">
        <v>22</v>
      </c>
      <c r="AH59">
        <f t="shared" si="47"/>
        <v>8.7606833999998024E-3</v>
      </c>
      <c r="AI59">
        <f t="shared" si="48"/>
        <v>5.7692307128198728E-3</v>
      </c>
      <c r="AJ59">
        <f t="shared" si="34"/>
        <v>9.6153849999998098E-3</v>
      </c>
      <c r="AK59">
        <f t="shared" si="35"/>
        <v>7.9059829999997833E-3</v>
      </c>
      <c r="AL59">
        <f t="shared" si="49"/>
        <v>8.7606833999998024E-3</v>
      </c>
      <c r="AM59">
        <f t="shared" si="36"/>
        <v>9.6153849999998098E-3</v>
      </c>
      <c r="AN59">
        <f t="shared" si="50"/>
        <v>9.6153849999998098E-3</v>
      </c>
      <c r="AP59">
        <f t="shared" si="51"/>
        <v>1.0683758000000765E-3</v>
      </c>
      <c r="AQ59">
        <f t="shared" si="52"/>
        <v>-1.9230768871798531E-3</v>
      </c>
      <c r="AR59">
        <f t="shared" si="53"/>
        <v>1.9230774000000839E-3</v>
      </c>
      <c r="AS59">
        <f t="shared" si="54"/>
        <v>2.1367540000005736E-4</v>
      </c>
      <c r="AT59">
        <f t="shared" si="55"/>
        <v>1.0683758000000765E-3</v>
      </c>
      <c r="AU59">
        <f t="shared" si="56"/>
        <v>1.9230774000000839E-3</v>
      </c>
      <c r="AV59">
        <f t="shared" si="57"/>
        <v>1.9230774000000839E-3</v>
      </c>
      <c r="AX59">
        <f t="shared" si="58"/>
        <v>1.0683758000000765E-3</v>
      </c>
      <c r="AY59">
        <f t="shared" si="59"/>
        <v>-1.9230768871798531E-3</v>
      </c>
      <c r="AZ59">
        <f t="shared" si="60"/>
        <v>1.9230774000000839E-3</v>
      </c>
      <c r="BA59">
        <f t="shared" si="61"/>
        <v>2.1367540000005736E-4</v>
      </c>
      <c r="BB59">
        <f t="shared" si="62"/>
        <v>1.0683758000000765E-3</v>
      </c>
      <c r="BC59">
        <f t="shared" si="63"/>
        <v>1.9230774000000839E-3</v>
      </c>
      <c r="BD59">
        <f t="shared" si="64"/>
        <v>1.9230774000000839E-3</v>
      </c>
      <c r="BF59">
        <f t="shared" si="65"/>
        <v>-1.5812126799999882E-2</v>
      </c>
      <c r="BG59">
        <f t="shared" si="66"/>
        <v>-1.8803579487179811E-2</v>
      </c>
      <c r="BH59">
        <f t="shared" si="67"/>
        <v>-1.4957425199999874E-2</v>
      </c>
      <c r="BI59">
        <f t="shared" si="68"/>
        <v>-1.6666827199999901E-2</v>
      </c>
      <c r="BJ59">
        <f t="shared" si="69"/>
        <v>-1.5812126799999882E-2</v>
      </c>
      <c r="BK59">
        <f t="shared" si="70"/>
        <v>-1.4957425199999874E-2</v>
      </c>
      <c r="BL59">
        <f t="shared" si="71"/>
        <v>-1.4957425199999874E-2</v>
      </c>
    </row>
    <row r="60" spans="1:64" x14ac:dyDescent="0.2">
      <c r="A60" t="s">
        <v>64</v>
      </c>
      <c r="B60">
        <v>0.83071428560000005</v>
      </c>
      <c r="C60">
        <v>0.83214285700000001</v>
      </c>
      <c r="D60">
        <v>0.8332142857999999</v>
      </c>
      <c r="E60">
        <v>0.8367857142857138</v>
      </c>
      <c r="F60">
        <v>0.8367857142857138</v>
      </c>
      <c r="G60">
        <v>0.8367857142857138</v>
      </c>
      <c r="H60">
        <v>0.83000000000000007</v>
      </c>
      <c r="I60">
        <v>0.82678571440000004</v>
      </c>
      <c r="J60">
        <v>0.7899999999999997</v>
      </c>
      <c r="K60">
        <v>0.7899999999999997</v>
      </c>
      <c r="L60">
        <v>0.7899999999999997</v>
      </c>
      <c r="M60">
        <v>0.79500000000000015</v>
      </c>
      <c r="N60">
        <v>0.83592493280000002</v>
      </c>
      <c r="O60">
        <v>0.81126005360000009</v>
      </c>
      <c r="P60">
        <v>0.83678580000000002</v>
      </c>
      <c r="R60">
        <v>0.84714285714285642</v>
      </c>
      <c r="V60" t="str">
        <f>A60</f>
        <v>blood</v>
      </c>
      <c r="W60" t="str">
        <f t="shared" si="80"/>
        <v>83.07$\pm$1.71</v>
      </c>
      <c r="X60" t="str">
        <f t="shared" si="81"/>
        <v>83.21$\pm$1.34</v>
      </c>
      <c r="Y60" t="str">
        <f t="shared" si="82"/>
        <v>83.68$\pm$1.09</v>
      </c>
      <c r="Z60" t="str">
        <f t="shared" si="83"/>
        <v>82.68$\pm$1.03</v>
      </c>
      <c r="AA60" t="str">
        <f t="shared" si="84"/>
        <v>83.59$\pm$1.52</v>
      </c>
      <c r="AB60" t="str">
        <f t="shared" si="85"/>
        <v>81.13$\pm$1.49</v>
      </c>
      <c r="AC60" t="str">
        <f t="shared" si="86"/>
        <v>83.68$\pm$0.94</v>
      </c>
      <c r="AD60" t="str">
        <f t="shared" si="87"/>
        <v>\textbf{84.71$\pm$0.54}</v>
      </c>
      <c r="AE60" t="s">
        <v>70</v>
      </c>
      <c r="AG60" t="s">
        <v>64</v>
      </c>
      <c r="AH60">
        <f t="shared" si="47"/>
        <v>-5.2106471999999737E-3</v>
      </c>
      <c r="AI60">
        <f t="shared" si="48"/>
        <v>-3.7820758000000065E-3</v>
      </c>
      <c r="AJ60">
        <f t="shared" si="34"/>
        <v>8.6078148571377966E-4</v>
      </c>
      <c r="AK60">
        <f t="shared" si="35"/>
        <v>-9.1392183999999821E-3</v>
      </c>
      <c r="AL60">
        <f t="shared" si="49"/>
        <v>-3.7820758000000065E-3</v>
      </c>
      <c r="AM60">
        <f t="shared" si="36"/>
        <v>8.6078148571377966E-4</v>
      </c>
      <c r="AN60">
        <f t="shared" si="50"/>
        <v>8.6078148571377966E-4</v>
      </c>
      <c r="AP60">
        <f t="shared" si="51"/>
        <v>1.945423199999996E-2</v>
      </c>
      <c r="AQ60">
        <f t="shared" si="52"/>
        <v>2.0882803399999927E-2</v>
      </c>
      <c r="AR60">
        <f t="shared" si="53"/>
        <v>2.5525660685713714E-2</v>
      </c>
      <c r="AS60">
        <f t="shared" si="54"/>
        <v>1.5525660799999952E-2</v>
      </c>
      <c r="AT60">
        <f t="shared" si="55"/>
        <v>2.0882803399999927E-2</v>
      </c>
      <c r="AU60">
        <f t="shared" si="56"/>
        <v>2.5525660685713714E-2</v>
      </c>
      <c r="AV60">
        <f t="shared" si="57"/>
        <v>2.5525660685713714E-2</v>
      </c>
      <c r="AX60">
        <f t="shared" si="58"/>
        <v>-5.2106471999999737E-3</v>
      </c>
      <c r="AY60">
        <f t="shared" si="59"/>
        <v>-3.7820758000000065E-3</v>
      </c>
      <c r="AZ60">
        <f t="shared" si="60"/>
        <v>8.6078148571377966E-4</v>
      </c>
      <c r="BA60">
        <f t="shared" si="61"/>
        <v>-9.1392183999999821E-3</v>
      </c>
      <c r="BB60">
        <f t="shared" si="62"/>
        <v>-3.7820758000000065E-3</v>
      </c>
      <c r="BC60">
        <f t="shared" si="63"/>
        <v>8.6078148571377966E-4</v>
      </c>
      <c r="BD60">
        <f t="shared" si="64"/>
        <v>8.6078148571377966E-4</v>
      </c>
      <c r="BF60">
        <f t="shared" si="65"/>
        <v>-1.6428571542856374E-2</v>
      </c>
      <c r="BG60">
        <f t="shared" si="66"/>
        <v>-1.5000000142856407E-2</v>
      </c>
      <c r="BH60">
        <f t="shared" si="67"/>
        <v>-1.0357142857142621E-2</v>
      </c>
      <c r="BI60">
        <f t="shared" si="68"/>
        <v>-2.0357142742856382E-2</v>
      </c>
      <c r="BJ60">
        <f t="shared" si="69"/>
        <v>-1.5000000142856407E-2</v>
      </c>
      <c r="BK60">
        <f t="shared" si="70"/>
        <v>-1.0357142857142621E-2</v>
      </c>
      <c r="BL60">
        <f t="shared" si="71"/>
        <v>-1.0357142857142621E-2</v>
      </c>
    </row>
    <row r="61" spans="1:64" x14ac:dyDescent="0.2">
      <c r="A61" t="s">
        <v>134</v>
      </c>
      <c r="B61">
        <v>0.90628019319999997</v>
      </c>
      <c r="C61">
        <v>0.8908212560386467</v>
      </c>
      <c r="D61">
        <v>0.90144927519999984</v>
      </c>
      <c r="E61">
        <v>0.89758454119999997</v>
      </c>
      <c r="F61">
        <v>0.90434782600000008</v>
      </c>
      <c r="G61">
        <v>0.90434782600000008</v>
      </c>
      <c r="H61">
        <v>0.9082125606</v>
      </c>
      <c r="I61">
        <v>0.90434782640000011</v>
      </c>
      <c r="J61">
        <v>0.90241545899999998</v>
      </c>
      <c r="K61">
        <v>0.90338164259999998</v>
      </c>
      <c r="L61">
        <v>0.9082125606</v>
      </c>
      <c r="M61">
        <v>0.9101449278</v>
      </c>
      <c r="N61">
        <v>0.91014492759999999</v>
      </c>
      <c r="O61">
        <v>0.91739130420000004</v>
      </c>
      <c r="P61">
        <v>0.94106279999999987</v>
      </c>
      <c r="R61">
        <v>0.72056074766355105</v>
      </c>
      <c r="V61" t="s">
        <v>78</v>
      </c>
      <c r="W61" t="str">
        <f t="shared" si="80"/>
        <v>90.63$\pm$1.76</v>
      </c>
      <c r="X61" t="str">
        <f t="shared" si="81"/>
        <v>89.08$\pm$1.62</v>
      </c>
      <c r="Y61" t="str">
        <f t="shared" si="82"/>
        <v>90.82$\pm$1.93</v>
      </c>
      <c r="Z61" t="str">
        <f t="shared" si="83"/>
        <v>91.01$\pm$1.62</v>
      </c>
      <c r="AA61" t="str">
        <f t="shared" si="84"/>
        <v>91.01$\pm$1.82</v>
      </c>
      <c r="AB61" t="str">
        <f t="shared" si="85"/>
        <v>91.74$\pm$0.83</v>
      </c>
      <c r="AC61" t="str">
        <f t="shared" si="86"/>
        <v>\textbf{94.11$\pm$0.4}</v>
      </c>
      <c r="AD61" t="str">
        <f t="shared" si="87"/>
        <v>72.06$\pm$1.34</v>
      </c>
      <c r="AE61" t="s">
        <v>70</v>
      </c>
      <c r="AG61" t="s">
        <v>21</v>
      </c>
      <c r="AH61">
        <f t="shared" si="47"/>
        <v>-3.8647344000000139E-3</v>
      </c>
      <c r="AI61">
        <f t="shared" si="48"/>
        <v>-1.9323671561353284E-2</v>
      </c>
      <c r="AJ61">
        <f t="shared" si="34"/>
        <v>-1.9323669999999904E-3</v>
      </c>
      <c r="AK61">
        <f t="shared" si="35"/>
        <v>2.000000165480742E-10</v>
      </c>
      <c r="AL61">
        <f t="shared" si="49"/>
        <v>-3.8647344000000139E-3</v>
      </c>
      <c r="AM61">
        <f t="shared" si="36"/>
        <v>2.000000165480742E-10</v>
      </c>
      <c r="AN61">
        <f t="shared" si="50"/>
        <v>2.000000165480742E-10</v>
      </c>
      <c r="AP61">
        <f t="shared" si="51"/>
        <v>-1.1111111000000062E-2</v>
      </c>
      <c r="AQ61">
        <f t="shared" si="52"/>
        <v>-2.6570048161353332E-2</v>
      </c>
      <c r="AR61">
        <f t="shared" si="53"/>
        <v>-9.1787436000000389E-3</v>
      </c>
      <c r="AS61">
        <f t="shared" si="54"/>
        <v>-7.2463764000000319E-3</v>
      </c>
      <c r="AT61">
        <f t="shared" si="55"/>
        <v>-1.1111111000000062E-2</v>
      </c>
      <c r="AU61">
        <f t="shared" si="56"/>
        <v>-7.2463764000000319E-3</v>
      </c>
      <c r="AV61">
        <f t="shared" si="57"/>
        <v>-7.2463764000000319E-3</v>
      </c>
      <c r="AX61">
        <f t="shared" si="58"/>
        <v>-1.1111111000000062E-2</v>
      </c>
      <c r="AY61">
        <f t="shared" si="59"/>
        <v>-2.6570048161353332E-2</v>
      </c>
      <c r="AZ61">
        <f t="shared" si="60"/>
        <v>-9.1787436000000389E-3</v>
      </c>
      <c r="BA61">
        <f t="shared" si="61"/>
        <v>-7.2463764000000319E-3</v>
      </c>
      <c r="BB61">
        <f t="shared" si="62"/>
        <v>-1.1111111000000062E-2</v>
      </c>
      <c r="BC61">
        <f t="shared" si="63"/>
        <v>-7.2463764000000319E-3</v>
      </c>
      <c r="BD61">
        <f t="shared" si="64"/>
        <v>-7.2463764000000319E-3</v>
      </c>
      <c r="BF61">
        <f t="shared" si="65"/>
        <v>-3.4782606799999893E-2</v>
      </c>
      <c r="BG61">
        <f t="shared" si="66"/>
        <v>-5.0241543961353163E-2</v>
      </c>
      <c r="BH61">
        <f t="shared" si="67"/>
        <v>-3.285023939999987E-2</v>
      </c>
      <c r="BI61">
        <f t="shared" si="68"/>
        <v>-3.0917872199999863E-2</v>
      </c>
      <c r="BJ61">
        <f t="shared" si="69"/>
        <v>-3.4782606799999893E-2</v>
      </c>
      <c r="BK61">
        <f t="shared" si="70"/>
        <v>-3.0917872199999863E-2</v>
      </c>
      <c r="BL61">
        <f t="shared" si="71"/>
        <v>-3.0917872199999863E-2</v>
      </c>
    </row>
    <row r="62" spans="1:64" x14ac:dyDescent="0.2">
      <c r="A62" t="s">
        <v>76</v>
      </c>
      <c r="B62">
        <v>0.72345679019999998</v>
      </c>
      <c r="C62">
        <v>0.72469135802469098</v>
      </c>
      <c r="D62">
        <v>0.71820987679999992</v>
      </c>
      <c r="E62">
        <v>0.56203703699999996</v>
      </c>
      <c r="F62">
        <v>0.56466049380000005</v>
      </c>
      <c r="G62">
        <v>0.54166666660000007</v>
      </c>
      <c r="H62">
        <v>0.37932098780000001</v>
      </c>
      <c r="I62">
        <v>0.74583333340000002</v>
      </c>
      <c r="J62">
        <v>0.4657407408</v>
      </c>
      <c r="K62">
        <v>0.34012345680000006</v>
      </c>
      <c r="L62">
        <v>0.51234567919999996</v>
      </c>
      <c r="M62">
        <v>0.58333333339999993</v>
      </c>
      <c r="N62">
        <v>0.83842592579999997</v>
      </c>
      <c r="O62">
        <v>0.84583333320000009</v>
      </c>
      <c r="P62">
        <v>0.87962940000000001</v>
      </c>
      <c r="R62">
        <v>0.88966049382715995</v>
      </c>
      <c r="V62" t="str">
        <f>A62</f>
        <v>car</v>
      </c>
      <c r="W62" t="str">
        <f t="shared" si="80"/>
        <v>72.35$\pm$9.17</v>
      </c>
      <c r="X62" t="str">
        <f t="shared" si="81"/>
        <v>72.47$\pm$2.77</v>
      </c>
      <c r="Y62" t="str">
        <f t="shared" si="82"/>
        <v>71.82$\pm$3.16</v>
      </c>
      <c r="Z62" t="str">
        <f t="shared" si="83"/>
        <v>74.58$\pm$4.31</v>
      </c>
      <c r="AA62" t="str">
        <f t="shared" si="84"/>
        <v>83.84$\pm$1.94</v>
      </c>
      <c r="AB62" t="str">
        <f t="shared" si="85"/>
        <v>84.58$\pm$1.28</v>
      </c>
      <c r="AC62" t="str">
        <f t="shared" si="86"/>
        <v>87.96$\pm$0.29</v>
      </c>
      <c r="AD62" t="str">
        <f t="shared" si="87"/>
        <v>\textbf{88.97$\pm$0.34}</v>
      </c>
      <c r="AE62" t="s">
        <v>70</v>
      </c>
      <c r="AG62" t="s">
        <v>24</v>
      </c>
      <c r="AH62">
        <f t="shared" si="47"/>
        <v>-0.11496913559999999</v>
      </c>
      <c r="AI62">
        <f t="shared" si="48"/>
        <v>-0.11373456777530899</v>
      </c>
      <c r="AJ62">
        <f t="shared" si="34"/>
        <v>-0.12021604900000005</v>
      </c>
      <c r="AK62">
        <f t="shared" si="35"/>
        <v>-9.2592592399999951E-2</v>
      </c>
      <c r="AL62">
        <f t="shared" si="49"/>
        <v>-0.11373456777530899</v>
      </c>
      <c r="AM62">
        <f t="shared" si="36"/>
        <v>-9.2592592399999951E-2</v>
      </c>
      <c r="AN62">
        <f t="shared" si="50"/>
        <v>-9.2592592399999951E-2</v>
      </c>
      <c r="AP62">
        <f t="shared" si="51"/>
        <v>-0.12237654300000012</v>
      </c>
      <c r="AQ62">
        <f t="shared" si="52"/>
        <v>-0.12114197517530911</v>
      </c>
      <c r="AR62">
        <f t="shared" si="53"/>
        <v>-0.12762345640000017</v>
      </c>
      <c r="AS62">
        <f t="shared" si="54"/>
        <v>-9.9999999800000072E-2</v>
      </c>
      <c r="AT62">
        <f t="shared" si="55"/>
        <v>-0.12114197517530911</v>
      </c>
      <c r="AU62">
        <f t="shared" si="56"/>
        <v>-9.9999999800000072E-2</v>
      </c>
      <c r="AV62">
        <f t="shared" si="57"/>
        <v>-9.9999999800000072E-2</v>
      </c>
      <c r="AX62">
        <f t="shared" si="58"/>
        <v>-0.12237654300000012</v>
      </c>
      <c r="AY62">
        <f t="shared" si="59"/>
        <v>-0.12114197517530911</v>
      </c>
      <c r="AZ62">
        <f t="shared" si="60"/>
        <v>-0.12762345640000017</v>
      </c>
      <c r="BA62">
        <f t="shared" si="61"/>
        <v>-9.9999999800000072E-2</v>
      </c>
      <c r="BB62">
        <f t="shared" si="62"/>
        <v>-0.12114197517530911</v>
      </c>
      <c r="BC62">
        <f t="shared" si="63"/>
        <v>-9.9999999800000072E-2</v>
      </c>
      <c r="BD62">
        <f t="shared" si="64"/>
        <v>-9.9999999800000072E-2</v>
      </c>
      <c r="BF62">
        <f t="shared" si="65"/>
        <v>-0.16620370362715997</v>
      </c>
      <c r="BG62">
        <f t="shared" si="66"/>
        <v>-0.16496913580246897</v>
      </c>
      <c r="BH62">
        <f t="shared" si="67"/>
        <v>-0.17145061702716002</v>
      </c>
      <c r="BI62">
        <f t="shared" si="68"/>
        <v>-0.14382716042715993</v>
      </c>
      <c r="BJ62">
        <f t="shared" si="69"/>
        <v>-0.16496913580246897</v>
      </c>
      <c r="BK62">
        <f t="shared" si="70"/>
        <v>-0.14382716042715993</v>
      </c>
      <c r="BL62">
        <f t="shared" si="71"/>
        <v>-0.14382716042715993</v>
      </c>
    </row>
    <row r="63" spans="1:64" x14ac:dyDescent="0.2">
      <c r="A63" t="s">
        <v>67</v>
      </c>
      <c r="B63">
        <v>0.96000000019999998</v>
      </c>
      <c r="C63">
        <v>0.95950617300000007</v>
      </c>
      <c r="D63">
        <v>0.9604938274</v>
      </c>
      <c r="E63">
        <v>0.81629629629629596</v>
      </c>
      <c r="F63">
        <v>0.81629629629629596</v>
      </c>
      <c r="G63">
        <v>0.81629629629629596</v>
      </c>
      <c r="H63">
        <v>0.75506172859999998</v>
      </c>
      <c r="I63">
        <v>0.9471604938</v>
      </c>
      <c r="J63">
        <v>0.57777777777777728</v>
      </c>
      <c r="K63">
        <v>0.57777777777777728</v>
      </c>
      <c r="L63">
        <v>0.57777777777777728</v>
      </c>
      <c r="M63">
        <v>0.54629629624999998</v>
      </c>
      <c r="N63">
        <v>0.93037037040000004</v>
      </c>
      <c r="O63">
        <v>0.95555555549999993</v>
      </c>
      <c r="R63">
        <v>0.98370370370370375</v>
      </c>
      <c r="V63" t="str">
        <f>A63</f>
        <v>climate</v>
      </c>
      <c r="W63" t="str">
        <f t="shared" si="80"/>
        <v>96$\pm$0.71</v>
      </c>
      <c r="X63" t="str">
        <f t="shared" si="81"/>
        <v>95.95$\pm$1.93</v>
      </c>
      <c r="Y63" t="str">
        <f t="shared" si="82"/>
        <v>96.05$\pm$2.54</v>
      </c>
      <c r="Z63" t="str">
        <f t="shared" si="83"/>
        <v>94.72$\pm$1.98</v>
      </c>
      <c r="AA63" t="str">
        <f t="shared" si="84"/>
        <v>93.04$\pm$1.32</v>
      </c>
      <c r="AB63" t="str">
        <f t="shared" si="85"/>
        <v>95.56$\pm$1.45</v>
      </c>
      <c r="AC63" t="str">
        <f t="shared" si="86"/>
        <v>0$\pm$0</v>
      </c>
      <c r="AD63" t="str">
        <f t="shared" si="87"/>
        <v>\textbf{98.37$\pm$0.28}</v>
      </c>
      <c r="AE63" t="s">
        <v>70</v>
      </c>
      <c r="AG63" t="s">
        <v>67</v>
      </c>
      <c r="AH63">
        <f t="shared" si="47"/>
        <v>2.9629629799999946E-2</v>
      </c>
      <c r="AI63">
        <f t="shared" si="48"/>
        <v>2.9135802600000038E-2</v>
      </c>
      <c r="AJ63">
        <f t="shared" si="34"/>
        <v>3.0123456999999965E-2</v>
      </c>
      <c r="AK63">
        <f t="shared" si="35"/>
        <v>1.6790123399999968E-2</v>
      </c>
      <c r="AL63">
        <f t="shared" si="49"/>
        <v>2.9629629799999946E-2</v>
      </c>
      <c r="AM63">
        <f t="shared" si="36"/>
        <v>3.0123456999999965E-2</v>
      </c>
      <c r="AN63">
        <f t="shared" si="50"/>
        <v>3.0123456999999965E-2</v>
      </c>
      <c r="AP63">
        <f t="shared" si="51"/>
        <v>4.4444447000000498E-3</v>
      </c>
      <c r="AQ63">
        <f t="shared" si="52"/>
        <v>3.950617500000142E-3</v>
      </c>
      <c r="AR63">
        <f t="shared" si="53"/>
        <v>4.9382719000000685E-3</v>
      </c>
      <c r="AS63">
        <f t="shared" si="54"/>
        <v>-8.3950616999999284E-3</v>
      </c>
      <c r="AT63">
        <f t="shared" si="55"/>
        <v>4.4444447000000498E-3</v>
      </c>
      <c r="AU63">
        <f t="shared" si="56"/>
        <v>4.9382719000000685E-3</v>
      </c>
      <c r="AV63">
        <f t="shared" si="57"/>
        <v>4.9382719000000685E-3</v>
      </c>
      <c r="AX63">
        <f t="shared" si="58"/>
        <v>4.4444447000000498E-3</v>
      </c>
      <c r="AY63">
        <f t="shared" si="59"/>
        <v>3.950617500000142E-3</v>
      </c>
      <c r="AZ63">
        <f t="shared" si="60"/>
        <v>4.9382719000000685E-3</v>
      </c>
      <c r="BA63">
        <f t="shared" si="61"/>
        <v>-8.3950616999999284E-3</v>
      </c>
      <c r="BB63">
        <f t="shared" si="62"/>
        <v>4.4444447000000498E-3</v>
      </c>
      <c r="BC63">
        <f t="shared" si="63"/>
        <v>4.9382719000000685E-3</v>
      </c>
      <c r="BD63">
        <f t="shared" si="64"/>
        <v>4.9382719000000685E-3</v>
      </c>
      <c r="BF63">
        <f t="shared" si="65"/>
        <v>-2.3703703503703766E-2</v>
      </c>
      <c r="BG63">
        <f t="shared" si="66"/>
        <v>-2.4197530703703674E-2</v>
      </c>
      <c r="BH63">
        <f t="shared" si="67"/>
        <v>-2.3209876303703747E-2</v>
      </c>
      <c r="BI63">
        <f t="shared" si="68"/>
        <v>-3.6543209903703744E-2</v>
      </c>
      <c r="BJ63">
        <f t="shared" si="69"/>
        <v>-2.3703703503703766E-2</v>
      </c>
      <c r="BK63">
        <f t="shared" si="70"/>
        <v>-2.3209876303703747E-2</v>
      </c>
      <c r="BL63">
        <f t="shared" si="71"/>
        <v>-2.3209876303703747E-2</v>
      </c>
    </row>
    <row r="64" spans="1:64" x14ac:dyDescent="0.2">
      <c r="A64" t="s">
        <v>27</v>
      </c>
      <c r="B64">
        <v>0.52957674639999996</v>
      </c>
      <c r="C64">
        <v>0.61926702046511595</v>
      </c>
      <c r="D64">
        <v>0.52957674639999996</v>
      </c>
      <c r="E64">
        <v>0.51037735840000009</v>
      </c>
      <c r="F64">
        <v>0.51037735840000009</v>
      </c>
      <c r="G64">
        <v>0.51037735840000009</v>
      </c>
      <c r="H64">
        <v>0.51037735840000009</v>
      </c>
      <c r="I64">
        <v>0.52957674639999996</v>
      </c>
      <c r="J64">
        <v>0.51037735840000009</v>
      </c>
      <c r="K64">
        <v>0.51037735840000009</v>
      </c>
      <c r="L64">
        <v>0.51037735840000009</v>
      </c>
      <c r="M64">
        <v>0.51037735840000009</v>
      </c>
      <c r="N64">
        <v>0.69653853499999996</v>
      </c>
      <c r="O64">
        <v>0.71107286319999996</v>
      </c>
      <c r="P64">
        <v>0.73296780000000017</v>
      </c>
      <c r="R64">
        <v>0.73276389597144265</v>
      </c>
      <c r="V64" t="s">
        <v>79</v>
      </c>
      <c r="W64" t="str">
        <f t="shared" si="80"/>
        <v>52.96$\pm$16.52</v>
      </c>
      <c r="X64" t="str">
        <f t="shared" si="81"/>
        <v>61.93$\pm$0</v>
      </c>
      <c r="Y64" t="str">
        <f t="shared" si="82"/>
        <v>52.96$\pm$6.52</v>
      </c>
      <c r="Z64" t="str">
        <f t="shared" si="83"/>
        <v>52.96$\pm$6.52</v>
      </c>
      <c r="AA64" t="str">
        <f t="shared" si="84"/>
        <v>69.65$\pm$2.39</v>
      </c>
      <c r="AB64" t="str">
        <f t="shared" si="85"/>
        <v>71.11$\pm$0.71</v>
      </c>
      <c r="AC64" t="str">
        <f t="shared" si="86"/>
        <v>\textbf{73.3$\pm$0.26}</v>
      </c>
      <c r="AD64" t="str">
        <f t="shared" si="87"/>
        <v>73.28$\pm$0.27</v>
      </c>
      <c r="AE64" t="s">
        <v>70</v>
      </c>
      <c r="AG64" t="s">
        <v>27</v>
      </c>
      <c r="AH64">
        <f t="shared" si="47"/>
        <v>-0.16696178859999999</v>
      </c>
      <c r="AI64">
        <f t="shared" si="48"/>
        <v>-7.7271514534884012E-2</v>
      </c>
      <c r="AJ64">
        <f t="shared" si="34"/>
        <v>-0.16696178859999999</v>
      </c>
      <c r="AK64">
        <f t="shared" si="35"/>
        <v>-0.16696178859999999</v>
      </c>
      <c r="AL64">
        <f t="shared" si="49"/>
        <v>-7.7271514534884012E-2</v>
      </c>
      <c r="AM64">
        <f t="shared" si="36"/>
        <v>-0.16696178859999999</v>
      </c>
      <c r="AN64">
        <f t="shared" si="50"/>
        <v>-7.7271514534884012E-2</v>
      </c>
      <c r="AP64">
        <f t="shared" si="51"/>
        <v>-0.1814961168</v>
      </c>
      <c r="AQ64">
        <f t="shared" si="52"/>
        <v>-9.1805842734884013E-2</v>
      </c>
      <c r="AR64">
        <f t="shared" si="53"/>
        <v>-0.1814961168</v>
      </c>
      <c r="AS64">
        <f t="shared" si="54"/>
        <v>-0.1814961168</v>
      </c>
      <c r="AT64">
        <f t="shared" si="55"/>
        <v>-9.1805842734884013E-2</v>
      </c>
      <c r="AU64">
        <f t="shared" si="56"/>
        <v>-0.1814961168</v>
      </c>
      <c r="AV64">
        <f t="shared" si="57"/>
        <v>-9.1805842734884013E-2</v>
      </c>
      <c r="AX64">
        <f t="shared" si="58"/>
        <v>-0.1814961168</v>
      </c>
      <c r="AY64">
        <f t="shared" si="59"/>
        <v>-9.1805842734884013E-2</v>
      </c>
      <c r="AZ64">
        <f t="shared" si="60"/>
        <v>-0.1814961168</v>
      </c>
      <c r="BA64">
        <f t="shared" si="61"/>
        <v>-0.1814961168</v>
      </c>
      <c r="BB64">
        <f t="shared" si="62"/>
        <v>-9.1805842734884013E-2</v>
      </c>
      <c r="BC64">
        <f t="shared" si="63"/>
        <v>-0.1814961168</v>
      </c>
      <c r="BD64">
        <f t="shared" si="64"/>
        <v>-9.1805842734884013E-2</v>
      </c>
      <c r="BF64">
        <f t="shared" si="65"/>
        <v>-0.2033910536000002</v>
      </c>
      <c r="BG64">
        <f t="shared" si="66"/>
        <v>-0.11370077953488422</v>
      </c>
      <c r="BH64">
        <f t="shared" si="67"/>
        <v>-0.2033910536000002</v>
      </c>
      <c r="BI64">
        <f t="shared" si="68"/>
        <v>-0.2033910536000002</v>
      </c>
      <c r="BJ64">
        <f t="shared" si="69"/>
        <v>-0.11370077953488422</v>
      </c>
      <c r="BK64">
        <f t="shared" si="70"/>
        <v>-0.2033910536000002</v>
      </c>
      <c r="BL64">
        <f t="shared" si="71"/>
        <v>-0.11370077953488422</v>
      </c>
    </row>
    <row r="65" spans="1:64" x14ac:dyDescent="0.2">
      <c r="A65" t="s">
        <v>133</v>
      </c>
      <c r="B65">
        <v>0.91313131299999983</v>
      </c>
      <c r="C65">
        <v>0.91111111111111087</v>
      </c>
      <c r="D65">
        <v>0.909090909</v>
      </c>
      <c r="E65">
        <v>0.91313131299999983</v>
      </c>
      <c r="F65">
        <v>0.90303030299999987</v>
      </c>
      <c r="G65">
        <v>0.90303030299999987</v>
      </c>
      <c r="H65">
        <v>0.90707070700000014</v>
      </c>
      <c r="I65">
        <v>0.90707070699999992</v>
      </c>
      <c r="J65">
        <v>0.90505050499999995</v>
      </c>
      <c r="K65">
        <v>0.90505050499999984</v>
      </c>
      <c r="L65">
        <v>0.90707070700000014</v>
      </c>
      <c r="M65">
        <v>0.90303030299999987</v>
      </c>
      <c r="N65">
        <v>0.92121212099999994</v>
      </c>
      <c r="O65">
        <v>0.92424242420000002</v>
      </c>
      <c r="P65">
        <v>0.93131319999999995</v>
      </c>
      <c r="R65">
        <v>0.89833333333333321</v>
      </c>
      <c r="V65" t="s">
        <v>80</v>
      </c>
      <c r="W65" t="str">
        <f t="shared" si="80"/>
        <v>91.31$\pm$1.15</v>
      </c>
      <c r="X65" t="str">
        <f t="shared" si="81"/>
        <v>91.11$\pm$0.85</v>
      </c>
      <c r="Y65" t="str">
        <f t="shared" si="82"/>
        <v>91.31$\pm$1.01</v>
      </c>
      <c r="Z65" t="str">
        <f t="shared" si="83"/>
        <v>90.71$\pm$1.32</v>
      </c>
      <c r="AA65" t="str">
        <f t="shared" si="84"/>
        <v>92.12$\pm$1.27</v>
      </c>
      <c r="AB65" t="str">
        <f t="shared" si="85"/>
        <v>92.42$\pm$2.14</v>
      </c>
      <c r="AC65" t="str">
        <f t="shared" si="86"/>
        <v>\textbf{93.13$\pm$1.5}</v>
      </c>
      <c r="AD65" t="str">
        <f t="shared" si="87"/>
        <v>89.83$\pm$1.71</v>
      </c>
      <c r="AE65" t="s">
        <v>70</v>
      </c>
      <c r="AG65" t="s">
        <v>17</v>
      </c>
      <c r="AH65">
        <f t="shared" si="47"/>
        <v>-8.0808080000001059E-3</v>
      </c>
      <c r="AI65">
        <f t="shared" si="48"/>
        <v>-1.0101009888889068E-2</v>
      </c>
      <c r="AJ65">
        <f t="shared" si="34"/>
        <v>-8.0808080000001059E-3</v>
      </c>
      <c r="AK65">
        <f t="shared" si="35"/>
        <v>-1.4141413999999797E-2</v>
      </c>
      <c r="AL65">
        <f t="shared" si="49"/>
        <v>-8.0808080000001059E-3</v>
      </c>
      <c r="AM65">
        <f t="shared" si="36"/>
        <v>-8.0808080000001059E-3</v>
      </c>
      <c r="AN65">
        <f t="shared" si="50"/>
        <v>-8.0808080000001059E-3</v>
      </c>
      <c r="AP65">
        <f t="shared" si="51"/>
        <v>-1.111111120000019E-2</v>
      </c>
      <c r="AQ65">
        <f t="shared" si="52"/>
        <v>-1.3131313088889152E-2</v>
      </c>
      <c r="AR65">
        <f t="shared" si="53"/>
        <v>-1.111111120000019E-2</v>
      </c>
      <c r="AS65">
        <f t="shared" si="54"/>
        <v>-1.7171717199999881E-2</v>
      </c>
      <c r="AT65">
        <f t="shared" si="55"/>
        <v>-1.111111120000019E-2</v>
      </c>
      <c r="AU65">
        <f t="shared" si="56"/>
        <v>-1.111111120000019E-2</v>
      </c>
      <c r="AV65">
        <f t="shared" si="57"/>
        <v>-1.111111120000019E-2</v>
      </c>
      <c r="AX65">
        <f t="shared" si="58"/>
        <v>-1.111111120000019E-2</v>
      </c>
      <c r="AY65">
        <f t="shared" si="59"/>
        <v>-1.3131313088889152E-2</v>
      </c>
      <c r="AZ65">
        <f t="shared" si="60"/>
        <v>-1.111111120000019E-2</v>
      </c>
      <c r="BA65">
        <f t="shared" si="61"/>
        <v>-1.7171717199999881E-2</v>
      </c>
      <c r="BB65">
        <f t="shared" si="62"/>
        <v>-1.111111120000019E-2</v>
      </c>
      <c r="BC65">
        <f t="shared" si="63"/>
        <v>-1.111111120000019E-2</v>
      </c>
      <c r="BD65">
        <f t="shared" si="64"/>
        <v>-1.111111120000019E-2</v>
      </c>
      <c r="BF65">
        <f t="shared" si="65"/>
        <v>-1.8181887000000119E-2</v>
      </c>
      <c r="BG65">
        <f t="shared" si="66"/>
        <v>-2.020208888888908E-2</v>
      </c>
      <c r="BH65">
        <f t="shared" si="67"/>
        <v>-1.8181887000000119E-2</v>
      </c>
      <c r="BI65">
        <f t="shared" si="68"/>
        <v>-2.424249299999981E-2</v>
      </c>
      <c r="BJ65">
        <f t="shared" si="69"/>
        <v>-1.8181887000000119E-2</v>
      </c>
      <c r="BK65">
        <f t="shared" si="70"/>
        <v>-1.8181887000000119E-2</v>
      </c>
      <c r="BL65">
        <f t="shared" si="71"/>
        <v>-1.8181887000000119E-2</v>
      </c>
    </row>
    <row r="66" spans="1:64" x14ac:dyDescent="0.2">
      <c r="A66" t="s">
        <v>137</v>
      </c>
      <c r="B66">
        <v>1</v>
      </c>
      <c r="C66">
        <v>1</v>
      </c>
      <c r="D66">
        <v>1</v>
      </c>
      <c r="E66">
        <v>1</v>
      </c>
      <c r="F66">
        <v>1</v>
      </c>
      <c r="G66">
        <v>1</v>
      </c>
      <c r="H66">
        <v>1</v>
      </c>
      <c r="I66">
        <v>1</v>
      </c>
      <c r="J66">
        <v>1</v>
      </c>
      <c r="K66">
        <v>1</v>
      </c>
      <c r="L66">
        <v>1</v>
      </c>
      <c r="M66">
        <v>1</v>
      </c>
      <c r="N66">
        <v>1</v>
      </c>
      <c r="O66">
        <v>1</v>
      </c>
      <c r="P66">
        <v>1</v>
      </c>
      <c r="R66">
        <v>0.97852760736196254</v>
      </c>
      <c r="V66" t="s">
        <v>85</v>
      </c>
      <c r="W66" t="str">
        <f t="shared" si="80"/>
        <v>\textbf{100$\pm$0}</v>
      </c>
      <c r="X66" t="str">
        <f t="shared" si="81"/>
        <v>100$\pm$0</v>
      </c>
      <c r="Y66" t="str">
        <f t="shared" si="82"/>
        <v>\textbf{100$\pm$0}</v>
      </c>
      <c r="Z66" t="str">
        <f t="shared" si="83"/>
        <v>\textbf{100$\pm$0}</v>
      </c>
      <c r="AA66" t="str">
        <f t="shared" si="84"/>
        <v>\textbf{100$\pm$0}</v>
      </c>
      <c r="AB66" t="str">
        <f t="shared" si="85"/>
        <v>\textbf{100$\pm$0}</v>
      </c>
      <c r="AC66" t="str">
        <f t="shared" si="86"/>
        <v>\textbf{100$\pm$0}</v>
      </c>
      <c r="AD66" t="str">
        <f t="shared" si="87"/>
        <v>97.85$\pm$0.61</v>
      </c>
      <c r="AE66" t="s">
        <v>70</v>
      </c>
      <c r="AG66" t="s">
        <v>19</v>
      </c>
      <c r="AH66">
        <f t="shared" si="47"/>
        <v>0</v>
      </c>
      <c r="AI66">
        <f t="shared" si="48"/>
        <v>0</v>
      </c>
      <c r="AJ66">
        <f t="shared" si="34"/>
        <v>0</v>
      </c>
      <c r="AK66">
        <f t="shared" si="35"/>
        <v>0</v>
      </c>
      <c r="AL66">
        <f t="shared" si="49"/>
        <v>0</v>
      </c>
      <c r="AM66">
        <f t="shared" si="36"/>
        <v>0</v>
      </c>
      <c r="AN66">
        <f t="shared" si="50"/>
        <v>0</v>
      </c>
      <c r="AP66">
        <f t="shared" si="51"/>
        <v>0</v>
      </c>
      <c r="AQ66">
        <f t="shared" si="52"/>
        <v>0</v>
      </c>
      <c r="AR66">
        <f t="shared" si="53"/>
        <v>0</v>
      </c>
      <c r="AS66">
        <f t="shared" si="54"/>
        <v>0</v>
      </c>
      <c r="AT66">
        <f t="shared" si="55"/>
        <v>0</v>
      </c>
      <c r="AU66">
        <f t="shared" si="56"/>
        <v>0</v>
      </c>
      <c r="AV66">
        <f t="shared" si="57"/>
        <v>0</v>
      </c>
      <c r="AX66">
        <f t="shared" si="58"/>
        <v>0</v>
      </c>
      <c r="AY66">
        <f t="shared" si="59"/>
        <v>0</v>
      </c>
      <c r="AZ66">
        <f t="shared" si="60"/>
        <v>0</v>
      </c>
      <c r="BA66">
        <f t="shared" si="61"/>
        <v>0</v>
      </c>
      <c r="BB66">
        <f t="shared" si="62"/>
        <v>0</v>
      </c>
      <c r="BC66">
        <f t="shared" si="63"/>
        <v>0</v>
      </c>
      <c r="BD66">
        <f t="shared" si="64"/>
        <v>0</v>
      </c>
      <c r="BF66">
        <f t="shared" si="65"/>
        <v>0</v>
      </c>
      <c r="BG66">
        <f t="shared" si="66"/>
        <v>0</v>
      </c>
      <c r="BH66">
        <f t="shared" si="67"/>
        <v>0</v>
      </c>
      <c r="BI66">
        <f t="shared" si="68"/>
        <v>0</v>
      </c>
      <c r="BJ66">
        <f t="shared" si="69"/>
        <v>0</v>
      </c>
      <c r="BK66">
        <f t="shared" si="70"/>
        <v>0</v>
      </c>
      <c r="BL66">
        <f t="shared" si="71"/>
        <v>0</v>
      </c>
    </row>
    <row r="67" spans="1:64" x14ac:dyDescent="0.2">
      <c r="A67" t="s">
        <v>65</v>
      </c>
      <c r="B67">
        <v>0.97642585579999996</v>
      </c>
      <c r="C67">
        <v>0.98707224339999988</v>
      </c>
      <c r="D67">
        <v>0.97034220539999994</v>
      </c>
      <c r="E67">
        <v>0.95057034220532266</v>
      </c>
      <c r="F67">
        <v>0.95057034220532266</v>
      </c>
      <c r="G67">
        <v>0.95057034220532266</v>
      </c>
      <c r="H67">
        <v>0.84866920160000014</v>
      </c>
      <c r="I67">
        <v>0.95209125459999999</v>
      </c>
      <c r="J67">
        <v>0.9384030418250946</v>
      </c>
      <c r="K67">
        <v>0.9384030418250946</v>
      </c>
      <c r="L67">
        <v>0.9384030418250946</v>
      </c>
      <c r="N67">
        <v>0.94400000000000017</v>
      </c>
      <c r="O67">
        <v>0.91857142849999995</v>
      </c>
      <c r="R67">
        <v>0.97642585551330774</v>
      </c>
      <c r="V67" t="s">
        <v>86</v>
      </c>
      <c r="W67" t="str">
        <f t="shared" si="80"/>
        <v>97.64$\pm$1.33</v>
      </c>
      <c r="X67" t="str">
        <f t="shared" si="81"/>
        <v>98.71$\pm$1.85</v>
      </c>
      <c r="Y67" t="str">
        <f t="shared" si="82"/>
        <v>97.03$\pm$2.91</v>
      </c>
      <c r="Z67" t="str">
        <f t="shared" si="83"/>
        <v>95.21$\pm$3.21</v>
      </c>
      <c r="AA67" t="str">
        <f t="shared" si="84"/>
        <v>94.4$\pm$2.66</v>
      </c>
      <c r="AB67" t="str">
        <f t="shared" si="85"/>
        <v>91.86$\pm$3.56</v>
      </c>
      <c r="AC67" t="str">
        <f t="shared" si="86"/>
        <v>0$\pm$0</v>
      </c>
      <c r="AD67" t="str">
        <f t="shared" si="87"/>
        <v>\textbf{97.64$\pm$0.42}</v>
      </c>
      <c r="AE67" t="s">
        <v>70</v>
      </c>
      <c r="AG67" t="s">
        <v>65</v>
      </c>
      <c r="AH67">
        <f t="shared" si="47"/>
        <v>3.2425855799999792E-2</v>
      </c>
      <c r="AI67">
        <f t="shared" si="48"/>
        <v>4.307224339999971E-2</v>
      </c>
      <c r="AJ67">
        <f t="shared" si="34"/>
        <v>2.6342205399999763E-2</v>
      </c>
      <c r="AK67">
        <f t="shared" si="35"/>
        <v>8.0912545999998198E-3</v>
      </c>
      <c r="AL67">
        <f t="shared" si="49"/>
        <v>4.307224339999971E-2</v>
      </c>
      <c r="AM67">
        <f t="shared" si="36"/>
        <v>2.6342205399999763E-2</v>
      </c>
      <c r="AN67">
        <f t="shared" si="50"/>
        <v>4.307224339999971E-2</v>
      </c>
      <c r="AP67">
        <f t="shared" si="51"/>
        <v>5.7854427300000011E-2</v>
      </c>
      <c r="AQ67">
        <f t="shared" si="52"/>
        <v>6.8500814899999929E-2</v>
      </c>
      <c r="AR67">
        <f t="shared" si="53"/>
        <v>5.1770776899999982E-2</v>
      </c>
      <c r="AS67">
        <f t="shared" si="54"/>
        <v>3.3519826100000039E-2</v>
      </c>
      <c r="AT67">
        <f t="shared" si="55"/>
        <v>6.8500814899999929E-2</v>
      </c>
      <c r="AU67">
        <f t="shared" si="56"/>
        <v>5.1770776899999982E-2</v>
      </c>
      <c r="AV67">
        <f t="shared" si="57"/>
        <v>6.8500814899999929E-2</v>
      </c>
      <c r="AX67">
        <f t="shared" si="58"/>
        <v>3.2425855799999792E-2</v>
      </c>
      <c r="AY67">
        <f t="shared" si="59"/>
        <v>4.307224339999971E-2</v>
      </c>
      <c r="AZ67">
        <f t="shared" si="60"/>
        <v>2.6342205399999763E-2</v>
      </c>
      <c r="BA67">
        <f t="shared" si="61"/>
        <v>8.0912545999998198E-3</v>
      </c>
      <c r="BB67">
        <f t="shared" si="62"/>
        <v>4.307224339999971E-2</v>
      </c>
      <c r="BC67">
        <f t="shared" si="63"/>
        <v>2.6342205399999763E-2</v>
      </c>
      <c r="BD67">
        <f t="shared" si="64"/>
        <v>4.307224339999971E-2</v>
      </c>
      <c r="BF67">
        <f t="shared" si="65"/>
        <v>2.866922255151394E-10</v>
      </c>
      <c r="BG67">
        <f t="shared" si="66"/>
        <v>1.0646387886692144E-2</v>
      </c>
      <c r="BH67">
        <f t="shared" si="67"/>
        <v>-6.0836501133078036E-3</v>
      </c>
      <c r="BI67">
        <f t="shared" si="68"/>
        <v>-2.4334600913307747E-2</v>
      </c>
      <c r="BJ67">
        <f t="shared" si="69"/>
        <v>1.0646387886692144E-2</v>
      </c>
      <c r="BK67">
        <f t="shared" si="70"/>
        <v>-6.0836501133078036E-3</v>
      </c>
      <c r="BL67">
        <f t="shared" si="71"/>
        <v>1.0646387886692144E-2</v>
      </c>
    </row>
    <row r="68" spans="1:64" x14ac:dyDescent="0.2">
      <c r="A68" t="s">
        <v>68</v>
      </c>
      <c r="B68">
        <v>1</v>
      </c>
      <c r="C68">
        <v>1</v>
      </c>
      <c r="D68">
        <v>1</v>
      </c>
      <c r="E68">
        <v>0.99821428571428561</v>
      </c>
      <c r="F68">
        <v>0.99821428571428561</v>
      </c>
      <c r="G68">
        <v>0.99821428571428561</v>
      </c>
      <c r="H68">
        <v>1</v>
      </c>
      <c r="I68">
        <v>1</v>
      </c>
      <c r="J68">
        <v>1</v>
      </c>
      <c r="K68">
        <v>1</v>
      </c>
      <c r="L68">
        <v>1</v>
      </c>
      <c r="M68">
        <v>1</v>
      </c>
      <c r="N68">
        <v>1</v>
      </c>
      <c r="O68">
        <v>1</v>
      </c>
      <c r="P68">
        <v>1</v>
      </c>
      <c r="R68">
        <v>0.97321428571428525</v>
      </c>
      <c r="V68" t="str">
        <f>A68</f>
        <v>iris</v>
      </c>
      <c r="W68" t="str">
        <f t="shared" si="80"/>
        <v>\textbf{100$\pm$0}</v>
      </c>
      <c r="X68" t="str">
        <f t="shared" si="81"/>
        <v>100$\pm$0</v>
      </c>
      <c r="Y68" t="str">
        <f t="shared" si="82"/>
        <v>\textbf{100$\pm$0}</v>
      </c>
      <c r="Z68" t="str">
        <f t="shared" si="83"/>
        <v>\textbf{100$\pm$0}</v>
      </c>
      <c r="AA68" t="str">
        <f t="shared" si="84"/>
        <v>\textbf{100$\pm$0}</v>
      </c>
      <c r="AB68" t="str">
        <f t="shared" si="85"/>
        <v>\textbf{100$\pm$0}</v>
      </c>
      <c r="AC68" t="str">
        <f t="shared" si="86"/>
        <v>\textbf{100$\pm$0}</v>
      </c>
      <c r="AD68" t="str">
        <f t="shared" si="87"/>
        <v>97.32$\pm$1.09</v>
      </c>
      <c r="AE68" t="s">
        <v>70</v>
      </c>
      <c r="AG68" t="s">
        <v>68</v>
      </c>
      <c r="AH68">
        <f t="shared" si="47"/>
        <v>0</v>
      </c>
      <c r="AI68">
        <f t="shared" si="48"/>
        <v>0</v>
      </c>
      <c r="AJ68">
        <f t="shared" si="34"/>
        <v>0</v>
      </c>
      <c r="AK68">
        <f t="shared" si="35"/>
        <v>0</v>
      </c>
      <c r="AL68">
        <f t="shared" si="49"/>
        <v>0</v>
      </c>
      <c r="AM68">
        <f t="shared" si="36"/>
        <v>0</v>
      </c>
      <c r="AN68">
        <f t="shared" si="50"/>
        <v>0</v>
      </c>
      <c r="AP68">
        <f t="shared" si="51"/>
        <v>0</v>
      </c>
      <c r="AQ68">
        <f t="shared" si="52"/>
        <v>0</v>
      </c>
      <c r="AR68">
        <f t="shared" si="53"/>
        <v>0</v>
      </c>
      <c r="AS68">
        <f t="shared" si="54"/>
        <v>0</v>
      </c>
      <c r="AT68">
        <f t="shared" si="55"/>
        <v>0</v>
      </c>
      <c r="AU68">
        <f t="shared" si="56"/>
        <v>0</v>
      </c>
      <c r="AV68">
        <f t="shared" si="57"/>
        <v>0</v>
      </c>
      <c r="AX68">
        <f t="shared" si="58"/>
        <v>0</v>
      </c>
      <c r="AY68">
        <f t="shared" si="59"/>
        <v>0</v>
      </c>
      <c r="AZ68">
        <f t="shared" si="60"/>
        <v>0</v>
      </c>
      <c r="BA68">
        <f t="shared" si="61"/>
        <v>0</v>
      </c>
      <c r="BB68">
        <f t="shared" si="62"/>
        <v>0</v>
      </c>
      <c r="BC68">
        <f t="shared" si="63"/>
        <v>0</v>
      </c>
      <c r="BD68">
        <f t="shared" si="64"/>
        <v>0</v>
      </c>
      <c r="BF68">
        <f t="shared" si="65"/>
        <v>0</v>
      </c>
      <c r="BG68">
        <f t="shared" si="66"/>
        <v>0</v>
      </c>
      <c r="BH68">
        <f t="shared" si="67"/>
        <v>0</v>
      </c>
      <c r="BI68">
        <f t="shared" si="68"/>
        <v>0</v>
      </c>
      <c r="BJ68">
        <f t="shared" si="69"/>
        <v>0</v>
      </c>
      <c r="BK68">
        <f t="shared" si="70"/>
        <v>0</v>
      </c>
      <c r="BL68">
        <f t="shared" si="71"/>
        <v>0</v>
      </c>
    </row>
    <row r="69" spans="1:64" x14ac:dyDescent="0.2">
      <c r="A69" t="s">
        <v>132</v>
      </c>
      <c r="B69">
        <v>0.6407175636000001</v>
      </c>
      <c r="D69">
        <v>0.74701710460000004</v>
      </c>
      <c r="E69">
        <v>0.62886942020000003</v>
      </c>
      <c r="F69">
        <v>0.60742594939999994</v>
      </c>
      <c r="G69">
        <v>0.60742594939999994</v>
      </c>
      <c r="H69">
        <v>0.64413850659999994</v>
      </c>
      <c r="I69">
        <v>0.70162703380000002</v>
      </c>
      <c r="J69">
        <v>0.64764288699999994</v>
      </c>
      <c r="K69">
        <v>0.62970379659999998</v>
      </c>
      <c r="L69">
        <v>0.62970379659999998</v>
      </c>
      <c r="M69">
        <v>0.64413850659999994</v>
      </c>
      <c r="N69">
        <v>0.79837296619999998</v>
      </c>
      <c r="O69">
        <v>0.95156445540000001</v>
      </c>
      <c r="P69">
        <v>0.97580299999999998</v>
      </c>
      <c r="R69">
        <v>0.97213183145598592</v>
      </c>
      <c r="V69" t="s">
        <v>139</v>
      </c>
      <c r="W69" t="str">
        <f t="shared" si="80"/>
        <v>64.07$\pm$6.43</v>
      </c>
      <c r="X69" t="str">
        <f t="shared" si="81"/>
        <v>0$\pm$0</v>
      </c>
      <c r="Y69" t="str">
        <f t="shared" si="82"/>
        <v>74.7$\pm$3.01</v>
      </c>
      <c r="Z69" t="str">
        <f t="shared" si="83"/>
        <v>70.16$\pm$4.66</v>
      </c>
      <c r="AA69" t="str">
        <f t="shared" si="84"/>
        <v>79.84$\pm$3.11</v>
      </c>
      <c r="AB69" t="str">
        <f t="shared" si="85"/>
        <v>95.16$\pm$0.71</v>
      </c>
      <c r="AC69" t="str">
        <f t="shared" si="86"/>
        <v>\textbf{97.58$\pm$0.22}</v>
      </c>
      <c r="AD69" t="str">
        <f t="shared" si="87"/>
        <v>97.21$\pm$0.13</v>
      </c>
      <c r="AE69" t="s">
        <v>70</v>
      </c>
      <c r="AG69" t="s">
        <v>26</v>
      </c>
      <c r="AH69">
        <f t="shared" ref="AH69:AH75" si="88">$B69-$N69</f>
        <v>-0.15765540259999988</v>
      </c>
      <c r="AI69">
        <f t="shared" ref="AI69:AI75" si="89">$C69-$N69</f>
        <v>-0.79837296619999998</v>
      </c>
      <c r="AJ69">
        <f t="shared" si="34"/>
        <v>-5.1355861599999941E-2</v>
      </c>
      <c r="AK69">
        <f t="shared" si="35"/>
        <v>-9.6745932399999957E-2</v>
      </c>
      <c r="AL69">
        <f t="shared" ref="AL69:AL75" si="90">MAX($B69:$C69)-$N69</f>
        <v>-0.15765540259999988</v>
      </c>
      <c r="AM69">
        <f t="shared" si="36"/>
        <v>-5.1355861599999941E-2</v>
      </c>
      <c r="AN69">
        <f t="shared" ref="AN69:AN75" si="91">MAX($D69:$M69,$B69,$C69)-$N69</f>
        <v>-5.1355861599999941E-2</v>
      </c>
      <c r="AP69">
        <f t="shared" ref="AP69:AP75" si="92">$B69-$O69</f>
        <v>-0.31084689179999991</v>
      </c>
      <c r="AQ69">
        <f t="shared" ref="AQ69:AQ75" si="93">$C69-$O69</f>
        <v>-0.95156445540000001</v>
      </c>
      <c r="AR69">
        <f t="shared" ref="AR69:AR75" si="94">MAX($D69:$H69)-$O69</f>
        <v>-0.20454735079999997</v>
      </c>
      <c r="AS69">
        <f t="shared" ref="AS69:AS75" si="95">MAX($I69:$M69)-$O69</f>
        <v>-0.24993742159999999</v>
      </c>
      <c r="AT69">
        <f t="shared" ref="AT69:AT75" si="96">MAX($B69:$C69)-$O69</f>
        <v>-0.31084689179999991</v>
      </c>
      <c r="AU69">
        <f t="shared" ref="AU69:AU75" si="97">MAX($D69:$M69)-$O69</f>
        <v>-0.20454735079999997</v>
      </c>
      <c r="AV69">
        <f t="shared" ref="AV69:AV75" si="98">MAX($D69:$M69,$B69,$C69)-$O69</f>
        <v>-0.20454735079999997</v>
      </c>
      <c r="AX69">
        <f t="shared" ref="AX69:AX75" si="99">$B69-MAX($N69,$O69)</f>
        <v>-0.31084689179999991</v>
      </c>
      <c r="AY69">
        <f t="shared" ref="AY69:AY75" si="100">$C69-MAX($N69,$O69)</f>
        <v>-0.95156445540000001</v>
      </c>
      <c r="AZ69">
        <f t="shared" ref="AZ69:AZ75" si="101">MAX($D69:$H69)-MAX($N69,$O69)</f>
        <v>-0.20454735079999997</v>
      </c>
      <c r="BA69">
        <f t="shared" ref="BA69:BA75" si="102">MAX($I69:$M69)-MAX($N69,$O69)</f>
        <v>-0.24993742159999999</v>
      </c>
      <c r="BB69">
        <f t="shared" ref="BB69:BB75" si="103">MAX($B69:$C69)-MAX($N69,$O69)</f>
        <v>-0.31084689179999991</v>
      </c>
      <c r="BC69">
        <f t="shared" ref="BC69:BC75" si="104">MAX($D69:$M69)-MAX($N69,$O69)</f>
        <v>-0.20454735079999997</v>
      </c>
      <c r="BD69">
        <f t="shared" ref="BD69:BD75" si="105">MAX($D69:$M69,$B69,$C69)-MAX($N69,$O69)</f>
        <v>-0.20454735079999997</v>
      </c>
      <c r="BF69">
        <f t="shared" ref="BF69:BF75" si="106">$B69-MAX($P69:$R69)</f>
        <v>-0.33508543639999988</v>
      </c>
      <c r="BG69">
        <f t="shared" ref="BG69:BG75" si="107">$C69-MAX($P69:$R69)</f>
        <v>-0.97580299999999998</v>
      </c>
      <c r="BH69">
        <f t="shared" ref="BH69:BH75" si="108">MAX($D69:$H69)-MAX($P69:$R69)</f>
        <v>-0.22878589539999994</v>
      </c>
      <c r="BI69">
        <f t="shared" ref="BI69:BI75" si="109">MAX($I69:$M69)-MAX($P69:$R69)</f>
        <v>-0.27417596619999995</v>
      </c>
      <c r="BJ69">
        <f t="shared" ref="BJ69:BJ75" si="110">MAX($B69:$C69)-MAX($P69:$R69)</f>
        <v>-0.33508543639999988</v>
      </c>
      <c r="BK69">
        <f t="shared" ref="BK69:BK75" si="111">MAX($D69:$M69)-MAX($P69:$R69)</f>
        <v>-0.22878589539999994</v>
      </c>
      <c r="BL69">
        <f t="shared" ref="BL69:BL75" si="112">MAX($D69:$M69,$B69,$C69)-MAX($P69:$R69)</f>
        <v>-0.22878589539999994</v>
      </c>
    </row>
    <row r="70" spans="1:64" x14ac:dyDescent="0.2">
      <c r="A70" t="s">
        <v>16</v>
      </c>
      <c r="B70">
        <v>1</v>
      </c>
      <c r="C70">
        <v>1</v>
      </c>
      <c r="D70">
        <v>1</v>
      </c>
      <c r="E70">
        <v>1</v>
      </c>
      <c r="F70">
        <v>1</v>
      </c>
      <c r="G70">
        <v>1</v>
      </c>
      <c r="H70">
        <v>1</v>
      </c>
      <c r="I70">
        <v>1</v>
      </c>
      <c r="J70">
        <v>1</v>
      </c>
      <c r="K70">
        <v>1</v>
      </c>
      <c r="L70">
        <v>1</v>
      </c>
      <c r="M70">
        <v>1</v>
      </c>
      <c r="N70">
        <v>1</v>
      </c>
      <c r="O70">
        <v>1</v>
      </c>
      <c r="P70">
        <v>1</v>
      </c>
      <c r="R70">
        <v>1</v>
      </c>
      <c r="V70" t="s">
        <v>81</v>
      </c>
      <c r="W70" t="str">
        <f t="shared" si="80"/>
        <v>\textbf{100$\pm$0}</v>
      </c>
      <c r="X70" t="str">
        <f t="shared" si="81"/>
        <v>100$\pm$0</v>
      </c>
      <c r="Y70" t="str">
        <f t="shared" si="82"/>
        <v>\textbf{100$\pm$0}</v>
      </c>
      <c r="Z70" t="str">
        <f t="shared" si="83"/>
        <v>\textbf{100$\pm$0}</v>
      </c>
      <c r="AA70" t="str">
        <f t="shared" si="84"/>
        <v>\textbf{100$\pm$0}</v>
      </c>
      <c r="AB70" t="str">
        <f t="shared" si="85"/>
        <v>\textbf{100$\pm$0}</v>
      </c>
      <c r="AC70" t="str">
        <f t="shared" si="86"/>
        <v>\textbf{100$\pm$0}</v>
      </c>
      <c r="AD70" t="str">
        <f t="shared" si="87"/>
        <v>\textbf{100$\pm$0}</v>
      </c>
      <c r="AE70" t="s">
        <v>70</v>
      </c>
      <c r="AG70" t="s">
        <v>16</v>
      </c>
      <c r="AH70">
        <f t="shared" si="88"/>
        <v>0</v>
      </c>
      <c r="AI70">
        <f t="shared" si="89"/>
        <v>0</v>
      </c>
      <c r="AJ70">
        <f t="shared" ref="AJ70:AJ73" si="113">MAX($D70:$H70)-$N70</f>
        <v>0</v>
      </c>
      <c r="AK70">
        <f t="shared" ref="AK70:AK73" si="114">MAX($I70:$M70)-$N70</f>
        <v>0</v>
      </c>
      <c r="AL70">
        <f t="shared" si="90"/>
        <v>0</v>
      </c>
      <c r="AM70">
        <f t="shared" ref="AM70:AM73" si="115">MAX($D70:$M70)-$N70</f>
        <v>0</v>
      </c>
      <c r="AN70">
        <f t="shared" si="91"/>
        <v>0</v>
      </c>
      <c r="AP70">
        <f t="shared" si="92"/>
        <v>0</v>
      </c>
      <c r="AQ70">
        <f t="shared" si="93"/>
        <v>0</v>
      </c>
      <c r="AR70">
        <f t="shared" si="94"/>
        <v>0</v>
      </c>
      <c r="AS70">
        <f t="shared" si="95"/>
        <v>0</v>
      </c>
      <c r="AT70">
        <f t="shared" si="96"/>
        <v>0</v>
      </c>
      <c r="AU70">
        <f t="shared" si="97"/>
        <v>0</v>
      </c>
      <c r="AV70">
        <f t="shared" si="98"/>
        <v>0</v>
      </c>
      <c r="AX70">
        <f t="shared" si="99"/>
        <v>0</v>
      </c>
      <c r="AY70">
        <f t="shared" si="100"/>
        <v>0</v>
      </c>
      <c r="AZ70">
        <f t="shared" si="101"/>
        <v>0</v>
      </c>
      <c r="BA70">
        <f t="shared" si="102"/>
        <v>0</v>
      </c>
      <c r="BB70">
        <f t="shared" si="103"/>
        <v>0</v>
      </c>
      <c r="BC70">
        <f t="shared" si="104"/>
        <v>0</v>
      </c>
      <c r="BD70">
        <f t="shared" si="105"/>
        <v>0</v>
      </c>
      <c r="BF70">
        <f t="shared" si="106"/>
        <v>0</v>
      </c>
      <c r="BG70">
        <f t="shared" si="107"/>
        <v>0</v>
      </c>
      <c r="BH70">
        <f t="shared" si="108"/>
        <v>0</v>
      </c>
      <c r="BI70">
        <f t="shared" si="109"/>
        <v>0</v>
      </c>
      <c r="BJ70">
        <f t="shared" si="110"/>
        <v>0</v>
      </c>
      <c r="BK70">
        <f t="shared" si="111"/>
        <v>0</v>
      </c>
      <c r="BL70">
        <f t="shared" si="112"/>
        <v>0</v>
      </c>
    </row>
    <row r="71" spans="1:64" x14ac:dyDescent="0.2">
      <c r="A71" t="s">
        <v>18</v>
      </c>
      <c r="B71">
        <v>0.91587301619999995</v>
      </c>
      <c r="C71">
        <v>0.92222222222222139</v>
      </c>
      <c r="D71">
        <v>0.90634920659999985</v>
      </c>
      <c r="E71">
        <v>0.9095238095999999</v>
      </c>
      <c r="F71">
        <v>0.91587301619999995</v>
      </c>
      <c r="G71">
        <v>0.91269841299999999</v>
      </c>
      <c r="H71">
        <v>0.91111111119999999</v>
      </c>
      <c r="I71">
        <v>0.92222222259999997</v>
      </c>
      <c r="J71">
        <v>0.90317460339999989</v>
      </c>
      <c r="K71">
        <v>0.89682539699999997</v>
      </c>
      <c r="L71">
        <v>0.89484126999999991</v>
      </c>
      <c r="M71">
        <v>0.90476190499999998</v>
      </c>
      <c r="N71">
        <v>0.90000000020000004</v>
      </c>
      <c r="O71">
        <v>0.90714285739999989</v>
      </c>
      <c r="P71">
        <v>0.95555540000000005</v>
      </c>
      <c r="R71">
        <v>0.87619047619047574</v>
      </c>
      <c r="V71" t="s">
        <v>82</v>
      </c>
      <c r="W71" t="str">
        <f t="shared" si="80"/>
        <v>91.59$\pm$1.2</v>
      </c>
      <c r="X71" t="str">
        <f t="shared" si="81"/>
        <v>92.22$\pm$2.13</v>
      </c>
      <c r="Y71" t="str">
        <f t="shared" si="82"/>
        <v>91.59$\pm$1.3</v>
      </c>
      <c r="Z71" t="str">
        <f t="shared" si="83"/>
        <v>92.22$\pm$1.3</v>
      </c>
      <c r="AA71" t="str">
        <f t="shared" si="84"/>
        <v>90$\pm$1.36</v>
      </c>
      <c r="AB71" t="str">
        <f t="shared" si="85"/>
        <v>90.71$\pm$1.46</v>
      </c>
      <c r="AC71" t="str">
        <f t="shared" si="86"/>
        <v>\textbf{95.56$\pm$1.65}</v>
      </c>
      <c r="AD71" t="str">
        <f t="shared" si="87"/>
        <v>87.62$\pm$2.67</v>
      </c>
      <c r="AE71" t="s">
        <v>70</v>
      </c>
      <c r="AG71" t="s">
        <v>18</v>
      </c>
      <c r="AH71">
        <f t="shared" si="88"/>
        <v>1.5873015999999907E-2</v>
      </c>
      <c r="AI71">
        <f t="shared" si="89"/>
        <v>2.222222202222135E-2</v>
      </c>
      <c r="AJ71">
        <f t="shared" si="113"/>
        <v>1.5873015999999907E-2</v>
      </c>
      <c r="AK71">
        <f t="shared" si="114"/>
        <v>2.2222222399999936E-2</v>
      </c>
      <c r="AL71">
        <f t="shared" si="90"/>
        <v>2.222222202222135E-2</v>
      </c>
      <c r="AM71">
        <f t="shared" si="115"/>
        <v>2.2222222399999936E-2</v>
      </c>
      <c r="AN71">
        <f t="shared" si="91"/>
        <v>2.2222222399999936E-2</v>
      </c>
      <c r="AP71">
        <f t="shared" si="92"/>
        <v>8.7301588000000541E-3</v>
      </c>
      <c r="AQ71">
        <f t="shared" si="93"/>
        <v>1.5079364822221497E-2</v>
      </c>
      <c r="AR71">
        <f t="shared" si="94"/>
        <v>8.7301588000000541E-3</v>
      </c>
      <c r="AS71">
        <f t="shared" si="95"/>
        <v>1.5079365200000083E-2</v>
      </c>
      <c r="AT71">
        <f t="shared" si="96"/>
        <v>1.5079364822221497E-2</v>
      </c>
      <c r="AU71">
        <f t="shared" si="97"/>
        <v>1.5079365200000083E-2</v>
      </c>
      <c r="AV71">
        <f t="shared" si="98"/>
        <v>1.5079365200000083E-2</v>
      </c>
      <c r="AX71">
        <f t="shared" si="99"/>
        <v>8.7301588000000541E-3</v>
      </c>
      <c r="AY71">
        <f t="shared" si="100"/>
        <v>1.5079364822221497E-2</v>
      </c>
      <c r="AZ71">
        <f t="shared" si="101"/>
        <v>8.7301588000000541E-3</v>
      </c>
      <c r="BA71">
        <f t="shared" si="102"/>
        <v>1.5079365200000083E-2</v>
      </c>
      <c r="BB71">
        <f t="shared" si="103"/>
        <v>1.5079364822221497E-2</v>
      </c>
      <c r="BC71">
        <f t="shared" si="104"/>
        <v>1.5079365200000083E-2</v>
      </c>
      <c r="BD71">
        <f t="shared" si="105"/>
        <v>1.5079365200000083E-2</v>
      </c>
      <c r="BF71">
        <f t="shared" si="106"/>
        <v>-3.9682383800000109E-2</v>
      </c>
      <c r="BG71">
        <f t="shared" si="107"/>
        <v>-3.3333177777778666E-2</v>
      </c>
      <c r="BH71">
        <f t="shared" si="108"/>
        <v>-3.9682383800000109E-2</v>
      </c>
      <c r="BI71">
        <f t="shared" si="109"/>
        <v>-3.333317740000008E-2</v>
      </c>
      <c r="BJ71">
        <f t="shared" si="110"/>
        <v>-3.3333177777778666E-2</v>
      </c>
      <c r="BK71">
        <f t="shared" si="111"/>
        <v>-3.333317740000008E-2</v>
      </c>
      <c r="BL71">
        <f t="shared" si="112"/>
        <v>-3.333317740000008E-2</v>
      </c>
    </row>
    <row r="72" spans="1:64" x14ac:dyDescent="0.2">
      <c r="A72" t="s">
        <v>15</v>
      </c>
      <c r="B72">
        <v>1</v>
      </c>
      <c r="C72">
        <v>1</v>
      </c>
      <c r="D72">
        <v>1</v>
      </c>
      <c r="E72">
        <v>1</v>
      </c>
      <c r="F72">
        <v>1</v>
      </c>
      <c r="G72">
        <v>1</v>
      </c>
      <c r="H72">
        <v>1</v>
      </c>
      <c r="I72">
        <v>1</v>
      </c>
      <c r="J72">
        <v>1</v>
      </c>
      <c r="K72">
        <v>1</v>
      </c>
      <c r="L72">
        <v>1</v>
      </c>
      <c r="M72">
        <v>1</v>
      </c>
      <c r="N72">
        <v>1</v>
      </c>
      <c r="O72">
        <v>1</v>
      </c>
      <c r="P72">
        <v>1</v>
      </c>
      <c r="R72">
        <v>0.93186813186813189</v>
      </c>
      <c r="V72" t="s">
        <v>83</v>
      </c>
      <c r="W72" t="str">
        <f t="shared" si="80"/>
        <v>\textbf{100$\pm$0}</v>
      </c>
      <c r="X72" t="str">
        <f t="shared" si="81"/>
        <v>100$\pm$0</v>
      </c>
      <c r="Y72" t="str">
        <f t="shared" si="82"/>
        <v>\textbf{100$\pm$0}</v>
      </c>
      <c r="Z72" t="str">
        <f t="shared" si="83"/>
        <v>\textbf{100$\pm$0}</v>
      </c>
      <c r="AA72" t="str">
        <f t="shared" si="84"/>
        <v>\textbf{100$\pm$0}</v>
      </c>
      <c r="AB72" t="str">
        <f t="shared" si="85"/>
        <v>\textbf{100$\pm$0}</v>
      </c>
      <c r="AC72" t="str">
        <f t="shared" si="86"/>
        <v>\textbf{100$\pm$0}</v>
      </c>
      <c r="AD72" t="str">
        <f t="shared" si="87"/>
        <v>93.19$\pm$1.13</v>
      </c>
      <c r="AE72" t="s">
        <v>70</v>
      </c>
      <c r="AG72" t="s">
        <v>15</v>
      </c>
      <c r="AH72">
        <f t="shared" si="88"/>
        <v>0</v>
      </c>
      <c r="AI72">
        <f t="shared" si="89"/>
        <v>0</v>
      </c>
      <c r="AJ72">
        <f t="shared" si="113"/>
        <v>0</v>
      </c>
      <c r="AK72">
        <f t="shared" si="114"/>
        <v>0</v>
      </c>
      <c r="AL72">
        <f t="shared" si="90"/>
        <v>0</v>
      </c>
      <c r="AM72">
        <f t="shared" si="115"/>
        <v>0</v>
      </c>
      <c r="AN72">
        <f t="shared" si="91"/>
        <v>0</v>
      </c>
      <c r="AP72">
        <f t="shared" si="92"/>
        <v>0</v>
      </c>
      <c r="AQ72">
        <f t="shared" si="93"/>
        <v>0</v>
      </c>
      <c r="AR72">
        <f t="shared" si="94"/>
        <v>0</v>
      </c>
      <c r="AS72">
        <f t="shared" si="95"/>
        <v>0</v>
      </c>
      <c r="AT72">
        <f t="shared" si="96"/>
        <v>0</v>
      </c>
      <c r="AU72">
        <f t="shared" si="97"/>
        <v>0</v>
      </c>
      <c r="AV72">
        <f t="shared" si="98"/>
        <v>0</v>
      </c>
      <c r="AX72">
        <f t="shared" si="99"/>
        <v>0</v>
      </c>
      <c r="AY72">
        <f t="shared" si="100"/>
        <v>0</v>
      </c>
      <c r="AZ72">
        <f t="shared" si="101"/>
        <v>0</v>
      </c>
      <c r="BA72">
        <f t="shared" si="102"/>
        <v>0</v>
      </c>
      <c r="BB72">
        <f t="shared" si="103"/>
        <v>0</v>
      </c>
      <c r="BC72">
        <f t="shared" si="104"/>
        <v>0</v>
      </c>
      <c r="BD72">
        <f t="shared" si="105"/>
        <v>0</v>
      </c>
      <c r="BF72">
        <f t="shared" si="106"/>
        <v>0</v>
      </c>
      <c r="BG72">
        <f t="shared" si="107"/>
        <v>0</v>
      </c>
      <c r="BH72">
        <f t="shared" si="108"/>
        <v>0</v>
      </c>
      <c r="BI72">
        <f t="shared" si="109"/>
        <v>0</v>
      </c>
      <c r="BJ72">
        <f t="shared" si="110"/>
        <v>0</v>
      </c>
      <c r="BK72">
        <f t="shared" si="111"/>
        <v>0</v>
      </c>
      <c r="BL72">
        <f t="shared" si="112"/>
        <v>0</v>
      </c>
    </row>
    <row r="73" spans="1:64" x14ac:dyDescent="0.2">
      <c r="A73" t="s">
        <v>135</v>
      </c>
      <c r="B73">
        <v>1</v>
      </c>
      <c r="C73">
        <v>1</v>
      </c>
      <c r="D73">
        <v>1</v>
      </c>
      <c r="E73">
        <v>1</v>
      </c>
      <c r="F73">
        <v>1</v>
      </c>
      <c r="G73">
        <v>1</v>
      </c>
      <c r="H73">
        <v>1</v>
      </c>
      <c r="I73">
        <v>1</v>
      </c>
      <c r="J73">
        <v>1</v>
      </c>
      <c r="K73">
        <v>1</v>
      </c>
      <c r="L73">
        <v>1</v>
      </c>
      <c r="M73">
        <v>1</v>
      </c>
      <c r="N73">
        <v>1</v>
      </c>
      <c r="O73">
        <v>1</v>
      </c>
      <c r="P73">
        <v>1</v>
      </c>
      <c r="R73">
        <v>0.93714285714285706</v>
      </c>
      <c r="V73" t="s">
        <v>87</v>
      </c>
      <c r="W73" t="str">
        <f t="shared" si="80"/>
        <v>\textbf{100$\pm$0}</v>
      </c>
      <c r="X73" t="str">
        <f t="shared" si="81"/>
        <v>100$\pm$0</v>
      </c>
      <c r="Y73" t="str">
        <f t="shared" si="82"/>
        <v>\textbf{100$\pm$0}</v>
      </c>
      <c r="Z73" t="str">
        <f t="shared" si="83"/>
        <v>\textbf{100$\pm$0}</v>
      </c>
      <c r="AA73" t="str">
        <f t="shared" si="84"/>
        <v>\textbf{100$\pm$0}</v>
      </c>
      <c r="AB73" t="str">
        <f t="shared" si="85"/>
        <v>\textbf{100$\pm$0}</v>
      </c>
      <c r="AC73" t="str">
        <f t="shared" si="86"/>
        <v>\textbf{100$\pm$0}</v>
      </c>
      <c r="AD73" t="str">
        <f t="shared" si="87"/>
        <v>93.71$\pm$9.12</v>
      </c>
      <c r="AE73" t="s">
        <v>70</v>
      </c>
      <c r="AG73" t="s">
        <v>2</v>
      </c>
      <c r="AH73">
        <f t="shared" si="88"/>
        <v>0</v>
      </c>
      <c r="AI73">
        <f t="shared" si="89"/>
        <v>0</v>
      </c>
      <c r="AJ73">
        <f t="shared" si="113"/>
        <v>0</v>
      </c>
      <c r="AK73">
        <f t="shared" si="114"/>
        <v>0</v>
      </c>
      <c r="AL73">
        <f t="shared" si="90"/>
        <v>0</v>
      </c>
      <c r="AM73">
        <f t="shared" si="115"/>
        <v>0</v>
      </c>
      <c r="AN73">
        <f t="shared" si="91"/>
        <v>0</v>
      </c>
      <c r="AP73">
        <f t="shared" si="92"/>
        <v>0</v>
      </c>
      <c r="AQ73">
        <f t="shared" si="93"/>
        <v>0</v>
      </c>
      <c r="AR73">
        <f t="shared" si="94"/>
        <v>0</v>
      </c>
      <c r="AS73">
        <f t="shared" si="95"/>
        <v>0</v>
      </c>
      <c r="AT73">
        <f t="shared" si="96"/>
        <v>0</v>
      </c>
      <c r="AU73">
        <f t="shared" si="97"/>
        <v>0</v>
      </c>
      <c r="AV73">
        <f t="shared" si="98"/>
        <v>0</v>
      </c>
      <c r="AX73">
        <f t="shared" si="99"/>
        <v>0</v>
      </c>
      <c r="AY73">
        <f t="shared" si="100"/>
        <v>0</v>
      </c>
      <c r="AZ73">
        <f t="shared" si="101"/>
        <v>0</v>
      </c>
      <c r="BA73">
        <f t="shared" si="102"/>
        <v>0</v>
      </c>
      <c r="BB73">
        <f t="shared" si="103"/>
        <v>0</v>
      </c>
      <c r="BC73">
        <f t="shared" si="104"/>
        <v>0</v>
      </c>
      <c r="BD73">
        <f t="shared" si="105"/>
        <v>0</v>
      </c>
      <c r="BF73">
        <f t="shared" si="106"/>
        <v>0</v>
      </c>
      <c r="BG73">
        <f t="shared" si="107"/>
        <v>0</v>
      </c>
      <c r="BH73">
        <f t="shared" si="108"/>
        <v>0</v>
      </c>
      <c r="BI73">
        <f t="shared" si="109"/>
        <v>0</v>
      </c>
      <c r="BJ73">
        <f t="shared" si="110"/>
        <v>0</v>
      </c>
      <c r="BK73">
        <f t="shared" si="111"/>
        <v>0</v>
      </c>
      <c r="BL73">
        <f t="shared" si="112"/>
        <v>0</v>
      </c>
    </row>
    <row r="74" spans="1:64" x14ac:dyDescent="0.2">
      <c r="A74" t="s">
        <v>20</v>
      </c>
      <c r="B74">
        <v>0.91199999999999992</v>
      </c>
      <c r="C74">
        <v>0.90500000000000003</v>
      </c>
      <c r="D74">
        <v>0.90500000000000003</v>
      </c>
      <c r="E74">
        <v>0.90599999999999992</v>
      </c>
      <c r="F74">
        <v>0.90400000000000014</v>
      </c>
      <c r="G74">
        <v>0.90400000000000014</v>
      </c>
      <c r="H74">
        <v>0.9</v>
      </c>
      <c r="I74">
        <v>0.91300000000000003</v>
      </c>
      <c r="J74">
        <v>0.90500000000000003</v>
      </c>
      <c r="K74">
        <v>0.9</v>
      </c>
      <c r="L74">
        <v>0.90500000000000003</v>
      </c>
      <c r="M74">
        <v>0.90400000000000014</v>
      </c>
      <c r="N74">
        <v>0.90977443599999996</v>
      </c>
      <c r="O74">
        <v>0.91278195480000002</v>
      </c>
      <c r="P74">
        <v>0.91800000000000015</v>
      </c>
      <c r="R74">
        <v>0.69500000000000006</v>
      </c>
      <c r="V74" t="str">
        <f>A74</f>
        <v>spect</v>
      </c>
      <c r="W74" t="str">
        <f t="shared" si="80"/>
        <v>91.2$\pm$1.6</v>
      </c>
      <c r="X74" t="str">
        <f t="shared" si="81"/>
        <v>90.5$\pm$0.71</v>
      </c>
      <c r="Y74" t="str">
        <f t="shared" si="82"/>
        <v>90.6$\pm$1.08</v>
      </c>
      <c r="Z74" t="str">
        <f t="shared" si="83"/>
        <v>91.3$\pm$0.96</v>
      </c>
      <c r="AA74" t="str">
        <f t="shared" si="84"/>
        <v>90.98$\pm$2.26</v>
      </c>
      <c r="AB74" t="str">
        <f t="shared" si="85"/>
        <v>91.28$\pm$2.79</v>
      </c>
      <c r="AC74" t="str">
        <f t="shared" si="86"/>
        <v>\textbf{91.8$\pm$1.68}</v>
      </c>
      <c r="AD74" t="str">
        <f t="shared" si="87"/>
        <v>69.5$\pm$6.47</v>
      </c>
      <c r="AE74" t="s">
        <v>70</v>
      </c>
      <c r="AG74" t="s">
        <v>20</v>
      </c>
      <c r="AH74">
        <f t="shared" si="88"/>
        <v>2.2255639999999577E-3</v>
      </c>
      <c r="AI74">
        <f t="shared" si="89"/>
        <v>-4.7744359999999375E-3</v>
      </c>
      <c r="AJ74">
        <f>MAX($D74:$H74)-$N74</f>
        <v>-3.7744360000000476E-3</v>
      </c>
      <c r="AK74">
        <f>MAX($I74:$M74)-$N74</f>
        <v>3.2255640000000696E-3</v>
      </c>
      <c r="AL74">
        <f t="shared" si="90"/>
        <v>2.2255639999999577E-3</v>
      </c>
      <c r="AM74">
        <f>MAX($D74:$M74)-$N74</f>
        <v>3.2255640000000696E-3</v>
      </c>
      <c r="AN74">
        <f t="shared" si="91"/>
        <v>3.2255640000000696E-3</v>
      </c>
      <c r="AP74">
        <f t="shared" si="92"/>
        <v>-7.8195480000009532E-4</v>
      </c>
      <c r="AQ74">
        <f t="shared" si="93"/>
        <v>-7.7819547999999905E-3</v>
      </c>
      <c r="AR74">
        <f t="shared" si="94"/>
        <v>-6.7819548000001006E-3</v>
      </c>
      <c r="AS74">
        <f t="shared" si="95"/>
        <v>2.1804520000001659E-4</v>
      </c>
      <c r="AT74">
        <f t="shared" si="96"/>
        <v>-7.8195480000009532E-4</v>
      </c>
      <c r="AU74">
        <f t="shared" si="97"/>
        <v>2.1804520000001659E-4</v>
      </c>
      <c r="AV74">
        <f t="shared" si="98"/>
        <v>2.1804520000001659E-4</v>
      </c>
      <c r="AX74">
        <f t="shared" si="99"/>
        <v>-7.8195480000009532E-4</v>
      </c>
      <c r="AY74">
        <f t="shared" si="100"/>
        <v>-7.7819547999999905E-3</v>
      </c>
      <c r="AZ74">
        <f t="shared" si="101"/>
        <v>-6.7819548000001006E-3</v>
      </c>
      <c r="BA74">
        <f t="shared" si="102"/>
        <v>2.1804520000001659E-4</v>
      </c>
      <c r="BB74">
        <f t="shared" si="103"/>
        <v>-7.8195480000009532E-4</v>
      </c>
      <c r="BC74">
        <f t="shared" si="104"/>
        <v>2.1804520000001659E-4</v>
      </c>
      <c r="BD74">
        <f t="shared" si="105"/>
        <v>2.1804520000001659E-4</v>
      </c>
      <c r="BF74">
        <f t="shared" si="106"/>
        <v>-6.0000000000002274E-3</v>
      </c>
      <c r="BG74">
        <f t="shared" si="107"/>
        <v>-1.3000000000000123E-2</v>
      </c>
      <c r="BH74">
        <f t="shared" si="108"/>
        <v>-1.2000000000000233E-2</v>
      </c>
      <c r="BI74">
        <f t="shared" si="109"/>
        <v>-5.0000000000001155E-3</v>
      </c>
      <c r="BJ74">
        <f t="shared" si="110"/>
        <v>-6.0000000000002274E-3</v>
      </c>
      <c r="BK74">
        <f t="shared" si="111"/>
        <v>-5.0000000000001155E-3</v>
      </c>
      <c r="BL74">
        <f t="shared" si="112"/>
        <v>-5.0000000000001155E-3</v>
      </c>
    </row>
    <row r="75" spans="1:64" x14ac:dyDescent="0.2">
      <c r="A75" t="s">
        <v>136</v>
      </c>
      <c r="B75">
        <v>0.88523676879999991</v>
      </c>
      <c r="C75">
        <v>0.86657381615598861</v>
      </c>
      <c r="D75">
        <v>0.86100278539999997</v>
      </c>
      <c r="E75">
        <v>0.82311977719999996</v>
      </c>
      <c r="F75">
        <v>0.84122562680000001</v>
      </c>
      <c r="G75">
        <v>0.84874651819999991</v>
      </c>
      <c r="H75">
        <v>0.84261838439999992</v>
      </c>
      <c r="I75">
        <v>0.87158774399999994</v>
      </c>
      <c r="J75">
        <v>0.81866295259999988</v>
      </c>
      <c r="K75">
        <v>0.84679665739999999</v>
      </c>
      <c r="L75">
        <v>0.85515320339999989</v>
      </c>
      <c r="M75">
        <v>0.84401114199999994</v>
      </c>
      <c r="N75">
        <v>0.86764091860000003</v>
      </c>
      <c r="O75">
        <v>0.8810020878</v>
      </c>
      <c r="P75">
        <v>0.94623959999999996</v>
      </c>
      <c r="R75">
        <v>0.94428969359331438</v>
      </c>
      <c r="V75" t="s">
        <v>84</v>
      </c>
      <c r="W75" t="str">
        <f t="shared" si="80"/>
        <v>88.52$\pm$2.61</v>
      </c>
      <c r="X75" t="str">
        <f t="shared" si="81"/>
        <v>86.66$\pm$3.45</v>
      </c>
      <c r="Y75" t="str">
        <f t="shared" si="82"/>
        <v>86.1$\pm$3.22</v>
      </c>
      <c r="Z75" t="str">
        <f t="shared" si="83"/>
        <v>87.16$\pm$1.98</v>
      </c>
      <c r="AA75" t="str">
        <f t="shared" si="84"/>
        <v>86.76$\pm$1.65</v>
      </c>
      <c r="AB75" t="str">
        <f t="shared" si="85"/>
        <v>88.1$\pm$1.9</v>
      </c>
      <c r="AC75" t="str">
        <f t="shared" si="86"/>
        <v>\textbf{94.62$\pm$0.31}</v>
      </c>
      <c r="AD75" t="str">
        <f t="shared" si="87"/>
        <v>94.43$\pm$0.22</v>
      </c>
      <c r="AE75" t="s">
        <v>70</v>
      </c>
      <c r="AG75" t="s">
        <v>23</v>
      </c>
      <c r="AH75">
        <f t="shared" si="88"/>
        <v>1.7595850199999874E-2</v>
      </c>
      <c r="AI75">
        <f t="shared" si="89"/>
        <v>-1.0671024440114252E-3</v>
      </c>
      <c r="AJ75">
        <f t="shared" ref="AJ75" si="116">MAX($D75:$H75)-$N75</f>
        <v>-6.6381332000000626E-3</v>
      </c>
      <c r="AK75">
        <f t="shared" ref="AK75" si="117">MAX($I75:$M75)-$N75</f>
        <v>3.9468253999999092E-3</v>
      </c>
      <c r="AL75">
        <f t="shared" si="90"/>
        <v>1.7595850199999874E-2</v>
      </c>
      <c r="AM75">
        <f t="shared" ref="AM75" si="118">MAX($D75:$M75)-$N75</f>
        <v>3.9468253999999092E-3</v>
      </c>
      <c r="AN75">
        <f t="shared" si="91"/>
        <v>1.7595850199999874E-2</v>
      </c>
      <c r="AP75">
        <f t="shared" si="92"/>
        <v>4.2346809999999069E-3</v>
      </c>
      <c r="AQ75">
        <f t="shared" si="93"/>
        <v>-1.4428271644011392E-2</v>
      </c>
      <c r="AR75">
        <f t="shared" si="94"/>
        <v>-1.999930240000003E-2</v>
      </c>
      <c r="AS75">
        <f t="shared" si="95"/>
        <v>-9.4143438000000579E-3</v>
      </c>
      <c r="AT75">
        <f t="shared" si="96"/>
        <v>4.2346809999999069E-3</v>
      </c>
      <c r="AU75">
        <f t="shared" si="97"/>
        <v>-9.4143438000000579E-3</v>
      </c>
      <c r="AV75">
        <f t="shared" si="98"/>
        <v>4.2346809999999069E-3</v>
      </c>
      <c r="AX75">
        <f t="shared" si="99"/>
        <v>4.2346809999999069E-3</v>
      </c>
      <c r="AY75">
        <f t="shared" si="100"/>
        <v>-1.4428271644011392E-2</v>
      </c>
      <c r="AZ75">
        <f t="shared" si="101"/>
        <v>-1.999930240000003E-2</v>
      </c>
      <c r="BA75">
        <f t="shared" si="102"/>
        <v>-9.4143438000000579E-3</v>
      </c>
      <c r="BB75">
        <f t="shared" si="103"/>
        <v>4.2346809999999069E-3</v>
      </c>
      <c r="BC75">
        <f t="shared" si="104"/>
        <v>-9.4143438000000579E-3</v>
      </c>
      <c r="BD75">
        <f t="shared" si="105"/>
        <v>4.2346809999999069E-3</v>
      </c>
      <c r="BF75">
        <f t="shared" si="106"/>
        <v>-6.1002831200000052E-2</v>
      </c>
      <c r="BG75">
        <f t="shared" si="107"/>
        <v>-7.9665783844011351E-2</v>
      </c>
      <c r="BH75">
        <f t="shared" si="108"/>
        <v>-8.5236814599999988E-2</v>
      </c>
      <c r="BI75">
        <f t="shared" si="109"/>
        <v>-7.4651856000000016E-2</v>
      </c>
      <c r="BJ75">
        <f t="shared" si="110"/>
        <v>-6.1002831200000052E-2</v>
      </c>
      <c r="BK75">
        <f t="shared" si="111"/>
        <v>-7.4651856000000016E-2</v>
      </c>
      <c r="BL75">
        <f t="shared" si="112"/>
        <v>-6.1002831200000052E-2</v>
      </c>
    </row>
    <row r="77" spans="1:64" x14ac:dyDescent="0.2">
      <c r="AH77" t="s">
        <v>90</v>
      </c>
      <c r="AI77" t="s">
        <v>91</v>
      </c>
      <c r="AJ77" t="s">
        <v>94</v>
      </c>
      <c r="AK77" t="s">
        <v>95</v>
      </c>
      <c r="AL77" t="s">
        <v>92</v>
      </c>
      <c r="AM77" t="s">
        <v>96</v>
      </c>
      <c r="AN77" t="s">
        <v>93</v>
      </c>
      <c r="AP77" s="9" t="s">
        <v>98</v>
      </c>
      <c r="AQ77" s="9" t="s">
        <v>99</v>
      </c>
      <c r="AR77" s="9" t="s">
        <v>100</v>
      </c>
      <c r="AS77" s="9" t="s">
        <v>101</v>
      </c>
      <c r="AT77" s="9" t="s">
        <v>97</v>
      </c>
      <c r="AU77" s="9" t="s">
        <v>102</v>
      </c>
      <c r="AV77" s="9" t="s">
        <v>103</v>
      </c>
      <c r="AW77" s="9"/>
      <c r="AX77" s="9" t="s">
        <v>104</v>
      </c>
      <c r="AY77" s="9" t="s">
        <v>105</v>
      </c>
      <c r="AZ77" s="9" t="s">
        <v>106</v>
      </c>
      <c r="BA77" s="9" t="s">
        <v>107</v>
      </c>
      <c r="BB77" s="9" t="s">
        <v>108</v>
      </c>
      <c r="BC77" s="9" t="s">
        <v>109</v>
      </c>
      <c r="BD77" s="9" t="s">
        <v>110</v>
      </c>
      <c r="BF77" s="9" t="s">
        <v>116</v>
      </c>
      <c r="BG77" s="9" t="s">
        <v>117</v>
      </c>
      <c r="BH77" s="9" t="s">
        <v>118</v>
      </c>
      <c r="BI77" s="9" t="s">
        <v>119</v>
      </c>
      <c r="BJ77" s="9" t="s">
        <v>120</v>
      </c>
      <c r="BK77" s="9" t="s">
        <v>121</v>
      </c>
      <c r="BL77" s="9" t="s">
        <v>122</v>
      </c>
    </row>
    <row r="78" spans="1:64" ht="24" x14ac:dyDescent="0.3">
      <c r="A78" t="s">
        <v>63</v>
      </c>
      <c r="O78" t="s">
        <v>55</v>
      </c>
      <c r="AG78" t="s">
        <v>113</v>
      </c>
      <c r="AH78" s="10">
        <f>AVERAGE(AH$5:AH$75)</f>
        <v>-1.4222681116901425E-2</v>
      </c>
      <c r="AI78" s="10">
        <f t="shared" ref="AI78:BL78" si="119">AVERAGE(AI$5:AI$75)</f>
        <v>-1.7942429299857933E-2</v>
      </c>
      <c r="AJ78" s="10">
        <f t="shared" si="119"/>
        <v>-7.0923965224681806E-3</v>
      </c>
      <c r="AK78" s="10">
        <f t="shared" si="119"/>
        <v>-8.0190171028169249E-3</v>
      </c>
      <c r="AL78" s="10">
        <f t="shared" si="119"/>
        <v>-7.0406290463279168E-3</v>
      </c>
      <c r="AM78" s="10">
        <f t="shared" si="119"/>
        <v>-5.8895562400402756E-3</v>
      </c>
      <c r="AN78" s="10">
        <f t="shared" si="119"/>
        <v>-3.9119955885570596E-3</v>
      </c>
      <c r="AO78" s="10"/>
      <c r="AP78" s="10">
        <f t="shared" si="119"/>
        <v>-1.817675941830986E-2</v>
      </c>
      <c r="AQ78" s="10">
        <f t="shared" si="119"/>
        <v>-2.1896507601266369E-2</v>
      </c>
      <c r="AR78" s="10">
        <f t="shared" si="119"/>
        <v>-1.1046474823876617E-2</v>
      </c>
      <c r="AS78" s="10">
        <f t="shared" si="119"/>
        <v>-1.1973095404225361E-2</v>
      </c>
      <c r="AT78" s="10">
        <f t="shared" si="119"/>
        <v>-1.0994707347736353E-2</v>
      </c>
      <c r="AU78" s="10">
        <f t="shared" si="119"/>
        <v>-9.8436345414487109E-3</v>
      </c>
      <c r="AV78" s="10">
        <f t="shared" si="119"/>
        <v>-7.8660738899654949E-3</v>
      </c>
      <c r="AW78" s="10"/>
      <c r="AX78" s="10">
        <f t="shared" si="119"/>
        <v>-2.0809632132394378E-2</v>
      </c>
      <c r="AY78" s="10">
        <f t="shared" si="119"/>
        <v>-2.4529380315350895E-2</v>
      </c>
      <c r="AZ78" s="10">
        <f t="shared" si="119"/>
        <v>-1.3679347537961137E-2</v>
      </c>
      <c r="BA78" s="10">
        <f t="shared" si="119"/>
        <v>-1.460596811830988E-2</v>
      </c>
      <c r="BB78" s="10">
        <f t="shared" si="119"/>
        <v>-1.3627580061820873E-2</v>
      </c>
      <c r="BC78" s="10">
        <f t="shared" si="119"/>
        <v>-1.2476507255533231E-2</v>
      </c>
      <c r="BD78" s="10">
        <f t="shared" si="119"/>
        <v>-1.0498946604050017E-2</v>
      </c>
      <c r="BE78" s="10"/>
      <c r="BF78" s="10">
        <f t="shared" si="119"/>
        <v>-1.5704639936939043E-2</v>
      </c>
      <c r="BG78" s="10">
        <f t="shared" si="119"/>
        <v>-1.9424388119895549E-2</v>
      </c>
      <c r="BH78" s="10">
        <f t="shared" si="119"/>
        <v>-8.5743553425057933E-3</v>
      </c>
      <c r="BI78" s="10">
        <f t="shared" si="119"/>
        <v>-9.5009759228545376E-3</v>
      </c>
      <c r="BJ78" s="10">
        <f t="shared" si="119"/>
        <v>-8.5225878663655278E-3</v>
      </c>
      <c r="BK78" s="10">
        <f t="shared" si="119"/>
        <v>-7.3715150600778875E-3</v>
      </c>
      <c r="BL78" s="10">
        <f t="shared" si="119"/>
        <v>-5.3939544085946723E-3</v>
      </c>
    </row>
    <row r="79" spans="1:64" ht="23" x14ac:dyDescent="0.25">
      <c r="A79" t="s">
        <v>54</v>
      </c>
      <c r="B79" t="s">
        <v>14</v>
      </c>
      <c r="C79" t="s">
        <v>33</v>
      </c>
      <c r="D79" t="s">
        <v>3</v>
      </c>
      <c r="E79" t="s">
        <v>4</v>
      </c>
      <c r="F79" t="s">
        <v>5</v>
      </c>
      <c r="G79" t="s">
        <v>6</v>
      </c>
      <c r="H79" t="s">
        <v>7</v>
      </c>
      <c r="I79" t="s">
        <v>8</v>
      </c>
      <c r="J79" t="s">
        <v>9</v>
      </c>
      <c r="K79" t="s">
        <v>10</v>
      </c>
      <c r="L79" t="s">
        <v>11</v>
      </c>
      <c r="M79" t="s">
        <v>12</v>
      </c>
      <c r="N79" t="s">
        <v>13</v>
      </c>
      <c r="O79" t="s">
        <v>1</v>
      </c>
      <c r="P79" t="s">
        <v>71</v>
      </c>
      <c r="Q79" t="s">
        <v>72</v>
      </c>
      <c r="R79" t="s">
        <v>73</v>
      </c>
      <c r="AG79" t="s">
        <v>112</v>
      </c>
      <c r="AH79" s="11">
        <f>COUNTIF(AH$5:AH$75,"&gt;0 ")</f>
        <v>28</v>
      </c>
      <c r="AI79" s="11">
        <f t="shared" ref="AI79:BL79" si="120">COUNTIF(AI$5:AI$75,"&gt;0 ")</f>
        <v>29</v>
      </c>
      <c r="AJ79" s="11">
        <f t="shared" si="120"/>
        <v>32</v>
      </c>
      <c r="AK79" s="11">
        <f t="shared" si="120"/>
        <v>32</v>
      </c>
      <c r="AL79" s="11">
        <f t="shared" si="120"/>
        <v>32</v>
      </c>
      <c r="AM79" s="11">
        <f t="shared" si="120"/>
        <v>35</v>
      </c>
      <c r="AN79" s="11">
        <f t="shared" si="120"/>
        <v>35</v>
      </c>
      <c r="AO79" s="11"/>
      <c r="AP79" s="11">
        <f t="shared" si="120"/>
        <v>29</v>
      </c>
      <c r="AQ79" s="11">
        <f t="shared" si="120"/>
        <v>28</v>
      </c>
      <c r="AR79" s="11">
        <f t="shared" si="120"/>
        <v>31</v>
      </c>
      <c r="AS79" s="11">
        <f t="shared" si="120"/>
        <v>30</v>
      </c>
      <c r="AT79" s="11">
        <f t="shared" si="120"/>
        <v>32</v>
      </c>
      <c r="AU79" s="11">
        <f t="shared" si="120"/>
        <v>33</v>
      </c>
      <c r="AV79" s="11">
        <f t="shared" si="120"/>
        <v>35</v>
      </c>
      <c r="AW79" s="11"/>
      <c r="AX79" s="11">
        <f t="shared" si="120"/>
        <v>24</v>
      </c>
      <c r="AY79" s="11">
        <f t="shared" si="120"/>
        <v>25</v>
      </c>
      <c r="AZ79" s="11">
        <f t="shared" si="120"/>
        <v>29</v>
      </c>
      <c r="BA79" s="11">
        <f t="shared" si="120"/>
        <v>27</v>
      </c>
      <c r="BB79" s="11">
        <f t="shared" si="120"/>
        <v>28</v>
      </c>
      <c r="BC79" s="11">
        <f t="shared" si="120"/>
        <v>30</v>
      </c>
      <c r="BD79" s="11">
        <f t="shared" si="120"/>
        <v>31</v>
      </c>
      <c r="BE79" s="11"/>
      <c r="BF79" s="11">
        <f t="shared" si="120"/>
        <v>14</v>
      </c>
      <c r="BG79" s="11">
        <f t="shared" si="120"/>
        <v>14</v>
      </c>
      <c r="BH79" s="11">
        <f t="shared" si="120"/>
        <v>14</v>
      </c>
      <c r="BI79" s="11">
        <f t="shared" si="120"/>
        <v>15</v>
      </c>
      <c r="BJ79" s="11">
        <f t="shared" si="120"/>
        <v>14</v>
      </c>
      <c r="BK79" s="11">
        <f t="shared" si="120"/>
        <v>15</v>
      </c>
      <c r="BL79" s="11">
        <f t="shared" si="120"/>
        <v>16</v>
      </c>
    </row>
    <row r="80" spans="1:64" ht="23" x14ac:dyDescent="0.25">
      <c r="A80">
        <v>2</v>
      </c>
      <c r="AG80" t="s">
        <v>114</v>
      </c>
      <c r="AH80" s="11">
        <f>SUMIF(AH$5:AH$75,"&gt;0 ")/COUNTIF(AH$5:AH$75,"&gt;0")</f>
        <v>7.8373104392856496E-3</v>
      </c>
      <c r="AI80" s="11">
        <f t="shared" ref="AI80:BL80" si="121">SUMIF(AI$5:AI$75,"&gt;0 ")/COUNTIF(AI$5:AI$75,"&gt;0")</f>
        <v>8.2869634915455591E-3</v>
      </c>
      <c r="AJ80" s="11">
        <f t="shared" si="121"/>
        <v>7.832491811607032E-3</v>
      </c>
      <c r="AK80" s="11">
        <f t="shared" si="121"/>
        <v>5.9163521187499332E-3</v>
      </c>
      <c r="AL80" s="11">
        <f t="shared" si="121"/>
        <v>8.3436347269170673E-3</v>
      </c>
      <c r="AM80" s="11">
        <f t="shared" si="121"/>
        <v>7.6471139559182765E-3</v>
      </c>
      <c r="AN80" s="11">
        <f t="shared" si="121"/>
        <v>8.582329462744372E-3</v>
      </c>
      <c r="AO80" s="11"/>
      <c r="AP80" s="11">
        <f t="shared" si="121"/>
        <v>9.1336152448275795E-3</v>
      </c>
      <c r="AQ80" s="11">
        <f t="shared" si="121"/>
        <v>1.0575375401435735E-2</v>
      </c>
      <c r="AR80" s="11">
        <f t="shared" si="121"/>
        <v>9.8654034764976365E-3</v>
      </c>
      <c r="AS80" s="11">
        <f t="shared" si="121"/>
        <v>8.262370856666635E-3</v>
      </c>
      <c r="AT80" s="11">
        <f t="shared" si="121"/>
        <v>9.7199622235221439E-3</v>
      </c>
      <c r="AU80" s="11">
        <f t="shared" si="121"/>
        <v>9.6001106865800448E-3</v>
      </c>
      <c r="AV80" s="11">
        <f t="shared" si="121"/>
        <v>9.8534310909390854E-3</v>
      </c>
      <c r="AW80" s="11"/>
      <c r="AX80" s="11">
        <f t="shared" si="121"/>
        <v>6.1199506749999438E-3</v>
      </c>
      <c r="AY80" s="11">
        <f t="shared" si="121"/>
        <v>6.890206973334494E-3</v>
      </c>
      <c r="AZ80" s="11">
        <f t="shared" si="121"/>
        <v>5.8696617334974251E-3</v>
      </c>
      <c r="BA80" s="11">
        <f t="shared" si="121"/>
        <v>4.7821445999999268E-3</v>
      </c>
      <c r="BB80" s="11">
        <f t="shared" si="121"/>
        <v>6.4792762233109825E-3</v>
      </c>
      <c r="BC80" s="11">
        <f t="shared" si="121"/>
        <v>6.0091698785713337E-3</v>
      </c>
      <c r="BD80" s="11">
        <f t="shared" si="121"/>
        <v>6.5675256542860163E-3</v>
      </c>
      <c r="BE80" s="11"/>
      <c r="BF80" s="11">
        <f t="shared" si="121"/>
        <v>7.3032632793862171E-2</v>
      </c>
      <c r="BG80" s="11">
        <f t="shared" si="121"/>
        <v>7.4607863576574882E-2</v>
      </c>
      <c r="BH80" s="11">
        <f t="shared" si="121"/>
        <v>7.4132794011479361E-2</v>
      </c>
      <c r="BI80" s="11">
        <f t="shared" si="121"/>
        <v>6.9298698921825191E-2</v>
      </c>
      <c r="BJ80" s="11">
        <f t="shared" si="121"/>
        <v>7.4825136851004989E-2</v>
      </c>
      <c r="BK80" s="11">
        <f t="shared" si="121"/>
        <v>6.9552184335158529E-2</v>
      </c>
      <c r="BL80" s="11">
        <f t="shared" si="121"/>
        <v>6.5870572057129373E-2</v>
      </c>
    </row>
    <row r="81" spans="1:64" ht="23" x14ac:dyDescent="0.25">
      <c r="A81" t="s">
        <v>138</v>
      </c>
      <c r="B81">
        <v>4.6323684563476372E-3</v>
      </c>
      <c r="C81">
        <v>4.6323682454651764E-3</v>
      </c>
      <c r="D81">
        <v>4.6323684563476372E-3</v>
      </c>
      <c r="E81">
        <v>4.6323684563476372E-3</v>
      </c>
      <c r="F81">
        <v>4.6323684563476372E-3</v>
      </c>
      <c r="G81">
        <v>4.6323684563476372E-3</v>
      </c>
      <c r="H81">
        <v>4.6323684563476372E-3</v>
      </c>
      <c r="I81">
        <v>4.6323684563476372E-3</v>
      </c>
      <c r="J81">
        <v>4.6323684563476372E-3</v>
      </c>
      <c r="K81">
        <v>4.6323684563476372E-3</v>
      </c>
      <c r="L81">
        <v>4.6323684563476372E-3</v>
      </c>
      <c r="M81">
        <v>4.6323684563476372E-3</v>
      </c>
      <c r="N81">
        <v>2.4472575699128314E-2</v>
      </c>
      <c r="O81">
        <v>2.3704951167845337E-2</v>
      </c>
      <c r="P81">
        <v>8.938935490321466E-3</v>
      </c>
      <c r="Q81">
        <v>5.5308457266960197E-3</v>
      </c>
      <c r="R81">
        <v>9.3547291624752615E-2</v>
      </c>
      <c r="AG81" t="s">
        <v>111</v>
      </c>
      <c r="AH81" s="11">
        <f>COUNTIF(AH$5:AH$75,"&lt;0 ")</f>
        <v>30</v>
      </c>
      <c r="AI81" s="11">
        <f t="shared" ref="AI81:BL81" si="122">COUNTIF(AI$5:AI$75,"&lt;0 ")</f>
        <v>29</v>
      </c>
      <c r="AJ81" s="11">
        <f t="shared" si="122"/>
        <v>26</v>
      </c>
      <c r="AK81" s="11">
        <f t="shared" si="122"/>
        <v>26</v>
      </c>
      <c r="AL81" s="11">
        <f t="shared" si="122"/>
        <v>26</v>
      </c>
      <c r="AM81" s="11">
        <f t="shared" si="122"/>
        <v>23</v>
      </c>
      <c r="AN81" s="11">
        <f t="shared" si="122"/>
        <v>23</v>
      </c>
      <c r="AO81" s="11"/>
      <c r="AP81" s="11">
        <f t="shared" si="122"/>
        <v>29</v>
      </c>
      <c r="AQ81" s="11">
        <f t="shared" si="122"/>
        <v>30</v>
      </c>
      <c r="AR81" s="11">
        <f t="shared" si="122"/>
        <v>27</v>
      </c>
      <c r="AS81" s="11">
        <f t="shared" si="122"/>
        <v>28</v>
      </c>
      <c r="AT81" s="11">
        <f t="shared" si="122"/>
        <v>26</v>
      </c>
      <c r="AU81" s="11">
        <f t="shared" si="122"/>
        <v>25</v>
      </c>
      <c r="AV81" s="11">
        <f t="shared" si="122"/>
        <v>23</v>
      </c>
      <c r="AW81" s="11"/>
      <c r="AX81" s="11">
        <f t="shared" si="122"/>
        <v>34</v>
      </c>
      <c r="AY81" s="11">
        <f t="shared" si="122"/>
        <v>33</v>
      </c>
      <c r="AZ81" s="11">
        <f t="shared" si="122"/>
        <v>29</v>
      </c>
      <c r="BA81" s="11">
        <f t="shared" si="122"/>
        <v>31</v>
      </c>
      <c r="BB81" s="11">
        <f t="shared" si="122"/>
        <v>30</v>
      </c>
      <c r="BC81" s="11">
        <f t="shared" si="122"/>
        <v>28</v>
      </c>
      <c r="BD81" s="11">
        <f t="shared" si="122"/>
        <v>27</v>
      </c>
      <c r="BE81" s="11"/>
      <c r="BF81" s="11">
        <f t="shared" si="122"/>
        <v>43</v>
      </c>
      <c r="BG81" s="11">
        <f t="shared" si="122"/>
        <v>44</v>
      </c>
      <c r="BH81" s="11">
        <f t="shared" si="122"/>
        <v>44</v>
      </c>
      <c r="BI81" s="11">
        <f t="shared" si="122"/>
        <v>42</v>
      </c>
      <c r="BJ81" s="11">
        <f t="shared" si="122"/>
        <v>43</v>
      </c>
      <c r="BK81" s="11">
        <f t="shared" si="122"/>
        <v>42</v>
      </c>
      <c r="BL81" s="11">
        <f t="shared" si="122"/>
        <v>41</v>
      </c>
    </row>
    <row r="82" spans="1:64" ht="23" x14ac:dyDescent="0.25">
      <c r="A82" t="s">
        <v>64</v>
      </c>
      <c r="B82">
        <v>8.6011388958720809E-3</v>
      </c>
      <c r="C82">
        <v>8.6011388958720809E-3</v>
      </c>
      <c r="D82">
        <v>8.6011388958720809E-3</v>
      </c>
      <c r="E82">
        <v>8.6011389848524179E-3</v>
      </c>
      <c r="F82">
        <v>8.6011389848524179E-3</v>
      </c>
      <c r="G82">
        <v>8.6011389848524179E-3</v>
      </c>
      <c r="H82">
        <v>8.6011388958720809E-3</v>
      </c>
      <c r="I82">
        <v>8.6011388958720809E-3</v>
      </c>
      <c r="J82">
        <v>8.6011389848524179E-3</v>
      </c>
      <c r="K82">
        <v>8.6011389848524179E-3</v>
      </c>
      <c r="L82">
        <v>8.6011389848524179E-3</v>
      </c>
      <c r="M82">
        <v>8.6011388958720809E-3</v>
      </c>
      <c r="N82">
        <v>1.0313878936020876E-2</v>
      </c>
      <c r="O82">
        <v>9.9231934397460697E-3</v>
      </c>
      <c r="P82">
        <v>3.4349717175011256E-3</v>
      </c>
      <c r="Q82">
        <v>6.0027627971571528E-3</v>
      </c>
      <c r="R82">
        <v>8.7481776527963233E-3</v>
      </c>
      <c r="AG82" t="s">
        <v>115</v>
      </c>
      <c r="AH82" s="11">
        <f>SUMIF(AH$5:AH$75,"&lt;0 ")/COUNTIF(AH$5:AH$75,"&lt;0")</f>
        <v>-4.0975168386666656E-2</v>
      </c>
      <c r="AI82" s="11">
        <f t="shared" ref="AI82:BL82" si="123">SUMIF(AI$5:AI$75,"&lt;0 ")/COUNTIF(AI$5:AI$75,"&lt;0")</f>
        <v>-5.2214980053266705E-2</v>
      </c>
      <c r="AJ82" s="11">
        <f t="shared" si="123"/>
        <v>-2.9007688117948686E-2</v>
      </c>
      <c r="AK82" s="11">
        <f t="shared" si="123"/>
        <v>-2.9179749311538442E-2</v>
      </c>
      <c r="AL82" s="11">
        <f t="shared" si="123"/>
        <v>-2.9495422059639547E-2</v>
      </c>
      <c r="AM82" s="11">
        <f t="shared" si="123"/>
        <v>-2.9817716586956488E-2</v>
      </c>
      <c r="AN82" s="11">
        <f t="shared" si="123"/>
        <v>-2.5136226868852359E-2</v>
      </c>
      <c r="AO82" s="11"/>
      <c r="AP82" s="11">
        <f t="shared" si="123"/>
        <v>-5.3635336579310348E-2</v>
      </c>
      <c r="AQ82" s="11">
        <f t="shared" si="123"/>
        <v>-6.1692085031003763E-2</v>
      </c>
      <c r="AR82" s="11">
        <f t="shared" si="123"/>
        <v>-4.0375082232098763E-2</v>
      </c>
      <c r="AS82" s="11">
        <f t="shared" si="123"/>
        <v>-3.9212889264285698E-2</v>
      </c>
      <c r="AT82" s="11">
        <f t="shared" si="123"/>
        <v>-4.1987038955461138E-2</v>
      </c>
      <c r="AU82" s="11">
        <f t="shared" si="123"/>
        <v>-4.0628068204000008E-2</v>
      </c>
      <c r="AV82" s="11">
        <f t="shared" si="123"/>
        <v>-3.9276579755235574E-2</v>
      </c>
      <c r="AW82" s="11"/>
      <c r="AX82" s="11">
        <f t="shared" si="123"/>
        <v>-4.7775373458823524E-2</v>
      </c>
      <c r="AY82" s="11">
        <f t="shared" si="123"/>
        <v>-5.7995187173432598E-2</v>
      </c>
      <c r="AZ82" s="11">
        <f t="shared" si="123"/>
        <v>-3.9360478119540215E-2</v>
      </c>
      <c r="BA82" s="11">
        <f t="shared" si="123"/>
        <v>-3.7617472277419343E-2</v>
      </c>
      <c r="BB82" s="11">
        <f t="shared" si="123"/>
        <v>-3.829926395473298E-2</v>
      </c>
      <c r="BC82" s="11">
        <f t="shared" si="123"/>
        <v>-3.8075253982142843E-2</v>
      </c>
      <c r="BD82" s="11">
        <f t="shared" si="123"/>
        <v>-3.5148833487793248E-2</v>
      </c>
      <c r="BE82" s="11"/>
      <c r="BF82" s="11">
        <f t="shared" si="123"/>
        <v>-4.9708983596203307E-2</v>
      </c>
      <c r="BG82" s="11">
        <f t="shared" si="123"/>
        <v>-5.5082764695105271E-2</v>
      </c>
      <c r="BH82" s="11">
        <f t="shared" si="123"/>
        <v>-3.742359876087778E-2</v>
      </c>
      <c r="BI82" s="11">
        <f t="shared" si="123"/>
        <v>-4.081070891309644E-2</v>
      </c>
      <c r="BJ82" s="11">
        <f t="shared" si="123"/>
        <v>-3.843385242851214E-2</v>
      </c>
      <c r="BK82" s="11">
        <f t="shared" si="123"/>
        <v>-3.7301436530783522E-2</v>
      </c>
      <c r="BL82" s="11">
        <f t="shared" si="123"/>
        <v>-3.5046339412787605E-2</v>
      </c>
    </row>
    <row r="83" spans="1:64" ht="24" x14ac:dyDescent="0.3">
      <c r="A83" t="s">
        <v>134</v>
      </c>
      <c r="B83">
        <v>1.0584010751543162E-2</v>
      </c>
      <c r="C83">
        <v>1.0584010773046893E-2</v>
      </c>
      <c r="D83">
        <v>1.0584010751543162E-2</v>
      </c>
      <c r="E83">
        <v>1.0584010751543162E-2</v>
      </c>
      <c r="F83">
        <v>1.0584010751543162E-2</v>
      </c>
      <c r="G83">
        <v>1.0584010751543162E-2</v>
      </c>
      <c r="H83">
        <v>1.0584010751543162E-2</v>
      </c>
      <c r="I83">
        <v>1.0584010751543162E-2</v>
      </c>
      <c r="J83">
        <v>1.0584010751543162E-2</v>
      </c>
      <c r="K83">
        <v>1.0584010751543162E-2</v>
      </c>
      <c r="L83">
        <v>1.0584010751543162E-2</v>
      </c>
      <c r="M83">
        <v>1.0584010751543162E-2</v>
      </c>
      <c r="N83">
        <v>2.3814024447726664E-2</v>
      </c>
      <c r="O83">
        <v>2.4033513146192814E-2</v>
      </c>
      <c r="P83">
        <v>5.5077051028404799E-3</v>
      </c>
      <c r="Q83">
        <v>1.5876016100702568E-2</v>
      </c>
      <c r="R83">
        <v>1.3381141180633349E-2</v>
      </c>
      <c r="AG83" t="s">
        <v>131</v>
      </c>
      <c r="AH83" s="10">
        <f>COUNTIF(AH5:AH75,0)</f>
        <v>13</v>
      </c>
      <c r="AI83" s="10">
        <f t="shared" ref="AI83:BL83" si="124">COUNTIF(AI5:AI75,0)</f>
        <v>13</v>
      </c>
      <c r="AJ83" s="10">
        <f t="shared" si="124"/>
        <v>13</v>
      </c>
      <c r="AK83" s="10">
        <f t="shared" si="124"/>
        <v>13</v>
      </c>
      <c r="AL83" s="10">
        <f t="shared" si="124"/>
        <v>13</v>
      </c>
      <c r="AM83" s="10">
        <f t="shared" si="124"/>
        <v>13</v>
      </c>
      <c r="AN83" s="10">
        <f t="shared" si="124"/>
        <v>13</v>
      </c>
      <c r="AO83" s="10"/>
      <c r="AP83" s="10">
        <f t="shared" si="124"/>
        <v>13</v>
      </c>
      <c r="AQ83" s="10">
        <f t="shared" si="124"/>
        <v>13</v>
      </c>
      <c r="AR83" s="10">
        <f t="shared" si="124"/>
        <v>13</v>
      </c>
      <c r="AS83" s="10">
        <f t="shared" si="124"/>
        <v>13</v>
      </c>
      <c r="AT83" s="10">
        <f t="shared" si="124"/>
        <v>13</v>
      </c>
      <c r="AU83" s="10">
        <f t="shared" si="124"/>
        <v>13</v>
      </c>
      <c r="AV83" s="10">
        <f t="shared" si="124"/>
        <v>13</v>
      </c>
      <c r="AW83" s="10"/>
      <c r="AX83" s="10">
        <f t="shared" si="124"/>
        <v>13</v>
      </c>
      <c r="AY83" s="10">
        <f t="shared" si="124"/>
        <v>13</v>
      </c>
      <c r="AZ83" s="10">
        <f t="shared" si="124"/>
        <v>13</v>
      </c>
      <c r="BA83" s="10">
        <f t="shared" si="124"/>
        <v>13</v>
      </c>
      <c r="BB83" s="10">
        <f t="shared" si="124"/>
        <v>13</v>
      </c>
      <c r="BC83" s="10">
        <f t="shared" si="124"/>
        <v>13</v>
      </c>
      <c r="BD83" s="10">
        <f t="shared" si="124"/>
        <v>13</v>
      </c>
      <c r="BE83" s="10"/>
      <c r="BF83" s="10">
        <f t="shared" si="124"/>
        <v>14</v>
      </c>
      <c r="BG83" s="10">
        <f t="shared" si="124"/>
        <v>13</v>
      </c>
      <c r="BH83" s="10">
        <f t="shared" si="124"/>
        <v>13</v>
      </c>
      <c r="BI83" s="10">
        <f t="shared" si="124"/>
        <v>14</v>
      </c>
      <c r="BJ83" s="10">
        <f t="shared" si="124"/>
        <v>14</v>
      </c>
      <c r="BK83" s="10">
        <f t="shared" si="124"/>
        <v>14</v>
      </c>
      <c r="BL83" s="10">
        <f t="shared" si="124"/>
        <v>14</v>
      </c>
    </row>
    <row r="84" spans="1:64" x14ac:dyDescent="0.2">
      <c r="A84" t="s">
        <v>76</v>
      </c>
      <c r="B84">
        <v>8.0926610838755655E-3</v>
      </c>
      <c r="C84">
        <v>8.0926608655051795E-3</v>
      </c>
      <c r="D84">
        <v>8.0926610838755655E-3</v>
      </c>
      <c r="E84">
        <v>8.0926610838755655E-3</v>
      </c>
      <c r="F84">
        <v>8.0926610838755655E-3</v>
      </c>
      <c r="G84">
        <v>8.0926610838755655E-3</v>
      </c>
      <c r="H84">
        <v>8.0926610838755655E-3</v>
      </c>
      <c r="I84">
        <v>8.0926610838755655E-3</v>
      </c>
      <c r="J84">
        <v>8.0926610838755655E-3</v>
      </c>
      <c r="K84">
        <v>8.0926610838755655E-3</v>
      </c>
      <c r="L84">
        <v>8.0926610838755655E-3</v>
      </c>
      <c r="M84">
        <v>8.0926610838755655E-3</v>
      </c>
      <c r="N84">
        <v>1.4979373810929748E-2</v>
      </c>
      <c r="O84">
        <v>1.4979373810929748E-2</v>
      </c>
      <c r="P84">
        <v>5.0182392031558436E-3</v>
      </c>
      <c r="Q84">
        <v>8.7535509833471716E-3</v>
      </c>
      <c r="R84">
        <v>4.6744232194233298E-3</v>
      </c>
    </row>
    <row r="85" spans="1:64" x14ac:dyDescent="0.2">
      <c r="A85" t="s">
        <v>67</v>
      </c>
      <c r="B85">
        <v>9.3044165677709095E-3</v>
      </c>
      <c r="C85">
        <v>5.9464664983802347E-3</v>
      </c>
      <c r="D85">
        <v>6.3911996446246793E-3</v>
      </c>
      <c r="E85">
        <v>5.3529588614051118E-3</v>
      </c>
      <c r="F85">
        <v>5.3529588614051118E-3</v>
      </c>
      <c r="G85">
        <v>5.4096055062438633E-3</v>
      </c>
      <c r="H85">
        <v>5.1201090481590508E-3</v>
      </c>
      <c r="I85">
        <v>5.3529588745130207E-3</v>
      </c>
      <c r="J85">
        <v>6.1974816780385467E-3</v>
      </c>
      <c r="K85">
        <v>6.1974816780385467E-3</v>
      </c>
      <c r="L85">
        <v>6.1974816780385467E-3</v>
      </c>
      <c r="M85">
        <v>5.3529588745130207E-3</v>
      </c>
      <c r="N85">
        <v>1.0277360714934103E-2</v>
      </c>
      <c r="O85">
        <v>1.3507097974995851E-2</v>
      </c>
      <c r="P85">
        <v>7.0705067216090961E-3</v>
      </c>
      <c r="Q85">
        <v>8.2633091766651703E-3</v>
      </c>
      <c r="R85">
        <v>6.6712375733657646E-3</v>
      </c>
    </row>
    <row r="86" spans="1:64" x14ac:dyDescent="0.2">
      <c r="A86" t="s">
        <v>27</v>
      </c>
      <c r="B86">
        <v>3.4768864500306367E-3</v>
      </c>
      <c r="C86">
        <v>2.1627574156762217E-3</v>
      </c>
      <c r="D86">
        <v>2.162757568984259E-3</v>
      </c>
      <c r="E86">
        <v>2.162757568984259E-3</v>
      </c>
      <c r="F86">
        <v>2.162757568984259E-3</v>
      </c>
      <c r="G86">
        <v>2.162757568984259E-3</v>
      </c>
      <c r="H86">
        <v>4.6618745664111973E-3</v>
      </c>
      <c r="I86">
        <v>2.162757568984259E-3</v>
      </c>
      <c r="J86">
        <v>2.162757568984259E-3</v>
      </c>
      <c r="K86">
        <v>2.162757568984259E-3</v>
      </c>
      <c r="L86">
        <v>2.162757568984259E-3</v>
      </c>
      <c r="M86">
        <v>2.162757568984259E-3</v>
      </c>
      <c r="N86">
        <v>2.0730049786674191E-3</v>
      </c>
      <c r="O86">
        <v>2.0730049786674191E-3</v>
      </c>
      <c r="P86">
        <v>3.0509501798564043E-3</v>
      </c>
      <c r="Q86">
        <v>2.1056423101752215E-3</v>
      </c>
      <c r="R86">
        <v>2.7421835466324238E-3</v>
      </c>
    </row>
    <row r="87" spans="1:64" x14ac:dyDescent="0.2">
      <c r="A87" t="s">
        <v>133</v>
      </c>
      <c r="B87">
        <v>1.8349396342334907E-2</v>
      </c>
      <c r="C87">
        <v>1.8349396085435368E-2</v>
      </c>
      <c r="D87">
        <v>1.8349396342334907E-2</v>
      </c>
      <c r="E87">
        <v>1.8349396342334907E-2</v>
      </c>
      <c r="F87">
        <v>1.8349396342334907E-2</v>
      </c>
      <c r="G87">
        <v>1.8349396342334907E-2</v>
      </c>
      <c r="H87">
        <v>1.8349396342334907E-2</v>
      </c>
      <c r="I87">
        <v>1.8349396342334907E-2</v>
      </c>
      <c r="J87">
        <v>1.8349396342334907E-2</v>
      </c>
      <c r="K87">
        <v>1.8349396342334907E-2</v>
      </c>
      <c r="L87">
        <v>1.8349396342334907E-2</v>
      </c>
      <c r="M87">
        <v>1.8349396342334907E-2</v>
      </c>
      <c r="N87">
        <v>4.8626686469062472E-2</v>
      </c>
      <c r="O87">
        <v>5.2047163723865024E-2</v>
      </c>
      <c r="P87">
        <v>8.451102928015498E-3</v>
      </c>
      <c r="Q87">
        <v>1.106510247195786E-2</v>
      </c>
      <c r="R87">
        <v>1.9002923751653199E-2</v>
      </c>
      <c r="AN87">
        <f>COUNTIF(AN5:AN75,"&lt;-0.05")</f>
        <v>5</v>
      </c>
    </row>
    <row r="88" spans="1:64" x14ac:dyDescent="0.2">
      <c r="A88" t="s">
        <v>137</v>
      </c>
      <c r="B88">
        <v>6.2956617867104157E-3</v>
      </c>
      <c r="C88">
        <v>6.2956615805251368E-3</v>
      </c>
      <c r="D88">
        <v>6.2956617867104157E-3</v>
      </c>
      <c r="E88">
        <v>6.2956617867104157E-3</v>
      </c>
      <c r="F88">
        <v>6.2956617867104157E-3</v>
      </c>
      <c r="G88">
        <v>6.2956617867104157E-3</v>
      </c>
      <c r="H88">
        <v>6.2956617867104157E-3</v>
      </c>
      <c r="I88">
        <v>6.2956617867104157E-3</v>
      </c>
      <c r="J88">
        <v>6.2956617867104157E-3</v>
      </c>
      <c r="K88">
        <v>6.2956617867104157E-3</v>
      </c>
      <c r="L88">
        <v>6.2956617867104157E-3</v>
      </c>
      <c r="M88">
        <v>6.2956617867104157E-3</v>
      </c>
      <c r="N88">
        <v>7.2125863655636913E-3</v>
      </c>
      <c r="O88">
        <v>7.2125863655636913E-3</v>
      </c>
      <c r="P88">
        <v>7.4935163841832906E-3</v>
      </c>
      <c r="Q88">
        <v>7.8205820760513609E-3</v>
      </c>
      <c r="R88">
        <v>3.4974706291905932E-3</v>
      </c>
    </row>
    <row r="89" spans="1:64" x14ac:dyDescent="0.2">
      <c r="A89" t="s">
        <v>65</v>
      </c>
      <c r="B89">
        <v>3.1812165223120271E-3</v>
      </c>
      <c r="C89">
        <v>0</v>
      </c>
      <c r="D89">
        <v>1.7004322043784332E-3</v>
      </c>
      <c r="E89">
        <v>8.2431495774525337E-3</v>
      </c>
      <c r="F89">
        <v>8.2431495774525337E-3</v>
      </c>
      <c r="G89">
        <v>8.2431495774525337E-3</v>
      </c>
      <c r="H89">
        <v>1.5522751263604389E-3</v>
      </c>
      <c r="I89">
        <v>2.6886186790564624E-3</v>
      </c>
      <c r="J89">
        <v>7.8845784613461138E-3</v>
      </c>
      <c r="K89">
        <v>7.8845784613461138E-3</v>
      </c>
      <c r="L89">
        <v>7.8845784613461138E-3</v>
      </c>
      <c r="M89">
        <v>2.6886186790564624E-3</v>
      </c>
      <c r="N89">
        <v>1.6162440548690427E-2</v>
      </c>
      <c r="O89">
        <v>1.9123657734413199E-2</v>
      </c>
      <c r="P89">
        <v>9.4677269552985305E-3</v>
      </c>
      <c r="Q89">
        <v>4.6568245626016297E-3</v>
      </c>
      <c r="R89">
        <v>9.4676042570384766E-3</v>
      </c>
    </row>
    <row r="90" spans="1:64" x14ac:dyDescent="0.2">
      <c r="A90" t="s">
        <v>68</v>
      </c>
      <c r="B90">
        <v>1.3243211622622679E-2</v>
      </c>
      <c r="C90">
        <v>1.3243211622622679E-2</v>
      </c>
      <c r="D90">
        <v>1.3243211622622679E-2</v>
      </c>
      <c r="E90">
        <v>1.324321158410963E-2</v>
      </c>
      <c r="F90">
        <v>1.324321158410963E-2</v>
      </c>
      <c r="G90">
        <v>1.324321158410963E-2</v>
      </c>
      <c r="H90">
        <v>1.3243211622622679E-2</v>
      </c>
      <c r="I90">
        <v>1.3243211622622679E-2</v>
      </c>
      <c r="J90">
        <v>1.324321158410963E-2</v>
      </c>
      <c r="K90">
        <v>1.324321158410963E-2</v>
      </c>
      <c r="L90">
        <v>1.324321158410963E-2</v>
      </c>
      <c r="M90">
        <v>1.3540849016659017E-2</v>
      </c>
      <c r="N90">
        <v>2.1081851173188521E-2</v>
      </c>
      <c r="O90">
        <v>1.738453965773494E-2</v>
      </c>
      <c r="P90">
        <v>7.4701788131306419E-3</v>
      </c>
      <c r="Q90">
        <v>8.9285714999941691E-3</v>
      </c>
      <c r="R90">
        <v>0.26256680393875409</v>
      </c>
    </row>
    <row r="91" spans="1:64" x14ac:dyDescent="0.2">
      <c r="A91" t="s">
        <v>132</v>
      </c>
      <c r="B91">
        <v>2.3892903796858349E-3</v>
      </c>
      <c r="C91">
        <v>2.7892389904606968E-3</v>
      </c>
      <c r="D91">
        <v>2.3892903796858349E-3</v>
      </c>
      <c r="E91">
        <v>1.0293647204859604E-2</v>
      </c>
      <c r="F91">
        <v>1.0293647204859604E-2</v>
      </c>
      <c r="G91">
        <v>1.1668845160410876E-2</v>
      </c>
      <c r="H91">
        <v>2.3892903796858349E-3</v>
      </c>
      <c r="I91">
        <v>2.3892903796858349E-3</v>
      </c>
      <c r="J91">
        <v>2.3892903796858349E-3</v>
      </c>
      <c r="K91">
        <v>2.3892903796858349E-3</v>
      </c>
      <c r="L91">
        <v>2.7541794423132601E-3</v>
      </c>
      <c r="M91">
        <v>2.3892903796858349E-3</v>
      </c>
      <c r="N91">
        <v>3.5233261924685643E-3</v>
      </c>
      <c r="O91">
        <v>3.5233261924685643E-3</v>
      </c>
      <c r="P91">
        <v>2.2583167847112298E-3</v>
      </c>
      <c r="Q91">
        <v>4.4190445907043843E-3</v>
      </c>
      <c r="R91">
        <v>2.2582175390489954E-3</v>
      </c>
    </row>
    <row r="92" spans="1:64" x14ac:dyDescent="0.2">
      <c r="A92" t="s">
        <v>16</v>
      </c>
      <c r="B92">
        <v>1.5948813695565861E-2</v>
      </c>
      <c r="C92">
        <v>1.5948813950748198E-2</v>
      </c>
      <c r="D92">
        <v>1.5948813695565861E-2</v>
      </c>
      <c r="E92">
        <v>1.5948813695565861E-2</v>
      </c>
      <c r="F92">
        <v>1.5948813695565861E-2</v>
      </c>
      <c r="G92">
        <v>1.5948813695565861E-2</v>
      </c>
      <c r="H92">
        <v>1.5948813695565861E-2</v>
      </c>
      <c r="I92">
        <v>1.5948813695565861E-2</v>
      </c>
      <c r="J92">
        <v>1.5948813695565861E-2</v>
      </c>
      <c r="K92">
        <v>1.5948813695565861E-2</v>
      </c>
      <c r="L92">
        <v>1.5948813695565861E-2</v>
      </c>
      <c r="M92">
        <v>1.5948813695565861E-2</v>
      </c>
      <c r="N92">
        <v>4.5619792311807648E-2</v>
      </c>
      <c r="O92">
        <v>4.5619792311807648E-2</v>
      </c>
      <c r="P92">
        <v>1.7001511500449977E-2</v>
      </c>
      <c r="Q92">
        <v>2.2297248844278333E-2</v>
      </c>
      <c r="R92">
        <v>1.5948813950748198E-2</v>
      </c>
    </row>
    <row r="93" spans="1:64" x14ac:dyDescent="0.2">
      <c r="A93" t="s">
        <v>18</v>
      </c>
      <c r="B93">
        <v>1.86127606741818E-2</v>
      </c>
      <c r="C93">
        <v>1.8612760951678492E-2</v>
      </c>
      <c r="D93">
        <v>1.86127606741818E-2</v>
      </c>
      <c r="E93">
        <v>1.86127606741818E-2</v>
      </c>
      <c r="F93">
        <v>1.86127606741818E-2</v>
      </c>
      <c r="G93">
        <v>1.86127606741818E-2</v>
      </c>
      <c r="H93">
        <v>1.86127606741818E-2</v>
      </c>
      <c r="I93">
        <v>1.86127606741818E-2</v>
      </c>
      <c r="J93">
        <v>1.86127606741818E-2</v>
      </c>
      <c r="K93">
        <v>1.86127606741818E-2</v>
      </c>
      <c r="L93">
        <v>1.86127606741818E-2</v>
      </c>
      <c r="M93">
        <v>1.86127606741818E-2</v>
      </c>
      <c r="N93">
        <v>4.6413306300642776E-2</v>
      </c>
      <c r="O93">
        <v>4.3758884829964886E-2</v>
      </c>
      <c r="P93">
        <v>1.5872875001082389E-2</v>
      </c>
      <c r="Q93">
        <v>1.0347940408502196E-2</v>
      </c>
      <c r="R93">
        <v>2.0234204419014554E-2</v>
      </c>
    </row>
    <row r="94" spans="1:64" x14ac:dyDescent="0.2">
      <c r="A94" t="s">
        <v>15</v>
      </c>
      <c r="B94">
        <v>1.9657740481194896E-2</v>
      </c>
      <c r="C94">
        <v>1.9657740461540674E-2</v>
      </c>
      <c r="D94">
        <v>1.9657740481194896E-2</v>
      </c>
      <c r="E94">
        <v>1.9657740481194896E-2</v>
      </c>
      <c r="F94">
        <v>1.9657740481194896E-2</v>
      </c>
      <c r="G94">
        <v>1.9657740481194896E-2</v>
      </c>
      <c r="H94">
        <v>1.9657740481194896E-2</v>
      </c>
      <c r="I94">
        <v>1.9657740481194896E-2</v>
      </c>
      <c r="J94">
        <v>1.9657740481194896E-2</v>
      </c>
      <c r="K94">
        <v>1.9657740481194896E-2</v>
      </c>
      <c r="L94">
        <v>1.9657740481194896E-2</v>
      </c>
      <c r="M94">
        <v>1.9657740481194896E-2</v>
      </c>
      <c r="N94">
        <v>1.7958116504822593E-2</v>
      </c>
      <c r="O94">
        <v>1.7958116504822593E-2</v>
      </c>
      <c r="P94">
        <v>1.2037846368857085E-2</v>
      </c>
      <c r="Q94">
        <v>7.7704041966239557E-3</v>
      </c>
      <c r="R94">
        <v>1.2037858406707128E-2</v>
      </c>
    </row>
    <row r="95" spans="1:64" x14ac:dyDescent="0.2">
      <c r="A95" t="s">
        <v>135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0.10182016960688722</v>
      </c>
    </row>
    <row r="96" spans="1:64" x14ac:dyDescent="0.2">
      <c r="A96" t="s">
        <v>20</v>
      </c>
      <c r="B96">
        <v>8.3666002653283514E-3</v>
      </c>
      <c r="C96">
        <v>8.3666002653283514E-3</v>
      </c>
      <c r="D96">
        <v>8.3666002653283514E-3</v>
      </c>
      <c r="E96">
        <v>8.3666002653283514E-3</v>
      </c>
      <c r="F96">
        <v>8.3666002653283514E-3</v>
      </c>
      <c r="G96">
        <v>8.3666002653283514E-3</v>
      </c>
      <c r="H96">
        <v>8.3666002653283514E-3</v>
      </c>
      <c r="I96">
        <v>8.3666002653283514E-3</v>
      </c>
      <c r="J96">
        <v>8.3666002653283514E-3</v>
      </c>
      <c r="K96">
        <v>8.3666002653283514E-3</v>
      </c>
      <c r="L96">
        <v>8.3666002653283514E-3</v>
      </c>
      <c r="M96">
        <v>8.3666002653283514E-3</v>
      </c>
      <c r="N96">
        <v>3.3371941418595862E-2</v>
      </c>
      <c r="O96">
        <v>3.3371941418595862E-2</v>
      </c>
      <c r="P96">
        <v>2.1679483388683238E-2</v>
      </c>
      <c r="Q96">
        <v>6.7082039325047924E-3</v>
      </c>
      <c r="R96">
        <v>2.2360679775071143E-3</v>
      </c>
    </row>
    <row r="97" spans="1:18" x14ac:dyDescent="0.2">
      <c r="A97" t="s">
        <v>136</v>
      </c>
      <c r="B97">
        <v>9.7791030153650919E-3</v>
      </c>
      <c r="C97">
        <v>9.7791028866559618E-3</v>
      </c>
      <c r="D97">
        <v>9.7791030153650919E-3</v>
      </c>
      <c r="E97">
        <v>9.7791030153650919E-3</v>
      </c>
      <c r="F97">
        <v>9.7791030153650919E-3</v>
      </c>
      <c r="G97">
        <v>9.7791030153650919E-3</v>
      </c>
      <c r="H97">
        <v>9.7791030153650919E-3</v>
      </c>
      <c r="I97">
        <v>9.7791030153650919E-3</v>
      </c>
      <c r="J97">
        <v>9.7791030153650919E-3</v>
      </c>
      <c r="K97">
        <v>9.7791030153650919E-3</v>
      </c>
      <c r="L97">
        <v>9.7791030153650919E-3</v>
      </c>
      <c r="M97">
        <v>9.7791030153650919E-3</v>
      </c>
      <c r="N97">
        <v>1.2491252925691199E-2</v>
      </c>
      <c r="O97">
        <v>1.3448954845447345E-2</v>
      </c>
      <c r="P97">
        <v>6.1184998733304899E-3</v>
      </c>
      <c r="Q97">
        <v>4.1080451261553096E-3</v>
      </c>
      <c r="R97">
        <v>2.6945451763754482E-2</v>
      </c>
    </row>
    <row r="98" spans="1:18" x14ac:dyDescent="0.2">
      <c r="A98">
        <v>3</v>
      </c>
    </row>
    <row r="99" spans="1:18" x14ac:dyDescent="0.2">
      <c r="A99" t="s">
        <v>138</v>
      </c>
      <c r="B99">
        <v>2.436272602340609E-3</v>
      </c>
      <c r="C99">
        <v>2.4362722758503228E-3</v>
      </c>
      <c r="D99">
        <v>2.436272602340609E-3</v>
      </c>
      <c r="E99">
        <v>2.436272602340609E-3</v>
      </c>
      <c r="F99">
        <v>2.436272602340609E-3</v>
      </c>
      <c r="G99">
        <v>2.436272602340609E-3</v>
      </c>
      <c r="H99">
        <v>2.436272602340609E-3</v>
      </c>
      <c r="I99">
        <v>2.436272602340609E-3</v>
      </c>
      <c r="J99">
        <v>2.436272602340609E-3</v>
      </c>
      <c r="K99">
        <v>2.436272602340609E-3</v>
      </c>
      <c r="L99">
        <v>2.436272602340609E-3</v>
      </c>
      <c r="M99">
        <v>2.436272602340609E-3</v>
      </c>
      <c r="N99">
        <v>9.9823152455361906E-3</v>
      </c>
      <c r="O99">
        <v>9.2338848183235699E-3</v>
      </c>
      <c r="P99">
        <v>7.1828381786210741E-3</v>
      </c>
      <c r="Q99">
        <v>8.0518993032164428E-3</v>
      </c>
      <c r="R99">
        <v>1.7332734863828157E-2</v>
      </c>
    </row>
    <row r="100" spans="1:18" x14ac:dyDescent="0.2">
      <c r="A100" t="s">
        <v>64</v>
      </c>
      <c r="B100">
        <v>1.1044033152887857E-2</v>
      </c>
      <c r="C100">
        <v>1.2588969122668598E-2</v>
      </c>
      <c r="D100">
        <v>1.2018799036526926E-2</v>
      </c>
      <c r="E100">
        <v>1.1051248890549602E-2</v>
      </c>
      <c r="F100">
        <v>1.1051248890549602E-2</v>
      </c>
      <c r="G100">
        <v>1.1051248890549602E-2</v>
      </c>
      <c r="H100">
        <v>9.7481029643237439E-3</v>
      </c>
      <c r="I100">
        <v>1.2045301618120128E-2</v>
      </c>
      <c r="J100">
        <v>1.0684482358323262E-2</v>
      </c>
      <c r="K100">
        <v>1.0891393344266512E-2</v>
      </c>
      <c r="L100">
        <v>1.0891393344266512E-2</v>
      </c>
      <c r="M100">
        <v>1.0180137586272181E-2</v>
      </c>
      <c r="N100">
        <v>1.2941038393541418E-2</v>
      </c>
      <c r="O100">
        <v>1.2660288413472474E-2</v>
      </c>
      <c r="P100">
        <v>6.8698004483619731E-3</v>
      </c>
      <c r="Q100">
        <v>4.5526960503208388E-3</v>
      </c>
      <c r="R100">
        <v>8.7481776527963233E-3</v>
      </c>
    </row>
    <row r="101" spans="1:18" x14ac:dyDescent="0.2">
      <c r="A101" t="s">
        <v>134</v>
      </c>
      <c r="B101">
        <v>1.2125507587621681E-2</v>
      </c>
      <c r="C101">
        <v>1.0802260760867903E-2</v>
      </c>
      <c r="D101">
        <v>1.2781407254175063E-2</v>
      </c>
      <c r="E101">
        <v>1.4084424889972642E-2</v>
      </c>
      <c r="F101">
        <v>1.2125507587639993E-2</v>
      </c>
      <c r="G101">
        <v>1.2125507587639993E-2</v>
      </c>
      <c r="H101">
        <v>1.5876016176766334E-2</v>
      </c>
      <c r="I101">
        <v>1.3917739270043717E-2</v>
      </c>
      <c r="J101">
        <v>1.550416082437216E-2</v>
      </c>
      <c r="K101">
        <v>9.292456076107302E-3</v>
      </c>
      <c r="L101">
        <v>9.292456076107302E-3</v>
      </c>
      <c r="M101">
        <v>1.4249160479172587E-2</v>
      </c>
      <c r="N101">
        <v>1.7300487484535998E-2</v>
      </c>
      <c r="O101">
        <v>2.4892121916416057E-2</v>
      </c>
      <c r="P101">
        <v>4.0419045881703386E-3</v>
      </c>
      <c r="Q101">
        <v>8.7757979156038151E-3</v>
      </c>
      <c r="R101">
        <v>1.3381141180633349E-2</v>
      </c>
    </row>
    <row r="102" spans="1:18" x14ac:dyDescent="0.2">
      <c r="A102" t="s">
        <v>76</v>
      </c>
      <c r="B102">
        <v>1.4795914442170714E-2</v>
      </c>
      <c r="C102">
        <v>5.8611509304941668E-3</v>
      </c>
      <c r="D102">
        <v>5.0420711603567734E-3</v>
      </c>
      <c r="E102">
        <v>4.5973673769607237E-3</v>
      </c>
      <c r="F102">
        <v>5.8611510307734586E-3</v>
      </c>
      <c r="G102">
        <v>5.8611510307734586E-3</v>
      </c>
      <c r="H102">
        <v>6.7795933227163437E-3</v>
      </c>
      <c r="I102">
        <v>5.2898567115362604E-3</v>
      </c>
      <c r="J102">
        <v>1.1186940956976938E-2</v>
      </c>
      <c r="K102">
        <v>4.5452705495347802E-3</v>
      </c>
      <c r="L102">
        <v>4.5452705495347802E-3</v>
      </c>
      <c r="M102">
        <v>6.0165398348223827E-3</v>
      </c>
      <c r="N102">
        <v>1.0136404782351695E-2</v>
      </c>
      <c r="O102">
        <v>1.0136404782351695E-2</v>
      </c>
      <c r="P102">
        <v>3.9570309955596359E-3</v>
      </c>
      <c r="Q102">
        <v>6.187290174099672E-3</v>
      </c>
      <c r="R102">
        <v>3.9944997239183518E-3</v>
      </c>
    </row>
    <row r="103" spans="1:18" x14ac:dyDescent="0.2">
      <c r="A103" t="s">
        <v>67</v>
      </c>
      <c r="B103">
        <v>1.4333753245930718E-2</v>
      </c>
      <c r="C103">
        <v>1.0269942901669086E-2</v>
      </c>
      <c r="D103">
        <v>9.0047320519104045E-3</v>
      </c>
      <c r="E103">
        <v>8.445743889629001E-3</v>
      </c>
      <c r="F103">
        <v>8.445743889629001E-3</v>
      </c>
      <c r="G103">
        <v>8.445743889629001E-3</v>
      </c>
      <c r="H103">
        <v>3.6623200952825602E-3</v>
      </c>
      <c r="I103">
        <v>6.6712376259376368E-3</v>
      </c>
      <c r="J103">
        <v>1.2419532187620364E-2</v>
      </c>
      <c r="K103">
        <v>1.2419532187620364E-2</v>
      </c>
      <c r="L103">
        <v>1.2419532187620364E-2</v>
      </c>
      <c r="M103">
        <v>1.1395536683907689E-2</v>
      </c>
      <c r="N103">
        <v>1.4581496023003697E-2</v>
      </c>
      <c r="O103">
        <v>1.4439695326587221E-2</v>
      </c>
      <c r="R103">
        <v>5.3529588614258522E-3</v>
      </c>
    </row>
    <row r="104" spans="1:18" x14ac:dyDescent="0.2">
      <c r="A104" t="s">
        <v>27</v>
      </c>
      <c r="B104">
        <v>2.3925283568283612E-3</v>
      </c>
      <c r="C104">
        <v>7.858210154758774E-2</v>
      </c>
      <c r="D104">
        <v>1.2763377550792649E-2</v>
      </c>
      <c r="E104">
        <v>5.1773952866524774E-2</v>
      </c>
      <c r="F104">
        <v>5.1534808631973086E-2</v>
      </c>
      <c r="G104">
        <v>5.1534808631973086E-2</v>
      </c>
      <c r="H104">
        <v>4.5927643650661779E-2</v>
      </c>
      <c r="I104">
        <v>1.4091208823669044E-2</v>
      </c>
      <c r="J104">
        <v>9.202101716160796E-2</v>
      </c>
      <c r="K104">
        <v>0.10074241638624584</v>
      </c>
      <c r="L104">
        <v>0.10074241638624584</v>
      </c>
      <c r="M104">
        <v>7.8869650482858517E-2</v>
      </c>
      <c r="N104">
        <v>3.3491779997981939E-3</v>
      </c>
      <c r="O104">
        <v>7.4429424392798193E-3</v>
      </c>
      <c r="P104">
        <v>2.7648340456612607E-3</v>
      </c>
      <c r="Q104">
        <v>2.0858669591512571E-3</v>
      </c>
      <c r="R104">
        <v>9.3190243237706097E-2</v>
      </c>
    </row>
    <row r="105" spans="1:18" x14ac:dyDescent="0.2">
      <c r="A105" t="s">
        <v>133</v>
      </c>
      <c r="B105">
        <v>2.3033846741362368E-2</v>
      </c>
      <c r="C105">
        <v>2.3033846971706014E-2</v>
      </c>
      <c r="D105">
        <v>2.3033846741362368E-2</v>
      </c>
      <c r="E105">
        <v>2.3033846741362368E-2</v>
      </c>
      <c r="F105">
        <v>2.3033846741362368E-2</v>
      </c>
      <c r="G105">
        <v>2.3033846741362368E-2</v>
      </c>
      <c r="H105">
        <v>2.3033846741362368E-2</v>
      </c>
      <c r="I105">
        <v>2.3033846741362368E-2</v>
      </c>
      <c r="J105">
        <v>2.3033846741362368E-2</v>
      </c>
      <c r="K105">
        <v>2.3033846741362368E-2</v>
      </c>
      <c r="L105">
        <v>2.3033846741362368E-2</v>
      </c>
      <c r="M105">
        <v>2.3033846741362368E-2</v>
      </c>
      <c r="N105">
        <v>1.6597653091753657E-2</v>
      </c>
      <c r="O105">
        <v>1.6597653091753657E-2</v>
      </c>
      <c r="P105">
        <v>1.5971083322681497E-2</v>
      </c>
      <c r="Q105">
        <v>1.0101010000002375E-2</v>
      </c>
      <c r="R105">
        <v>2.2515426810179411E-2</v>
      </c>
    </row>
    <row r="106" spans="1:18" x14ac:dyDescent="0.2">
      <c r="A106" t="s">
        <v>137</v>
      </c>
      <c r="B106">
        <v>2.5701928822700619E-3</v>
      </c>
      <c r="C106">
        <v>2.5701930775596116E-3</v>
      </c>
      <c r="D106">
        <v>2.5701928822700619E-3</v>
      </c>
      <c r="E106">
        <v>2.5701928822700619E-3</v>
      </c>
      <c r="F106">
        <v>2.5701928822700619E-3</v>
      </c>
      <c r="G106">
        <v>2.5701928822700619E-3</v>
      </c>
      <c r="H106">
        <v>2.5701928822700619E-3</v>
      </c>
      <c r="I106">
        <v>2.5701928822700619E-3</v>
      </c>
      <c r="J106">
        <v>2.5701928822700619E-3</v>
      </c>
      <c r="K106">
        <v>2.5701928822700619E-3</v>
      </c>
      <c r="L106">
        <v>2.5701928822700619E-3</v>
      </c>
      <c r="M106">
        <v>2.5701928822700619E-3</v>
      </c>
      <c r="N106">
        <v>4.7217463742412506E-3</v>
      </c>
      <c r="O106">
        <v>4.7217463742412506E-3</v>
      </c>
      <c r="P106">
        <v>5.7475000043433859E-3</v>
      </c>
      <c r="Q106">
        <v>7.637975213488705E-3</v>
      </c>
      <c r="R106">
        <v>8.1158015676880153E-3</v>
      </c>
    </row>
    <row r="107" spans="1:18" x14ac:dyDescent="0.2">
      <c r="A107" t="s">
        <v>65</v>
      </c>
      <c r="B107">
        <v>7.4120108308531538E-3</v>
      </c>
      <c r="C107">
        <v>4.9575683866138146E-3</v>
      </c>
      <c r="D107">
        <v>1.121511852888177E-2</v>
      </c>
      <c r="E107">
        <v>6.2477858270423804E-3</v>
      </c>
      <c r="F107">
        <v>6.2477858270423804E-3</v>
      </c>
      <c r="G107">
        <v>6.2477858270423804E-3</v>
      </c>
      <c r="H107">
        <v>1.2781548790203774E-2</v>
      </c>
      <c r="I107">
        <v>6.8017275036211418E-3</v>
      </c>
      <c r="J107">
        <v>1.1279389333993774E-2</v>
      </c>
      <c r="K107">
        <v>1.1279389333993774E-2</v>
      </c>
      <c r="L107">
        <v>1.1279389333993774E-2</v>
      </c>
      <c r="M107">
        <v>1.1215118579734692E-2</v>
      </c>
      <c r="N107">
        <v>9.561828964338338E-3</v>
      </c>
      <c r="O107">
        <v>2.6984500362927284E-2</v>
      </c>
      <c r="R107">
        <v>9.8419612970026514E-3</v>
      </c>
    </row>
    <row r="108" spans="1:18" x14ac:dyDescent="0.2">
      <c r="A108" t="s">
        <v>68</v>
      </c>
      <c r="B108">
        <v>3.9929783396046789E-3</v>
      </c>
      <c r="C108">
        <v>3.9929783396046789E-3</v>
      </c>
      <c r="D108">
        <v>3.9929783396046789E-3</v>
      </c>
      <c r="E108">
        <v>3.9929785312602922E-3</v>
      </c>
      <c r="F108">
        <v>3.9929785312602922E-3</v>
      </c>
      <c r="G108">
        <v>3.9929785312602922E-3</v>
      </c>
      <c r="H108">
        <v>3.9929783396046789E-3</v>
      </c>
      <c r="I108">
        <v>3.9929783396046789E-3</v>
      </c>
      <c r="J108">
        <v>3.9929785312602922E-3</v>
      </c>
      <c r="K108">
        <v>3.9929785312602922E-3</v>
      </c>
      <c r="L108">
        <v>3.9929785312602922E-3</v>
      </c>
      <c r="M108">
        <v>3.9929783396046789E-3</v>
      </c>
      <c r="N108">
        <v>5.9628477909552061E-3</v>
      </c>
      <c r="O108">
        <v>5.9628477909552061E-3</v>
      </c>
      <c r="P108">
        <v>3.9931701942249502E-3</v>
      </c>
      <c r="Q108">
        <v>4.4642855000222234E-3</v>
      </c>
      <c r="R108">
        <v>7.4701788083301936E-3</v>
      </c>
    </row>
    <row r="109" spans="1:18" x14ac:dyDescent="0.2">
      <c r="A109" t="s">
        <v>132</v>
      </c>
      <c r="B109">
        <v>0.14493773259469706</v>
      </c>
      <c r="C109">
        <v>6.4642896902627159E-2</v>
      </c>
      <c r="D109">
        <v>0.13026715887230378</v>
      </c>
      <c r="E109">
        <v>4.9109265621266579E-2</v>
      </c>
      <c r="F109">
        <v>6.5365941977778952E-2</v>
      </c>
      <c r="G109">
        <v>6.5365941977778952E-2</v>
      </c>
      <c r="H109">
        <v>6.8934834982800799E-2</v>
      </c>
      <c r="I109">
        <v>0.14012007981131996</v>
      </c>
      <c r="J109">
        <v>7.1553788756152065E-2</v>
      </c>
      <c r="K109">
        <v>9.1465778737067432E-2</v>
      </c>
      <c r="L109">
        <v>9.834470730472529E-2</v>
      </c>
      <c r="M109">
        <v>4.4755559015531431E-2</v>
      </c>
      <c r="N109">
        <v>0.10261340267630738</v>
      </c>
      <c r="O109">
        <v>2.1752571764973899E-2</v>
      </c>
      <c r="P109">
        <v>1.7551960859803798E-3</v>
      </c>
      <c r="Q109">
        <v>1.265394317871436E-3</v>
      </c>
      <c r="R109">
        <v>1.7551676235072029E-3</v>
      </c>
    </row>
    <row r="110" spans="1:18" x14ac:dyDescent="0.2">
      <c r="A110" t="s">
        <v>16</v>
      </c>
      <c r="B110">
        <v>5.889489771409127E-3</v>
      </c>
      <c r="C110">
        <v>5.8894898656637286E-3</v>
      </c>
      <c r="D110">
        <v>5.889489771409127E-3</v>
      </c>
      <c r="E110">
        <v>5.889489771409127E-3</v>
      </c>
      <c r="F110">
        <v>5.889489771409127E-3</v>
      </c>
      <c r="G110">
        <v>5.889489771409127E-3</v>
      </c>
      <c r="H110">
        <v>5.889489771409127E-3</v>
      </c>
      <c r="I110">
        <v>5.889489771409127E-3</v>
      </c>
      <c r="J110">
        <v>5.889489771409127E-3</v>
      </c>
      <c r="K110">
        <v>5.889489771409127E-3</v>
      </c>
      <c r="L110">
        <v>5.889489771409127E-3</v>
      </c>
      <c r="M110">
        <v>5.889489771409127E-3</v>
      </c>
      <c r="N110">
        <v>1.8389926399421514E-2</v>
      </c>
      <c r="O110">
        <v>1.4426245288425071E-2</v>
      </c>
      <c r="P110">
        <v>7.6035192181108822E-3</v>
      </c>
      <c r="Q110">
        <v>1.5948813695555418E-2</v>
      </c>
      <c r="R110">
        <v>0.16751432034290245</v>
      </c>
    </row>
    <row r="111" spans="1:18" x14ac:dyDescent="0.2">
      <c r="A111" t="s">
        <v>18</v>
      </c>
      <c r="B111">
        <v>2.0543141601721028E-2</v>
      </c>
      <c r="C111">
        <v>1.9761745393630913E-2</v>
      </c>
      <c r="D111">
        <v>1.8271213532235289E-2</v>
      </c>
      <c r="E111">
        <v>1.8271213532235289E-2</v>
      </c>
      <c r="F111">
        <v>1.8271213532235289E-2</v>
      </c>
      <c r="G111">
        <v>1.8271213532235289E-2</v>
      </c>
      <c r="H111">
        <v>1.8271213532235289E-2</v>
      </c>
      <c r="I111">
        <v>1.8271213532235289E-2</v>
      </c>
      <c r="J111">
        <v>1.8271213532235289E-2</v>
      </c>
      <c r="K111">
        <v>1.8271213532235289E-2</v>
      </c>
      <c r="L111">
        <v>1.8271213532235289E-2</v>
      </c>
      <c r="M111">
        <v>1.8271213532235289E-2</v>
      </c>
      <c r="N111">
        <v>2.1626074130847897E-2</v>
      </c>
      <c r="O111">
        <v>2.5839397978304833E-2</v>
      </c>
      <c r="P111">
        <v>1.0347699889352371E-2</v>
      </c>
      <c r="Q111">
        <v>2.0543141601718329E-2</v>
      </c>
      <c r="R111">
        <v>1.0347940325723155E-2</v>
      </c>
    </row>
    <row r="112" spans="1:18" x14ac:dyDescent="0.2">
      <c r="A112" t="s">
        <v>15</v>
      </c>
      <c r="B112">
        <v>1.8056787628115786E-2</v>
      </c>
      <c r="C112">
        <v>1.805678761005762E-2</v>
      </c>
      <c r="D112">
        <v>1.8056787628115786E-2</v>
      </c>
      <c r="E112">
        <v>1.8056787628115786E-2</v>
      </c>
      <c r="F112">
        <v>1.8056787628115786E-2</v>
      </c>
      <c r="G112">
        <v>1.8056787628115786E-2</v>
      </c>
      <c r="H112">
        <v>1.8056787628115786E-2</v>
      </c>
      <c r="I112">
        <v>1.8056787628115786E-2</v>
      </c>
      <c r="J112">
        <v>1.8056787628115786E-2</v>
      </c>
      <c r="K112">
        <v>1.8056787628115786E-2</v>
      </c>
      <c r="L112">
        <v>1.8056787628115786E-2</v>
      </c>
      <c r="M112">
        <v>1.8056787628115786E-2</v>
      </c>
      <c r="N112">
        <v>1.4662740782001586E-2</v>
      </c>
      <c r="O112">
        <v>1.4662740726091937E-2</v>
      </c>
      <c r="P112">
        <v>9.828860401908817E-3</v>
      </c>
      <c r="Q112">
        <v>1.3458734863907366E-2</v>
      </c>
      <c r="R112">
        <v>1.2037858406707128E-2</v>
      </c>
    </row>
    <row r="113" spans="1:18" x14ac:dyDescent="0.2">
      <c r="A113" t="s">
        <v>135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R113">
        <v>5.1110125199996366E-2</v>
      </c>
    </row>
    <row r="114" spans="1:18" x14ac:dyDescent="0.2">
      <c r="A114" t="s">
        <v>20</v>
      </c>
      <c r="B114">
        <v>1.4577379737107689E-2</v>
      </c>
      <c r="C114">
        <v>1.4577379737107689E-2</v>
      </c>
      <c r="D114">
        <v>1.4577379737107689E-2</v>
      </c>
      <c r="E114">
        <v>1.4577379737107689E-2</v>
      </c>
      <c r="F114">
        <v>1.4577379737107689E-2</v>
      </c>
      <c r="G114">
        <v>1.4577379737107689E-2</v>
      </c>
      <c r="H114">
        <v>1.4577379737107689E-2</v>
      </c>
      <c r="I114">
        <v>1.4577379737107689E-2</v>
      </c>
      <c r="J114">
        <v>1.4577379737107689E-2</v>
      </c>
      <c r="K114">
        <v>1.4577379737107689E-2</v>
      </c>
      <c r="L114">
        <v>1.4577379737107689E-2</v>
      </c>
      <c r="M114">
        <v>1.4577379737107689E-2</v>
      </c>
      <c r="N114">
        <v>4.062934165298205E-2</v>
      </c>
      <c r="O114">
        <v>2.9313667231750242E-2</v>
      </c>
      <c r="P114">
        <v>2.1794494717700893E-2</v>
      </c>
      <c r="Q114">
        <v>1.1510864433230109E-2</v>
      </c>
      <c r="R114">
        <v>2.2360679775071143E-3</v>
      </c>
    </row>
    <row r="115" spans="1:18" x14ac:dyDescent="0.2">
      <c r="A115" t="s">
        <v>136</v>
      </c>
      <c r="B115">
        <v>7.3697808136652257E-3</v>
      </c>
      <c r="C115">
        <v>9.8777845272936798E-3</v>
      </c>
      <c r="D115">
        <v>2.95448505404962E-3</v>
      </c>
      <c r="E115">
        <v>1.2197567863718844E-2</v>
      </c>
      <c r="F115">
        <v>1.5683218080939934E-2</v>
      </c>
      <c r="G115">
        <v>1.5683218080939934E-2</v>
      </c>
      <c r="H115">
        <v>1.2787608863933929E-2</v>
      </c>
      <c r="I115">
        <v>8.3333008893832512E-3</v>
      </c>
      <c r="J115">
        <v>4.4042864026307303E-3</v>
      </c>
      <c r="K115">
        <v>1.4182896475135843E-2</v>
      </c>
      <c r="L115">
        <v>1.4182896475135843E-2</v>
      </c>
      <c r="M115">
        <v>6.8656029785303316E-3</v>
      </c>
      <c r="N115">
        <v>2.2745204652135944E-2</v>
      </c>
      <c r="O115">
        <v>1.8927811145087393E-2</v>
      </c>
      <c r="P115">
        <v>2.6788391702616131E-3</v>
      </c>
      <c r="Q115">
        <v>7.6284497362200262E-4</v>
      </c>
      <c r="R115">
        <v>6.7228514685925781E-3</v>
      </c>
    </row>
    <row r="116" spans="1:18" x14ac:dyDescent="0.2">
      <c r="A116">
        <v>4</v>
      </c>
    </row>
    <row r="117" spans="1:18" x14ac:dyDescent="0.2">
      <c r="A117" t="s">
        <v>138</v>
      </c>
      <c r="B117">
        <v>5.5308458425992286E-3</v>
      </c>
      <c r="C117">
        <v>4.9191728347135338E-3</v>
      </c>
      <c r="D117">
        <v>1.0533126304051727E-2</v>
      </c>
      <c r="E117">
        <v>7.8509287726846958E-3</v>
      </c>
      <c r="F117">
        <v>1.0202851838854023E-2</v>
      </c>
      <c r="G117">
        <v>6.3386313023951167E-3</v>
      </c>
      <c r="H117">
        <v>1.1061691376129924E-2</v>
      </c>
      <c r="I117">
        <v>7.3088166667780157E-3</v>
      </c>
      <c r="J117">
        <v>4.9191729759635143E-3</v>
      </c>
      <c r="K117">
        <v>6.1559232584876061E-3</v>
      </c>
      <c r="L117">
        <v>5.4476704640714019E-3</v>
      </c>
      <c r="M117">
        <v>1.2997355536444767E-2</v>
      </c>
      <c r="N117">
        <v>1.7260143622131466E-2</v>
      </c>
      <c r="O117">
        <v>1.5537435529034381E-2</v>
      </c>
      <c r="P117">
        <v>8.1364031180784745E-3</v>
      </c>
      <c r="R117">
        <v>9.8383456694270677E-3</v>
      </c>
    </row>
    <row r="118" spans="1:18" x14ac:dyDescent="0.2">
      <c r="A118" t="s">
        <v>64</v>
      </c>
      <c r="B118">
        <v>1.5495638170007675E-2</v>
      </c>
      <c r="C118">
        <v>1.308576502057208E-2</v>
      </c>
      <c r="D118">
        <v>1.3634720840480778E-2</v>
      </c>
      <c r="E118">
        <v>1.2333069035596453E-2</v>
      </c>
      <c r="F118">
        <v>1.2333069035596453E-2</v>
      </c>
      <c r="G118">
        <v>1.2333069035596453E-2</v>
      </c>
      <c r="H118">
        <v>1.4540144824957009E-2</v>
      </c>
      <c r="I118">
        <v>1.1668792239198832E-2</v>
      </c>
      <c r="J118">
        <v>1.2474463711835748E-2</v>
      </c>
      <c r="K118">
        <v>1.2474463711835748E-2</v>
      </c>
      <c r="L118">
        <v>1.2474463711835748E-2</v>
      </c>
      <c r="M118">
        <v>1.2005526137236284E-2</v>
      </c>
      <c r="N118">
        <v>2.2796087785747328E-2</v>
      </c>
      <c r="O118">
        <v>1.3853094587844049E-2</v>
      </c>
      <c r="P118">
        <v>7.4272715245997821E-3</v>
      </c>
      <c r="R118">
        <v>7.9258360790025427E-3</v>
      </c>
    </row>
    <row r="119" spans="1:18" x14ac:dyDescent="0.2">
      <c r="A119" t="s">
        <v>134</v>
      </c>
      <c r="B119">
        <v>1.5802345243294106E-2</v>
      </c>
      <c r="C119">
        <v>1.9503989602115402E-2</v>
      </c>
      <c r="D119">
        <v>1.5802345136289406E-2</v>
      </c>
      <c r="E119">
        <v>1.4652899476571422E-2</v>
      </c>
      <c r="F119">
        <v>1.8268280540167325E-2</v>
      </c>
      <c r="G119">
        <v>1.8268280540167325E-2</v>
      </c>
      <c r="H119">
        <v>1.391773932210584E-2</v>
      </c>
      <c r="I119">
        <v>1.2028888351376076E-2</v>
      </c>
      <c r="J119">
        <v>1.6594747842387372E-2</v>
      </c>
      <c r="K119">
        <v>1.2504520755754162E-2</v>
      </c>
      <c r="L119">
        <v>1.2504520755754162E-2</v>
      </c>
      <c r="M119">
        <v>1.4330818182652328E-2</v>
      </c>
      <c r="N119">
        <v>1.0989674578582369E-2</v>
      </c>
      <c r="O119">
        <v>1.6524281580056224E-2</v>
      </c>
      <c r="P119">
        <v>5.5081874786569052E-3</v>
      </c>
      <c r="R119">
        <v>1.3381141180633349E-2</v>
      </c>
    </row>
    <row r="120" spans="1:18" x14ac:dyDescent="0.2">
      <c r="A120" t="s">
        <v>76</v>
      </c>
      <c r="B120">
        <v>4.5868003505981234E-2</v>
      </c>
      <c r="C120">
        <v>3.4941863609359879E-2</v>
      </c>
      <c r="D120">
        <v>2.4681711175665578E-2</v>
      </c>
      <c r="E120">
        <v>1.4158477297564687E-2</v>
      </c>
      <c r="F120">
        <v>1.3173897510327274E-2</v>
      </c>
      <c r="G120">
        <v>1.3173897510327274E-2</v>
      </c>
      <c r="H120">
        <v>1.9231391999269598E-2</v>
      </c>
      <c r="I120">
        <v>1.3382396900847469E-2</v>
      </c>
      <c r="J120">
        <v>4.760996314343046E-2</v>
      </c>
      <c r="K120">
        <v>3.6333499449271077E-2</v>
      </c>
      <c r="L120">
        <v>2.4540191058551365E-2</v>
      </c>
      <c r="M120">
        <v>1.5878947383785331E-2</v>
      </c>
      <c r="N120">
        <v>1.2287066638547086E-2</v>
      </c>
      <c r="O120">
        <v>5.2147594944749387E-3</v>
      </c>
      <c r="P120">
        <v>3.5777296851586139E-3</v>
      </c>
      <c r="R120">
        <v>1.7253610937691928E-3</v>
      </c>
    </row>
    <row r="121" spans="1:18" x14ac:dyDescent="0.2">
      <c r="A121" t="s">
        <v>67</v>
      </c>
      <c r="B121">
        <v>1.3227748170118035E-2</v>
      </c>
      <c r="C121">
        <v>1.1789961717207066E-2</v>
      </c>
      <c r="D121">
        <v>4.1316544239483333E-3</v>
      </c>
      <c r="E121">
        <v>1.136875499576004E-2</v>
      </c>
      <c r="F121">
        <v>1.136875499576004E-2</v>
      </c>
      <c r="G121">
        <v>1.136875499576004E-2</v>
      </c>
      <c r="H121">
        <v>3.4141997419926177E-2</v>
      </c>
      <c r="I121">
        <v>2.0361015335960724E-2</v>
      </c>
      <c r="J121">
        <v>6.8959210092840459E-3</v>
      </c>
      <c r="K121">
        <v>6.8959210092840459E-3</v>
      </c>
      <c r="L121">
        <v>6.048122821686275E-3</v>
      </c>
      <c r="M121">
        <v>0.3833073886561657</v>
      </c>
      <c r="N121">
        <v>2.5445279827516321E-2</v>
      </c>
      <c r="O121">
        <v>1.9528039056610731E-2</v>
      </c>
      <c r="R121">
        <v>7.0705289201253192E-3</v>
      </c>
    </row>
    <row r="122" spans="1:18" x14ac:dyDescent="0.2">
      <c r="A122" t="s">
        <v>27</v>
      </c>
      <c r="B122">
        <v>0.16515265801663259</v>
      </c>
      <c r="C122">
        <v>0.16515265784836997</v>
      </c>
      <c r="D122">
        <v>0.16515265801663259</v>
      </c>
      <c r="E122">
        <v>6.6446187442441684E-2</v>
      </c>
      <c r="F122">
        <v>3.9272820338431845E-2</v>
      </c>
      <c r="G122">
        <v>3.9272820338431845E-2</v>
      </c>
      <c r="H122">
        <v>3.9272820338431845E-2</v>
      </c>
      <c r="I122">
        <v>0.16515265801663259</v>
      </c>
      <c r="J122">
        <v>6.6446187442441684E-2</v>
      </c>
      <c r="K122">
        <v>3.9272820338431845E-2</v>
      </c>
      <c r="L122">
        <v>3.9272820338431845E-2</v>
      </c>
      <c r="M122">
        <v>6.6446187442441684E-2</v>
      </c>
      <c r="N122">
        <v>6.4186983734503891E-3</v>
      </c>
      <c r="O122">
        <v>5.7572801997452846E-3</v>
      </c>
      <c r="P122">
        <v>3.0671416987314961E-3</v>
      </c>
      <c r="R122">
        <v>2.9482079591114712E-3</v>
      </c>
    </row>
    <row r="123" spans="1:18" x14ac:dyDescent="0.2">
      <c r="A123" t="s">
        <v>133</v>
      </c>
      <c r="B123">
        <v>1.5971099134065504E-2</v>
      </c>
      <c r="C123">
        <v>1.5971099293778553E-2</v>
      </c>
      <c r="D123">
        <v>1.5971099134065504E-2</v>
      </c>
      <c r="E123">
        <v>1.4982219016020782E-2</v>
      </c>
      <c r="F123">
        <v>1.9429680676071998E-2</v>
      </c>
      <c r="G123">
        <v>1.9429680676071998E-2</v>
      </c>
      <c r="H123">
        <v>1.4982219016020782E-2</v>
      </c>
      <c r="I123">
        <v>1.5971099134065504E-2</v>
      </c>
      <c r="J123">
        <v>1.9429680676071998E-2</v>
      </c>
      <c r="K123">
        <v>1.9429680676071998E-2</v>
      </c>
      <c r="L123">
        <v>1.9429680676071998E-2</v>
      </c>
      <c r="M123">
        <v>1.5971099134065504E-2</v>
      </c>
      <c r="N123">
        <v>2.2978410206737042E-2</v>
      </c>
      <c r="O123">
        <v>1.6597653091753657E-2</v>
      </c>
      <c r="P123">
        <v>1.3170092698998546E-2</v>
      </c>
      <c r="R123">
        <v>2.3124061542525474E-2</v>
      </c>
    </row>
    <row r="124" spans="1:18" x14ac:dyDescent="0.2">
      <c r="A124" t="s">
        <v>137</v>
      </c>
      <c r="B124">
        <v>3.1478305510826941E-3</v>
      </c>
      <c r="C124">
        <v>3.1478307902096641E-3</v>
      </c>
      <c r="D124">
        <v>3.1478305510826941E-3</v>
      </c>
      <c r="E124">
        <v>3.1478305510826941E-3</v>
      </c>
      <c r="F124">
        <v>3.1478305510826941E-3</v>
      </c>
      <c r="G124">
        <v>3.1478305510826941E-3</v>
      </c>
      <c r="H124">
        <v>3.1478305510826941E-3</v>
      </c>
      <c r="I124">
        <v>3.1478305510826941E-3</v>
      </c>
      <c r="J124">
        <v>3.1478305510826941E-3</v>
      </c>
      <c r="K124">
        <v>3.1478305510826941E-3</v>
      </c>
      <c r="L124">
        <v>3.1478305510826941E-3</v>
      </c>
      <c r="M124">
        <v>3.1478305510826941E-3</v>
      </c>
      <c r="N124">
        <v>3.8552897705566701E-3</v>
      </c>
      <c r="O124">
        <v>3.8552897705566701E-3</v>
      </c>
      <c r="P124">
        <v>3.1477615379625506E-3</v>
      </c>
      <c r="R124">
        <v>5.132883598393494E-3</v>
      </c>
    </row>
    <row r="125" spans="1:18" x14ac:dyDescent="0.2">
      <c r="A125" t="s">
        <v>65</v>
      </c>
      <c r="B125">
        <v>1.3550212647718704E-2</v>
      </c>
      <c r="C125">
        <v>1.0888076601257575E-2</v>
      </c>
      <c r="D125">
        <v>1.159539976469341E-2</v>
      </c>
      <c r="E125">
        <v>1.1903023454366566E-2</v>
      </c>
      <c r="F125">
        <v>1.1903023454366566E-2</v>
      </c>
      <c r="G125">
        <v>1.1903023454366566E-2</v>
      </c>
      <c r="H125">
        <v>1.0619193957936911E-2</v>
      </c>
      <c r="I125">
        <v>1.7753030208833686E-2</v>
      </c>
      <c r="J125">
        <v>2.7286502080620265E-2</v>
      </c>
      <c r="K125">
        <v>2.7286502080620265E-2</v>
      </c>
      <c r="L125">
        <v>2.7286502080620265E-2</v>
      </c>
      <c r="M125">
        <v>1.1279389352331163E-2</v>
      </c>
      <c r="N125">
        <v>1.3155273318380499E-2</v>
      </c>
      <c r="O125">
        <v>1.646269755216119E-2</v>
      </c>
    </row>
    <row r="126" spans="1:18" x14ac:dyDescent="0.2">
      <c r="A126" t="s">
        <v>68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R126">
        <v>1.0935222065995088E-2</v>
      </c>
    </row>
    <row r="127" spans="1:18" x14ac:dyDescent="0.2">
      <c r="A127" t="s">
        <v>132</v>
      </c>
      <c r="B127">
        <v>2.6146083730979632E-2</v>
      </c>
      <c r="C127">
        <v>5.5516128859082532E-2</v>
      </c>
      <c r="D127">
        <v>3.0083867337745728E-3</v>
      </c>
      <c r="E127">
        <v>3.8957423974427577E-3</v>
      </c>
      <c r="F127">
        <v>3.2180327951542745E-3</v>
      </c>
      <c r="G127">
        <v>3.2180327951542745E-3</v>
      </c>
      <c r="H127">
        <v>3.0083867337745728E-3</v>
      </c>
      <c r="I127">
        <v>3.0531218774443186E-2</v>
      </c>
      <c r="J127">
        <v>3.8957423974427577E-3</v>
      </c>
      <c r="K127">
        <v>8.0734263112375096E-3</v>
      </c>
      <c r="L127">
        <v>8.0734263112375096E-3</v>
      </c>
      <c r="M127">
        <v>3.0083867337745728E-3</v>
      </c>
      <c r="N127">
        <v>5.7255825364227735E-2</v>
      </c>
      <c r="O127">
        <v>5.2506074923547474E-2</v>
      </c>
      <c r="P127">
        <v>2.0983275959339238E-3</v>
      </c>
      <c r="R127">
        <v>2.3710091344436831E-3</v>
      </c>
    </row>
    <row r="128" spans="1:18" x14ac:dyDescent="0.2">
      <c r="A128" t="s">
        <v>16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R128">
        <v>0</v>
      </c>
    </row>
    <row r="129" spans="1:18" x14ac:dyDescent="0.2">
      <c r="A129" t="s">
        <v>18</v>
      </c>
      <c r="B129">
        <v>1.5266177584939637E-2</v>
      </c>
      <c r="C129">
        <v>2.509744174736327E-2</v>
      </c>
      <c r="D129">
        <v>1.8271213163011907E-2</v>
      </c>
      <c r="E129">
        <v>1.0347940408496832E-2</v>
      </c>
      <c r="F129">
        <v>1.5873015499997003E-2</v>
      </c>
      <c r="G129">
        <v>1.5873015499997003E-2</v>
      </c>
      <c r="H129">
        <v>1.2036309929308731E-2</v>
      </c>
      <c r="I129">
        <v>1.8271213141304143E-2</v>
      </c>
      <c r="J129">
        <v>6.6401589938812977E-3</v>
      </c>
      <c r="K129">
        <v>9.0490113826920439E-3</v>
      </c>
      <c r="L129">
        <v>9.0490113826920439E-3</v>
      </c>
      <c r="M129">
        <v>2.5960995312470068E-2</v>
      </c>
      <c r="N129">
        <v>2.3206652900239398E-2</v>
      </c>
      <c r="O129">
        <v>2.1589635484237996E-2</v>
      </c>
      <c r="P129">
        <v>5.6119529755648406E-3</v>
      </c>
      <c r="R129">
        <v>1.0347940325728519E-2</v>
      </c>
    </row>
    <row r="130" spans="1:18" x14ac:dyDescent="0.2">
      <c r="A130" t="s">
        <v>15</v>
      </c>
      <c r="B130">
        <v>1.4743305360897114E-2</v>
      </c>
      <c r="C130">
        <v>1.2037858406697906E-2</v>
      </c>
      <c r="D130">
        <v>1.2037858418733611E-2</v>
      </c>
      <c r="E130">
        <v>1.2037858418733611E-2</v>
      </c>
      <c r="F130">
        <v>1.2037858418733611E-2</v>
      </c>
      <c r="G130">
        <v>1.2037858418733611E-2</v>
      </c>
      <c r="H130">
        <v>1.2037858418733611E-2</v>
      </c>
      <c r="I130">
        <v>1.2037858418733611E-2</v>
      </c>
      <c r="J130">
        <v>1.2037858418733611E-2</v>
      </c>
      <c r="K130">
        <v>1.2037858418733611E-2</v>
      </c>
      <c r="L130">
        <v>1.2037858418733611E-2</v>
      </c>
      <c r="M130">
        <v>1.2037858418733611E-2</v>
      </c>
      <c r="N130">
        <v>2.1374434108508956E-2</v>
      </c>
      <c r="O130">
        <v>1.4662740782001586E-2</v>
      </c>
      <c r="P130">
        <v>6.0189231844008746E-3</v>
      </c>
      <c r="R130">
        <v>0.15271364955700228</v>
      </c>
    </row>
    <row r="131" spans="1:18" x14ac:dyDescent="0.2">
      <c r="A131" t="s">
        <v>135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R131">
        <v>9.1249825272407312E-2</v>
      </c>
    </row>
    <row r="132" spans="1:18" x14ac:dyDescent="0.2">
      <c r="A132" t="s">
        <v>20</v>
      </c>
      <c r="B132">
        <v>1.0000000000005E-2</v>
      </c>
      <c r="C132">
        <v>1.274754878398888E-2</v>
      </c>
      <c r="D132">
        <v>1.0606601717801555E-2</v>
      </c>
      <c r="E132">
        <v>1.1510864433225286E-2</v>
      </c>
      <c r="F132">
        <v>1.1401754250970304E-2</v>
      </c>
      <c r="G132">
        <v>1.1401754250970304E-2</v>
      </c>
      <c r="H132">
        <v>1.1510864433220464E-2</v>
      </c>
      <c r="I132">
        <v>1.1401754250970304E-2</v>
      </c>
      <c r="J132">
        <v>9.6176920308383169E-3</v>
      </c>
      <c r="K132">
        <v>1.3874436925509043E-2</v>
      </c>
      <c r="L132">
        <v>1.0368220676665698E-2</v>
      </c>
      <c r="M132">
        <v>1.0606601717796321E-2</v>
      </c>
      <c r="N132">
        <v>1.9461923486457155E-2</v>
      </c>
      <c r="O132">
        <v>1.6300363466444891E-2</v>
      </c>
      <c r="P132">
        <v>1.5968719422668001E-2</v>
      </c>
      <c r="R132">
        <v>2.2360679775071143E-3</v>
      </c>
    </row>
    <row r="133" spans="1:18" x14ac:dyDescent="0.2">
      <c r="A133" t="s">
        <v>136</v>
      </c>
      <c r="B133">
        <v>2.6230474593641459E-2</v>
      </c>
      <c r="C133">
        <v>2.3725985454067164E-2</v>
      </c>
      <c r="D133">
        <v>3.0729170845474968E-2</v>
      </c>
      <c r="E133">
        <v>1.0770258828810752E-2</v>
      </c>
      <c r="F133">
        <v>8.8415430924095213E-3</v>
      </c>
      <c r="G133">
        <v>8.8415430924095213E-3</v>
      </c>
      <c r="H133">
        <v>1.6897772562726631E-2</v>
      </c>
      <c r="I133">
        <v>2.5193134468821324E-2</v>
      </c>
      <c r="J133">
        <v>1.2496071268758503E-2</v>
      </c>
      <c r="K133">
        <v>2.3504203890696036E-2</v>
      </c>
      <c r="L133">
        <v>1.6811456032088661E-2</v>
      </c>
      <c r="M133">
        <v>1.6897772562726631E-2</v>
      </c>
      <c r="N133">
        <v>1.0055611277856912E-2</v>
      </c>
      <c r="O133">
        <v>2.0100384118729376E-2</v>
      </c>
      <c r="P133">
        <v>4.4697055495803491E-3</v>
      </c>
      <c r="R133">
        <v>5.0601398676092179E-3</v>
      </c>
    </row>
    <row r="134" spans="1:18" x14ac:dyDescent="0.2">
      <c r="A134">
        <v>5</v>
      </c>
    </row>
    <row r="135" spans="1:18" x14ac:dyDescent="0.2">
      <c r="A135" t="s">
        <v>138</v>
      </c>
      <c r="B135">
        <v>7.6446768600032956E-3</v>
      </c>
      <c r="C135">
        <v>7.4019265280567282E-3</v>
      </c>
      <c r="D135">
        <v>8.6002611996396812E-3</v>
      </c>
      <c r="E135">
        <v>6.1187270299671356E-3</v>
      </c>
      <c r="F135">
        <v>8.6002613487213206E-3</v>
      </c>
      <c r="G135">
        <v>5.9292465122666466E-3</v>
      </c>
      <c r="H135">
        <v>8.0518989184253081E-3</v>
      </c>
      <c r="I135">
        <v>5.733507789435593E-3</v>
      </c>
      <c r="J135">
        <v>6.5859122992877215E-3</v>
      </c>
      <c r="K135">
        <v>1.0202851838843141E-2</v>
      </c>
      <c r="L135">
        <v>1.3292590869542696E-2</v>
      </c>
      <c r="M135">
        <v>6.6890921476748001E-3</v>
      </c>
      <c r="N135">
        <v>1.3860095270601587E-2</v>
      </c>
      <c r="O135">
        <v>1.9177276312959908E-2</v>
      </c>
      <c r="P135">
        <v>6.481083651691707E-3</v>
      </c>
      <c r="R135">
        <v>6.1559232012173464E-3</v>
      </c>
    </row>
    <row r="136" spans="1:18" x14ac:dyDescent="0.2">
      <c r="A136" t="s">
        <v>64</v>
      </c>
      <c r="B136">
        <v>1.7100020922079025E-2</v>
      </c>
      <c r="C136">
        <v>1.34225857670352E-2</v>
      </c>
      <c r="D136">
        <v>1.2410393419287661E-2</v>
      </c>
      <c r="E136">
        <v>1.0906022488999547E-2</v>
      </c>
      <c r="F136">
        <v>1.0906022488999547E-2</v>
      </c>
      <c r="G136">
        <v>1.0906022488999547E-2</v>
      </c>
      <c r="H136">
        <v>1.5536740302731909E-2</v>
      </c>
      <c r="I136">
        <v>1.0335568650852207E-2</v>
      </c>
      <c r="J136">
        <v>1.2281249188607162E-2</v>
      </c>
      <c r="K136">
        <v>1.2281249188607162E-2</v>
      </c>
      <c r="L136">
        <v>1.2281249188607162E-2</v>
      </c>
      <c r="M136">
        <v>1.4026669118360067E-2</v>
      </c>
      <c r="N136">
        <v>1.5213148429101106E-2</v>
      </c>
      <c r="O136">
        <v>1.4878753051987591E-2</v>
      </c>
      <c r="P136">
        <v>9.4150281571501564E-3</v>
      </c>
      <c r="R136">
        <v>5.4456966721536434E-3</v>
      </c>
    </row>
    <row r="137" spans="1:18" x14ac:dyDescent="0.2">
      <c r="A137" t="s">
        <v>134</v>
      </c>
      <c r="B137">
        <v>1.7617954098623968E-2</v>
      </c>
      <c r="C137">
        <v>1.6239358757471348E-2</v>
      </c>
      <c r="D137">
        <v>2.0946360430215395E-2</v>
      </c>
      <c r="E137">
        <v>2.8044299948102726E-2</v>
      </c>
      <c r="F137">
        <v>2.1979349168135969E-2</v>
      </c>
      <c r="G137">
        <v>2.1979349168135969E-2</v>
      </c>
      <c r="H137">
        <v>1.9323671499999903E-2</v>
      </c>
      <c r="I137">
        <v>2.8864481557356159E-2</v>
      </c>
      <c r="J137">
        <v>1.6524281411950063E-2</v>
      </c>
      <c r="K137">
        <v>1.932367156249841E-2</v>
      </c>
      <c r="L137">
        <v>1.638243948266738E-2</v>
      </c>
      <c r="M137">
        <v>1.6239358644215926E-2</v>
      </c>
      <c r="N137">
        <v>1.8188261600551613E-2</v>
      </c>
      <c r="O137">
        <v>8.262140976394116E-3</v>
      </c>
      <c r="P137">
        <v>4.04190458821154E-3</v>
      </c>
      <c r="R137">
        <v>1.3381141180633349E-2</v>
      </c>
    </row>
    <row r="138" spans="1:18" x14ac:dyDescent="0.2">
      <c r="A138" t="s">
        <v>76</v>
      </c>
      <c r="B138">
        <v>9.1705174061019162E-2</v>
      </c>
      <c r="C138">
        <v>2.7710180095638449E-2</v>
      </c>
      <c r="D138">
        <v>3.1595314196359608E-2</v>
      </c>
      <c r="E138">
        <v>0.29334518074481869</v>
      </c>
      <c r="F138">
        <v>0.29979776260888913</v>
      </c>
      <c r="G138">
        <v>0.29012858710731076</v>
      </c>
      <c r="H138">
        <v>0.2696583185304422</v>
      </c>
      <c r="I138">
        <v>4.3067031178605435E-2</v>
      </c>
      <c r="J138">
        <v>0.28442858917530933</v>
      </c>
      <c r="K138">
        <v>0.32719979949920969</v>
      </c>
      <c r="L138">
        <v>0.27620439181723339</v>
      </c>
      <c r="M138">
        <v>0.20526359205676617</v>
      </c>
      <c r="N138">
        <v>1.9446511028735645E-2</v>
      </c>
      <c r="O138">
        <v>1.2820605598266642E-2</v>
      </c>
      <c r="P138">
        <v>2.8868891215425027E-3</v>
      </c>
      <c r="R138">
        <v>3.4073151490632814E-3</v>
      </c>
    </row>
    <row r="139" spans="1:18" x14ac:dyDescent="0.2">
      <c r="A139" t="s">
        <v>67</v>
      </c>
      <c r="B139">
        <v>7.0705289968772869E-3</v>
      </c>
      <c r="C139">
        <v>1.9331929885745561E-2</v>
      </c>
      <c r="D139">
        <v>2.5361282162714639E-2</v>
      </c>
      <c r="E139">
        <v>0.26876517690546259</v>
      </c>
      <c r="F139">
        <v>0.26876517690546259</v>
      </c>
      <c r="G139">
        <v>0.26876517690546259</v>
      </c>
      <c r="H139">
        <v>0.27836371650382563</v>
      </c>
      <c r="I139">
        <v>1.9799328876345137E-2</v>
      </c>
      <c r="J139">
        <v>0.31903011837508743</v>
      </c>
      <c r="K139">
        <v>0.31903011837508743</v>
      </c>
      <c r="L139">
        <v>0.31903011837508743</v>
      </c>
      <c r="M139">
        <v>0.4027612615555784</v>
      </c>
      <c r="N139">
        <v>1.3198910626058633E-2</v>
      </c>
      <c r="O139">
        <v>1.4502888925911721E-2</v>
      </c>
      <c r="R139">
        <v>2.8152479631614671E-3</v>
      </c>
    </row>
    <row r="140" spans="1:18" x14ac:dyDescent="0.2">
      <c r="A140" t="s">
        <v>27</v>
      </c>
      <c r="B140">
        <v>0.16515265801663259</v>
      </c>
      <c r="C140">
        <v>0</v>
      </c>
      <c r="D140">
        <v>0.16515265801663259</v>
      </c>
      <c r="E140">
        <v>6.5245213134164468E-2</v>
      </c>
      <c r="F140">
        <v>6.5245213134164468E-2</v>
      </c>
      <c r="G140">
        <v>6.5245213134164468E-2</v>
      </c>
      <c r="H140">
        <v>6.5245213134164468E-2</v>
      </c>
      <c r="I140">
        <v>0.16515265801663259</v>
      </c>
      <c r="J140">
        <v>6.5245213134164468E-2</v>
      </c>
      <c r="K140">
        <v>6.5245213134164468E-2</v>
      </c>
      <c r="L140">
        <v>6.5245213134164468E-2</v>
      </c>
      <c r="M140">
        <v>6.5245213134164468E-2</v>
      </c>
      <c r="N140">
        <v>2.3907209874293543E-2</v>
      </c>
      <c r="O140">
        <v>7.0725622615044649E-3</v>
      </c>
      <c r="P140">
        <v>2.619915303906423E-3</v>
      </c>
      <c r="R140">
        <v>2.7318909201308724E-3</v>
      </c>
    </row>
    <row r="141" spans="1:18" x14ac:dyDescent="0.2">
      <c r="A141" t="s">
        <v>133</v>
      </c>
      <c r="B141">
        <v>1.1516923370696848E-2</v>
      </c>
      <c r="C141">
        <v>8.4511113791411931E-3</v>
      </c>
      <c r="D141">
        <v>1.0101009999991384E-2</v>
      </c>
      <c r="E141">
        <v>1.1516923370696848E-2</v>
      </c>
      <c r="F141">
        <v>1.3551927000857746E-2</v>
      </c>
      <c r="G141">
        <v>1.3551927000857746E-2</v>
      </c>
      <c r="H141">
        <v>1.3170105737394926E-2</v>
      </c>
      <c r="I141">
        <v>1.3170105737394926E-2</v>
      </c>
      <c r="J141">
        <v>1.8349395901946067E-2</v>
      </c>
      <c r="K141">
        <v>1.8349395901952118E-2</v>
      </c>
      <c r="L141">
        <v>1.8069236001119766E-2</v>
      </c>
      <c r="M141">
        <v>1.531894013783758E-2</v>
      </c>
      <c r="N141">
        <v>1.2676666941946248E-2</v>
      </c>
      <c r="O141">
        <v>2.1427478357050778E-2</v>
      </c>
      <c r="P141">
        <v>1.4982204183629911E-2</v>
      </c>
      <c r="R141">
        <v>1.7078251276596765E-2</v>
      </c>
    </row>
    <row r="142" spans="1:18" x14ac:dyDescent="0.2">
      <c r="A142" t="s">
        <v>137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R142">
        <v>6.1349693251418098E-3</v>
      </c>
    </row>
    <row r="143" spans="1:18" x14ac:dyDescent="0.2">
      <c r="A143" t="s">
        <v>65</v>
      </c>
      <c r="B143">
        <v>1.3280797796650482E-2</v>
      </c>
      <c r="C143">
        <v>1.8549522128255402E-2</v>
      </c>
      <c r="D143">
        <v>2.9131530710890311E-2</v>
      </c>
      <c r="E143">
        <v>3.5668560911208215E-2</v>
      </c>
      <c r="F143">
        <v>3.5668560911208215E-2</v>
      </c>
      <c r="G143">
        <v>3.5668560911208215E-2</v>
      </c>
      <c r="H143">
        <v>0.28970290154430345</v>
      </c>
      <c r="I143">
        <v>3.2106208181810737E-2</v>
      </c>
      <c r="J143">
        <v>3.8906090470835202E-2</v>
      </c>
      <c r="K143">
        <v>3.8906090470835202E-2</v>
      </c>
      <c r="L143">
        <v>3.8906090470835202E-2</v>
      </c>
      <c r="N143">
        <v>2.6619005079610483E-2</v>
      </c>
      <c r="O143">
        <v>3.5647556674628739E-2</v>
      </c>
      <c r="R143">
        <v>4.1651905513912036E-3</v>
      </c>
    </row>
    <row r="144" spans="1:18" x14ac:dyDescent="0.2">
      <c r="A144" t="s">
        <v>68</v>
      </c>
      <c r="B144">
        <v>0</v>
      </c>
      <c r="C144">
        <v>0</v>
      </c>
      <c r="D144">
        <v>0</v>
      </c>
      <c r="E144">
        <v>3.9929785312602922E-3</v>
      </c>
      <c r="F144">
        <v>3.9929785312602922E-3</v>
      </c>
      <c r="G144">
        <v>3.9929785312602922E-3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R144">
        <v>1.0935222065995088E-2</v>
      </c>
    </row>
    <row r="145" spans="1:18" x14ac:dyDescent="0.2">
      <c r="A145" t="s">
        <v>132</v>
      </c>
      <c r="B145">
        <v>6.4250632495880505E-2</v>
      </c>
      <c r="D145">
        <v>5.9379813100994133E-2</v>
      </c>
      <c r="E145">
        <v>4.7089251908116116E-2</v>
      </c>
      <c r="F145">
        <v>3.0102662012964767E-2</v>
      </c>
      <c r="G145">
        <v>3.0102662012964767E-2</v>
      </c>
      <c r="H145">
        <v>4.6631857615166861E-2</v>
      </c>
      <c r="I145">
        <v>6.1348932570283676E-2</v>
      </c>
      <c r="J145">
        <v>4.8844519849297004E-2</v>
      </c>
      <c r="K145">
        <v>4.9491422679148481E-2</v>
      </c>
      <c r="L145">
        <v>4.9491422679148481E-2</v>
      </c>
      <c r="M145">
        <v>4.6631857615166861E-2</v>
      </c>
      <c r="N145">
        <v>3.1102069253405373E-2</v>
      </c>
      <c r="O145">
        <v>7.1020078803973857E-3</v>
      </c>
      <c r="P145">
        <v>2.2273883810573231E-3</v>
      </c>
      <c r="R145">
        <v>1.2653943168185883E-3</v>
      </c>
    </row>
    <row r="146" spans="1:18" x14ac:dyDescent="0.2">
      <c r="A146" t="s">
        <v>16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R146">
        <v>0</v>
      </c>
    </row>
    <row r="147" spans="1:18" x14ac:dyDescent="0.2">
      <c r="A147" t="s">
        <v>18</v>
      </c>
      <c r="B147">
        <v>1.2036310324951546E-2</v>
      </c>
      <c r="C147">
        <v>2.1295885500003917E-2</v>
      </c>
      <c r="D147">
        <v>2.129588567037527E-2</v>
      </c>
      <c r="E147">
        <v>2.839451391969661E-2</v>
      </c>
      <c r="F147">
        <v>1.3280317987737515E-2</v>
      </c>
      <c r="G147">
        <v>1.2960263293010312E-2</v>
      </c>
      <c r="H147">
        <v>2.7721030391906997E-2</v>
      </c>
      <c r="I147">
        <v>1.3041013378266873E-2</v>
      </c>
      <c r="J147">
        <v>1.8098022765414761E-2</v>
      </c>
      <c r="K147">
        <v>2.446196052494129E-2</v>
      </c>
      <c r="L147">
        <v>2.7777778000003077E-2</v>
      </c>
      <c r="M147">
        <v>1.7746571391974525E-2</v>
      </c>
      <c r="N147">
        <v>1.357351707404829E-2</v>
      </c>
      <c r="O147">
        <v>1.4634197668342506E-2</v>
      </c>
      <c r="P147">
        <v>1.6457404345759388E-2</v>
      </c>
      <c r="R147">
        <v>2.6678946530111373E-2</v>
      </c>
    </row>
    <row r="148" spans="1:18" x14ac:dyDescent="0.2">
      <c r="A148" t="s">
        <v>15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R148">
        <v>1.1349401747119438E-2</v>
      </c>
    </row>
    <row r="149" spans="1:18" x14ac:dyDescent="0.2">
      <c r="A149" t="s">
        <v>135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R149">
        <v>9.1249825272407312E-2</v>
      </c>
    </row>
    <row r="150" spans="1:18" x14ac:dyDescent="0.2">
      <c r="A150" t="s">
        <v>20</v>
      </c>
      <c r="B150">
        <v>1.6046806535881884E-2</v>
      </c>
      <c r="C150">
        <v>7.0710678118572354E-3</v>
      </c>
      <c r="D150">
        <v>1.2747548783975817E-2</v>
      </c>
      <c r="E150">
        <v>1.5165750888116175E-2</v>
      </c>
      <c r="F150">
        <v>1.0839741694339058E-2</v>
      </c>
      <c r="G150">
        <v>1.0839741694339058E-2</v>
      </c>
      <c r="H150">
        <v>1.4577379737119112E-2</v>
      </c>
      <c r="I150">
        <v>1.5247950681972244E-2</v>
      </c>
      <c r="J150">
        <v>1.4577379737111497E-2</v>
      </c>
      <c r="K150">
        <v>1.0606601717796321E-2</v>
      </c>
      <c r="L150">
        <v>1.8371173070864513E-2</v>
      </c>
      <c r="M150">
        <v>9.617692030826774E-3</v>
      </c>
      <c r="N150">
        <v>2.2556390999998465E-2</v>
      </c>
      <c r="O150">
        <v>2.7931091187343608E-2</v>
      </c>
      <c r="P150">
        <v>1.6807736313963914E-2</v>
      </c>
      <c r="R150">
        <v>6.4710895527723147E-2</v>
      </c>
    </row>
    <row r="151" spans="1:18" x14ac:dyDescent="0.2">
      <c r="A151" t="s">
        <v>136</v>
      </c>
      <c r="B151">
        <v>2.6085871281597482E-2</v>
      </c>
      <c r="C151">
        <v>3.4474620643334973E-2</v>
      </c>
      <c r="D151">
        <v>3.2160339409243073E-2</v>
      </c>
      <c r="E151">
        <v>6.4436682482268692E-2</v>
      </c>
      <c r="F151">
        <v>3.3585391389426587E-2</v>
      </c>
      <c r="G151">
        <v>4.0898252067755964E-2</v>
      </c>
      <c r="H151">
        <v>3.2796411890957437E-2</v>
      </c>
      <c r="I151">
        <v>2.4766035289818526E-2</v>
      </c>
      <c r="J151">
        <v>4.8501173460454239E-2</v>
      </c>
      <c r="K151">
        <v>5.2140129525442308E-2</v>
      </c>
      <c r="L151">
        <v>3.7006490978520504E-2</v>
      </c>
      <c r="M151">
        <v>1.9770292014688655E-2</v>
      </c>
      <c r="N151">
        <v>1.647815220982015E-2</v>
      </c>
      <c r="O151">
        <v>1.9019694534260667E-2</v>
      </c>
      <c r="P151">
        <v>3.0513623678322956E-3</v>
      </c>
      <c r="R151">
        <v>2.2021432173601201E-3</v>
      </c>
    </row>
    <row r="154" spans="1:18" x14ac:dyDescent="0.2">
      <c r="A154" t="s">
        <v>57</v>
      </c>
    </row>
    <row r="155" spans="1:18" x14ac:dyDescent="0.2">
      <c r="A155" t="s">
        <v>54</v>
      </c>
    </row>
    <row r="156" spans="1:18" x14ac:dyDescent="0.2">
      <c r="A156">
        <v>2</v>
      </c>
    </row>
    <row r="157" spans="1:18" x14ac:dyDescent="0.2">
      <c r="A157" t="s">
        <v>77</v>
      </c>
    </row>
    <row r="158" spans="1:18" x14ac:dyDescent="0.2">
      <c r="A158" t="s">
        <v>64</v>
      </c>
    </row>
    <row r="159" spans="1:18" x14ac:dyDescent="0.2">
      <c r="A159" t="s">
        <v>78</v>
      </c>
    </row>
    <row r="160" spans="1:18" x14ac:dyDescent="0.2">
      <c r="A160" t="s">
        <v>76</v>
      </c>
    </row>
    <row r="161" spans="1:1" x14ac:dyDescent="0.2">
      <c r="A161" t="s">
        <v>67</v>
      </c>
    </row>
    <row r="162" spans="1:1" x14ac:dyDescent="0.2">
      <c r="A162" t="s">
        <v>79</v>
      </c>
    </row>
    <row r="163" spans="1:1" x14ac:dyDescent="0.2">
      <c r="A163" t="s">
        <v>80</v>
      </c>
    </row>
    <row r="164" spans="1:1" x14ac:dyDescent="0.2">
      <c r="A164" t="s">
        <v>85</v>
      </c>
    </row>
    <row r="165" spans="1:1" x14ac:dyDescent="0.2">
      <c r="A165" t="s">
        <v>86</v>
      </c>
    </row>
    <row r="166" spans="1:1" x14ac:dyDescent="0.2">
      <c r="A166" t="s">
        <v>68</v>
      </c>
    </row>
    <row r="167" spans="1:1" x14ac:dyDescent="0.2">
      <c r="A167" t="s">
        <v>26</v>
      </c>
    </row>
    <row r="168" spans="1:1" x14ac:dyDescent="0.2">
      <c r="A168" t="s">
        <v>81</v>
      </c>
    </row>
    <row r="169" spans="1:1" x14ac:dyDescent="0.2">
      <c r="A169" t="s">
        <v>82</v>
      </c>
    </row>
    <row r="170" spans="1:1" x14ac:dyDescent="0.2">
      <c r="A170" t="s">
        <v>83</v>
      </c>
    </row>
    <row r="171" spans="1:1" x14ac:dyDescent="0.2">
      <c r="A171" t="s">
        <v>87</v>
      </c>
    </row>
    <row r="172" spans="1:1" x14ac:dyDescent="0.2">
      <c r="A172" t="s">
        <v>20</v>
      </c>
    </row>
    <row r="173" spans="1:1" x14ac:dyDescent="0.2">
      <c r="A173" t="s">
        <v>84</v>
      </c>
    </row>
    <row r="174" spans="1:1" x14ac:dyDescent="0.2">
      <c r="A174">
        <v>3</v>
      </c>
    </row>
    <row r="175" spans="1:1" x14ac:dyDescent="0.2">
      <c r="A175" t="s">
        <v>77</v>
      </c>
    </row>
    <row r="176" spans="1:1" x14ac:dyDescent="0.2">
      <c r="A176" t="s">
        <v>64</v>
      </c>
    </row>
    <row r="177" spans="1:1" x14ac:dyDescent="0.2">
      <c r="A177" t="s">
        <v>78</v>
      </c>
    </row>
    <row r="178" spans="1:1" x14ac:dyDescent="0.2">
      <c r="A178" t="s">
        <v>76</v>
      </c>
    </row>
    <row r="179" spans="1:1" x14ac:dyDescent="0.2">
      <c r="A179" t="s">
        <v>67</v>
      </c>
    </row>
    <row r="180" spans="1:1" x14ac:dyDescent="0.2">
      <c r="A180" t="s">
        <v>79</v>
      </c>
    </row>
    <row r="181" spans="1:1" x14ac:dyDescent="0.2">
      <c r="A181" t="s">
        <v>80</v>
      </c>
    </row>
    <row r="182" spans="1:1" x14ac:dyDescent="0.2">
      <c r="A182" t="s">
        <v>85</v>
      </c>
    </row>
    <row r="183" spans="1:1" x14ac:dyDescent="0.2">
      <c r="A183" t="s">
        <v>86</v>
      </c>
    </row>
    <row r="184" spans="1:1" x14ac:dyDescent="0.2">
      <c r="A184" t="s">
        <v>68</v>
      </c>
    </row>
    <row r="185" spans="1:1" x14ac:dyDescent="0.2">
      <c r="A185" t="s">
        <v>26</v>
      </c>
    </row>
    <row r="186" spans="1:1" x14ac:dyDescent="0.2">
      <c r="A186" t="s">
        <v>81</v>
      </c>
    </row>
    <row r="187" spans="1:1" x14ac:dyDescent="0.2">
      <c r="A187" t="s">
        <v>82</v>
      </c>
    </row>
    <row r="188" spans="1:1" x14ac:dyDescent="0.2">
      <c r="A188" t="s">
        <v>83</v>
      </c>
    </row>
    <row r="189" spans="1:1" x14ac:dyDescent="0.2">
      <c r="A189" t="s">
        <v>87</v>
      </c>
    </row>
    <row r="190" spans="1:1" x14ac:dyDescent="0.2">
      <c r="A190" t="s">
        <v>20</v>
      </c>
    </row>
    <row r="191" spans="1:1" x14ac:dyDescent="0.2">
      <c r="A191" t="s">
        <v>84</v>
      </c>
    </row>
    <row r="192" spans="1:1" x14ac:dyDescent="0.2">
      <c r="A192">
        <v>4</v>
      </c>
    </row>
    <row r="193" spans="1:1" x14ac:dyDescent="0.2">
      <c r="A193" t="s">
        <v>77</v>
      </c>
    </row>
    <row r="194" spans="1:1" x14ac:dyDescent="0.2">
      <c r="A194" t="s">
        <v>64</v>
      </c>
    </row>
    <row r="195" spans="1:1" x14ac:dyDescent="0.2">
      <c r="A195" t="s">
        <v>78</v>
      </c>
    </row>
    <row r="196" spans="1:1" x14ac:dyDescent="0.2">
      <c r="A196" t="s">
        <v>76</v>
      </c>
    </row>
    <row r="197" spans="1:1" x14ac:dyDescent="0.2">
      <c r="A197" t="s">
        <v>67</v>
      </c>
    </row>
    <row r="198" spans="1:1" x14ac:dyDescent="0.2">
      <c r="A198" t="s">
        <v>79</v>
      </c>
    </row>
    <row r="199" spans="1:1" x14ac:dyDescent="0.2">
      <c r="A199" t="s">
        <v>80</v>
      </c>
    </row>
    <row r="200" spans="1:1" x14ac:dyDescent="0.2">
      <c r="A200" t="s">
        <v>85</v>
      </c>
    </row>
    <row r="201" spans="1:1" x14ac:dyDescent="0.2">
      <c r="A201" t="s">
        <v>86</v>
      </c>
    </row>
    <row r="202" spans="1:1" x14ac:dyDescent="0.2">
      <c r="A202" t="s">
        <v>68</v>
      </c>
    </row>
    <row r="203" spans="1:1" x14ac:dyDescent="0.2">
      <c r="A203" t="s">
        <v>26</v>
      </c>
    </row>
    <row r="204" spans="1:1" x14ac:dyDescent="0.2">
      <c r="A204" t="s">
        <v>81</v>
      </c>
    </row>
    <row r="205" spans="1:1" x14ac:dyDescent="0.2">
      <c r="A205" t="s">
        <v>82</v>
      </c>
    </row>
    <row r="206" spans="1:1" x14ac:dyDescent="0.2">
      <c r="A206" t="s">
        <v>83</v>
      </c>
    </row>
    <row r="207" spans="1:1" x14ac:dyDescent="0.2">
      <c r="A207" t="s">
        <v>87</v>
      </c>
    </row>
    <row r="208" spans="1:1" x14ac:dyDescent="0.2">
      <c r="A208" t="s">
        <v>20</v>
      </c>
    </row>
    <row r="209" spans="1:1" x14ac:dyDescent="0.2">
      <c r="A209" t="s">
        <v>84</v>
      </c>
    </row>
    <row r="210" spans="1:1" x14ac:dyDescent="0.2">
      <c r="A210">
        <v>5</v>
      </c>
    </row>
    <row r="211" spans="1:1" x14ac:dyDescent="0.2">
      <c r="A211" t="s">
        <v>77</v>
      </c>
    </row>
    <row r="212" spans="1:1" x14ac:dyDescent="0.2">
      <c r="A212" t="s">
        <v>64</v>
      </c>
    </row>
    <row r="213" spans="1:1" x14ac:dyDescent="0.2">
      <c r="A213" t="s">
        <v>78</v>
      </c>
    </row>
    <row r="214" spans="1:1" x14ac:dyDescent="0.2">
      <c r="A214" t="s">
        <v>76</v>
      </c>
    </row>
    <row r="215" spans="1:1" x14ac:dyDescent="0.2">
      <c r="A215" t="s">
        <v>67</v>
      </c>
    </row>
    <row r="216" spans="1:1" x14ac:dyDescent="0.2">
      <c r="A216" t="s">
        <v>79</v>
      </c>
    </row>
    <row r="217" spans="1:1" x14ac:dyDescent="0.2">
      <c r="A217" t="s">
        <v>80</v>
      </c>
    </row>
    <row r="218" spans="1:1" x14ac:dyDescent="0.2">
      <c r="A218" t="s">
        <v>85</v>
      </c>
    </row>
    <row r="219" spans="1:1" x14ac:dyDescent="0.2">
      <c r="A219" t="s">
        <v>86</v>
      </c>
    </row>
    <row r="220" spans="1:1" x14ac:dyDescent="0.2">
      <c r="A220" t="s">
        <v>68</v>
      </c>
    </row>
    <row r="221" spans="1:1" x14ac:dyDescent="0.2">
      <c r="A221" t="s">
        <v>26</v>
      </c>
    </row>
    <row r="222" spans="1:1" x14ac:dyDescent="0.2">
      <c r="A222" t="s">
        <v>81</v>
      </c>
    </row>
    <row r="223" spans="1:1" x14ac:dyDescent="0.2">
      <c r="A223" t="s">
        <v>82</v>
      </c>
    </row>
    <row r="224" spans="1:1" x14ac:dyDescent="0.2">
      <c r="A224" t="s">
        <v>83</v>
      </c>
    </row>
    <row r="225" spans="1:1" x14ac:dyDescent="0.2">
      <c r="A225" t="s">
        <v>87</v>
      </c>
    </row>
    <row r="226" spans="1:1" x14ac:dyDescent="0.2">
      <c r="A226" t="s">
        <v>20</v>
      </c>
    </row>
    <row r="227" spans="1:1" x14ac:dyDescent="0.2">
      <c r="A227" t="s">
        <v>84</v>
      </c>
    </row>
    <row r="230" spans="1:1" x14ac:dyDescent="0.2">
      <c r="A230" t="s">
        <v>61</v>
      </c>
    </row>
    <row r="231" spans="1:1" x14ac:dyDescent="0.2">
      <c r="A231" t="s">
        <v>54</v>
      </c>
    </row>
    <row r="232" spans="1:1" x14ac:dyDescent="0.2">
      <c r="A232">
        <v>2</v>
      </c>
    </row>
    <row r="233" spans="1:1" x14ac:dyDescent="0.2">
      <c r="A233" t="s">
        <v>77</v>
      </c>
    </row>
    <row r="234" spans="1:1" x14ac:dyDescent="0.2">
      <c r="A234" t="s">
        <v>64</v>
      </c>
    </row>
    <row r="235" spans="1:1" x14ac:dyDescent="0.2">
      <c r="A235" t="s">
        <v>78</v>
      </c>
    </row>
    <row r="236" spans="1:1" x14ac:dyDescent="0.2">
      <c r="A236" t="s">
        <v>76</v>
      </c>
    </row>
    <row r="237" spans="1:1" x14ac:dyDescent="0.2">
      <c r="A237" t="s">
        <v>67</v>
      </c>
    </row>
    <row r="238" spans="1:1" x14ac:dyDescent="0.2">
      <c r="A238" t="s">
        <v>79</v>
      </c>
    </row>
    <row r="239" spans="1:1" x14ac:dyDescent="0.2">
      <c r="A239" t="s">
        <v>80</v>
      </c>
    </row>
    <row r="240" spans="1:1" x14ac:dyDescent="0.2">
      <c r="A240" t="s">
        <v>85</v>
      </c>
    </row>
    <row r="241" spans="1:1" x14ac:dyDescent="0.2">
      <c r="A241" t="s">
        <v>86</v>
      </c>
    </row>
    <row r="242" spans="1:1" x14ac:dyDescent="0.2">
      <c r="A242" t="s">
        <v>68</v>
      </c>
    </row>
    <row r="243" spans="1:1" x14ac:dyDescent="0.2">
      <c r="A243" t="s">
        <v>26</v>
      </c>
    </row>
    <row r="244" spans="1:1" x14ac:dyDescent="0.2">
      <c r="A244" t="s">
        <v>81</v>
      </c>
    </row>
    <row r="245" spans="1:1" x14ac:dyDescent="0.2">
      <c r="A245" t="s">
        <v>82</v>
      </c>
    </row>
    <row r="246" spans="1:1" x14ac:dyDescent="0.2">
      <c r="A246" t="s">
        <v>83</v>
      </c>
    </row>
    <row r="247" spans="1:1" x14ac:dyDescent="0.2">
      <c r="A247" t="s">
        <v>87</v>
      </c>
    </row>
    <row r="248" spans="1:1" x14ac:dyDescent="0.2">
      <c r="A248" t="s">
        <v>20</v>
      </c>
    </row>
    <row r="249" spans="1:1" x14ac:dyDescent="0.2">
      <c r="A249" t="s">
        <v>84</v>
      </c>
    </row>
    <row r="250" spans="1:1" x14ac:dyDescent="0.2">
      <c r="A250">
        <v>3</v>
      </c>
    </row>
    <row r="251" spans="1:1" x14ac:dyDescent="0.2">
      <c r="A251" t="s">
        <v>77</v>
      </c>
    </row>
    <row r="252" spans="1:1" x14ac:dyDescent="0.2">
      <c r="A252" t="s">
        <v>64</v>
      </c>
    </row>
    <row r="253" spans="1:1" x14ac:dyDescent="0.2">
      <c r="A253" t="s">
        <v>78</v>
      </c>
    </row>
    <row r="254" spans="1:1" x14ac:dyDescent="0.2">
      <c r="A254" t="s">
        <v>76</v>
      </c>
    </row>
    <row r="255" spans="1:1" x14ac:dyDescent="0.2">
      <c r="A255" t="s">
        <v>67</v>
      </c>
    </row>
    <row r="256" spans="1:1" x14ac:dyDescent="0.2">
      <c r="A256" t="s">
        <v>79</v>
      </c>
    </row>
    <row r="257" spans="1:1" x14ac:dyDescent="0.2">
      <c r="A257" t="s">
        <v>80</v>
      </c>
    </row>
    <row r="258" spans="1:1" x14ac:dyDescent="0.2">
      <c r="A258" t="s">
        <v>85</v>
      </c>
    </row>
    <row r="259" spans="1:1" x14ac:dyDescent="0.2">
      <c r="A259" t="s">
        <v>86</v>
      </c>
    </row>
    <row r="260" spans="1:1" x14ac:dyDescent="0.2">
      <c r="A260" t="s">
        <v>68</v>
      </c>
    </row>
    <row r="261" spans="1:1" x14ac:dyDescent="0.2">
      <c r="A261" t="s">
        <v>26</v>
      </c>
    </row>
    <row r="262" spans="1:1" x14ac:dyDescent="0.2">
      <c r="A262" t="s">
        <v>81</v>
      </c>
    </row>
    <row r="263" spans="1:1" x14ac:dyDescent="0.2">
      <c r="A263" t="s">
        <v>82</v>
      </c>
    </row>
    <row r="264" spans="1:1" x14ac:dyDescent="0.2">
      <c r="A264" t="s">
        <v>83</v>
      </c>
    </row>
    <row r="265" spans="1:1" x14ac:dyDescent="0.2">
      <c r="A265" t="s">
        <v>87</v>
      </c>
    </row>
    <row r="266" spans="1:1" x14ac:dyDescent="0.2">
      <c r="A266" t="s">
        <v>20</v>
      </c>
    </row>
    <row r="267" spans="1:1" x14ac:dyDescent="0.2">
      <c r="A267" t="s">
        <v>84</v>
      </c>
    </row>
    <row r="268" spans="1:1" x14ac:dyDescent="0.2">
      <c r="A268">
        <v>4</v>
      </c>
    </row>
    <row r="269" spans="1:1" x14ac:dyDescent="0.2">
      <c r="A269" t="s">
        <v>77</v>
      </c>
    </row>
    <row r="270" spans="1:1" x14ac:dyDescent="0.2">
      <c r="A270" t="s">
        <v>64</v>
      </c>
    </row>
    <row r="271" spans="1:1" x14ac:dyDescent="0.2">
      <c r="A271" t="s">
        <v>78</v>
      </c>
    </row>
    <row r="272" spans="1:1" x14ac:dyDescent="0.2">
      <c r="A272" t="s">
        <v>76</v>
      </c>
    </row>
    <row r="273" spans="1:1" x14ac:dyDescent="0.2">
      <c r="A273" t="s">
        <v>67</v>
      </c>
    </row>
    <row r="274" spans="1:1" x14ac:dyDescent="0.2">
      <c r="A274" t="s">
        <v>79</v>
      </c>
    </row>
    <row r="275" spans="1:1" x14ac:dyDescent="0.2">
      <c r="A275" t="s">
        <v>80</v>
      </c>
    </row>
    <row r="276" spans="1:1" x14ac:dyDescent="0.2">
      <c r="A276" t="s">
        <v>85</v>
      </c>
    </row>
    <row r="277" spans="1:1" x14ac:dyDescent="0.2">
      <c r="A277" t="s">
        <v>86</v>
      </c>
    </row>
    <row r="278" spans="1:1" x14ac:dyDescent="0.2">
      <c r="A278" t="s">
        <v>68</v>
      </c>
    </row>
    <row r="279" spans="1:1" x14ac:dyDescent="0.2">
      <c r="A279" t="s">
        <v>26</v>
      </c>
    </row>
    <row r="280" spans="1:1" x14ac:dyDescent="0.2">
      <c r="A280" t="s">
        <v>81</v>
      </c>
    </row>
    <row r="281" spans="1:1" x14ac:dyDescent="0.2">
      <c r="A281" t="s">
        <v>82</v>
      </c>
    </row>
    <row r="282" spans="1:1" x14ac:dyDescent="0.2">
      <c r="A282" t="s">
        <v>83</v>
      </c>
    </row>
    <row r="283" spans="1:1" x14ac:dyDescent="0.2">
      <c r="A283" t="s">
        <v>87</v>
      </c>
    </row>
    <row r="284" spans="1:1" x14ac:dyDescent="0.2">
      <c r="A284" t="s">
        <v>20</v>
      </c>
    </row>
    <row r="285" spans="1:1" x14ac:dyDescent="0.2">
      <c r="A285" t="s">
        <v>84</v>
      </c>
    </row>
    <row r="286" spans="1:1" x14ac:dyDescent="0.2">
      <c r="A286">
        <v>5</v>
      </c>
    </row>
    <row r="287" spans="1:1" x14ac:dyDescent="0.2">
      <c r="A287" t="s">
        <v>77</v>
      </c>
    </row>
    <row r="288" spans="1:1" x14ac:dyDescent="0.2">
      <c r="A288" t="s">
        <v>64</v>
      </c>
    </row>
    <row r="289" spans="1:1" x14ac:dyDescent="0.2">
      <c r="A289" t="s">
        <v>78</v>
      </c>
    </row>
    <row r="290" spans="1:1" x14ac:dyDescent="0.2">
      <c r="A290" t="s">
        <v>76</v>
      </c>
    </row>
    <row r="291" spans="1:1" x14ac:dyDescent="0.2">
      <c r="A291" t="s">
        <v>67</v>
      </c>
    </row>
    <row r="292" spans="1:1" x14ac:dyDescent="0.2">
      <c r="A292" t="s">
        <v>79</v>
      </c>
    </row>
    <row r="293" spans="1:1" x14ac:dyDescent="0.2">
      <c r="A293" t="s">
        <v>80</v>
      </c>
    </row>
    <row r="294" spans="1:1" x14ac:dyDescent="0.2">
      <c r="A294" t="s">
        <v>85</v>
      </c>
    </row>
    <row r="295" spans="1:1" x14ac:dyDescent="0.2">
      <c r="A295" t="s">
        <v>86</v>
      </c>
    </row>
    <row r="296" spans="1:1" x14ac:dyDescent="0.2">
      <c r="A296" t="s">
        <v>68</v>
      </c>
    </row>
    <row r="297" spans="1:1" x14ac:dyDescent="0.2">
      <c r="A297" t="s">
        <v>26</v>
      </c>
    </row>
    <row r="298" spans="1:1" x14ac:dyDescent="0.2">
      <c r="A298" t="s">
        <v>81</v>
      </c>
    </row>
    <row r="299" spans="1:1" x14ac:dyDescent="0.2">
      <c r="A299" t="s">
        <v>82</v>
      </c>
    </row>
    <row r="300" spans="1:1" x14ac:dyDescent="0.2">
      <c r="A300" t="s">
        <v>83</v>
      </c>
    </row>
    <row r="301" spans="1:1" x14ac:dyDescent="0.2">
      <c r="A301" t="s">
        <v>87</v>
      </c>
    </row>
    <row r="302" spans="1:1" x14ac:dyDescent="0.2">
      <c r="A302" t="s">
        <v>20</v>
      </c>
    </row>
    <row r="303" spans="1:1" x14ac:dyDescent="0.2">
      <c r="A303" t="s">
        <v>84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BA840-B548-5448-AF05-9390700F43A2}">
  <dimension ref="A2:BP303"/>
  <sheetViews>
    <sheetView tabSelected="1" topLeftCell="AC65" zoomScale="50" zoomScaleNormal="125" workbookViewId="0">
      <selection activeCell="AG87" sqref="AG87:AU134"/>
    </sheetView>
  </sheetViews>
  <sheetFormatPr baseColWidth="10" defaultRowHeight="16" x14ac:dyDescent="0.2"/>
  <cols>
    <col min="1" max="1" width="17.1640625" bestFit="1" customWidth="1"/>
    <col min="8" max="10" width="17.1640625" bestFit="1" customWidth="1"/>
    <col min="11" max="12" width="12.1640625" bestFit="1" customWidth="1"/>
    <col min="13" max="15" width="17.1640625" bestFit="1" customWidth="1"/>
    <col min="22" max="22" width="17.5" bestFit="1" customWidth="1"/>
    <col min="23" max="23" width="26.83203125" bestFit="1" customWidth="1"/>
    <col min="24" max="28" width="19.83203125" bestFit="1" customWidth="1"/>
    <col min="29" max="29" width="16.83203125" bestFit="1" customWidth="1"/>
    <col min="30" max="30" width="23" bestFit="1" customWidth="1"/>
    <col min="31" max="31" width="16.83203125" bestFit="1" customWidth="1"/>
    <col min="33" max="33" width="18" bestFit="1" customWidth="1"/>
    <col min="40" max="40" width="13.1640625" bestFit="1" customWidth="1"/>
    <col min="41" max="41" width="13.1640625" customWidth="1"/>
    <col min="48" max="48" width="13.5" bestFit="1" customWidth="1"/>
    <col min="49" max="49" width="13.5" customWidth="1"/>
    <col min="56" max="57" width="14.6640625" bestFit="1" customWidth="1"/>
    <col min="58" max="58" width="14.6640625" customWidth="1"/>
  </cols>
  <sheetData>
    <row r="2" spans="1:68" x14ac:dyDescent="0.2">
      <c r="A2" t="s">
        <v>56</v>
      </c>
      <c r="B2" t="s">
        <v>55</v>
      </c>
      <c r="V2" t="str">
        <f>A2</f>
        <v>Average of Sol-Time</v>
      </c>
      <c r="AG2" t="s">
        <v>56</v>
      </c>
      <c r="AH2" t="s">
        <v>90</v>
      </c>
      <c r="AI2" t="s">
        <v>91</v>
      </c>
      <c r="AJ2" t="s">
        <v>94</v>
      </c>
      <c r="AK2" t="s">
        <v>95</v>
      </c>
      <c r="AL2" t="s">
        <v>92</v>
      </c>
      <c r="AM2" t="s">
        <v>96</v>
      </c>
      <c r="AN2" t="s">
        <v>93</v>
      </c>
      <c r="AP2" s="9" t="s">
        <v>98</v>
      </c>
      <c r="AQ2" s="9" t="s">
        <v>99</v>
      </c>
      <c r="AR2" s="9" t="s">
        <v>100</v>
      </c>
      <c r="AS2" s="9" t="s">
        <v>101</v>
      </c>
      <c r="AT2" s="9" t="s">
        <v>97</v>
      </c>
      <c r="AU2" s="9" t="s">
        <v>102</v>
      </c>
      <c r="AV2" s="9" t="s">
        <v>103</v>
      </c>
      <c r="AW2" s="9"/>
      <c r="AX2" s="9" t="s">
        <v>104</v>
      </c>
      <c r="AY2" s="9" t="s">
        <v>105</v>
      </c>
      <c r="AZ2" s="9" t="s">
        <v>106</v>
      </c>
      <c r="BA2" s="9" t="s">
        <v>107</v>
      </c>
      <c r="BB2" s="9" t="s">
        <v>108</v>
      </c>
      <c r="BC2" s="9" t="s">
        <v>109</v>
      </c>
      <c r="BD2" s="9" t="s">
        <v>110</v>
      </c>
      <c r="BG2" s="9" t="s">
        <v>124</v>
      </c>
      <c r="BH2" s="9" t="s">
        <v>123</v>
      </c>
      <c r="BI2" s="9" t="s">
        <v>125</v>
      </c>
      <c r="BJ2" s="9" t="s">
        <v>126</v>
      </c>
      <c r="BK2" s="9"/>
      <c r="BM2" s="9" t="s">
        <v>127</v>
      </c>
      <c r="BN2" s="9" t="s">
        <v>128</v>
      </c>
      <c r="BO2" s="9" t="s">
        <v>129</v>
      </c>
      <c r="BP2" s="9" t="s">
        <v>130</v>
      </c>
    </row>
    <row r="3" spans="1:68" x14ac:dyDescent="0.2">
      <c r="A3" t="s">
        <v>54</v>
      </c>
      <c r="B3" t="s">
        <v>1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  <c r="M3" t="s">
        <v>13</v>
      </c>
      <c r="N3" t="s">
        <v>14</v>
      </c>
      <c r="O3" t="s">
        <v>33</v>
      </c>
      <c r="P3" t="s">
        <v>71</v>
      </c>
      <c r="Q3" t="s">
        <v>72</v>
      </c>
      <c r="R3" t="s">
        <v>73</v>
      </c>
      <c r="V3" t="str">
        <f t="shared" ref="V3:V63" si="0">A3</f>
        <v>Row Labels</v>
      </c>
      <c r="W3" t="s">
        <v>14</v>
      </c>
      <c r="X3" t="s">
        <v>33</v>
      </c>
      <c r="Y3" t="s">
        <v>74</v>
      </c>
      <c r="Z3" t="s">
        <v>75</v>
      </c>
      <c r="AA3" t="s">
        <v>13</v>
      </c>
      <c r="AB3" t="s">
        <v>1</v>
      </c>
      <c r="AC3" t="s">
        <v>71</v>
      </c>
      <c r="AD3" t="s">
        <v>73</v>
      </c>
      <c r="AE3" t="s">
        <v>72</v>
      </c>
      <c r="AG3" t="s">
        <v>54</v>
      </c>
      <c r="BF3" t="s">
        <v>54</v>
      </c>
      <c r="BL3" t="s">
        <v>54</v>
      </c>
    </row>
    <row r="4" spans="1:68" x14ac:dyDescent="0.2">
      <c r="A4">
        <v>2</v>
      </c>
      <c r="V4">
        <f t="shared" si="0"/>
        <v>2</v>
      </c>
      <c r="AG4">
        <v>2</v>
      </c>
      <c r="BF4">
        <v>2</v>
      </c>
      <c r="BL4">
        <v>2</v>
      </c>
    </row>
    <row r="5" spans="1:68" x14ac:dyDescent="0.2">
      <c r="A5" t="s">
        <v>138</v>
      </c>
      <c r="B5">
        <v>6.6016626357999995</v>
      </c>
      <c r="C5">
        <v>19.310063648</v>
      </c>
      <c r="D5">
        <v>7.8122367857999988</v>
      </c>
      <c r="E5">
        <v>7.7723371984000007</v>
      </c>
      <c r="F5">
        <v>7.7982438086000005</v>
      </c>
      <c r="G5">
        <v>7.2862739562000005</v>
      </c>
      <c r="H5">
        <v>16.524364900000002</v>
      </c>
      <c r="I5">
        <v>7.6380239487999999</v>
      </c>
      <c r="J5">
        <v>7.6089973924000009</v>
      </c>
      <c r="K5">
        <v>7.6396558286000005</v>
      </c>
      <c r="L5">
        <v>7.2349901199999991</v>
      </c>
      <c r="M5">
        <v>10.507980107</v>
      </c>
      <c r="N5">
        <v>21.679262161999997</v>
      </c>
      <c r="O5">
        <v>22.5759840011596</v>
      </c>
      <c r="P5">
        <v>4.0000000000000001E-3</v>
      </c>
      <c r="Q5">
        <v>4.0651798200000006E-2</v>
      </c>
      <c r="R5">
        <v>6.4000659435987414E-2</v>
      </c>
      <c r="V5" t="s">
        <v>77</v>
      </c>
      <c r="W5" t="str">
        <f>IF($N5&lt;3600,ROUND($N5,0)&amp;"$\pm$"&amp;ROUND($N81,0),"("&amp;ROUND(100*$N157,2)&amp;")"&amp;"$\pm$"&amp;"("&amp;ROUND(100*$N233,2)&amp;")")</f>
        <v>22$\pm$4</v>
      </c>
      <c r="X5" t="str">
        <f>IF($O5&lt;3600,ROUND($O5,0)&amp;"$\pm$"&amp;ROUND($O81,0),"("&amp;ROUND(100*$O157,2)&amp;")"&amp;"$\pm$"&amp;"("&amp;ROUND(100*$O233,2)&amp;")")</f>
        <v>23$\pm$9</v>
      </c>
      <c r="Y5" t="str">
        <f>IF(MIN($C5:$G5)&lt;3600,ROUND(MIN($C5:$G5),0)&amp;"$\pm$"&amp;ROUND(MIN($C81:$G81),0),"("&amp;ROUND(100*MIN($C157:$G157),2)&amp;")"&amp;"$\pm$"&amp;"("&amp;ROUND(100*MIN($C233:$G233),2)&amp;")")</f>
        <v>7$\pm$1</v>
      </c>
      <c r="Z5" t="str">
        <f>IF(MIN($H5:$L5)&lt;3600,ROUND(MIN($H5:$L5),0)&amp;"$\pm$"&amp;ROUND(MIN($H81:$L81),0),"("&amp;ROUND(100*MIN($H157:$L157),2)&amp;")"&amp;"$\pm$"&amp;"("&amp;ROUND(100*MIN($H233:$L233),2)&amp;")")</f>
        <v>7$\pm$1</v>
      </c>
      <c r="AA5" t="str">
        <f>IF($M5&lt;3600,ROUND($M5,0)&amp;"$\pm$"&amp;ROUND($M81,0),"("&amp;ROUND(100*$M157,2)&amp;")"&amp;"$\pm$"&amp;"("&amp;ROUND(100*$M233,2)&amp;")")</f>
        <v>11$\pm$2</v>
      </c>
      <c r="AB5" t="str">
        <f>IF($B5&lt;3600,ROUND($B5,0)&amp;"$\pm$"&amp;ROUND($B81,0),"("&amp;ROUND(100*$B157,2)&amp;")"&amp;"$\pm$"&amp;"("&amp;ROUND(100*$B233,2)&amp;")")</f>
        <v>7$\pm$4</v>
      </c>
      <c r="AC5" t="str">
        <f>IF($P5&lt;3600,ROUND($P5,0)&amp;"$\pm$"&amp;ROUND($P81,0),"("&amp;ROUND(100*$P157,0)&amp;")"&amp;"$\pm$"&amp;"("&amp;ROUND(100*$P233,0)&amp;")")</f>
        <v>0$\pm$0</v>
      </c>
      <c r="AD5" t="str">
        <f>IF($R5&lt;3600,ROUND($R5,0)&amp;"$\pm$"&amp;ROUND($R81,0),"("&amp;ROUND(100*$R157,0)&amp;")"&amp;"$\pm$"&amp;"("&amp;ROUND(100*$R233,0)&amp;")")</f>
        <v>0$\pm$0</v>
      </c>
      <c r="AE5" t="str">
        <f>IF($Q5&lt;3600,ROUND($Q5,2)&amp;"$\pm$"&amp;ROUND($Q81,2),"("&amp;ROUND(100*$Q157,2)&amp;")"&amp;"$\pm$"&amp;"("&amp;ROUND(100*$Q233,2)&amp;")")</f>
        <v>0.04$\pm$0.01</v>
      </c>
      <c r="AG5" t="s">
        <v>77</v>
      </c>
      <c r="AH5">
        <f>IF(AND($M5&lt;3600,$N5&lt;3600),$N5/$M5,$N157/$M157)</f>
        <v>2.0631236394859687</v>
      </c>
      <c r="AI5">
        <f t="shared" ref="AI5:AI21" si="1">IF(AND($M5&lt;3600,$O5&lt;3600),$O5/$M5,$O157/$M157)</f>
        <v>2.1484608622470054</v>
      </c>
      <c r="AJ5">
        <f t="shared" ref="AJ5:AJ21" si="2">IF(AND($M5&lt;3600,MIN($C5:$G5)&lt;3600),MIN($C5:$G5)/$M5,MIN($C157:$G157)/$M157)</f>
        <v>0.69340385897249401</v>
      </c>
      <c r="AK5">
        <f t="shared" ref="AK5:AK21" si="3">IF(AND($M5&lt;3600,MIN($H5:$L5)&lt;3600),MIN($H5:$L5)/$M5,MIN($H157:$L157)/$M157)</f>
        <v>0.68852339329994883</v>
      </c>
      <c r="AL5">
        <f t="shared" ref="AL5:AL21" si="4">IF(AND($M5&lt;3600,MIN($N5:$O5)&lt;3600),MIN($N5:$O5)/$M5,MIN($N157:$O157)/$M157)</f>
        <v>2.0631236394859687</v>
      </c>
      <c r="AM5">
        <f t="shared" ref="AM5:AM21" si="5">IF(AND($M5&lt;3600,MIN($C5:$L5)&lt;3600),MIN($C5:$L5)/$M5,MIN($C157:$L157)/$M157)</f>
        <v>0.68852339329994883</v>
      </c>
      <c r="AN5">
        <f t="shared" ref="AN5:AN21" si="6">IF(AND($M5&lt;3600,MIN($C5:$L5,$N5:$O5)&lt;3600),MIN($C5:$L5,$N5:$O5)/$M5,MIN($C157:$L157,$N5:$O5)/$M157)</f>
        <v>0.68852339329994883</v>
      </c>
      <c r="AP5">
        <f>IF(AND($B5&lt;3600,$N5&lt;3600),$N5/$B5,$N157/$B157)</f>
        <v>3.2839094267610771</v>
      </c>
      <c r="AQ5">
        <f t="shared" ref="AQ5:AQ21" si="7">IF(AND($B5&lt;3600,$O5&lt;3600),$O5/$B5,$O157/$B157)</f>
        <v>3.4197421538527029</v>
      </c>
      <c r="AR5">
        <f t="shared" ref="AR5:AR21" si="8">IF(AND($B5&lt;3600,MIN($C5:$G5)&lt;3600),MIN($C5:$G5)/$B5,MIN($C157:$G157)/$B157)</f>
        <v>1.1037028636827697</v>
      </c>
      <c r="AS5">
        <f t="shared" ref="AS5:AS21" si="9">IF(AND($B5&lt;3600,MIN($H5:$L5)&lt;3600),MIN($H5:$L5)/$B5,MIN($H157:$L157)/$B157)</f>
        <v>1.0959345424235318</v>
      </c>
      <c r="AT5">
        <f t="shared" ref="AT5:AT21" si="10">IF(AND($B5&lt;3600,MIN($N5:$O5)&lt;3600),MIN($N5:$O5)/$B5,MIN($N157:$O157)/$B157)</f>
        <v>3.2839094267610771</v>
      </c>
      <c r="AU5">
        <f t="shared" ref="AU5:AU21" si="11">IF(AND($B5&lt;3600,MIN($C5:$L5)&lt;3600),MIN($C5:$L5)/$B5,MIN($C157:$L157)/$B157)</f>
        <v>1.0959345424235318</v>
      </c>
      <c r="AV5">
        <f t="shared" ref="AV5:AV21" si="12">IF(AND($B5&lt;3600,MIN($C5:$L5,$N5:$O5)&lt;3600),MIN($C5:$L5,$N5:$O5)/$B5,MIN($C157:$L157,$N5:$O5)/$B157)</f>
        <v>1.0959345424235318</v>
      </c>
      <c r="AX5">
        <f>IF(AND(MIN($M5,$B5)&lt;3600,$N5&lt;3600),$N5/MIN($M5,$B5),$N157/MIN($M157,$B157))</f>
        <v>3.2839094267610771</v>
      </c>
      <c r="AY5">
        <f t="shared" ref="AY5:AY21" si="13">IF(AND(MIN($M5,$B5)&lt;3600,$O5&lt;3600),$O5/MIN($M5,$B5),$O157/MIN($M157,$B157))</f>
        <v>3.4197421538527029</v>
      </c>
      <c r="AZ5">
        <f t="shared" ref="AZ5:AZ21" si="14">IF(AND(MIN($M5,$B5)&lt;3600,MIN($C5:$G5)&lt;3600),MIN($C5:$G5)/MIN($M5,$B5),MIN($C157:$G157)/MIN($M157,$B157))</f>
        <v>1.1037028636827697</v>
      </c>
      <c r="BA5">
        <f t="shared" ref="BA5:BA21" si="15">IF(AND(MIN($M5,$B5)&lt;3600,MIN($H5:$L5)&lt;3600),MIN($H5:$L5)/MIN($M5,$B5),MIN($H157:$L157)/MIN($M157,$B157))</f>
        <v>1.0959345424235318</v>
      </c>
      <c r="BB5">
        <f t="shared" ref="BB5:BB21" si="16">IF(AND(MIN($M5,$B5)&lt;3600,MIN($N5:$O5)&lt;3600),MIN($N5:$O5)/MIN($M5,$B5),MIN($N157:$O157)/MIN($M157,$B157))</f>
        <v>3.2839094267610771</v>
      </c>
      <c r="BC5">
        <f t="shared" ref="BC5:BC21" si="17">IF(AND(MIN($M5,$B5)&lt;3600,MIN($C5:$L5)&lt;3600),MIN($C5:$L5)/MIN($M5,$B5),MIN($C157:$L157)/MIN($M157,$B157))</f>
        <v>1.0959345424235318</v>
      </c>
      <c r="BD5">
        <f t="shared" ref="BD5:BD21" si="18">IF(AND(MIN($M5,$B5)&lt;3600,MIN($C5:$L5,$N5:$O5)&lt;3600),MIN($C5:$L5,$N5:$O5)/MIN($M5,$B5),MIN($C157:$L157,$N5:$O5)/MIN($M157,$B157))</f>
        <v>1.0959345424235318</v>
      </c>
      <c r="BF5" t="s">
        <v>77</v>
      </c>
      <c r="BG5">
        <f t="shared" ref="BG5:BG21" si="19">IF($C5&lt;3600,G5/$C5,G157/$C157)</f>
        <v>0.37733039564344789</v>
      </c>
      <c r="BH5">
        <f t="shared" ref="BH5:BH21" si="20">IF($C5&lt;3600,D5/$C5,D157/$C157)</f>
        <v>0.40456815307333982</v>
      </c>
      <c r="BI5">
        <f t="shared" ref="BI5:BI21" si="21">IF($C5&lt;3600,E5/$C5,E157/$C157)</f>
        <v>0.40250189435315531</v>
      </c>
      <c r="BJ5">
        <f t="shared" ref="BJ5:BJ21" si="22">IF($C5&lt;3600,F5/$C5,F157/$C157)</f>
        <v>0.403843506202409</v>
      </c>
      <c r="BL5" t="s">
        <v>77</v>
      </c>
      <c r="BM5">
        <f t="shared" ref="BM5:BM21" si="23">IF($H5&lt;3600,L5/$H5,L157/$H157)</f>
        <v>0.43783771199581767</v>
      </c>
      <c r="BN5">
        <f t="shared" ref="BN5:BN21" si="24">IF($H5&lt;3600,I5/$H5,I157/$H157)</f>
        <v>0.46222798848989344</v>
      </c>
      <c r="BO5">
        <f t="shared" ref="BO5:BO21" si="25">IF($H5&lt;3600,J5/$H5,J157/$H157)</f>
        <v>0.46047139714277308</v>
      </c>
      <c r="BP5">
        <f t="shared" ref="BP5:BP21" si="26">IF($H5&lt;3600,K5/$H5,K157/$H157)</f>
        <v>0.4623267444668932</v>
      </c>
    </row>
    <row r="6" spans="1:68" x14ac:dyDescent="0.2">
      <c r="A6" t="s">
        <v>64</v>
      </c>
      <c r="B6">
        <v>1638.8847381999999</v>
      </c>
      <c r="C6">
        <v>246.76124601999999</v>
      </c>
      <c r="D6">
        <v>453.26242117881719</v>
      </c>
      <c r="E6">
        <v>467.48291735649036</v>
      </c>
      <c r="F6">
        <v>460.88718924522379</v>
      </c>
      <c r="G6">
        <v>449.83762322000001</v>
      </c>
      <c r="H6">
        <v>56.891750432000002</v>
      </c>
      <c r="I6">
        <v>99.799495220184113</v>
      </c>
      <c r="J6">
        <v>99.04376940727218</v>
      </c>
      <c r="K6">
        <v>98.546366643905429</v>
      </c>
      <c r="L6">
        <v>99.683703190000003</v>
      </c>
      <c r="M6">
        <v>427.63757795999999</v>
      </c>
      <c r="N6">
        <v>399.62199191999997</v>
      </c>
      <c r="O6">
        <v>632.69907153999998</v>
      </c>
      <c r="P6">
        <v>5.4000000000000006E-2</v>
      </c>
      <c r="Q6">
        <v>2.1382192610000001</v>
      </c>
      <c r="R6">
        <v>3.7938047200441319E-2</v>
      </c>
      <c r="V6" t="str">
        <f t="shared" si="0"/>
        <v>blood</v>
      </c>
      <c r="W6" t="str">
        <f t="shared" ref="W6:W69" si="27">IF($N6&lt;3600,ROUND($N6,0)&amp;"$\pm$"&amp;ROUND($N82,0),"("&amp;ROUND(100*$N158,2)&amp;")"&amp;"$\pm$"&amp;"("&amp;ROUND(100*$N234,2)&amp;")")</f>
        <v>400$\pm$238</v>
      </c>
      <c r="X6" t="str">
        <f t="shared" ref="X6:X69" si="28">IF($O6&lt;3600,ROUND($O6,0)&amp;"$\pm$"&amp;ROUND($O82,0),"("&amp;ROUND(100*$O158,2)&amp;")"&amp;"$\pm$"&amp;"("&amp;ROUND(100*$O234,2)&amp;")")</f>
        <v>633$\pm$428</v>
      </c>
      <c r="Y6" t="str">
        <f t="shared" ref="Y6:Y69" si="29">IF(MIN($C6:$G6)&lt;3600,ROUND(MIN($C6:$G6),0)&amp;"$\pm$"&amp;ROUND(MIN($C82:$G82),0),"("&amp;ROUND(100*MIN($C158:$G158),2)&amp;")"&amp;"$\pm$"&amp;"("&amp;ROUND(100*MIN($C234:$G234),2)&amp;")")</f>
        <v>247$\pm$64</v>
      </c>
      <c r="Z6" t="str">
        <f t="shared" ref="Z6:Z69" si="30">IF(MIN($H6:$L6)&lt;3600,ROUND(MIN($H6:$L6),0)&amp;"$\pm$"&amp;ROUND(MIN($H82:$L82),0),"("&amp;ROUND(100*MIN($H158:$L158),2)&amp;")"&amp;"$\pm$"&amp;"("&amp;ROUND(100*MIN($H234:$L234),2)&amp;")")</f>
        <v>57$\pm$14</v>
      </c>
      <c r="AA6" t="str">
        <f t="shared" ref="AA6:AA69" si="31">IF($M6&lt;3600,ROUND($M6,0)&amp;"$\pm$"&amp;ROUND($M82,0),"("&amp;ROUND(100*$M158,2)&amp;")"&amp;"$\pm$"&amp;"("&amp;ROUND(100*$M234,2)&amp;")")</f>
        <v>428$\pm$50</v>
      </c>
      <c r="AB6" t="str">
        <f t="shared" ref="AB6:AB69" si="32">IF($B6&lt;3600,ROUND($B6,0)&amp;"$\pm$"&amp;ROUND($B82,0),"("&amp;ROUND(100*$B158,2)&amp;")"&amp;"$\pm$"&amp;"("&amp;ROUND(100*$B234,2)&amp;")")</f>
        <v>1639$\pm$438</v>
      </c>
      <c r="AC6" t="str">
        <f t="shared" ref="AC6:AC69" si="33">IF($P6&lt;3600,ROUND($P6,0)&amp;"$\pm$"&amp;ROUND($P82,0),"("&amp;ROUND(100*$P158,0)&amp;")"&amp;"$\pm$"&amp;"("&amp;ROUND(100*$P234,0)&amp;")")</f>
        <v>0$\pm$0</v>
      </c>
      <c r="AD6" t="str">
        <f t="shared" ref="AD6:AD69" si="34">IF($R6&lt;3600,ROUND($R6,0)&amp;"$\pm$"&amp;ROUND($R82,0),"("&amp;ROUND(100*$R158,0)&amp;")"&amp;"$\pm$"&amp;"("&amp;ROUND(100*$R234,0)&amp;")")</f>
        <v>0$\pm$0</v>
      </c>
      <c r="AE6" t="str">
        <f t="shared" ref="AE6:AE39" si="35">IF($Q6&lt;3600,ROUND($Q6,2)&amp;"$\pm$"&amp;ROUND($Q82,2),"("&amp;ROUND(100*$Q158,2)&amp;")"&amp;"$\pm$"&amp;"("&amp;ROUND(100*$Q234,2)&amp;")")</f>
        <v>2.14$\pm$1.48</v>
      </c>
      <c r="AG6" t="s">
        <v>64</v>
      </c>
      <c r="AH6">
        <f>IF(AND($M6&lt;3600,$N6&lt;3600),$N6/$M6,$N158/$M158)</f>
        <v>0.93448754860682404</v>
      </c>
      <c r="AI6">
        <f t="shared" si="1"/>
        <v>1.4795216888053295</v>
      </c>
      <c r="AJ6">
        <f t="shared" si="2"/>
        <v>0.57703358810782834</v>
      </c>
      <c r="AK6">
        <f t="shared" si="3"/>
        <v>0.13303730393244698</v>
      </c>
      <c r="AL6">
        <f t="shared" si="4"/>
        <v>0.93448754860682404</v>
      </c>
      <c r="AM6">
        <f t="shared" si="5"/>
        <v>0.13303730393244698</v>
      </c>
      <c r="AN6">
        <f t="shared" si="6"/>
        <v>0.13303730393244698</v>
      </c>
      <c r="AP6">
        <f>IF(AND($B6&lt;3600,$N6&lt;3600),$N6/$B6,$N158/$B158)</f>
        <v>0.24383776516151343</v>
      </c>
      <c r="AQ6">
        <f t="shared" si="7"/>
        <v>0.38605464850133292</v>
      </c>
      <c r="AR6">
        <f t="shared" si="8"/>
        <v>0.15056656534065954</v>
      </c>
      <c r="AS6">
        <f t="shared" si="9"/>
        <v>3.4713698349820903E-2</v>
      </c>
      <c r="AT6">
        <f t="shared" si="10"/>
        <v>0.24383776516151343</v>
      </c>
      <c r="AU6">
        <f t="shared" si="11"/>
        <v>3.4713698349820903E-2</v>
      </c>
      <c r="AV6">
        <f t="shared" si="12"/>
        <v>3.4713698349820903E-2</v>
      </c>
      <c r="AX6">
        <f>IF(AND(MIN($M6,$B6)&lt;3600,$N6&lt;3600),$N6/MIN($M6,$B6),$N158/MIN($M158,$B158))</f>
        <v>0.93448754860682404</v>
      </c>
      <c r="AY6">
        <f t="shared" si="13"/>
        <v>1.4795216888053295</v>
      </c>
      <c r="AZ6">
        <f t="shared" si="14"/>
        <v>0.57703358810782834</v>
      </c>
      <c r="BA6">
        <f t="shared" si="15"/>
        <v>0.13303730393244698</v>
      </c>
      <c r="BB6">
        <f t="shared" si="16"/>
        <v>0.93448754860682404</v>
      </c>
      <c r="BC6">
        <f t="shared" si="17"/>
        <v>0.13303730393244698</v>
      </c>
      <c r="BD6">
        <f t="shared" si="18"/>
        <v>0.13303730393244698</v>
      </c>
      <c r="BF6" t="s">
        <v>64</v>
      </c>
      <c r="BG6">
        <f t="shared" si="19"/>
        <v>1.8229670601660874</v>
      </c>
      <c r="BH6">
        <f t="shared" si="20"/>
        <v>1.8368460545951382</v>
      </c>
      <c r="BI6">
        <f t="shared" si="21"/>
        <v>1.8944746182656287</v>
      </c>
      <c r="BJ6">
        <f t="shared" si="22"/>
        <v>1.8677454287447912</v>
      </c>
      <c r="BL6" t="s">
        <v>64</v>
      </c>
      <c r="BM6">
        <f t="shared" si="23"/>
        <v>1.7521644602787743</v>
      </c>
      <c r="BN6">
        <f t="shared" si="24"/>
        <v>1.7541997646823979</v>
      </c>
      <c r="BO6">
        <f t="shared" si="25"/>
        <v>1.7409161900485814</v>
      </c>
      <c r="BP6">
        <f t="shared" si="26"/>
        <v>1.7321732218749923</v>
      </c>
    </row>
    <row r="7" spans="1:68" x14ac:dyDescent="0.2">
      <c r="A7" t="s">
        <v>134</v>
      </c>
      <c r="B7">
        <v>17.186029337999997</v>
      </c>
      <c r="C7">
        <v>18.722797679999999</v>
      </c>
      <c r="D7">
        <v>7.6879869934</v>
      </c>
      <c r="E7">
        <v>7.6784627437999999</v>
      </c>
      <c r="F7">
        <v>7.6880274296</v>
      </c>
      <c r="G7">
        <v>14.111277675599998</v>
      </c>
      <c r="H7">
        <v>65.267506553999993</v>
      </c>
      <c r="I7">
        <v>7.4477288243999995</v>
      </c>
      <c r="J7">
        <v>7.4256471634000007</v>
      </c>
      <c r="K7">
        <v>7.4270452500000008</v>
      </c>
      <c r="L7">
        <v>14.380970810799999</v>
      </c>
      <c r="M7">
        <v>23.68535924</v>
      </c>
      <c r="N7">
        <v>45.944304988000006</v>
      </c>
      <c r="O7">
        <v>24.728070020675581</v>
      </c>
      <c r="P7">
        <v>4.0000000000000001E-3</v>
      </c>
      <c r="Q7">
        <v>0.10905318239999999</v>
      </c>
      <c r="R7">
        <v>2.0089597254991501E-2</v>
      </c>
      <c r="V7" t="s">
        <v>78</v>
      </c>
      <c r="W7" t="str">
        <f t="shared" si="27"/>
        <v>46$\pm$32</v>
      </c>
      <c r="X7" t="str">
        <f t="shared" si="28"/>
        <v>25$\pm$5</v>
      </c>
      <c r="Y7" t="str">
        <f t="shared" si="29"/>
        <v>8$\pm$2</v>
      </c>
      <c r="Z7" t="str">
        <f t="shared" si="30"/>
        <v>7$\pm$1</v>
      </c>
      <c r="AA7" t="str">
        <f t="shared" si="31"/>
        <v>24$\pm$3</v>
      </c>
      <c r="AB7" t="str">
        <f t="shared" si="32"/>
        <v>17$\pm$21</v>
      </c>
      <c r="AC7" t="str">
        <f t="shared" si="33"/>
        <v>0$\pm$0</v>
      </c>
      <c r="AD7" t="str">
        <f t="shared" si="34"/>
        <v>0$\pm$0</v>
      </c>
      <c r="AE7" t="str">
        <f t="shared" si="35"/>
        <v>0.11$\pm$0.01</v>
      </c>
      <c r="AG7" t="s">
        <v>78</v>
      </c>
      <c r="AH7">
        <f>IF(AND($M7&lt;3600,$N7&lt;3600),$N7/$M7,$N159/$M159)</f>
        <v>1.9397765734711316</v>
      </c>
      <c r="AI7">
        <f t="shared" si="1"/>
        <v>1.044023431103998</v>
      </c>
      <c r="AJ7">
        <f t="shared" si="2"/>
        <v>0.3241860368675582</v>
      </c>
      <c r="AK7">
        <f t="shared" si="3"/>
        <v>0.31351211894897146</v>
      </c>
      <c r="AL7">
        <f t="shared" si="4"/>
        <v>1.044023431103998</v>
      </c>
      <c r="AM7">
        <f t="shared" si="5"/>
        <v>0.31351211894897146</v>
      </c>
      <c r="AN7">
        <f t="shared" si="6"/>
        <v>0.31351211894897146</v>
      </c>
      <c r="AP7">
        <f>IF(AND($B7&lt;3600,$N7&lt;3600),$N7/$B7,$N159/$B159)</f>
        <v>2.6733519467706621</v>
      </c>
      <c r="AQ7">
        <f t="shared" si="7"/>
        <v>1.4388471900254116</v>
      </c>
      <c r="AR7">
        <f t="shared" si="8"/>
        <v>0.44678515279978986</v>
      </c>
      <c r="AS7">
        <f t="shared" si="9"/>
        <v>0.4320746239494172</v>
      </c>
      <c r="AT7">
        <f t="shared" si="10"/>
        <v>1.4388471900254116</v>
      </c>
      <c r="AU7">
        <f t="shared" si="11"/>
        <v>0.4320746239494172</v>
      </c>
      <c r="AV7">
        <f t="shared" si="12"/>
        <v>0.4320746239494172</v>
      </c>
      <c r="AX7">
        <f>IF(AND(MIN($M7,$B7)&lt;3600,$N7&lt;3600),$N7/MIN($M7,$B7),$N159/MIN($M159,$B159))</f>
        <v>2.6733519467706621</v>
      </c>
      <c r="AY7">
        <f t="shared" si="13"/>
        <v>1.4388471900254116</v>
      </c>
      <c r="AZ7">
        <f t="shared" si="14"/>
        <v>0.44678515279978986</v>
      </c>
      <c r="BA7">
        <f t="shared" si="15"/>
        <v>0.4320746239494172</v>
      </c>
      <c r="BB7">
        <f t="shared" si="16"/>
        <v>1.4388471900254116</v>
      </c>
      <c r="BC7">
        <f t="shared" si="17"/>
        <v>0.4320746239494172</v>
      </c>
      <c r="BD7">
        <f t="shared" si="18"/>
        <v>0.4320746239494172</v>
      </c>
      <c r="BF7" t="s">
        <v>78</v>
      </c>
      <c r="BG7">
        <f t="shared" si="19"/>
        <v>0.7536949294001023</v>
      </c>
      <c r="BH7">
        <f t="shared" si="20"/>
        <v>0.41062169900027462</v>
      </c>
      <c r="BI7">
        <f t="shared" si="21"/>
        <v>0.41011300100744347</v>
      </c>
      <c r="BJ7">
        <f t="shared" si="22"/>
        <v>0.41062385873092444</v>
      </c>
      <c r="BL7" t="s">
        <v>78</v>
      </c>
      <c r="BM7">
        <f t="shared" si="23"/>
        <v>0.2203389032320654</v>
      </c>
      <c r="BN7">
        <f t="shared" si="24"/>
        <v>0.11411082202501509</v>
      </c>
      <c r="BO7">
        <f t="shared" si="25"/>
        <v>0.11377249653709824</v>
      </c>
      <c r="BP7">
        <f t="shared" si="26"/>
        <v>0.1137939174044458</v>
      </c>
    </row>
    <row r="8" spans="1:68" x14ac:dyDescent="0.2">
      <c r="A8" t="s">
        <v>76</v>
      </c>
      <c r="B8">
        <v>32.080614187999998</v>
      </c>
      <c r="C8">
        <v>38.994263792000005</v>
      </c>
      <c r="D8">
        <v>49.597772458000001</v>
      </c>
      <c r="E8">
        <v>49.341309023999997</v>
      </c>
      <c r="F8">
        <v>49.299146747999998</v>
      </c>
      <c r="G8">
        <v>47.787401344000003</v>
      </c>
      <c r="H8">
        <v>35.967027234</v>
      </c>
      <c r="I8">
        <v>51.001955987999999</v>
      </c>
      <c r="J8">
        <v>50.951698541999995</v>
      </c>
      <c r="K8">
        <v>50.937104320000003</v>
      </c>
      <c r="L8">
        <v>47.890339470000001</v>
      </c>
      <c r="M8">
        <v>83.461068405999995</v>
      </c>
      <c r="N8">
        <v>111.03348178000002</v>
      </c>
      <c r="O8">
        <v>45.282745265960656</v>
      </c>
      <c r="P8">
        <v>2E-3</v>
      </c>
      <c r="Q8">
        <v>7.5462722799999993E-2</v>
      </c>
      <c r="R8">
        <v>0.1471684269607062</v>
      </c>
      <c r="V8" t="str">
        <f t="shared" si="0"/>
        <v>car</v>
      </c>
      <c r="W8" t="str">
        <f t="shared" si="27"/>
        <v>111$\pm$86</v>
      </c>
      <c r="X8" t="str">
        <f t="shared" si="28"/>
        <v>45$\pm$9</v>
      </c>
      <c r="Y8" t="str">
        <f t="shared" si="29"/>
        <v>39$\pm$3</v>
      </c>
      <c r="Z8" t="str">
        <f t="shared" si="30"/>
        <v>36$\pm$3</v>
      </c>
      <c r="AA8" t="str">
        <f t="shared" si="31"/>
        <v>83$\pm$44</v>
      </c>
      <c r="AB8" t="str">
        <f t="shared" si="32"/>
        <v>32$\pm$11</v>
      </c>
      <c r="AC8" t="str">
        <f t="shared" si="33"/>
        <v>0$\pm$0</v>
      </c>
      <c r="AD8" t="str">
        <f t="shared" si="34"/>
        <v>0$\pm$0</v>
      </c>
      <c r="AE8" t="str">
        <f t="shared" si="35"/>
        <v>0.08$\pm$0</v>
      </c>
      <c r="AG8" t="s">
        <v>76</v>
      </c>
      <c r="AH8">
        <f>IF(AND($M8&lt;3600,$N8&lt;3600),$N8/$M8,$N160/$M160)</f>
        <v>1.3303625738394915</v>
      </c>
      <c r="AI8">
        <f t="shared" si="1"/>
        <v>0.54256129391587438</v>
      </c>
      <c r="AJ8">
        <f t="shared" si="2"/>
        <v>0.46721500858712606</v>
      </c>
      <c r="AK8">
        <f t="shared" si="3"/>
        <v>0.43094376720696687</v>
      </c>
      <c r="AL8">
        <f t="shared" si="4"/>
        <v>0.54256129391587438</v>
      </c>
      <c r="AM8">
        <f t="shared" si="5"/>
        <v>0.43094376720696687</v>
      </c>
      <c r="AN8">
        <f t="shared" si="6"/>
        <v>0.43094376720696687</v>
      </c>
      <c r="AP8">
        <f>IF(AND($B8&lt;3600,$N8&lt;3600),$N8/$B8,$N160/$B160)</f>
        <v>3.4610771829154365</v>
      </c>
      <c r="AQ8">
        <f t="shared" si="7"/>
        <v>1.4115298728569547</v>
      </c>
      <c r="AR8">
        <f t="shared" si="8"/>
        <v>1.2155086421813617</v>
      </c>
      <c r="AS8">
        <f t="shared" si="9"/>
        <v>1.1211452194532405</v>
      </c>
      <c r="AT8">
        <f t="shared" si="10"/>
        <v>1.4115298728569547</v>
      </c>
      <c r="AU8">
        <f t="shared" si="11"/>
        <v>1.1211452194532405</v>
      </c>
      <c r="AV8">
        <f t="shared" si="12"/>
        <v>1.1211452194532405</v>
      </c>
      <c r="AX8">
        <f>IF(AND(MIN($M8,$B8)&lt;3600,$N8&lt;3600),$N8/MIN($M8,$B8),$N160/MIN($M160,$B160))</f>
        <v>3.4610771829154365</v>
      </c>
      <c r="AY8">
        <f t="shared" si="13"/>
        <v>1.4115298728569547</v>
      </c>
      <c r="AZ8">
        <f t="shared" si="14"/>
        <v>1.2155086421813617</v>
      </c>
      <c r="BA8">
        <f t="shared" si="15"/>
        <v>1.1211452194532405</v>
      </c>
      <c r="BB8">
        <f t="shared" si="16"/>
        <v>1.4115298728569547</v>
      </c>
      <c r="BC8">
        <f t="shared" si="17"/>
        <v>1.1211452194532405</v>
      </c>
      <c r="BD8">
        <f t="shared" si="18"/>
        <v>1.1211452194532405</v>
      </c>
      <c r="BF8" t="s">
        <v>76</v>
      </c>
      <c r="BG8">
        <f t="shared" si="19"/>
        <v>1.2254982322247094</v>
      </c>
      <c r="BH8">
        <f t="shared" si="20"/>
        <v>1.2719248329077415</v>
      </c>
      <c r="BI8">
        <f t="shared" si="21"/>
        <v>1.2653478800674978</v>
      </c>
      <c r="BJ8">
        <f t="shared" si="22"/>
        <v>1.2642666370358331</v>
      </c>
      <c r="BL8" t="s">
        <v>76</v>
      </c>
      <c r="BM8">
        <f t="shared" si="23"/>
        <v>1.3315067480675404</v>
      </c>
      <c r="BN8">
        <f t="shared" si="24"/>
        <v>1.418019778398236</v>
      </c>
      <c r="BO8">
        <f t="shared" si="25"/>
        <v>1.4166224584119878</v>
      </c>
      <c r="BP8">
        <f t="shared" si="26"/>
        <v>1.4162166917105854</v>
      </c>
    </row>
    <row r="9" spans="1:68" x14ac:dyDescent="0.2">
      <c r="A9" t="s">
        <v>67</v>
      </c>
      <c r="B9">
        <v>3600.0008156000004</v>
      </c>
      <c r="C9">
        <v>3600.0239792000002</v>
      </c>
      <c r="D9">
        <v>3600.0172245502422</v>
      </c>
      <c r="E9">
        <v>3600.0159915447175</v>
      </c>
      <c r="F9">
        <v>3600.012865829462</v>
      </c>
      <c r="G9">
        <v>3600.0126952000001</v>
      </c>
      <c r="H9">
        <v>1644.9167198</v>
      </c>
      <c r="I9">
        <v>3600.0240461826279</v>
      </c>
      <c r="J9">
        <v>3600.026903533932</v>
      </c>
      <c r="K9">
        <v>3600.0129501342717</v>
      </c>
      <c r="L9">
        <v>935.43264237999995</v>
      </c>
      <c r="M9">
        <v>3600.0520186000003</v>
      </c>
      <c r="N9">
        <v>3600.0188212000003</v>
      </c>
      <c r="O9">
        <v>3600.0386478</v>
      </c>
      <c r="P9">
        <v>9.6780000000000008</v>
      </c>
      <c r="Q9">
        <v>211.62783605999999</v>
      </c>
      <c r="R9">
        <v>3.6827893555164283E-2</v>
      </c>
      <c r="V9" t="str">
        <f t="shared" si="0"/>
        <v>climate</v>
      </c>
      <c r="W9" t="str">
        <f t="shared" si="27"/>
        <v>(5.1)$\pm$(1.22)</v>
      </c>
      <c r="X9" t="str">
        <f t="shared" si="28"/>
        <v>(4.15)$\pm$(0.7)</v>
      </c>
      <c r="Y9" t="str">
        <f t="shared" si="29"/>
        <v>(4.25)$\pm$(0.46)</v>
      </c>
      <c r="Z9" t="str">
        <f t="shared" si="30"/>
        <v>935$\pm$0</v>
      </c>
      <c r="AA9" t="str">
        <f t="shared" si="31"/>
        <v>(6.3)$\pm$(0.34)</v>
      </c>
      <c r="AB9" t="str">
        <f t="shared" si="32"/>
        <v>(6.47)$\pm$(0.61)</v>
      </c>
      <c r="AC9" t="str">
        <f t="shared" si="33"/>
        <v>10$\pm$0</v>
      </c>
      <c r="AD9" t="str">
        <f t="shared" si="34"/>
        <v>0$\pm$0</v>
      </c>
      <c r="AE9" t="str">
        <f t="shared" si="35"/>
        <v>211.63$\pm$7.36</v>
      </c>
      <c r="AG9" t="s">
        <v>67</v>
      </c>
      <c r="AH9">
        <f>IF(AND($M9&lt;3600,$N9&lt;3600),$N9/$M9,$N161/$M161)</f>
        <v>0.81008358155133697</v>
      </c>
      <c r="AI9">
        <f t="shared" si="1"/>
        <v>0.65808824708199098</v>
      </c>
      <c r="AJ9">
        <f t="shared" si="2"/>
        <v>0.6738401843817674</v>
      </c>
      <c r="AK9">
        <f t="shared" si="3"/>
        <v>0</v>
      </c>
      <c r="AL9">
        <f t="shared" si="4"/>
        <v>0.65808824708199098</v>
      </c>
      <c r="AM9">
        <f t="shared" si="5"/>
        <v>0</v>
      </c>
      <c r="AN9">
        <f t="shared" si="6"/>
        <v>0</v>
      </c>
      <c r="AP9">
        <f>IF(AND($B9&lt;3600,$N9&lt;3600),$N9/$B9,$N161/$B161)</f>
        <v>0.7888458358398992</v>
      </c>
      <c r="AQ9">
        <f t="shared" si="7"/>
        <v>0.64083532261159482</v>
      </c>
      <c r="AR9">
        <f t="shared" si="8"/>
        <v>0.65617429556244011</v>
      </c>
      <c r="AS9">
        <f t="shared" si="9"/>
        <v>0</v>
      </c>
      <c r="AT9">
        <f t="shared" si="10"/>
        <v>0.64083532261159482</v>
      </c>
      <c r="AU9">
        <f t="shared" si="11"/>
        <v>0</v>
      </c>
      <c r="AV9">
        <f t="shared" si="12"/>
        <v>0</v>
      </c>
      <c r="AX9">
        <f>IF(AND(MIN($M9,$B9)&lt;3600,$N9&lt;3600),$N9/MIN($M9,$B9),$N161/MIN($M161,$B161))</f>
        <v>0.81008358155133697</v>
      </c>
      <c r="AY9">
        <f t="shared" si="13"/>
        <v>0.65808824708199098</v>
      </c>
      <c r="AZ9">
        <f t="shared" si="14"/>
        <v>0.6738401843817674</v>
      </c>
      <c r="BA9">
        <f t="shared" si="15"/>
        <v>0</v>
      </c>
      <c r="BB9">
        <f t="shared" si="16"/>
        <v>0.65808824708199098</v>
      </c>
      <c r="BC9">
        <f t="shared" si="17"/>
        <v>0</v>
      </c>
      <c r="BD9">
        <f t="shared" si="18"/>
        <v>0</v>
      </c>
      <c r="BF9" t="s">
        <v>67</v>
      </c>
      <c r="BG9">
        <f t="shared" si="19"/>
        <v>1.0508464428952986</v>
      </c>
      <c r="BH9">
        <f t="shared" si="20"/>
        <v>1.1729420136860285</v>
      </c>
      <c r="BI9">
        <f t="shared" si="21"/>
        <v>1.1605768147191682</v>
      </c>
      <c r="BJ9">
        <f t="shared" si="22"/>
        <v>1.1735246670404877</v>
      </c>
      <c r="BL9" t="s">
        <v>67</v>
      </c>
      <c r="BM9">
        <f t="shared" si="23"/>
        <v>0.56868085242256894</v>
      </c>
      <c r="BN9">
        <f t="shared" si="24"/>
        <v>2.1885752651479784</v>
      </c>
      <c r="BO9">
        <f t="shared" si="25"/>
        <v>2.1885770022275945</v>
      </c>
      <c r="BP9">
        <f t="shared" si="26"/>
        <v>2.1885685194883213</v>
      </c>
    </row>
    <row r="10" spans="1:68" x14ac:dyDescent="0.2">
      <c r="A10" t="s">
        <v>27</v>
      </c>
      <c r="B10">
        <v>2414.3003438000001</v>
      </c>
      <c r="C10">
        <v>955.17660794000005</v>
      </c>
      <c r="D10">
        <v>3416.9357704000004</v>
      </c>
      <c r="E10">
        <v>3565.6962131999999</v>
      </c>
      <c r="F10">
        <v>3540.2526846000001</v>
      </c>
      <c r="G10">
        <v>3600.0552279999997</v>
      </c>
      <c r="H10">
        <v>1408.6827949999999</v>
      </c>
      <c r="I10">
        <v>3377.3469962000004</v>
      </c>
      <c r="J10">
        <v>3391.1111627999999</v>
      </c>
      <c r="K10">
        <v>3379.3916148000003</v>
      </c>
      <c r="L10">
        <v>3401.2820118000004</v>
      </c>
      <c r="M10">
        <v>944.53149199999984</v>
      </c>
      <c r="N10">
        <v>3600.0220703999998</v>
      </c>
      <c r="O10">
        <v>1554.8634438037848</v>
      </c>
      <c r="P10">
        <v>8.0000000000000002E-3</v>
      </c>
      <c r="Q10">
        <v>0.30381698600000007</v>
      </c>
      <c r="R10">
        <v>0.22429243922233538</v>
      </c>
      <c r="V10" t="s">
        <v>79</v>
      </c>
      <c r="W10" t="str">
        <f t="shared" si="27"/>
        <v>(25.05)$\pm$(9.29)</v>
      </c>
      <c r="X10" t="str">
        <f t="shared" si="28"/>
        <v>1555$\pm$579</v>
      </c>
      <c r="Y10" t="str">
        <f t="shared" si="29"/>
        <v>955$\pm$0</v>
      </c>
      <c r="Z10" t="str">
        <f t="shared" si="30"/>
        <v>1409$\pm$286</v>
      </c>
      <c r="AA10" t="str">
        <f t="shared" si="31"/>
        <v>945$\pm$75</v>
      </c>
      <c r="AB10" t="str">
        <f t="shared" si="32"/>
        <v>2414$\pm$295</v>
      </c>
      <c r="AC10" t="str">
        <f t="shared" si="33"/>
        <v>0$\pm$0</v>
      </c>
      <c r="AD10" t="str">
        <f t="shared" si="34"/>
        <v>0$\pm$0</v>
      </c>
      <c r="AE10" t="str">
        <f t="shared" si="35"/>
        <v>0.3$\pm$0.14</v>
      </c>
      <c r="AG10" t="s">
        <v>79</v>
      </c>
      <c r="AH10" t="s">
        <v>70</v>
      </c>
      <c r="AI10">
        <f t="shared" si="1"/>
        <v>1.6461742747311012</v>
      </c>
      <c r="AJ10">
        <f t="shared" si="2"/>
        <v>1.0112702604732211</v>
      </c>
      <c r="AK10">
        <f t="shared" si="3"/>
        <v>1.4914090286361783</v>
      </c>
      <c r="AL10">
        <f t="shared" si="4"/>
        <v>1.6461742747311012</v>
      </c>
      <c r="AM10">
        <f t="shared" si="5"/>
        <v>1.0112702604732211</v>
      </c>
      <c r="AN10">
        <f t="shared" si="6"/>
        <v>1.0112702604732211</v>
      </c>
      <c r="AP10" t="s">
        <v>70</v>
      </c>
      <c r="AQ10">
        <f t="shared" si="7"/>
        <v>0.64402237600500845</v>
      </c>
      <c r="AR10">
        <f t="shared" si="8"/>
        <v>0.39563288403322472</v>
      </c>
      <c r="AS10">
        <f t="shared" si="9"/>
        <v>0.5834745451689729</v>
      </c>
      <c r="AT10">
        <f t="shared" si="10"/>
        <v>0.64402237600500845</v>
      </c>
      <c r="AU10">
        <f t="shared" si="11"/>
        <v>0.39563288403322472</v>
      </c>
      <c r="AV10">
        <f t="shared" si="12"/>
        <v>0.39563288403322472</v>
      </c>
      <c r="AX10" t="s">
        <v>70</v>
      </c>
      <c r="AY10">
        <f t="shared" si="13"/>
        <v>1.6461742747311012</v>
      </c>
      <c r="AZ10">
        <f t="shared" si="14"/>
        <v>1.0112702604732211</v>
      </c>
      <c r="BA10">
        <f t="shared" si="15"/>
        <v>1.4914090286361783</v>
      </c>
      <c r="BB10">
        <f t="shared" si="16"/>
        <v>1.6461742747311012</v>
      </c>
      <c r="BC10">
        <f t="shared" si="17"/>
        <v>1.0112702604732211</v>
      </c>
      <c r="BD10">
        <f t="shared" si="18"/>
        <v>1.0112702604732211</v>
      </c>
      <c r="BF10" t="s">
        <v>79</v>
      </c>
      <c r="BG10">
        <f t="shared" si="19"/>
        <v>3.7689943389255816</v>
      </c>
      <c r="BH10">
        <f t="shared" si="20"/>
        <v>3.5772816691660827</v>
      </c>
      <c r="BI10">
        <f t="shared" si="21"/>
        <v>3.7330229651352402</v>
      </c>
      <c r="BJ10">
        <f t="shared" si="22"/>
        <v>3.7063854528799172</v>
      </c>
      <c r="BL10" t="s">
        <v>79</v>
      </c>
      <c r="BM10">
        <f t="shared" si="23"/>
        <v>2.4145123542876807</v>
      </c>
      <c r="BN10">
        <f t="shared" si="24"/>
        <v>2.3975212930743579</v>
      </c>
      <c r="BO10">
        <f t="shared" si="25"/>
        <v>2.4072922412600346</v>
      </c>
      <c r="BP10">
        <f t="shared" si="26"/>
        <v>2.3989727331056105</v>
      </c>
    </row>
    <row r="11" spans="1:68" x14ac:dyDescent="0.2">
      <c r="A11" t="s">
        <v>133</v>
      </c>
      <c r="B11">
        <v>0.83003559100000002</v>
      </c>
      <c r="C11">
        <v>1.284041977</v>
      </c>
      <c r="D11">
        <v>0.64119758599999999</v>
      </c>
      <c r="E11">
        <v>0.63847503660000005</v>
      </c>
      <c r="F11">
        <v>0.64044795040000002</v>
      </c>
      <c r="G11">
        <v>0.6211905955999999</v>
      </c>
      <c r="H11">
        <v>1.2352713585999999</v>
      </c>
      <c r="I11">
        <v>0.65099701900000007</v>
      </c>
      <c r="J11">
        <v>0.65152807239999988</v>
      </c>
      <c r="K11">
        <v>0.65190896999999992</v>
      </c>
      <c r="L11">
        <v>0.6187519548</v>
      </c>
      <c r="M11">
        <v>0.68928256040000002</v>
      </c>
      <c r="N11">
        <v>2.6910562514</v>
      </c>
      <c r="O11">
        <v>1.6000710487365679</v>
      </c>
      <c r="P11">
        <v>0</v>
      </c>
      <c r="Q11">
        <v>1.082139E-2</v>
      </c>
      <c r="R11">
        <v>4.6003510802984197E-2</v>
      </c>
      <c r="V11" t="s">
        <v>80</v>
      </c>
      <c r="W11" t="str">
        <f t="shared" si="27"/>
        <v>3$\pm$0</v>
      </c>
      <c r="X11" t="str">
        <f t="shared" si="28"/>
        <v>2$\pm$0</v>
      </c>
      <c r="Y11" t="str">
        <f t="shared" si="29"/>
        <v>1$\pm$0</v>
      </c>
      <c r="Z11" t="str">
        <f t="shared" si="30"/>
        <v>1$\pm$0</v>
      </c>
      <c r="AA11" t="str">
        <f t="shared" si="31"/>
        <v>1$\pm$0</v>
      </c>
      <c r="AB11" t="str">
        <f t="shared" si="32"/>
        <v>1$\pm$1</v>
      </c>
      <c r="AC11" t="str">
        <f t="shared" si="33"/>
        <v>0$\pm$0</v>
      </c>
      <c r="AD11" t="str">
        <f t="shared" si="34"/>
        <v>0$\pm$0</v>
      </c>
      <c r="AE11" t="str">
        <f t="shared" si="35"/>
        <v>0.01$\pm$0</v>
      </c>
      <c r="AG11" t="s">
        <v>80</v>
      </c>
      <c r="AH11">
        <f t="shared" ref="AH11:AH21" si="36">IF(AND($M11&lt;3600,$N11&lt;3600),$N11/$M11,$N163/$M163)</f>
        <v>3.9041409227564725</v>
      </c>
      <c r="AI11">
        <f t="shared" si="1"/>
        <v>2.3213572207717323</v>
      </c>
      <c r="AJ11">
        <f t="shared" si="2"/>
        <v>0.90121327781674121</v>
      </c>
      <c r="AK11">
        <f t="shared" si="3"/>
        <v>0.89767533715190739</v>
      </c>
      <c r="AL11">
        <f t="shared" si="4"/>
        <v>2.3213572207717323</v>
      </c>
      <c r="AM11">
        <f t="shared" si="5"/>
        <v>0.89767533715190739</v>
      </c>
      <c r="AN11">
        <f t="shared" si="6"/>
        <v>0.89767533715190739</v>
      </c>
      <c r="AP11">
        <f t="shared" ref="AP11:AP21" si="37">IF(AND($B11&lt;3600,$N11&lt;3600),$N11/$B11,$N163/$B163)</f>
        <v>3.2420974239886542</v>
      </c>
      <c r="AQ11">
        <f t="shared" si="7"/>
        <v>1.9277137825004036</v>
      </c>
      <c r="AR11">
        <f t="shared" si="8"/>
        <v>0.74839031281973045</v>
      </c>
      <c r="AS11">
        <f t="shared" si="9"/>
        <v>0.74545231735731676</v>
      </c>
      <c r="AT11">
        <f t="shared" si="10"/>
        <v>1.9277137825004036</v>
      </c>
      <c r="AU11">
        <f t="shared" si="11"/>
        <v>0.74545231735731676</v>
      </c>
      <c r="AV11">
        <f t="shared" si="12"/>
        <v>0.74545231735731676</v>
      </c>
      <c r="AX11">
        <f t="shared" ref="AX11:AX21" si="38">IF(AND(MIN($M11,$B11)&lt;3600,$N11&lt;3600),$N11/MIN($M11,$B11),$N163/MIN($M163,$B163))</f>
        <v>3.9041409227564725</v>
      </c>
      <c r="AY11">
        <f t="shared" si="13"/>
        <v>2.3213572207717323</v>
      </c>
      <c r="AZ11">
        <f t="shared" si="14"/>
        <v>0.90121327781674121</v>
      </c>
      <c r="BA11">
        <f t="shared" si="15"/>
        <v>0.89767533715190739</v>
      </c>
      <c r="BB11">
        <f t="shared" si="16"/>
        <v>2.3213572207717323</v>
      </c>
      <c r="BC11">
        <f t="shared" si="17"/>
        <v>0.89767533715190739</v>
      </c>
      <c r="BD11">
        <f t="shared" si="18"/>
        <v>0.89767533715190739</v>
      </c>
      <c r="BF11" t="s">
        <v>80</v>
      </c>
      <c r="BG11">
        <f t="shared" si="19"/>
        <v>0.4837774829225851</v>
      </c>
      <c r="BH11">
        <f t="shared" si="20"/>
        <v>0.49935874175864264</v>
      </c>
      <c r="BI11">
        <f t="shared" si="21"/>
        <v>0.49723844549982343</v>
      </c>
      <c r="BJ11">
        <f t="shared" si="22"/>
        <v>0.49877493249584004</v>
      </c>
      <c r="BL11" t="s">
        <v>80</v>
      </c>
      <c r="BM11">
        <f t="shared" si="23"/>
        <v>0.50090366824441324</v>
      </c>
      <c r="BN11">
        <f t="shared" si="24"/>
        <v>0.52700729638693344</v>
      </c>
      <c r="BO11">
        <f t="shared" si="25"/>
        <v>0.52743720467898814</v>
      </c>
      <c r="BP11">
        <f t="shared" si="26"/>
        <v>0.52774555603624107</v>
      </c>
    </row>
    <row r="12" spans="1:68" x14ac:dyDescent="0.2">
      <c r="A12" t="s">
        <v>137</v>
      </c>
      <c r="B12">
        <v>0.475869608</v>
      </c>
      <c r="C12">
        <v>2.8899537563999997</v>
      </c>
      <c r="D12">
        <v>1.0651958464</v>
      </c>
      <c r="E12">
        <v>1.0591444016</v>
      </c>
      <c r="F12">
        <v>1.0557121754000001</v>
      </c>
      <c r="G12">
        <v>1.0576206206000001</v>
      </c>
      <c r="H12">
        <v>2.6475173950000004</v>
      </c>
      <c r="I12">
        <v>1.0726276873999998</v>
      </c>
      <c r="J12">
        <v>1.0715518471999999</v>
      </c>
      <c r="K12">
        <v>1.0763630389999999</v>
      </c>
      <c r="L12">
        <v>1.0651954176</v>
      </c>
      <c r="M12">
        <v>0.75628881460000008</v>
      </c>
      <c r="N12">
        <v>2.9700964450000003</v>
      </c>
      <c r="O12">
        <v>3.1730473995208706</v>
      </c>
      <c r="P12">
        <v>0</v>
      </c>
      <c r="Q12">
        <v>0.74606838226318262</v>
      </c>
      <c r="R12">
        <v>2.0876003056764542E-2</v>
      </c>
      <c r="V12" t="s">
        <v>85</v>
      </c>
      <c r="W12" t="str">
        <f t="shared" si="27"/>
        <v>3$\pm$1</v>
      </c>
      <c r="X12" t="str">
        <f t="shared" si="28"/>
        <v>3$\pm$1</v>
      </c>
      <c r="Y12" t="str">
        <f t="shared" si="29"/>
        <v>1$\pm$0</v>
      </c>
      <c r="Z12" t="str">
        <f t="shared" si="30"/>
        <v>1$\pm$0</v>
      </c>
      <c r="AA12" t="str">
        <f t="shared" si="31"/>
        <v>1$\pm$0</v>
      </c>
      <c r="AB12" t="str">
        <f t="shared" si="32"/>
        <v>0$\pm$0</v>
      </c>
      <c r="AC12" t="str">
        <f t="shared" si="33"/>
        <v>0$\pm$0</v>
      </c>
      <c r="AD12" t="str">
        <f t="shared" si="34"/>
        <v>0$\pm$0</v>
      </c>
      <c r="AE12" t="str">
        <f t="shared" si="35"/>
        <v>0.75$\pm$1.33</v>
      </c>
      <c r="AG12" t="s">
        <v>85</v>
      </c>
      <c r="AH12">
        <f t="shared" si="36"/>
        <v>3.9271986940212509</v>
      </c>
      <c r="AI12">
        <f t="shared" si="1"/>
        <v>4.195549819415338</v>
      </c>
      <c r="AJ12">
        <f t="shared" si="2"/>
        <v>1.3959113965719094</v>
      </c>
      <c r="AK12">
        <f t="shared" si="3"/>
        <v>1.4084505773940081</v>
      </c>
      <c r="AL12">
        <f t="shared" si="4"/>
        <v>3.9271986940212509</v>
      </c>
      <c r="AM12">
        <f t="shared" si="5"/>
        <v>1.3959113965719094</v>
      </c>
      <c r="AN12">
        <f t="shared" si="6"/>
        <v>1.3959113965719094</v>
      </c>
      <c r="AP12">
        <f t="shared" si="37"/>
        <v>6.2414081401054728</v>
      </c>
      <c r="AQ12">
        <f t="shared" si="7"/>
        <v>6.6678925196686878</v>
      </c>
      <c r="AR12">
        <f t="shared" si="8"/>
        <v>2.218490438666552</v>
      </c>
      <c r="AS12">
        <f t="shared" si="9"/>
        <v>2.2384186753947946</v>
      </c>
      <c r="AT12">
        <f t="shared" si="10"/>
        <v>6.2414081401054728</v>
      </c>
      <c r="AU12">
        <f t="shared" si="11"/>
        <v>2.218490438666552</v>
      </c>
      <c r="AV12">
        <f t="shared" si="12"/>
        <v>2.218490438666552</v>
      </c>
      <c r="AX12">
        <f t="shared" si="38"/>
        <v>6.2414081401054728</v>
      </c>
      <c r="AY12">
        <f t="shared" si="13"/>
        <v>6.6678925196686878</v>
      </c>
      <c r="AZ12">
        <f t="shared" si="14"/>
        <v>2.218490438666552</v>
      </c>
      <c r="BA12">
        <f t="shared" si="15"/>
        <v>2.2384186753947946</v>
      </c>
      <c r="BB12">
        <f t="shared" si="16"/>
        <v>6.2414081401054728</v>
      </c>
      <c r="BC12">
        <f t="shared" si="17"/>
        <v>2.218490438666552</v>
      </c>
      <c r="BD12">
        <f t="shared" si="18"/>
        <v>2.218490438666552</v>
      </c>
      <c r="BF12" t="s">
        <v>85</v>
      </c>
      <c r="BG12">
        <f t="shared" si="19"/>
        <v>0.36596454813777801</v>
      </c>
      <c r="BH12">
        <f t="shared" si="20"/>
        <v>0.36858577547860449</v>
      </c>
      <c r="BI12">
        <f t="shared" si="21"/>
        <v>0.36649181643631928</v>
      </c>
      <c r="BJ12">
        <f t="shared" si="22"/>
        <v>0.36530417591010012</v>
      </c>
      <c r="BL12" t="s">
        <v>85</v>
      </c>
      <c r="BM12">
        <f t="shared" si="23"/>
        <v>0.40233745757881972</v>
      </c>
      <c r="BN12">
        <f t="shared" si="24"/>
        <v>0.40514471762328108</v>
      </c>
      <c r="BO12">
        <f t="shared" si="25"/>
        <v>0.40473835949999476</v>
      </c>
      <c r="BP12">
        <f t="shared" si="26"/>
        <v>0.40655560603030511</v>
      </c>
    </row>
    <row r="13" spans="1:68" x14ac:dyDescent="0.2">
      <c r="A13" t="s">
        <v>65</v>
      </c>
      <c r="B13">
        <v>3600.0018534000001</v>
      </c>
      <c r="C13">
        <v>3600.0661516</v>
      </c>
      <c r="D13">
        <v>3600.0089230060539</v>
      </c>
      <c r="E13">
        <v>3600.0081599712344</v>
      </c>
      <c r="F13">
        <v>3600.0090888023342</v>
      </c>
      <c r="G13">
        <v>3600.0079530000003</v>
      </c>
      <c r="H13">
        <v>550.11953333999986</v>
      </c>
      <c r="I13">
        <v>3600.0083886146504</v>
      </c>
      <c r="J13">
        <v>3600.0065799236263</v>
      </c>
      <c r="K13">
        <v>3600.0056108951517</v>
      </c>
      <c r="L13">
        <v>856.21189000000015</v>
      </c>
      <c r="M13">
        <v>3600.0209738000003</v>
      </c>
      <c r="N13">
        <v>3600.0346909999998</v>
      </c>
      <c r="O13">
        <v>3600.0623179999993</v>
      </c>
      <c r="P13">
        <v>16.482000199999998</v>
      </c>
      <c r="Q13">
        <v>484.57646745999989</v>
      </c>
      <c r="R13">
        <v>3.3636993914842539E-2</v>
      </c>
      <c r="V13" t="s">
        <v>86</v>
      </c>
      <c r="W13" t="str">
        <f t="shared" si="27"/>
        <v>(5.41)$\pm$(2.64)</v>
      </c>
      <c r="X13" t="str">
        <f t="shared" si="28"/>
        <v>(6.25)$\pm$(0.78)</v>
      </c>
      <c r="Y13" t="str">
        <f t="shared" si="29"/>
        <v>(6.51)$\pm$(1.4)</v>
      </c>
      <c r="Z13" t="str">
        <f t="shared" si="30"/>
        <v>550$\pm$0</v>
      </c>
      <c r="AA13" t="str">
        <f t="shared" si="31"/>
        <v>(9.4)$\pm$(0.52)</v>
      </c>
      <c r="AB13" t="str">
        <f t="shared" si="32"/>
        <v>(9.49)$\pm$(0.2)</v>
      </c>
      <c r="AC13" t="str">
        <f t="shared" si="33"/>
        <v>16$\pm$1</v>
      </c>
      <c r="AD13" t="str">
        <f t="shared" si="34"/>
        <v>0$\pm$0</v>
      </c>
      <c r="AE13" t="str">
        <f t="shared" si="35"/>
        <v>484.58$\pm$91.46</v>
      </c>
      <c r="AG13" t="s">
        <v>86</v>
      </c>
      <c r="AH13">
        <f t="shared" si="36"/>
        <v>0.57488454300449399</v>
      </c>
      <c r="AI13">
        <f t="shared" si="1"/>
        <v>0.66468401245350262</v>
      </c>
      <c r="AJ13">
        <f t="shared" si="2"/>
        <v>0.69186467734561963</v>
      </c>
      <c r="AK13">
        <f t="shared" si="3"/>
        <v>0</v>
      </c>
      <c r="AL13">
        <f t="shared" si="4"/>
        <v>0.57488454300449399</v>
      </c>
      <c r="AM13">
        <f t="shared" si="5"/>
        <v>0</v>
      </c>
      <c r="AN13">
        <f t="shared" si="6"/>
        <v>0</v>
      </c>
      <c r="AP13">
        <f t="shared" si="37"/>
        <v>0.56946851286952316</v>
      </c>
      <c r="AQ13">
        <f t="shared" si="7"/>
        <v>0.65842197482266429</v>
      </c>
      <c r="AR13">
        <f t="shared" si="8"/>
        <v>0.68534656864462351</v>
      </c>
      <c r="AS13">
        <f t="shared" si="9"/>
        <v>0</v>
      </c>
      <c r="AT13">
        <f t="shared" si="10"/>
        <v>0.56946851286952316</v>
      </c>
      <c r="AU13">
        <f t="shared" si="11"/>
        <v>0</v>
      </c>
      <c r="AV13">
        <f t="shared" si="12"/>
        <v>0</v>
      </c>
      <c r="AX13">
        <f t="shared" si="38"/>
        <v>0.57488454300449399</v>
      </c>
      <c r="AY13">
        <f t="shared" si="13"/>
        <v>0.66468401245350262</v>
      </c>
      <c r="AZ13">
        <f t="shared" si="14"/>
        <v>0.69186467734561963</v>
      </c>
      <c r="BA13">
        <f t="shared" si="15"/>
        <v>0</v>
      </c>
      <c r="BB13">
        <f t="shared" si="16"/>
        <v>0.57488454300449399</v>
      </c>
      <c r="BC13">
        <f t="shared" si="17"/>
        <v>0</v>
      </c>
      <c r="BD13">
        <f t="shared" si="18"/>
        <v>0</v>
      </c>
      <c r="BF13" t="s">
        <v>86</v>
      </c>
      <c r="BG13">
        <f t="shared" si="19"/>
        <v>1.0465573274436684</v>
      </c>
      <c r="BH13">
        <f t="shared" si="20"/>
        <v>1.2645943557747328</v>
      </c>
      <c r="BI13">
        <f t="shared" si="21"/>
        <v>1.2645943557747328</v>
      </c>
      <c r="BJ13">
        <f t="shared" si="22"/>
        <v>1.2645943557747328</v>
      </c>
      <c r="BL13" t="s">
        <v>86</v>
      </c>
      <c r="BM13">
        <f t="shared" si="23"/>
        <v>1.5564106309797596</v>
      </c>
      <c r="BN13">
        <f t="shared" si="24"/>
        <v>6.5440475577326485</v>
      </c>
      <c r="BO13">
        <f t="shared" si="25"/>
        <v>6.5440442699180652</v>
      </c>
      <c r="BP13">
        <f t="shared" si="26"/>
        <v>6.5440425084309419</v>
      </c>
    </row>
    <row r="14" spans="1:68" x14ac:dyDescent="0.2">
      <c r="A14" t="s">
        <v>68</v>
      </c>
      <c r="B14">
        <v>0.33227901459999998</v>
      </c>
      <c r="C14">
        <v>1.3184663772</v>
      </c>
      <c r="D14">
        <v>0.40611243247985807</v>
      </c>
      <c r="E14">
        <v>0.40604033470153755</v>
      </c>
      <c r="F14">
        <v>0.40569338798522914</v>
      </c>
      <c r="G14">
        <v>0.51198105819999995</v>
      </c>
      <c r="H14">
        <v>1.2940182208000002</v>
      </c>
      <c r="I14">
        <v>0.38885455131530744</v>
      </c>
      <c r="J14">
        <v>0.38849239349365183</v>
      </c>
      <c r="K14">
        <v>0.38871159553527762</v>
      </c>
      <c r="L14">
        <v>0.40463380799999998</v>
      </c>
      <c r="M14">
        <v>0.43312721239999996</v>
      </c>
      <c r="N14">
        <v>1.2219782352000002</v>
      </c>
      <c r="O14">
        <v>1.0153923511999998</v>
      </c>
      <c r="P14">
        <v>2E-3</v>
      </c>
      <c r="Q14">
        <v>0.83197665220000006</v>
      </c>
      <c r="R14">
        <v>4.5380288362503018E-2</v>
      </c>
      <c r="V14" t="str">
        <f t="shared" si="0"/>
        <v>iris</v>
      </c>
      <c r="W14" t="str">
        <f t="shared" si="27"/>
        <v>1$\pm$1</v>
      </c>
      <c r="X14" t="str">
        <f t="shared" si="28"/>
        <v>1$\pm$0</v>
      </c>
      <c r="Y14" t="str">
        <f t="shared" si="29"/>
        <v>0$\pm$0</v>
      </c>
      <c r="Z14" t="str">
        <f t="shared" si="30"/>
        <v>0$\pm$0</v>
      </c>
      <c r="AA14" t="str">
        <f t="shared" si="31"/>
        <v>0$\pm$0</v>
      </c>
      <c r="AB14" t="str">
        <f t="shared" si="32"/>
        <v>0$\pm$0</v>
      </c>
      <c r="AC14" t="str">
        <f t="shared" si="33"/>
        <v>0$\pm$0</v>
      </c>
      <c r="AD14" t="str">
        <f t="shared" si="34"/>
        <v>0$\pm$0</v>
      </c>
      <c r="AE14" t="str">
        <f t="shared" si="35"/>
        <v>0.83$\pm$1.72</v>
      </c>
      <c r="AG14" t="s">
        <v>68</v>
      </c>
      <c r="AH14">
        <f t="shared" si="36"/>
        <v>2.8212917595939078</v>
      </c>
      <c r="AI14">
        <f t="shared" si="1"/>
        <v>2.3443282299756976</v>
      </c>
      <c r="AJ14">
        <f t="shared" si="2"/>
        <v>0.93666104638690939</v>
      </c>
      <c r="AK14">
        <f t="shared" si="3"/>
        <v>0.89694755344735266</v>
      </c>
      <c r="AL14">
        <f t="shared" si="4"/>
        <v>2.3443282299756976</v>
      </c>
      <c r="AM14">
        <f t="shared" si="5"/>
        <v>0.89694755344735266</v>
      </c>
      <c r="AN14">
        <f t="shared" si="6"/>
        <v>0.89694755344735266</v>
      </c>
      <c r="AP14">
        <f t="shared" si="37"/>
        <v>3.6775666879565865</v>
      </c>
      <c r="AQ14">
        <f t="shared" si="7"/>
        <v>3.0558425497389203</v>
      </c>
      <c r="AR14">
        <f t="shared" si="8"/>
        <v>1.2209419498658558</v>
      </c>
      <c r="AS14">
        <f t="shared" si="9"/>
        <v>1.1691752305252319</v>
      </c>
      <c r="AT14">
        <f t="shared" si="10"/>
        <v>3.0558425497389203</v>
      </c>
      <c r="AU14">
        <f t="shared" si="11"/>
        <v>1.1691752305252319</v>
      </c>
      <c r="AV14">
        <f t="shared" si="12"/>
        <v>1.1691752305252319</v>
      </c>
      <c r="AX14">
        <f t="shared" si="38"/>
        <v>3.6775666879565865</v>
      </c>
      <c r="AY14">
        <f t="shared" si="13"/>
        <v>3.0558425497389203</v>
      </c>
      <c r="AZ14">
        <f t="shared" si="14"/>
        <v>1.2209419498658558</v>
      </c>
      <c r="BA14">
        <f t="shared" si="15"/>
        <v>1.1691752305252319</v>
      </c>
      <c r="BB14">
        <f t="shared" si="16"/>
        <v>3.0558425497389203</v>
      </c>
      <c r="BC14">
        <f t="shared" si="17"/>
        <v>1.1691752305252319</v>
      </c>
      <c r="BD14">
        <f t="shared" si="18"/>
        <v>1.1691752305252319</v>
      </c>
      <c r="BF14" t="s">
        <v>68</v>
      </c>
      <c r="BG14">
        <f t="shared" si="19"/>
        <v>0.38831559685828593</v>
      </c>
      <c r="BH14">
        <f t="shared" si="20"/>
        <v>0.30801880086036831</v>
      </c>
      <c r="BI14">
        <f t="shared" si="21"/>
        <v>0.30796411779861771</v>
      </c>
      <c r="BJ14">
        <f t="shared" si="22"/>
        <v>0.30770097364696691</v>
      </c>
      <c r="BL14" t="s">
        <v>68</v>
      </c>
      <c r="BM14">
        <f t="shared" si="23"/>
        <v>0.31269560311897576</v>
      </c>
      <c r="BN14">
        <f t="shared" si="24"/>
        <v>0.30050160427795686</v>
      </c>
      <c r="BO14">
        <f t="shared" si="25"/>
        <v>0.30022173354983706</v>
      </c>
      <c r="BP14">
        <f t="shared" si="26"/>
        <v>0.30039112996026029</v>
      </c>
    </row>
    <row r="15" spans="1:68" x14ac:dyDescent="0.2">
      <c r="A15" t="s">
        <v>132</v>
      </c>
      <c r="B15">
        <v>420.00568458000009</v>
      </c>
      <c r="C15">
        <v>2850.1797286000001</v>
      </c>
      <c r="D15">
        <v>1983.5053283999998</v>
      </c>
      <c r="E15">
        <v>1961.6507418000001</v>
      </c>
      <c r="F15">
        <v>2202.27979125</v>
      </c>
      <c r="G15">
        <v>1209.2546382200001</v>
      </c>
      <c r="H15">
        <v>3048.3767293999999</v>
      </c>
      <c r="I15">
        <v>1518.5468877999999</v>
      </c>
      <c r="J15">
        <v>1539.6701315999999</v>
      </c>
      <c r="K15">
        <v>1499.1015992500002</v>
      </c>
      <c r="L15">
        <v>1220.4047494000001</v>
      </c>
      <c r="M15">
        <v>609.72889201999999</v>
      </c>
      <c r="N15">
        <v>3244.2304716000003</v>
      </c>
      <c r="O15">
        <v>2542.0750544071143</v>
      </c>
      <c r="P15">
        <v>1.2E-2</v>
      </c>
      <c r="Q15">
        <v>0.42767043119999998</v>
      </c>
      <c r="R15">
        <v>5.7141680270433384E-2</v>
      </c>
      <c r="V15" t="s">
        <v>139</v>
      </c>
      <c r="W15" t="str">
        <f t="shared" si="27"/>
        <v>3244$\pm$493</v>
      </c>
      <c r="X15" t="str">
        <f t="shared" si="28"/>
        <v>2542$\pm$1220</v>
      </c>
      <c r="Y15" t="str">
        <f t="shared" si="29"/>
        <v>1209$\pm$201</v>
      </c>
      <c r="Z15" t="str">
        <f t="shared" si="30"/>
        <v>1220$\pm$228</v>
      </c>
      <c r="AA15" t="str">
        <f t="shared" si="31"/>
        <v>610$\pm$45</v>
      </c>
      <c r="AB15" t="str">
        <f t="shared" si="32"/>
        <v>420$\pm$272</v>
      </c>
      <c r="AC15" t="str">
        <f t="shared" si="33"/>
        <v>0$\pm$0</v>
      </c>
      <c r="AD15" t="str">
        <f t="shared" si="34"/>
        <v>0$\pm$0</v>
      </c>
      <c r="AE15" t="str">
        <f t="shared" si="35"/>
        <v>0.43$\pm$0.01</v>
      </c>
      <c r="AG15" t="s">
        <v>26</v>
      </c>
      <c r="AH15">
        <f t="shared" si="36"/>
        <v>5.3207753709226964</v>
      </c>
      <c r="AI15">
        <f t="shared" si="1"/>
        <v>4.1691891063015767</v>
      </c>
      <c r="AJ15">
        <f t="shared" si="2"/>
        <v>1.9832660942370675</v>
      </c>
      <c r="AK15">
        <f t="shared" si="3"/>
        <v>2.0015530924848632</v>
      </c>
      <c r="AL15">
        <f t="shared" si="4"/>
        <v>4.1691891063015767</v>
      </c>
      <c r="AM15">
        <f t="shared" si="5"/>
        <v>1.9832660942370675</v>
      </c>
      <c r="AN15">
        <f t="shared" si="6"/>
        <v>1.9832660942370675</v>
      </c>
      <c r="AP15">
        <f t="shared" si="37"/>
        <v>7.7242537201471126</v>
      </c>
      <c r="AQ15">
        <f t="shared" si="7"/>
        <v>6.0524777347934098</v>
      </c>
      <c r="AR15">
        <f t="shared" si="8"/>
        <v>2.8791387417273602</v>
      </c>
      <c r="AS15">
        <f t="shared" si="9"/>
        <v>2.9056862661761067</v>
      </c>
      <c r="AT15">
        <f t="shared" si="10"/>
        <v>6.0524777347934098</v>
      </c>
      <c r="AU15">
        <f t="shared" si="11"/>
        <v>2.8791387417273602</v>
      </c>
      <c r="AV15">
        <f t="shared" si="12"/>
        <v>2.8791387417273602</v>
      </c>
      <c r="AX15">
        <f t="shared" si="38"/>
        <v>7.7242537201471126</v>
      </c>
      <c r="AY15">
        <f t="shared" si="13"/>
        <v>6.0524777347934098</v>
      </c>
      <c r="AZ15">
        <f t="shared" si="14"/>
        <v>2.8791387417273602</v>
      </c>
      <c r="BA15">
        <f t="shared" si="15"/>
        <v>2.9056862661761067</v>
      </c>
      <c r="BB15">
        <f t="shared" si="16"/>
        <v>6.0524777347934098</v>
      </c>
      <c r="BC15">
        <f t="shared" si="17"/>
        <v>2.8791387417273602</v>
      </c>
      <c r="BD15">
        <f t="shared" si="18"/>
        <v>2.8791387417273602</v>
      </c>
      <c r="BF15" t="s">
        <v>26</v>
      </c>
      <c r="BG15">
        <f t="shared" si="19"/>
        <v>0.42427311726547939</v>
      </c>
      <c r="BH15">
        <f t="shared" si="20"/>
        <v>0.69592289514117478</v>
      </c>
      <c r="BI15">
        <f t="shared" si="21"/>
        <v>0.68825510269261414</v>
      </c>
      <c r="BJ15">
        <f t="shared" si="22"/>
        <v>0.77268102398993388</v>
      </c>
      <c r="BL15" t="s">
        <v>26</v>
      </c>
      <c r="BM15">
        <f t="shared" si="23"/>
        <v>0.40034577669808141</v>
      </c>
      <c r="BN15">
        <f t="shared" si="24"/>
        <v>0.49814935049018355</v>
      </c>
      <c r="BO15">
        <f t="shared" si="25"/>
        <v>0.50507869212839951</v>
      </c>
      <c r="BP15">
        <f t="shared" si="26"/>
        <v>0.49177045107054812</v>
      </c>
    </row>
    <row r="16" spans="1:68" x14ac:dyDescent="0.2">
      <c r="A16" t="s">
        <v>16</v>
      </c>
      <c r="B16">
        <v>0.48034057619999998</v>
      </c>
      <c r="C16">
        <v>1.6556446552000001</v>
      </c>
      <c r="D16">
        <v>0.6740181919999999</v>
      </c>
      <c r="E16">
        <v>0.68586335179999991</v>
      </c>
      <c r="F16">
        <v>0.68056912420000004</v>
      </c>
      <c r="G16">
        <v>0.73689169879999994</v>
      </c>
      <c r="H16">
        <v>1.542522621</v>
      </c>
      <c r="I16">
        <v>0.74184026699999994</v>
      </c>
      <c r="J16">
        <v>0.73223276139999993</v>
      </c>
      <c r="K16">
        <v>0.74031443600000002</v>
      </c>
      <c r="L16">
        <v>0.73030562379999997</v>
      </c>
      <c r="M16">
        <v>0.73888115899999995</v>
      </c>
      <c r="N16">
        <v>1.6812286375999999</v>
      </c>
      <c r="O16">
        <v>1.6080349922180119</v>
      </c>
      <c r="P16">
        <v>4.0000000000000001E-3</v>
      </c>
      <c r="Q16">
        <v>1.1866140399999999E-2</v>
      </c>
      <c r="R16">
        <v>1.47203512489795E-2</v>
      </c>
      <c r="V16" t="s">
        <v>81</v>
      </c>
      <c r="W16" t="str">
        <f t="shared" si="27"/>
        <v>2$\pm$1</v>
      </c>
      <c r="X16" t="str">
        <f t="shared" si="28"/>
        <v>2$\pm$0</v>
      </c>
      <c r="Y16" t="str">
        <f t="shared" si="29"/>
        <v>1$\pm$0</v>
      </c>
      <c r="Z16" t="str">
        <f t="shared" si="30"/>
        <v>1$\pm$0</v>
      </c>
      <c r="AA16" t="str">
        <f t="shared" si="31"/>
        <v>1$\pm$0</v>
      </c>
      <c r="AB16" t="str">
        <f t="shared" si="32"/>
        <v>0$\pm$0</v>
      </c>
      <c r="AC16" t="str">
        <f t="shared" si="33"/>
        <v>0$\pm$0</v>
      </c>
      <c r="AD16" t="str">
        <f t="shared" si="34"/>
        <v>0$\pm$0</v>
      </c>
      <c r="AE16" t="str">
        <f t="shared" si="35"/>
        <v>0.01$\pm$0</v>
      </c>
      <c r="AG16" t="s">
        <v>81</v>
      </c>
      <c r="AH16">
        <f t="shared" si="36"/>
        <v>2.2753708321313413</v>
      </c>
      <c r="AI16">
        <f t="shared" si="1"/>
        <v>2.176310726875649</v>
      </c>
      <c r="AJ16">
        <f t="shared" si="2"/>
        <v>0.9122146150163235</v>
      </c>
      <c r="AK16">
        <f t="shared" si="3"/>
        <v>0.98839389109392628</v>
      </c>
      <c r="AL16">
        <f t="shared" si="4"/>
        <v>2.176310726875649</v>
      </c>
      <c r="AM16">
        <f t="shared" si="5"/>
        <v>0.9122146150163235</v>
      </c>
      <c r="AN16">
        <f t="shared" si="6"/>
        <v>0.9122146150163235</v>
      </c>
      <c r="AP16">
        <f t="shared" si="37"/>
        <v>3.5000762394472056</v>
      </c>
      <c r="AQ16">
        <f t="shared" si="7"/>
        <v>3.3476975960250179</v>
      </c>
      <c r="AR16">
        <f t="shared" si="8"/>
        <v>1.4032089425636158</v>
      </c>
      <c r="AS16">
        <f t="shared" si="9"/>
        <v>1.5203912806565019</v>
      </c>
      <c r="AT16">
        <f t="shared" si="10"/>
        <v>3.3476975960250179</v>
      </c>
      <c r="AU16">
        <f t="shared" si="11"/>
        <v>1.4032089425636158</v>
      </c>
      <c r="AV16">
        <f t="shared" si="12"/>
        <v>1.4032089425636158</v>
      </c>
      <c r="AX16">
        <f t="shared" si="38"/>
        <v>3.5000762394472056</v>
      </c>
      <c r="AY16">
        <f t="shared" si="13"/>
        <v>3.3476975960250179</v>
      </c>
      <c r="AZ16">
        <f t="shared" si="14"/>
        <v>1.4032089425636158</v>
      </c>
      <c r="BA16">
        <f t="shared" si="15"/>
        <v>1.5203912806565019</v>
      </c>
      <c r="BB16">
        <f t="shared" si="16"/>
        <v>3.3476975960250179</v>
      </c>
      <c r="BC16">
        <f t="shared" si="17"/>
        <v>1.4032089425636158</v>
      </c>
      <c r="BD16">
        <f t="shared" si="18"/>
        <v>1.4032089425636158</v>
      </c>
      <c r="BF16" t="s">
        <v>81</v>
      </c>
      <c r="BG16">
        <f t="shared" si="19"/>
        <v>0.44507841491565964</v>
      </c>
      <c r="BH16">
        <f t="shared" si="20"/>
        <v>0.4071031727025865</v>
      </c>
      <c r="BI16">
        <f t="shared" si="21"/>
        <v>0.41425758217251535</v>
      </c>
      <c r="BJ16">
        <f t="shared" si="22"/>
        <v>0.41105989866997639</v>
      </c>
      <c r="BL16" t="s">
        <v>81</v>
      </c>
      <c r="BM16">
        <f t="shared" si="23"/>
        <v>0.4734488907051172</v>
      </c>
      <c r="BN16">
        <f t="shared" si="24"/>
        <v>0.48092666966470371</v>
      </c>
      <c r="BO16">
        <f t="shared" si="25"/>
        <v>0.47469823225367136</v>
      </c>
      <c r="BP16">
        <f t="shared" si="26"/>
        <v>0.47993749065414842</v>
      </c>
    </row>
    <row r="17" spans="1:68" x14ac:dyDescent="0.2">
      <c r="A17" t="s">
        <v>18</v>
      </c>
      <c r="B17">
        <v>3.1223727702000001</v>
      </c>
      <c r="C17">
        <v>3.6389863966</v>
      </c>
      <c r="D17">
        <v>1.8947524069999999</v>
      </c>
      <c r="E17">
        <v>1.8870979785999999</v>
      </c>
      <c r="F17">
        <v>1.8682270050000001</v>
      </c>
      <c r="G17">
        <v>1.9346542358000001</v>
      </c>
      <c r="H17">
        <v>4.0077519415999996</v>
      </c>
      <c r="I17">
        <v>1.9651437758000001</v>
      </c>
      <c r="J17">
        <v>1.9598738191999998</v>
      </c>
      <c r="K17">
        <v>1.9580229758000001</v>
      </c>
      <c r="L17">
        <v>1.9170099258</v>
      </c>
      <c r="M17">
        <v>6.7575644969999997</v>
      </c>
      <c r="N17">
        <v>5.8301774023999995</v>
      </c>
      <c r="O17">
        <v>5.4038532257080023</v>
      </c>
      <c r="P17">
        <v>2E-3</v>
      </c>
      <c r="Q17">
        <v>1.17072106E-2</v>
      </c>
      <c r="R17">
        <v>1.6836607456207221E-2</v>
      </c>
      <c r="V17" t="s">
        <v>82</v>
      </c>
      <c r="W17" t="str">
        <f t="shared" si="27"/>
        <v>6$\pm$2</v>
      </c>
      <c r="X17" t="str">
        <f t="shared" si="28"/>
        <v>5$\pm$1</v>
      </c>
      <c r="Y17" t="str">
        <f t="shared" si="29"/>
        <v>2$\pm$0</v>
      </c>
      <c r="Z17" t="str">
        <f t="shared" si="30"/>
        <v>2$\pm$0</v>
      </c>
      <c r="AA17" t="str">
        <f t="shared" si="31"/>
        <v>7$\pm$0</v>
      </c>
      <c r="AB17" t="str">
        <f t="shared" si="32"/>
        <v>3$\pm$0</v>
      </c>
      <c r="AC17" t="str">
        <f t="shared" si="33"/>
        <v>0$\pm$0</v>
      </c>
      <c r="AD17" t="str">
        <f t="shared" si="34"/>
        <v>0$\pm$0</v>
      </c>
      <c r="AE17" t="str">
        <f t="shared" si="35"/>
        <v>0.01$\pm$0</v>
      </c>
      <c r="AG17" t="s">
        <v>82</v>
      </c>
      <c r="AH17">
        <f t="shared" si="36"/>
        <v>0.86276311605879441</v>
      </c>
      <c r="AI17">
        <f t="shared" si="1"/>
        <v>0.79967467985056251</v>
      </c>
      <c r="AJ17">
        <f t="shared" si="2"/>
        <v>0.27646454663205861</v>
      </c>
      <c r="AK17">
        <f t="shared" si="3"/>
        <v>0.28368355590998068</v>
      </c>
      <c r="AL17">
        <f t="shared" si="4"/>
        <v>0.79967467985056251</v>
      </c>
      <c r="AM17">
        <f t="shared" si="5"/>
        <v>0.27646454663205861</v>
      </c>
      <c r="AN17">
        <f t="shared" si="6"/>
        <v>0.27646454663205861</v>
      </c>
      <c r="AP17">
        <f t="shared" si="37"/>
        <v>1.8672265714213725</v>
      </c>
      <c r="AQ17">
        <f t="shared" si="7"/>
        <v>1.7306880450926634</v>
      </c>
      <c r="AR17">
        <f t="shared" si="8"/>
        <v>0.59833567049725866</v>
      </c>
      <c r="AS17">
        <f t="shared" si="9"/>
        <v>0.61395934018384613</v>
      </c>
      <c r="AT17">
        <f t="shared" si="10"/>
        <v>1.7306880450926634</v>
      </c>
      <c r="AU17">
        <f t="shared" si="11"/>
        <v>0.59833567049725866</v>
      </c>
      <c r="AV17">
        <f t="shared" si="12"/>
        <v>0.59833567049725866</v>
      </c>
      <c r="AX17">
        <f t="shared" si="38"/>
        <v>1.8672265714213725</v>
      </c>
      <c r="AY17">
        <f t="shared" si="13"/>
        <v>1.7306880450926634</v>
      </c>
      <c r="AZ17">
        <f t="shared" si="14"/>
        <v>0.59833567049725866</v>
      </c>
      <c r="BA17">
        <f t="shared" si="15"/>
        <v>0.61395934018384613</v>
      </c>
      <c r="BB17">
        <f t="shared" si="16"/>
        <v>1.7306880450926634</v>
      </c>
      <c r="BC17">
        <f t="shared" si="17"/>
        <v>0.59833567049725866</v>
      </c>
      <c r="BD17">
        <f t="shared" si="18"/>
        <v>0.59833567049725866</v>
      </c>
      <c r="BF17" t="s">
        <v>82</v>
      </c>
      <c r="BG17">
        <f t="shared" si="19"/>
        <v>0.53164646001633808</v>
      </c>
      <c r="BH17">
        <f t="shared" si="20"/>
        <v>0.52068136576996182</v>
      </c>
      <c r="BI17">
        <f t="shared" si="21"/>
        <v>0.51857791509283047</v>
      </c>
      <c r="BJ17">
        <f t="shared" si="22"/>
        <v>0.51339213764182612</v>
      </c>
      <c r="BL17" t="s">
        <v>82</v>
      </c>
      <c r="BM17">
        <f t="shared" si="23"/>
        <v>0.4783254936269033</v>
      </c>
      <c r="BN17">
        <f t="shared" si="24"/>
        <v>0.49033568055997578</v>
      </c>
      <c r="BO17">
        <f t="shared" si="25"/>
        <v>0.48902073974607491</v>
      </c>
      <c r="BP17">
        <f t="shared" si="26"/>
        <v>0.4885589238884645</v>
      </c>
    </row>
    <row r="18" spans="1:68" x14ac:dyDescent="0.2">
      <c r="A18" t="s">
        <v>15</v>
      </c>
      <c r="B18">
        <v>0.22993993760000003</v>
      </c>
      <c r="C18">
        <v>1.5158530236000001</v>
      </c>
      <c r="D18">
        <v>0.57356872560000005</v>
      </c>
      <c r="E18">
        <v>0.58126721380000002</v>
      </c>
      <c r="F18">
        <v>0.58216924680000004</v>
      </c>
      <c r="G18">
        <v>0.56159138680000009</v>
      </c>
      <c r="H18">
        <v>1.2803078174</v>
      </c>
      <c r="I18">
        <v>0.58518037779999998</v>
      </c>
      <c r="J18">
        <v>0.58211941740000006</v>
      </c>
      <c r="K18">
        <v>0.588091421</v>
      </c>
      <c r="L18">
        <v>0.56051063540000001</v>
      </c>
      <c r="M18">
        <v>0.50520825380000001</v>
      </c>
      <c r="N18">
        <v>0.93996520039999998</v>
      </c>
      <c r="O18">
        <v>1.1963346481323218</v>
      </c>
      <c r="P18">
        <v>0</v>
      </c>
      <c r="Q18">
        <v>1.0270405E-2</v>
      </c>
      <c r="R18">
        <v>1.242034584283826E-2</v>
      </c>
      <c r="V18" t="s">
        <v>83</v>
      </c>
      <c r="W18" t="str">
        <f t="shared" si="27"/>
        <v>1$\pm$0</v>
      </c>
      <c r="X18" t="str">
        <f t="shared" si="28"/>
        <v>1$\pm$0</v>
      </c>
      <c r="Y18" t="str">
        <f t="shared" si="29"/>
        <v>1$\pm$0</v>
      </c>
      <c r="Z18" t="str">
        <f t="shared" si="30"/>
        <v>1$\pm$0</v>
      </c>
      <c r="AA18" t="str">
        <f t="shared" si="31"/>
        <v>1$\pm$0</v>
      </c>
      <c r="AB18" t="str">
        <f t="shared" si="32"/>
        <v>0$\pm$0</v>
      </c>
      <c r="AC18" t="str">
        <f t="shared" si="33"/>
        <v>0$\pm$0</v>
      </c>
      <c r="AD18" t="str">
        <f t="shared" si="34"/>
        <v>0$\pm$0</v>
      </c>
      <c r="AE18" t="str">
        <f t="shared" si="35"/>
        <v>0.01$\pm$0</v>
      </c>
      <c r="AG18" t="s">
        <v>83</v>
      </c>
      <c r="AH18">
        <f t="shared" si="36"/>
        <v>1.8605499679189921</v>
      </c>
      <c r="AI18">
        <f t="shared" si="1"/>
        <v>2.3680029752758598</v>
      </c>
      <c r="AJ18">
        <f t="shared" si="2"/>
        <v>1.1116037447446787</v>
      </c>
      <c r="AK18">
        <f t="shared" si="3"/>
        <v>1.1094645251419286</v>
      </c>
      <c r="AL18">
        <f t="shared" si="4"/>
        <v>1.8605499679189921</v>
      </c>
      <c r="AM18">
        <f t="shared" si="5"/>
        <v>1.1094645251419286</v>
      </c>
      <c r="AN18">
        <f t="shared" si="6"/>
        <v>1.1094645251419286</v>
      </c>
      <c r="AP18">
        <f t="shared" si="37"/>
        <v>4.0878727297697584</v>
      </c>
      <c r="AQ18">
        <f t="shared" si="7"/>
        <v>5.2028136591627989</v>
      </c>
      <c r="AR18">
        <f t="shared" si="8"/>
        <v>2.4423394763937694</v>
      </c>
      <c r="AS18">
        <f t="shared" si="9"/>
        <v>2.4376393298629822</v>
      </c>
      <c r="AT18">
        <f t="shared" si="10"/>
        <v>4.0878727297697584</v>
      </c>
      <c r="AU18">
        <f t="shared" si="11"/>
        <v>2.4376393298629822</v>
      </c>
      <c r="AV18">
        <f t="shared" si="12"/>
        <v>2.4376393298629822</v>
      </c>
      <c r="AX18">
        <f t="shared" si="38"/>
        <v>4.0878727297697584</v>
      </c>
      <c r="AY18">
        <f t="shared" si="13"/>
        <v>5.2028136591627989</v>
      </c>
      <c r="AZ18">
        <f t="shared" si="14"/>
        <v>2.4423394763937694</v>
      </c>
      <c r="BA18">
        <f t="shared" si="15"/>
        <v>2.4376393298629822</v>
      </c>
      <c r="BB18">
        <f t="shared" si="16"/>
        <v>4.0878727297697584</v>
      </c>
      <c r="BC18">
        <f t="shared" si="17"/>
        <v>2.4376393298629822</v>
      </c>
      <c r="BD18">
        <f t="shared" si="18"/>
        <v>2.4376393298629822</v>
      </c>
      <c r="BF18" t="s">
        <v>83</v>
      </c>
      <c r="BG18">
        <f t="shared" si="19"/>
        <v>0.37047878524942768</v>
      </c>
      <c r="BH18">
        <f t="shared" si="20"/>
        <v>0.37838017055098877</v>
      </c>
      <c r="BI18">
        <f t="shared" si="21"/>
        <v>0.38345882137012743</v>
      </c>
      <c r="BJ18">
        <f t="shared" si="22"/>
        <v>0.38405388763707843</v>
      </c>
      <c r="BL18" t="s">
        <v>83</v>
      </c>
      <c r="BM18">
        <f t="shared" si="23"/>
        <v>0.43779365226267503</v>
      </c>
      <c r="BN18">
        <f t="shared" si="24"/>
        <v>0.4570622547539871</v>
      </c>
      <c r="BO18">
        <f t="shared" si="25"/>
        <v>0.45467145438676287</v>
      </c>
      <c r="BP18">
        <f t="shared" si="26"/>
        <v>0.45933596046790803</v>
      </c>
    </row>
    <row r="19" spans="1:68" x14ac:dyDescent="0.2">
      <c r="A19" t="s">
        <v>135</v>
      </c>
      <c r="B19">
        <v>0.19796018579999999</v>
      </c>
      <c r="C19">
        <v>3.8033723799999995E-2</v>
      </c>
      <c r="D19">
        <v>8.4700012000000005E-2</v>
      </c>
      <c r="E19">
        <v>8.4026193599999993E-2</v>
      </c>
      <c r="F19">
        <v>8.4950113199999996E-2</v>
      </c>
      <c r="G19">
        <v>6.9547796199999998E-2</v>
      </c>
      <c r="H19">
        <v>7.3606396000000004E-2</v>
      </c>
      <c r="I19">
        <v>7.5940179799999993E-2</v>
      </c>
      <c r="J19">
        <v>7.5802040000000001E-2</v>
      </c>
      <c r="K19">
        <v>7.7061796200000005E-2</v>
      </c>
      <c r="L19">
        <v>0.14811797139999999</v>
      </c>
      <c r="M19">
        <v>7.6082611400000014E-2</v>
      </c>
      <c r="N19">
        <v>0.10466408720000001</v>
      </c>
      <c r="O19">
        <v>7.1147155761718511E-2</v>
      </c>
      <c r="P19">
        <v>4.0000000000000001E-3</v>
      </c>
      <c r="Q19">
        <v>0.62885727899999999</v>
      </c>
      <c r="R19">
        <v>4.815443009138104E-2</v>
      </c>
      <c r="V19" t="s">
        <v>87</v>
      </c>
      <c r="W19" t="str">
        <f t="shared" si="27"/>
        <v>0$\pm$0</v>
      </c>
      <c r="X19" t="str">
        <f t="shared" si="28"/>
        <v>0$\pm$0</v>
      </c>
      <c r="Y19" t="str">
        <f t="shared" si="29"/>
        <v>0$\pm$0</v>
      </c>
      <c r="Z19" t="str">
        <f t="shared" si="30"/>
        <v>0$\pm$0</v>
      </c>
      <c r="AA19" t="str">
        <f t="shared" si="31"/>
        <v>0$\pm$0</v>
      </c>
      <c r="AB19" t="str">
        <f t="shared" si="32"/>
        <v>0$\pm$0</v>
      </c>
      <c r="AC19" t="str">
        <f t="shared" si="33"/>
        <v>0$\pm$0</v>
      </c>
      <c r="AD19" t="str">
        <f t="shared" si="34"/>
        <v>0$\pm$0</v>
      </c>
      <c r="AE19" t="str">
        <f t="shared" si="35"/>
        <v>0.63$\pm$1.31</v>
      </c>
      <c r="AG19" t="s">
        <v>87</v>
      </c>
      <c r="AH19">
        <f t="shared" si="36"/>
        <v>1.3756637065167823</v>
      </c>
      <c r="AI19">
        <f t="shared" si="1"/>
        <v>0.93513030707721601</v>
      </c>
      <c r="AJ19">
        <f t="shared" si="2"/>
        <v>0.49990034648048354</v>
      </c>
      <c r="AK19">
        <f t="shared" si="3"/>
        <v>0.96745359610514092</v>
      </c>
      <c r="AL19">
        <f t="shared" si="4"/>
        <v>0.93513030707721601</v>
      </c>
      <c r="AM19">
        <f t="shared" si="5"/>
        <v>0.49990034648048354</v>
      </c>
      <c r="AN19">
        <f t="shared" si="6"/>
        <v>0.49990034648048354</v>
      </c>
      <c r="AP19">
        <f t="shared" si="37"/>
        <v>0.52871281554434679</v>
      </c>
      <c r="AQ19">
        <f t="shared" si="7"/>
        <v>0.35940133857824713</v>
      </c>
      <c r="AR19">
        <f t="shared" si="8"/>
        <v>0.19212814761866118</v>
      </c>
      <c r="AS19">
        <f t="shared" si="9"/>
        <v>0.37182424184206847</v>
      </c>
      <c r="AT19">
        <f t="shared" si="10"/>
        <v>0.35940133857824713</v>
      </c>
      <c r="AU19">
        <f t="shared" si="11"/>
        <v>0.19212814761866118</v>
      </c>
      <c r="AV19">
        <f t="shared" si="12"/>
        <v>0.19212814761866118</v>
      </c>
      <c r="AX19">
        <f t="shared" si="38"/>
        <v>1.3756637065167823</v>
      </c>
      <c r="AY19">
        <f t="shared" si="13"/>
        <v>0.93513030707721601</v>
      </c>
      <c r="AZ19">
        <f t="shared" si="14"/>
        <v>0.49990034648048354</v>
      </c>
      <c r="BA19">
        <f t="shared" si="15"/>
        <v>0.96745359610514092</v>
      </c>
      <c r="BB19">
        <f t="shared" si="16"/>
        <v>0.93513030707721601</v>
      </c>
      <c r="BC19">
        <f t="shared" si="17"/>
        <v>0.49990034648048354</v>
      </c>
      <c r="BD19">
        <f t="shared" si="18"/>
        <v>0.49990034648048354</v>
      </c>
      <c r="BF19" t="s">
        <v>87</v>
      </c>
      <c r="BG19">
        <f t="shared" si="19"/>
        <v>1.8285823540633697</v>
      </c>
      <c r="BH19">
        <f t="shared" si="20"/>
        <v>2.226971317491663</v>
      </c>
      <c r="BI19">
        <f t="shared" si="21"/>
        <v>2.2092549770264673</v>
      </c>
      <c r="BJ19">
        <f t="shared" si="22"/>
        <v>2.233547092225558</v>
      </c>
      <c r="BL19" t="s">
        <v>87</v>
      </c>
      <c r="BM19">
        <f t="shared" si="23"/>
        <v>2.0122975644670875</v>
      </c>
      <c r="BN19">
        <f t="shared" si="24"/>
        <v>1.0317062636784986</v>
      </c>
      <c r="BO19">
        <f t="shared" si="25"/>
        <v>1.0298295273144469</v>
      </c>
      <c r="BP19">
        <f t="shared" si="26"/>
        <v>1.0469442927215185</v>
      </c>
    </row>
    <row r="20" spans="1:68" x14ac:dyDescent="0.2">
      <c r="A20" t="s">
        <v>20</v>
      </c>
      <c r="B20">
        <v>4.1449830054000003</v>
      </c>
      <c r="C20">
        <v>13.4178132044</v>
      </c>
      <c r="D20">
        <v>3.0869598866000003</v>
      </c>
      <c r="E20">
        <v>3.159106398</v>
      </c>
      <c r="F20">
        <v>3.1600481508000002</v>
      </c>
      <c r="G20">
        <v>2.8385737418000003</v>
      </c>
      <c r="H20">
        <v>12.705706644399999</v>
      </c>
      <c r="I20">
        <v>2.8424190046</v>
      </c>
      <c r="J20">
        <v>3.0686009406000001</v>
      </c>
      <c r="K20">
        <v>3.0692071915999999</v>
      </c>
      <c r="L20">
        <v>2.6319627764</v>
      </c>
      <c r="M20">
        <v>9.9651186943999992</v>
      </c>
      <c r="N20">
        <v>15.899491213999999</v>
      </c>
      <c r="O20">
        <v>13.964850139617889</v>
      </c>
      <c r="P20">
        <v>2E-3</v>
      </c>
      <c r="Q20">
        <v>9.5936250686645325E-2</v>
      </c>
      <c r="R20">
        <v>1.8279006332158981E-2</v>
      </c>
      <c r="V20" t="str">
        <f t="shared" si="0"/>
        <v>spect</v>
      </c>
      <c r="W20" t="str">
        <f t="shared" si="27"/>
        <v>16$\pm$3</v>
      </c>
      <c r="X20" t="str">
        <f t="shared" si="28"/>
        <v>14$\pm$5</v>
      </c>
      <c r="Y20" t="str">
        <f t="shared" si="29"/>
        <v>3$\pm$1</v>
      </c>
      <c r="Z20" t="str">
        <f t="shared" si="30"/>
        <v>3$\pm$1</v>
      </c>
      <c r="AA20" t="str">
        <f t="shared" si="31"/>
        <v>10$\pm$5</v>
      </c>
      <c r="AB20" t="str">
        <f t="shared" si="32"/>
        <v>4$\pm$2</v>
      </c>
      <c r="AC20" t="str">
        <f t="shared" si="33"/>
        <v>0$\pm$0</v>
      </c>
      <c r="AD20" t="str">
        <f t="shared" si="34"/>
        <v>0$\pm$0</v>
      </c>
      <c r="AE20" t="str">
        <f t="shared" si="35"/>
        <v>0.1$\pm$0.01</v>
      </c>
      <c r="AG20" t="s">
        <v>20</v>
      </c>
      <c r="AH20">
        <f t="shared" si="36"/>
        <v>1.5955144842313702</v>
      </c>
      <c r="AI20">
        <f t="shared" si="1"/>
        <v>1.4013731865999328</v>
      </c>
      <c r="AJ20">
        <f t="shared" si="2"/>
        <v>0.28485097155894051</v>
      </c>
      <c r="AK20">
        <f t="shared" si="3"/>
        <v>0.26411755415207033</v>
      </c>
      <c r="AL20">
        <f t="shared" si="4"/>
        <v>1.4013731865999328</v>
      </c>
      <c r="AM20">
        <f t="shared" si="5"/>
        <v>0.26411755415207033</v>
      </c>
      <c r="AN20">
        <f t="shared" si="6"/>
        <v>0.26411755415207033</v>
      </c>
      <c r="AP20">
        <f t="shared" si="37"/>
        <v>3.835839904116968</v>
      </c>
      <c r="AQ20">
        <f t="shared" si="7"/>
        <v>3.3690970798733706</v>
      </c>
      <c r="AR20">
        <f t="shared" si="8"/>
        <v>0.68482156334584809</v>
      </c>
      <c r="AS20">
        <f t="shared" si="9"/>
        <v>0.6349755289638418</v>
      </c>
      <c r="AT20">
        <f t="shared" si="10"/>
        <v>3.3690970798733706</v>
      </c>
      <c r="AU20">
        <f t="shared" si="11"/>
        <v>0.6349755289638418</v>
      </c>
      <c r="AV20">
        <f t="shared" si="12"/>
        <v>0.6349755289638418</v>
      </c>
      <c r="AX20">
        <f t="shared" si="38"/>
        <v>3.835839904116968</v>
      </c>
      <c r="AY20">
        <f t="shared" si="13"/>
        <v>3.3690970798733706</v>
      </c>
      <c r="AZ20">
        <f t="shared" si="14"/>
        <v>0.68482156334584809</v>
      </c>
      <c r="BA20">
        <f t="shared" si="15"/>
        <v>0.6349755289638418</v>
      </c>
      <c r="BB20">
        <f t="shared" si="16"/>
        <v>3.3690970798733706</v>
      </c>
      <c r="BC20">
        <f t="shared" si="17"/>
        <v>0.6349755289638418</v>
      </c>
      <c r="BD20">
        <f t="shared" si="18"/>
        <v>0.6349755289638418</v>
      </c>
      <c r="BF20" t="s">
        <v>20</v>
      </c>
      <c r="BG20">
        <f t="shared" si="19"/>
        <v>0.21155263518418699</v>
      </c>
      <c r="BH20">
        <f t="shared" si="20"/>
        <v>0.23006430627516244</v>
      </c>
      <c r="BI20">
        <f t="shared" si="21"/>
        <v>0.23544122651551436</v>
      </c>
      <c r="BJ20">
        <f t="shared" si="22"/>
        <v>0.23551141327289829</v>
      </c>
      <c r="BL20" t="s">
        <v>20</v>
      </c>
      <c r="BM20">
        <f t="shared" si="23"/>
        <v>0.20714808314577524</v>
      </c>
      <c r="BN20">
        <f t="shared" si="24"/>
        <v>0.22371199683354781</v>
      </c>
      <c r="BO20">
        <f t="shared" si="25"/>
        <v>0.24151359908443001</v>
      </c>
      <c r="BP20">
        <f t="shared" si="26"/>
        <v>0.2415613139433487</v>
      </c>
    </row>
    <row r="21" spans="1:68" x14ac:dyDescent="0.2">
      <c r="A21" t="s">
        <v>136</v>
      </c>
      <c r="B21">
        <v>139.20281598</v>
      </c>
      <c r="C21">
        <v>283.51357554000003</v>
      </c>
      <c r="D21">
        <v>93.818906976000022</v>
      </c>
      <c r="E21">
        <v>93.309414578000002</v>
      </c>
      <c r="F21">
        <v>93.330114555999998</v>
      </c>
      <c r="G21">
        <v>103.77015761800001</v>
      </c>
      <c r="H21">
        <v>281.79178417999998</v>
      </c>
      <c r="I21">
        <v>106.392295206</v>
      </c>
      <c r="J21">
        <v>106.143201346</v>
      </c>
      <c r="K21">
        <v>105.62168682199999</v>
      </c>
      <c r="L21">
        <v>104.084268804</v>
      </c>
      <c r="M21">
        <v>490.03922618000007</v>
      </c>
      <c r="N21">
        <v>327.17884978000001</v>
      </c>
      <c r="O21">
        <v>700.41110644340358</v>
      </c>
      <c r="P21">
        <v>6.0000000000000001E-3</v>
      </c>
      <c r="Q21">
        <v>0.68160777099999992</v>
      </c>
      <c r="R21">
        <v>3.4709326922893462E-2</v>
      </c>
      <c r="V21" t="s">
        <v>84</v>
      </c>
      <c r="W21" t="str">
        <f t="shared" si="27"/>
        <v>327$\pm$26</v>
      </c>
      <c r="X21" t="str">
        <f t="shared" si="28"/>
        <v>700$\pm$803</v>
      </c>
      <c r="Y21" t="str">
        <f t="shared" si="29"/>
        <v>93$\pm$3</v>
      </c>
      <c r="Z21" t="str">
        <f t="shared" si="30"/>
        <v>104$\pm$15</v>
      </c>
      <c r="AA21" t="str">
        <f t="shared" si="31"/>
        <v>490$\pm$161</v>
      </c>
      <c r="AB21" t="str">
        <f t="shared" si="32"/>
        <v>139$\pm$57</v>
      </c>
      <c r="AC21" t="str">
        <f t="shared" si="33"/>
        <v>0$\pm$0</v>
      </c>
      <c r="AD21" t="str">
        <f t="shared" si="34"/>
        <v>0$\pm$0</v>
      </c>
      <c r="AE21" t="str">
        <f t="shared" si="35"/>
        <v>0.68$\pm$1.33</v>
      </c>
      <c r="AG21" t="s">
        <v>84</v>
      </c>
      <c r="AH21">
        <f t="shared" si="36"/>
        <v>0.6676584899752932</v>
      </c>
      <c r="AI21">
        <f t="shared" si="1"/>
        <v>1.4292960012677234</v>
      </c>
      <c r="AJ21">
        <f t="shared" si="2"/>
        <v>0.19041213354566397</v>
      </c>
      <c r="AK21">
        <f t="shared" si="3"/>
        <v>0.21239987177224057</v>
      </c>
      <c r="AL21">
        <f t="shared" si="4"/>
        <v>0.6676584899752932</v>
      </c>
      <c r="AM21">
        <f t="shared" si="5"/>
        <v>0.19041213354566397</v>
      </c>
      <c r="AN21">
        <f t="shared" si="6"/>
        <v>0.19041213354566397</v>
      </c>
      <c r="AP21">
        <f t="shared" si="37"/>
        <v>2.3503752239251217</v>
      </c>
      <c r="AQ21">
        <f t="shared" si="7"/>
        <v>5.0315871953627385</v>
      </c>
      <c r="AR21">
        <f t="shared" si="8"/>
        <v>0.67031269389985804</v>
      </c>
      <c r="AS21">
        <f t="shared" si="9"/>
        <v>0.74771669000542584</v>
      </c>
      <c r="AT21">
        <f t="shared" si="10"/>
        <v>2.3503752239251217</v>
      </c>
      <c r="AU21">
        <f t="shared" si="11"/>
        <v>0.67031269389985804</v>
      </c>
      <c r="AV21">
        <f t="shared" si="12"/>
        <v>0.67031269389985804</v>
      </c>
      <c r="AX21">
        <f t="shared" si="38"/>
        <v>2.3503752239251217</v>
      </c>
      <c r="AY21">
        <f t="shared" si="13"/>
        <v>5.0315871953627385</v>
      </c>
      <c r="AZ21">
        <f t="shared" si="14"/>
        <v>0.67031269389985804</v>
      </c>
      <c r="BA21">
        <f t="shared" si="15"/>
        <v>0.74771669000542584</v>
      </c>
      <c r="BB21">
        <f t="shared" si="16"/>
        <v>2.3503752239251217</v>
      </c>
      <c r="BC21">
        <f t="shared" si="17"/>
        <v>0.67031269389985804</v>
      </c>
      <c r="BD21">
        <f t="shared" si="18"/>
        <v>0.67031269389985804</v>
      </c>
      <c r="BF21" t="s">
        <v>84</v>
      </c>
      <c r="BG21">
        <f t="shared" si="19"/>
        <v>0.36601477520204112</v>
      </c>
      <c r="BH21">
        <f t="shared" si="20"/>
        <v>0.33091504277107681</v>
      </c>
      <c r="BI21">
        <f t="shared" si="21"/>
        <v>0.32911797750875343</v>
      </c>
      <c r="BJ21">
        <f t="shared" si="22"/>
        <v>0.32919098980793726</v>
      </c>
      <c r="BL21" t="s">
        <v>84</v>
      </c>
      <c r="BM21">
        <f t="shared" si="23"/>
        <v>0.36936587454769143</v>
      </c>
      <c r="BN21">
        <f t="shared" si="24"/>
        <v>0.37755641285141178</v>
      </c>
      <c r="BO21">
        <f t="shared" si="25"/>
        <v>0.37667244861262161</v>
      </c>
      <c r="BP21">
        <f t="shared" si="26"/>
        <v>0.37482173985076894</v>
      </c>
    </row>
    <row r="22" spans="1:68" x14ac:dyDescent="0.2">
      <c r="A22">
        <v>3</v>
      </c>
      <c r="V22">
        <f t="shared" si="0"/>
        <v>3</v>
      </c>
      <c r="AC22" t="str">
        <f t="shared" si="33"/>
        <v>0$\pm$0</v>
      </c>
      <c r="AD22" t="str">
        <f t="shared" si="34"/>
        <v>0$\pm$0</v>
      </c>
      <c r="AG22">
        <v>3</v>
      </c>
      <c r="BF22">
        <v>3</v>
      </c>
      <c r="BL22">
        <v>3</v>
      </c>
    </row>
    <row r="23" spans="1:68" x14ac:dyDescent="0.2">
      <c r="A23" t="s">
        <v>138</v>
      </c>
      <c r="B23">
        <v>895.25226242000008</v>
      </c>
      <c r="C23">
        <v>1235.87702036</v>
      </c>
      <c r="D23">
        <v>1996.6753988</v>
      </c>
      <c r="E23">
        <v>1983.8509364000001</v>
      </c>
      <c r="F23">
        <v>1993.7395475999997</v>
      </c>
      <c r="G23">
        <v>2314.2715964000004</v>
      </c>
      <c r="H23">
        <v>1232.9043812</v>
      </c>
      <c r="I23">
        <v>2200.0953450000002</v>
      </c>
      <c r="J23">
        <v>2229.6388096000001</v>
      </c>
      <c r="K23">
        <v>2230.8512092000001</v>
      </c>
      <c r="L23">
        <v>2307.498697</v>
      </c>
      <c r="M23">
        <v>1863.6038844</v>
      </c>
      <c r="N23">
        <v>1651.9162401999997</v>
      </c>
      <c r="O23">
        <v>1430.897772693628</v>
      </c>
      <c r="P23">
        <v>2.4E-2</v>
      </c>
      <c r="Q23">
        <v>0.42339849479999997</v>
      </c>
      <c r="R23">
        <v>0.10929763242602315</v>
      </c>
      <c r="V23" t="s">
        <v>77</v>
      </c>
      <c r="W23" t="str">
        <f t="shared" si="27"/>
        <v>1652$\pm$189</v>
      </c>
      <c r="X23" t="str">
        <f t="shared" si="28"/>
        <v>1431$\pm$409</v>
      </c>
      <c r="Y23" t="str">
        <f t="shared" si="29"/>
        <v>1236$\pm$156</v>
      </c>
      <c r="Z23" t="str">
        <f t="shared" si="30"/>
        <v>1233$\pm$139</v>
      </c>
      <c r="AA23" t="str">
        <f t="shared" si="31"/>
        <v>1864$\pm$307</v>
      </c>
      <c r="AB23" t="str">
        <f t="shared" si="32"/>
        <v>895$\pm$198</v>
      </c>
      <c r="AC23" t="str">
        <f t="shared" si="33"/>
        <v>0$\pm$0</v>
      </c>
      <c r="AD23" t="str">
        <f t="shared" si="34"/>
        <v>0$\pm$0</v>
      </c>
      <c r="AE23" t="str">
        <f t="shared" si="35"/>
        <v>0.42$\pm$0</v>
      </c>
      <c r="AG23" t="s">
        <v>77</v>
      </c>
      <c r="AH23">
        <f t="shared" ref="AH23:AH39" si="39">IF(AND($M23&lt;3600,$N23&lt;3600),$N23/$M23,$N175/$M175)</f>
        <v>0.88640952834880227</v>
      </c>
      <c r="AI23">
        <f t="shared" ref="AI23:AI39" si="40">IF(AND($M23&lt;3600,$O23&lt;3600),$O23/$M23,$O175/$M175)</f>
        <v>0.76781218620088643</v>
      </c>
      <c r="AJ23">
        <f t="shared" ref="AJ23:AJ39" si="41">IF(AND($M23&lt;3600,MIN($C23:$G23)&lt;3600),MIN($C23:$G23)/$M23,MIN($C175:$G175)/$M175)</f>
        <v>0.66316508068338731</v>
      </c>
      <c r="AK23">
        <f t="shared" ref="AK23:AK39" si="42">IF(AND($M23&lt;3600,MIN($H23:$L23)&lt;3600),MIN($H23:$L23)/$M23,MIN($H175:$L175)/$M175)</f>
        <v>0.66156997821290864</v>
      </c>
      <c r="AL23">
        <f t="shared" ref="AL23:AL39" si="43">IF(AND($M23&lt;3600,MIN($N23:$O23)&lt;3600),MIN($N23:$O23)/$M23,MIN($N175:$O175)/$M175)</f>
        <v>0.76781218620088643</v>
      </c>
      <c r="AM23">
        <f t="shared" ref="AM23:AM39" si="44">IF(AND($M23&lt;3600,MIN($C23:$L23)&lt;3600),MIN($C23:$L23)/$M23,MIN($C175:$L175)/$M175)</f>
        <v>0.66156997821290864</v>
      </c>
      <c r="AN23">
        <f t="shared" ref="AN23:AN39" si="45">IF(AND($M23&lt;3600,MIN($C23:$L23,$N23:$O23)&lt;3600),MIN($C23:$L23,$N23:$O23)/$M23,MIN($C175:$L175,$N23:$O23)/$M175)</f>
        <v>0.66156997821290864</v>
      </c>
      <c r="AP23">
        <f t="shared" ref="AP23:AP39" si="46">IF(AND($B23&lt;3600,$N23&lt;3600),$N23/$B23,$N175/$B175)</f>
        <v>1.8451963871441379</v>
      </c>
      <c r="AQ23">
        <f t="shared" ref="AQ23:AQ39" si="47">IF(AND($B23&lt;3600,$O23&lt;3600),$O23/$B23,$O175/$B175)</f>
        <v>1.5983179632807611</v>
      </c>
      <c r="AR23">
        <f t="shared" ref="AR23:AR39" si="48">IF(AND($B23&lt;3600,MIN($C23:$G23)&lt;3600),MIN($C23:$G23)/$B23,MIN($C175:$G175)/$B175)</f>
        <v>1.3804790808562053</v>
      </c>
      <c r="AS23">
        <f t="shared" ref="AS23:AS39" si="49">IF(AND($B23&lt;3600,MIN($H23:$L23)&lt;3600),MIN($H23:$L23)/$B23,MIN($H175:$L175)/$B175)</f>
        <v>1.3771586322130882</v>
      </c>
      <c r="AT23">
        <f t="shared" ref="AT23:AT39" si="50">IF(AND($B23&lt;3600,MIN($N23:$O23)&lt;3600),MIN($N23:$O23)/$B23,MIN($N175:$O175)/$B175)</f>
        <v>1.5983179632807611</v>
      </c>
      <c r="AU23">
        <f t="shared" ref="AU23:AU39" si="51">IF(AND($B23&lt;3600,MIN($C23:$L23)&lt;3600),MIN($C23:$L23)/$B23,MIN($C175:$L175)/$B175)</f>
        <v>1.3771586322130882</v>
      </c>
      <c r="AV23">
        <f t="shared" ref="AV23:AV39" si="52">IF(AND($B23&lt;3600,MIN($C23:$L23,$N23:$O23)&lt;3600),MIN($C23:$L23,$N23:$O23)/$B23,MIN($C175:$L175,$N23:$O23)/$B175)</f>
        <v>1.3771586322130882</v>
      </c>
      <c r="AX23">
        <f t="shared" ref="AX23:AX39" si="53">IF(AND(MIN($M23,$B23)&lt;3600,$N23&lt;3600),$N23/MIN($M23,$B23),$N175/MIN($M175,$B175))</f>
        <v>1.8451963871441379</v>
      </c>
      <c r="AY23">
        <f t="shared" ref="AY23:AY39" si="54">IF(AND(MIN($M23,$B23)&lt;3600,$O23&lt;3600),$O23/MIN($M23,$B23),$O175/MIN($M175,$B175))</f>
        <v>1.5983179632807611</v>
      </c>
      <c r="AZ23">
        <f t="shared" ref="AZ23:AZ39" si="55">IF(AND(MIN($M23,$B23)&lt;3600,MIN($C23:$G23)&lt;3600),MIN($C23:$G23)/MIN($M23,$B23),MIN($C175:$G175)/MIN($M175,$B175))</f>
        <v>1.3804790808562053</v>
      </c>
      <c r="BA23">
        <f t="shared" ref="BA23:BA39" si="56">IF(AND(MIN($M23,$B23)&lt;3600,MIN($H23:$L23)&lt;3600),MIN($H23:$L23)/MIN($M23,$B23),MIN($H175:$L175)/MIN($M175,$B175))</f>
        <v>1.3771586322130882</v>
      </c>
      <c r="BB23">
        <f t="shared" ref="BB23:BB39" si="57">IF(AND(MIN($M23,$B23)&lt;3600,MIN($N23:$O23)&lt;3600),MIN($N23:$O23)/MIN($M23,$B23),MIN($N175:$O175)/MIN($M175,$B175))</f>
        <v>1.5983179632807611</v>
      </c>
      <c r="BC23">
        <f t="shared" ref="BC23:BC39" si="58">IF(AND(MIN($M23,$B23)&lt;3600,MIN($C23:$L23)&lt;3600),MIN($C23:$L23)/MIN($M23,$B23),MIN($C175:$L175)/MIN($M175,$B175))</f>
        <v>1.3771586322130882</v>
      </c>
      <c r="BD23">
        <f t="shared" ref="BD23:BD39" si="59">IF(AND(MIN($M23,$B23)&lt;3600,MIN($C23:$L23,$N23:$O23)&lt;3600),MIN($C23:$L23,$N23:$O23)/MIN($M23,$B23),MIN($C175:$L175,$N23:$O23)/MIN($M175,$B175))</f>
        <v>1.3771586322130882</v>
      </c>
      <c r="BF23" t="s">
        <v>77</v>
      </c>
      <c r="BG23">
        <f t="shared" ref="BG23:BG39" si="60">IF($C23&lt;3600,G23/$C23,G175/$C175)</f>
        <v>1.8725743405487656</v>
      </c>
      <c r="BH23">
        <f t="shared" ref="BH23:BH39" si="61">IF($C23&lt;3600,D23/$C23,D175/$C175)</f>
        <v>1.6155939190603175</v>
      </c>
      <c r="BI23">
        <f t="shared" ref="BI23:BI39" si="62">IF($C23&lt;3600,E23/$C23,E175/$C175)</f>
        <v>1.6052171079466484</v>
      </c>
      <c r="BJ23">
        <f t="shared" ref="BJ23:BJ39" si="63">IF($C23&lt;3600,F23/$C23,F175/$C175)</f>
        <v>1.6132183985581681</v>
      </c>
      <c r="BL23" t="s">
        <v>77</v>
      </c>
      <c r="BM23">
        <f t="shared" ref="BM23:BM39" si="64">IF($H23&lt;3600,L23/$H23,L175/$H175)</f>
        <v>1.8715958286676579</v>
      </c>
      <c r="BN23">
        <f t="shared" ref="BN23:BN39" si="65">IF($H23&lt;3600,I23/$H23,I175/$H175)</f>
        <v>1.7844817315505215</v>
      </c>
      <c r="BO23">
        <f t="shared" ref="BO23:BO39" si="66">IF($H23&lt;3600,J23/$H23,J175/$H175)</f>
        <v>1.8084442261693214</v>
      </c>
      <c r="BP23">
        <f t="shared" ref="BP23:BP39" si="67">IF($H23&lt;3600,K23/$H23,K175/$H175)</f>
        <v>1.8094275948867073</v>
      </c>
    </row>
    <row r="24" spans="1:68" x14ac:dyDescent="0.2">
      <c r="A24" t="s">
        <v>64</v>
      </c>
      <c r="B24">
        <v>3600.0050161999998</v>
      </c>
      <c r="C24">
        <v>3600.0277083999999</v>
      </c>
      <c r="D24">
        <v>3600.0065909862483</v>
      </c>
      <c r="E24">
        <v>3600.00383200645</v>
      </c>
      <c r="F24">
        <v>3600.0037166118564</v>
      </c>
      <c r="G24">
        <v>3600.0077925999999</v>
      </c>
      <c r="H24">
        <v>3600.0308257999995</v>
      </c>
      <c r="I24">
        <v>3600.0031283855424</v>
      </c>
      <c r="J24">
        <v>3600.0024615287739</v>
      </c>
      <c r="K24">
        <v>3600.0035593986458</v>
      </c>
      <c r="L24">
        <v>3600.0061589999996</v>
      </c>
      <c r="M24">
        <v>3600.0211841999999</v>
      </c>
      <c r="N24">
        <v>3600.0333797500002</v>
      </c>
      <c r="O24">
        <v>3600.0755177999999</v>
      </c>
      <c r="P24">
        <v>5.1080000000000005</v>
      </c>
      <c r="Q24">
        <v>85.646696186</v>
      </c>
      <c r="R24">
        <v>5.8725145459175079E-2</v>
      </c>
      <c r="V24" t="str">
        <f t="shared" si="0"/>
        <v>blood</v>
      </c>
      <c r="W24" t="str">
        <f t="shared" si="27"/>
        <v>(19.52)$\pm$(2.07)</v>
      </c>
      <c r="X24" t="str">
        <f t="shared" si="28"/>
        <v>(18.87)$\pm$(1.6)</v>
      </c>
      <c r="Y24" t="str">
        <f t="shared" si="29"/>
        <v>(18.31)$\pm$(0.9)</v>
      </c>
      <c r="Z24" t="str">
        <f t="shared" si="30"/>
        <v>(14.14)$\pm$(1)</v>
      </c>
      <c r="AA24" t="str">
        <f t="shared" si="31"/>
        <v>(21.46)$\pm$(1.22)</v>
      </c>
      <c r="AB24" t="str">
        <f t="shared" si="32"/>
        <v>(23.68)$\pm$(1.88)</v>
      </c>
      <c r="AC24" t="str">
        <f t="shared" si="33"/>
        <v>5$\pm$0</v>
      </c>
      <c r="AD24" t="str">
        <f t="shared" si="34"/>
        <v>0$\pm$0</v>
      </c>
      <c r="AE24" t="str">
        <f t="shared" si="35"/>
        <v>85.65$\pm$2.97</v>
      </c>
      <c r="AG24" t="s">
        <v>64</v>
      </c>
      <c r="AH24">
        <f t="shared" si="39"/>
        <v>0.90961153053767296</v>
      </c>
      <c r="AI24">
        <f t="shared" si="40"/>
        <v>0.87933440969811649</v>
      </c>
      <c r="AJ24">
        <f t="shared" si="41"/>
        <v>0.85322070150250906</v>
      </c>
      <c r="AK24">
        <f t="shared" si="42"/>
        <v>0.65905434707565991</v>
      </c>
      <c r="AL24">
        <f t="shared" si="43"/>
        <v>0.87933440969811649</v>
      </c>
      <c r="AM24">
        <f t="shared" si="44"/>
        <v>0.65905434707565991</v>
      </c>
      <c r="AN24">
        <f t="shared" si="45"/>
        <v>0.65905434707565991</v>
      </c>
      <c r="AP24">
        <f t="shared" si="46"/>
        <v>0.82429581738346058</v>
      </c>
      <c r="AQ24">
        <f t="shared" si="47"/>
        <v>0.79685849580981294</v>
      </c>
      <c r="AR24">
        <f t="shared" si="48"/>
        <v>0.77319408554306124</v>
      </c>
      <c r="AS24">
        <f t="shared" si="49"/>
        <v>0.59723928675545102</v>
      </c>
      <c r="AT24">
        <f t="shared" si="50"/>
        <v>0.79685849580981294</v>
      </c>
      <c r="AU24">
        <f t="shared" si="51"/>
        <v>0.59723928675545102</v>
      </c>
      <c r="AV24">
        <f t="shared" si="52"/>
        <v>0.59723928675545102</v>
      </c>
      <c r="AX24">
        <f t="shared" si="53"/>
        <v>0.90961153053767296</v>
      </c>
      <c r="AY24">
        <f t="shared" si="54"/>
        <v>0.87933440969811649</v>
      </c>
      <c r="AZ24">
        <f t="shared" si="55"/>
        <v>0.85322070150250906</v>
      </c>
      <c r="BA24">
        <f t="shared" si="56"/>
        <v>0.65905434707565991</v>
      </c>
      <c r="BB24">
        <f t="shared" si="57"/>
        <v>0.87933440969811649</v>
      </c>
      <c r="BC24">
        <f t="shared" si="58"/>
        <v>0.65905434707565991</v>
      </c>
      <c r="BD24">
        <f t="shared" si="59"/>
        <v>0.65905434707565991</v>
      </c>
      <c r="BF24" t="s">
        <v>64</v>
      </c>
      <c r="BG24">
        <f t="shared" si="60"/>
        <v>1.1446592504524782</v>
      </c>
      <c r="BH24">
        <f t="shared" si="61"/>
        <v>1.0866023662131425</v>
      </c>
      <c r="BI24">
        <f t="shared" si="62"/>
        <v>1.0770009426482048</v>
      </c>
      <c r="BJ24">
        <f t="shared" si="63"/>
        <v>1.0914030779956085</v>
      </c>
      <c r="BL24" t="s">
        <v>64</v>
      </c>
      <c r="BM24">
        <f t="shared" si="64"/>
        <v>1.3478398111531074</v>
      </c>
      <c r="BN24">
        <f t="shared" si="65"/>
        <v>1.2821005637745488</v>
      </c>
      <c r="BO24">
        <f t="shared" si="66"/>
        <v>1.2503721857089842</v>
      </c>
      <c r="BP24">
        <f t="shared" si="67"/>
        <v>1.262775059889321</v>
      </c>
    </row>
    <row r="25" spans="1:68" x14ac:dyDescent="0.2">
      <c r="A25" t="s">
        <v>134</v>
      </c>
      <c r="B25">
        <v>3600.0002161999996</v>
      </c>
      <c r="C25">
        <v>3600.0084168000003</v>
      </c>
      <c r="D25">
        <v>3600.0013306000001</v>
      </c>
      <c r="E25">
        <v>3600.0009917999996</v>
      </c>
      <c r="F25">
        <v>3600.0011024</v>
      </c>
      <c r="G25">
        <v>3600.0015519999993</v>
      </c>
      <c r="H25">
        <v>3600.0082778000005</v>
      </c>
      <c r="I25">
        <v>3600.0011365999999</v>
      </c>
      <c r="J25">
        <v>3600.0012973999997</v>
      </c>
      <c r="K25">
        <v>3600.0017760000001</v>
      </c>
      <c r="L25">
        <v>3600.0007488000001</v>
      </c>
      <c r="M25">
        <v>3600.0051484000005</v>
      </c>
      <c r="N25">
        <v>3600.0076007999996</v>
      </c>
      <c r="O25">
        <v>3600.0271761417339</v>
      </c>
      <c r="P25">
        <v>9.0000000000000011E-2</v>
      </c>
      <c r="Q25">
        <v>1.3890341756</v>
      </c>
      <c r="R25">
        <v>2.719284668564792E-2</v>
      </c>
      <c r="V25" t="s">
        <v>78</v>
      </c>
      <c r="W25" t="str">
        <f t="shared" si="27"/>
        <v>(17.99)$\pm$(3.86)</v>
      </c>
      <c r="X25" t="str">
        <f t="shared" si="28"/>
        <v>(13.22)$\pm$(4.19)</v>
      </c>
      <c r="Y25" t="str">
        <f t="shared" si="29"/>
        <v>(12.98)$\pm$(3.13)</v>
      </c>
      <c r="Z25" t="str">
        <f t="shared" si="30"/>
        <v>(13.91)$\pm$(3.16)</v>
      </c>
      <c r="AA25" t="str">
        <f t="shared" si="31"/>
        <v>(73.58)$\pm$(2.83)</v>
      </c>
      <c r="AB25" t="str">
        <f t="shared" si="32"/>
        <v>(12.07)$\pm$(2.1)</v>
      </c>
      <c r="AC25" t="str">
        <f t="shared" si="33"/>
        <v>0$\pm$0</v>
      </c>
      <c r="AD25" t="str">
        <f t="shared" si="34"/>
        <v>0$\pm$0</v>
      </c>
      <c r="AE25" t="str">
        <f t="shared" si="35"/>
        <v>1.39$\pm$0.11</v>
      </c>
      <c r="AG25" t="s">
        <v>78</v>
      </c>
      <c r="AH25">
        <f t="shared" si="39"/>
        <v>0.24450426197211816</v>
      </c>
      <c r="AI25">
        <f t="shared" si="40"/>
        <v>0.17960325982850173</v>
      </c>
      <c r="AJ25">
        <f t="shared" si="41"/>
        <v>0.17636907069791591</v>
      </c>
      <c r="AK25">
        <f t="shared" si="42"/>
        <v>0.18909338872127013</v>
      </c>
      <c r="AL25">
        <f t="shared" si="43"/>
        <v>0.17960325982850173</v>
      </c>
      <c r="AM25">
        <f t="shared" si="44"/>
        <v>0.17636907069791591</v>
      </c>
      <c r="AN25">
        <f t="shared" si="45"/>
        <v>0.17636907069791591</v>
      </c>
      <c r="AP25">
        <f t="shared" si="46"/>
        <v>1.4905463746462289</v>
      </c>
      <c r="AQ25">
        <f t="shared" si="47"/>
        <v>1.0948970200059158</v>
      </c>
      <c r="AR25">
        <f t="shared" si="48"/>
        <v>1.075180762936889</v>
      </c>
      <c r="AS25">
        <f t="shared" si="49"/>
        <v>1.1527507240761312</v>
      </c>
      <c r="AT25">
        <f t="shared" si="50"/>
        <v>1.0948970200059158</v>
      </c>
      <c r="AU25">
        <f t="shared" si="51"/>
        <v>1.075180762936889</v>
      </c>
      <c r="AV25">
        <f t="shared" si="52"/>
        <v>1.075180762936889</v>
      </c>
      <c r="AX25">
        <f t="shared" si="53"/>
        <v>1.4905463746462289</v>
      </c>
      <c r="AY25">
        <f t="shared" si="54"/>
        <v>1.0948970200059158</v>
      </c>
      <c r="AZ25">
        <f t="shared" si="55"/>
        <v>1.075180762936889</v>
      </c>
      <c r="BA25">
        <f t="shared" si="56"/>
        <v>1.1527507240761312</v>
      </c>
      <c r="BB25">
        <f t="shared" si="57"/>
        <v>1.0948970200059158</v>
      </c>
      <c r="BC25">
        <f t="shared" si="58"/>
        <v>1.075180762936889</v>
      </c>
      <c r="BD25">
        <f t="shared" si="59"/>
        <v>1.075180762936889</v>
      </c>
      <c r="BF25" t="s">
        <v>78</v>
      </c>
      <c r="BG25">
        <f t="shared" si="60"/>
        <v>1.2235725893034113</v>
      </c>
      <c r="BH25">
        <f t="shared" si="61"/>
        <v>1.1721548910182504</v>
      </c>
      <c r="BI25">
        <f t="shared" si="62"/>
        <v>1.2309805656557611</v>
      </c>
      <c r="BJ25">
        <f t="shared" si="63"/>
        <v>1.2309805656557611</v>
      </c>
      <c r="BL25" t="s">
        <v>78</v>
      </c>
      <c r="BM25">
        <f t="shared" si="64"/>
        <v>1.0693364939937617</v>
      </c>
      <c r="BN25">
        <f t="shared" si="65"/>
        <v>0.8926797581168151</v>
      </c>
      <c r="BO25">
        <f t="shared" si="66"/>
        <v>0.8837174629503971</v>
      </c>
      <c r="BP25">
        <f t="shared" si="67"/>
        <v>0.8837174629503971</v>
      </c>
    </row>
    <row r="26" spans="1:68" x14ac:dyDescent="0.2">
      <c r="A26" t="s">
        <v>76</v>
      </c>
      <c r="B26">
        <v>3600.0003576000004</v>
      </c>
      <c r="C26">
        <v>3600.0078110000004</v>
      </c>
      <c r="D26">
        <v>3600.0106264000001</v>
      </c>
      <c r="E26">
        <v>3600.0031144</v>
      </c>
      <c r="F26">
        <v>3600.0314812000006</v>
      </c>
      <c r="G26">
        <v>3600.0028374000003</v>
      </c>
      <c r="H26">
        <v>3600.0057567999997</v>
      </c>
      <c r="I26">
        <v>3600.0149833999994</v>
      </c>
      <c r="J26">
        <v>3600.0027235999996</v>
      </c>
      <c r="K26">
        <v>3600.0083709999999</v>
      </c>
      <c r="L26">
        <v>3600.0036304</v>
      </c>
      <c r="M26">
        <v>3600.0052358000003</v>
      </c>
      <c r="N26">
        <v>3600.0066758000003</v>
      </c>
      <c r="O26">
        <v>3600.0378784656459</v>
      </c>
      <c r="P26">
        <v>3.2000000000000001E-2</v>
      </c>
      <c r="Q26">
        <v>0.69081358900000001</v>
      </c>
      <c r="R26">
        <v>0.2449549511075014</v>
      </c>
      <c r="V26" t="str">
        <f t="shared" si="0"/>
        <v>car</v>
      </c>
      <c r="W26" t="str">
        <f t="shared" si="27"/>
        <v>(23.29)$\pm$(2.62)</v>
      </c>
      <c r="X26" t="str">
        <f t="shared" si="28"/>
        <v>(21.5)$\pm$(3.16)</v>
      </c>
      <c r="Y26" t="str">
        <f t="shared" si="29"/>
        <v>(18.26)$\pm$(1.73)</v>
      </c>
      <c r="Z26" t="str">
        <f t="shared" si="30"/>
        <v>(17.5)$\pm$(1.86)</v>
      </c>
      <c r="AA26" t="str">
        <f t="shared" si="31"/>
        <v>(78.89)$\pm$(2.4)</v>
      </c>
      <c r="AB26" t="str">
        <f t="shared" si="32"/>
        <v>(5.07)$\pm$(1.19)</v>
      </c>
      <c r="AC26" t="str">
        <f t="shared" si="33"/>
        <v>0$\pm$0</v>
      </c>
      <c r="AD26" t="str">
        <f t="shared" si="34"/>
        <v>0$\pm$0</v>
      </c>
      <c r="AE26" t="str">
        <f t="shared" si="35"/>
        <v>0.69$\pm$0.04</v>
      </c>
      <c r="AG26" t="s">
        <v>76</v>
      </c>
      <c r="AH26">
        <f t="shared" si="39"/>
        <v>0.29520835250459998</v>
      </c>
      <c r="AI26">
        <f t="shared" si="40"/>
        <v>0.27255717839580518</v>
      </c>
      <c r="AJ26">
        <f t="shared" si="41"/>
        <v>0.23147026277700755</v>
      </c>
      <c r="AK26">
        <f t="shared" si="42"/>
        <v>0.22179305242375749</v>
      </c>
      <c r="AL26">
        <f t="shared" si="43"/>
        <v>0.27255717839580518</v>
      </c>
      <c r="AM26">
        <f t="shared" si="44"/>
        <v>0.22179305242375749</v>
      </c>
      <c r="AN26">
        <f t="shared" si="45"/>
        <v>0.22179305242375749</v>
      </c>
      <c r="AP26">
        <f t="shared" si="46"/>
        <v>4.5961278548931155</v>
      </c>
      <c r="AQ26">
        <f t="shared" si="47"/>
        <v>4.2434694989075981</v>
      </c>
      <c r="AR26">
        <f t="shared" si="48"/>
        <v>3.6037832713837461</v>
      </c>
      <c r="AS26">
        <f t="shared" si="49"/>
        <v>3.453117832262949</v>
      </c>
      <c r="AT26">
        <f t="shared" si="50"/>
        <v>4.2434694989075981</v>
      </c>
      <c r="AU26">
        <f t="shared" si="51"/>
        <v>3.453117832262949</v>
      </c>
      <c r="AV26">
        <f t="shared" si="52"/>
        <v>3.453117832262949</v>
      </c>
      <c r="AX26">
        <f t="shared" si="53"/>
        <v>4.5961278548931155</v>
      </c>
      <c r="AY26">
        <f t="shared" si="54"/>
        <v>4.2434694989075981</v>
      </c>
      <c r="AZ26">
        <f t="shared" si="55"/>
        <v>3.6037832713837461</v>
      </c>
      <c r="BA26">
        <f t="shared" si="56"/>
        <v>3.453117832262949</v>
      </c>
      <c r="BB26">
        <f t="shared" si="57"/>
        <v>4.2434694989075981</v>
      </c>
      <c r="BC26">
        <f t="shared" si="58"/>
        <v>3.453117832262949</v>
      </c>
      <c r="BD26">
        <f t="shared" si="59"/>
        <v>3.453117832262949</v>
      </c>
      <c r="BF26" t="s">
        <v>76</v>
      </c>
      <c r="BG26">
        <f t="shared" si="60"/>
        <v>0.96103915951144681</v>
      </c>
      <c r="BH26">
        <f t="shared" si="61"/>
        <v>1.1024911193305658</v>
      </c>
      <c r="BI26">
        <f t="shared" si="62"/>
        <v>0.94524937528435604</v>
      </c>
      <c r="BJ26">
        <f t="shared" si="63"/>
        <v>0.93839882839405986</v>
      </c>
      <c r="BL26" t="s">
        <v>76</v>
      </c>
      <c r="BM26">
        <f t="shared" si="64"/>
        <v>1.0571056881431395</v>
      </c>
      <c r="BN26">
        <f t="shared" si="65"/>
        <v>1.1991959341250278</v>
      </c>
      <c r="BO26">
        <f t="shared" si="66"/>
        <v>1.1216545268126961</v>
      </c>
      <c r="BP26">
        <f t="shared" si="67"/>
        <v>1.1150265188121788</v>
      </c>
    </row>
    <row r="27" spans="1:68" x14ac:dyDescent="0.2">
      <c r="A27" t="s">
        <v>67</v>
      </c>
      <c r="B27">
        <v>3600.0139616000001</v>
      </c>
      <c r="C27">
        <v>3600.0350504000003</v>
      </c>
      <c r="D27">
        <v>3600.0340565681377</v>
      </c>
      <c r="E27">
        <v>3600.0210380077306</v>
      </c>
      <c r="F27">
        <v>3600.0207299232397</v>
      </c>
      <c r="G27">
        <v>3600.0351287999997</v>
      </c>
      <c r="H27">
        <v>3600.0474629999999</v>
      </c>
      <c r="I27">
        <v>3600.0591204643179</v>
      </c>
      <c r="J27">
        <v>3600.0255210399582</v>
      </c>
      <c r="K27">
        <v>3600.0364837646462</v>
      </c>
      <c r="L27">
        <v>3600.0557458000003</v>
      </c>
      <c r="M27">
        <v>3600.2157393999996</v>
      </c>
      <c r="N27">
        <v>3600.0309729999999</v>
      </c>
      <c r="O27">
        <v>3600.0886134000002</v>
      </c>
      <c r="R27">
        <v>0.71389422267675262</v>
      </c>
      <c r="V27" t="str">
        <f t="shared" si="0"/>
        <v>climate</v>
      </c>
      <c r="W27" t="str">
        <f t="shared" si="27"/>
        <v>(5.43)$\pm$(1.6)</v>
      </c>
      <c r="X27" t="str">
        <f t="shared" si="28"/>
        <v>(5.04)$\pm$(1.14)</v>
      </c>
      <c r="Y27" t="str">
        <f t="shared" si="29"/>
        <v>(4.17)$\pm$(0.4)</v>
      </c>
      <c r="Z27" t="str">
        <f t="shared" si="30"/>
        <v>(4.49)$\pm$(0.73)</v>
      </c>
      <c r="AA27" t="str">
        <f t="shared" si="31"/>
        <v>(5.1)$\pm$(1.12)</v>
      </c>
      <c r="AB27" t="str">
        <f t="shared" si="32"/>
        <v>(4.88)$\pm$(0.97)</v>
      </c>
      <c r="AC27" t="str">
        <f t="shared" si="33"/>
        <v>0$\pm$0</v>
      </c>
      <c r="AD27" t="str">
        <f t="shared" si="34"/>
        <v>1$\pm$1</v>
      </c>
      <c r="AE27" t="s">
        <v>89</v>
      </c>
      <c r="AG27" t="s">
        <v>67</v>
      </c>
      <c r="AH27">
        <f t="shared" si="39"/>
        <v>1.0663480125585187</v>
      </c>
      <c r="AI27">
        <f t="shared" si="40"/>
        <v>0.98935871509392337</v>
      </c>
      <c r="AJ27">
        <f t="shared" si="41"/>
        <v>0.81904031217742923</v>
      </c>
      <c r="AK27">
        <f t="shared" si="42"/>
        <v>0.88186532700945874</v>
      </c>
      <c r="AL27">
        <f t="shared" si="43"/>
        <v>0.98935871509392337</v>
      </c>
      <c r="AM27">
        <f t="shared" si="44"/>
        <v>0.81904031217742923</v>
      </c>
      <c r="AN27">
        <f t="shared" si="45"/>
        <v>0.81904031217742923</v>
      </c>
      <c r="AP27">
        <f t="shared" si="46"/>
        <v>1.1144758020942278</v>
      </c>
      <c r="AQ27">
        <f t="shared" si="47"/>
        <v>1.0340117246692064</v>
      </c>
      <c r="AR27">
        <f t="shared" si="48"/>
        <v>0.85600629260923822</v>
      </c>
      <c r="AS27">
        <f t="shared" si="49"/>
        <v>0.92166680678651347</v>
      </c>
      <c r="AT27">
        <f t="shared" si="50"/>
        <v>1.0340117246692064</v>
      </c>
      <c r="AU27">
        <f t="shared" si="51"/>
        <v>0.85600629260923822</v>
      </c>
      <c r="AV27">
        <f t="shared" si="52"/>
        <v>0.85600629260923822</v>
      </c>
      <c r="AX27">
        <f t="shared" si="53"/>
        <v>1.1144758020942278</v>
      </c>
      <c r="AY27">
        <f t="shared" si="54"/>
        <v>1.0340117246692064</v>
      </c>
      <c r="AZ27">
        <f t="shared" si="55"/>
        <v>0.85600629260923822</v>
      </c>
      <c r="BA27">
        <f t="shared" si="56"/>
        <v>0.92166680678651347</v>
      </c>
      <c r="BB27">
        <f t="shared" si="57"/>
        <v>1.0340117246692064</v>
      </c>
      <c r="BC27">
        <f t="shared" si="58"/>
        <v>0.85600629260923822</v>
      </c>
      <c r="BD27">
        <f t="shared" si="59"/>
        <v>0.85600629260923822</v>
      </c>
      <c r="BF27" t="s">
        <v>67</v>
      </c>
      <c r="BG27">
        <f t="shared" si="60"/>
        <v>0.91261897214481347</v>
      </c>
      <c r="BH27">
        <f t="shared" si="61"/>
        <v>0.8282287324864025</v>
      </c>
      <c r="BI27">
        <f t="shared" si="62"/>
        <v>0.8282287324864025</v>
      </c>
      <c r="BJ27">
        <f t="shared" si="63"/>
        <v>0.8282287324864025</v>
      </c>
      <c r="BL27" t="s">
        <v>67</v>
      </c>
      <c r="BM27">
        <f t="shared" si="64"/>
        <v>1.1224186766735333</v>
      </c>
      <c r="BN27">
        <f t="shared" si="65"/>
        <v>1.1229202292301799</v>
      </c>
      <c r="BO27">
        <f t="shared" si="66"/>
        <v>1.1229202292301799</v>
      </c>
      <c r="BP27">
        <f t="shared" si="67"/>
        <v>1.1229202292301799</v>
      </c>
    </row>
    <row r="28" spans="1:68" x14ac:dyDescent="0.2">
      <c r="A28" t="s">
        <v>27</v>
      </c>
      <c r="B28">
        <v>3600.0011836000003</v>
      </c>
      <c r="C28">
        <v>3600.0796673999998</v>
      </c>
      <c r="D28">
        <v>3600.0182119999999</v>
      </c>
      <c r="E28">
        <v>3600.0236242000001</v>
      </c>
      <c r="F28">
        <v>3600.0376638000002</v>
      </c>
      <c r="G28">
        <v>3600.045912</v>
      </c>
      <c r="H28">
        <v>3600.0329896000003</v>
      </c>
      <c r="I28">
        <v>3600.0357816000005</v>
      </c>
      <c r="J28">
        <v>3600.0427761999999</v>
      </c>
      <c r="K28">
        <v>3600.0576062</v>
      </c>
      <c r="L28">
        <v>3600.0337659999996</v>
      </c>
      <c r="M28">
        <v>3600.0289436000007</v>
      </c>
      <c r="N28">
        <v>3600.0992477999998</v>
      </c>
      <c r="O28">
        <v>3600.6328176498364</v>
      </c>
      <c r="P28">
        <v>7.2000000000000008E-2</v>
      </c>
      <c r="Q28">
        <v>2.0309895518000003</v>
      </c>
      <c r="R28">
        <v>0.29826472979038909</v>
      </c>
      <c r="V28" t="s">
        <v>79</v>
      </c>
      <c r="W28" t="str">
        <f t="shared" si="27"/>
        <v>(39.5)$\pm$(0.43)</v>
      </c>
      <c r="X28" t="str">
        <f t="shared" si="28"/>
        <v>(58.64)$\pm$(20.49)</v>
      </c>
      <c r="Y28" t="str">
        <f t="shared" si="29"/>
        <v>(41.47)$\pm$(2.61)</v>
      </c>
      <c r="Z28" t="str">
        <f t="shared" si="30"/>
        <v>(41.43)$\pm$(2.91)</v>
      </c>
      <c r="AA28" t="str">
        <f t="shared" si="31"/>
        <v>(98.31)$\pm$(0.18)</v>
      </c>
      <c r="AB28" t="str">
        <f t="shared" si="32"/>
        <v>(39.95)$\pm$(0.88)</v>
      </c>
      <c r="AC28" t="str">
        <f t="shared" si="33"/>
        <v>0$\pm$0</v>
      </c>
      <c r="AD28" t="str">
        <f t="shared" si="34"/>
        <v>0$\pm$0</v>
      </c>
      <c r="AE28" t="str">
        <f t="shared" si="35"/>
        <v>2.03$\pm$0.01</v>
      </c>
      <c r="AG28" t="s">
        <v>79</v>
      </c>
      <c r="AH28">
        <f t="shared" si="39"/>
        <v>0.40177946334383535</v>
      </c>
      <c r="AI28">
        <f t="shared" si="40"/>
        <v>0.59645363471855073</v>
      </c>
      <c r="AJ28">
        <f t="shared" si="41"/>
        <v>0.42181463457331486</v>
      </c>
      <c r="AK28">
        <f t="shared" si="42"/>
        <v>0.4213732925643342</v>
      </c>
      <c r="AL28">
        <f t="shared" si="43"/>
        <v>0.40177946334383535</v>
      </c>
      <c r="AM28">
        <f t="shared" si="44"/>
        <v>0.4213732925643342</v>
      </c>
      <c r="AN28">
        <f t="shared" si="45"/>
        <v>0.4213732925643342</v>
      </c>
      <c r="AP28">
        <f t="shared" si="46"/>
        <v>0.98878814833303208</v>
      </c>
      <c r="AQ28">
        <f t="shared" si="47"/>
        <v>1.467885591093917</v>
      </c>
      <c r="AR28">
        <f t="shared" si="48"/>
        <v>1.0380951479906497</v>
      </c>
      <c r="AS28">
        <f t="shared" si="49"/>
        <v>1.0370089955422153</v>
      </c>
      <c r="AT28">
        <f t="shared" si="50"/>
        <v>0.98878814833303208</v>
      </c>
      <c r="AU28">
        <f t="shared" si="51"/>
        <v>1.0370089955422153</v>
      </c>
      <c r="AV28">
        <f t="shared" si="52"/>
        <v>1.0370089955422153</v>
      </c>
      <c r="AX28">
        <f t="shared" si="53"/>
        <v>0.98878814833303208</v>
      </c>
      <c r="AY28">
        <f t="shared" si="54"/>
        <v>1.467885591093917</v>
      </c>
      <c r="AZ28">
        <f t="shared" si="55"/>
        <v>1.0380951479906497</v>
      </c>
      <c r="BA28">
        <f t="shared" si="56"/>
        <v>1.0370089955422153</v>
      </c>
      <c r="BB28">
        <f t="shared" si="57"/>
        <v>0.98878814833303208</v>
      </c>
      <c r="BC28">
        <f t="shared" si="58"/>
        <v>1.0370089955422153</v>
      </c>
      <c r="BD28">
        <f t="shared" si="59"/>
        <v>1.0370089955422153</v>
      </c>
      <c r="BF28" t="s">
        <v>79</v>
      </c>
      <c r="BG28">
        <f t="shared" si="60"/>
        <v>5.2995708933978563</v>
      </c>
      <c r="BH28">
        <f t="shared" si="61"/>
        <v>6.7036354222335843</v>
      </c>
      <c r="BI28">
        <f t="shared" si="62"/>
        <v>7.3453314817871469</v>
      </c>
      <c r="BJ28">
        <f t="shared" si="63"/>
        <v>7.3453314817871469</v>
      </c>
      <c r="BL28" t="s">
        <v>79</v>
      </c>
      <c r="BM28">
        <f t="shared" si="64"/>
        <v>4.0971975433744987</v>
      </c>
      <c r="BN28">
        <f t="shared" si="65"/>
        <v>3.3503333539464952</v>
      </c>
      <c r="BO28">
        <f t="shared" si="66"/>
        <v>4.9327178409574977</v>
      </c>
      <c r="BP28">
        <f t="shared" si="67"/>
        <v>4.9327178409574977</v>
      </c>
    </row>
    <row r="29" spans="1:68" x14ac:dyDescent="0.2">
      <c r="A29" t="s">
        <v>133</v>
      </c>
      <c r="B29">
        <v>7.8600384234000007</v>
      </c>
      <c r="C29">
        <v>42.023563862000003</v>
      </c>
      <c r="D29">
        <v>44.797847605999991</v>
      </c>
      <c r="E29">
        <v>40.818941973999998</v>
      </c>
      <c r="F29">
        <v>40.761853168000002</v>
      </c>
      <c r="G29">
        <v>45.644233749999998</v>
      </c>
      <c r="H29">
        <v>26.825055408000004</v>
      </c>
      <c r="I29">
        <v>44.476701404000003</v>
      </c>
      <c r="J29">
        <v>46.199574376000001</v>
      </c>
      <c r="K29">
        <v>45.974015807999997</v>
      </c>
      <c r="L29">
        <v>45.517537783999998</v>
      </c>
      <c r="M29">
        <v>13.855264426</v>
      </c>
      <c r="N29">
        <v>59.017396594000004</v>
      </c>
      <c r="O29">
        <v>43.133209609985315</v>
      </c>
      <c r="P29">
        <v>1.2E-2</v>
      </c>
      <c r="Q29">
        <v>7.7545404400000004E-2</v>
      </c>
      <c r="R29">
        <v>6.6366196423768953E-2</v>
      </c>
      <c r="V29" t="s">
        <v>80</v>
      </c>
      <c r="W29" t="str">
        <f t="shared" si="27"/>
        <v>59$\pm$24</v>
      </c>
      <c r="X29" t="str">
        <f t="shared" si="28"/>
        <v>43$\pm$17</v>
      </c>
      <c r="Y29" t="str">
        <f t="shared" si="29"/>
        <v>41$\pm$11</v>
      </c>
      <c r="Z29" t="str">
        <f t="shared" si="30"/>
        <v>27$\pm$5</v>
      </c>
      <c r="AA29" t="str">
        <f t="shared" si="31"/>
        <v>14$\pm$3</v>
      </c>
      <c r="AB29" t="str">
        <f t="shared" si="32"/>
        <v>8$\pm$2</v>
      </c>
      <c r="AC29" t="str">
        <f t="shared" si="33"/>
        <v>0$\pm$0</v>
      </c>
      <c r="AD29" t="str">
        <f t="shared" si="34"/>
        <v>0$\pm$0</v>
      </c>
      <c r="AE29" t="str">
        <f t="shared" si="35"/>
        <v>0.08$\pm$0.01</v>
      </c>
      <c r="AG29" t="s">
        <v>80</v>
      </c>
      <c r="AH29">
        <f t="shared" si="39"/>
        <v>4.2595647964142298</v>
      </c>
      <c r="AI29">
        <f t="shared" si="40"/>
        <v>3.1131278540627481</v>
      </c>
      <c r="AJ29">
        <f t="shared" si="41"/>
        <v>2.9419758378272904</v>
      </c>
      <c r="AK29">
        <f t="shared" si="42"/>
        <v>1.9360911912775647</v>
      </c>
      <c r="AL29">
        <f t="shared" si="43"/>
        <v>3.1131278540627481</v>
      </c>
      <c r="AM29">
        <f t="shared" si="44"/>
        <v>1.9360911912775647</v>
      </c>
      <c r="AN29">
        <f t="shared" si="45"/>
        <v>1.9360911912775647</v>
      </c>
      <c r="AP29">
        <f t="shared" si="46"/>
        <v>7.5085379249928614</v>
      </c>
      <c r="AQ29">
        <f t="shared" si="47"/>
        <v>5.4876588747421504</v>
      </c>
      <c r="AR29">
        <f t="shared" si="48"/>
        <v>5.1859610567104237</v>
      </c>
      <c r="AS29">
        <f t="shared" si="49"/>
        <v>3.4128402385590815</v>
      </c>
      <c r="AT29">
        <f t="shared" si="50"/>
        <v>5.4876588747421504</v>
      </c>
      <c r="AU29">
        <f t="shared" si="51"/>
        <v>3.4128402385590815</v>
      </c>
      <c r="AV29">
        <f t="shared" si="52"/>
        <v>3.4128402385590815</v>
      </c>
      <c r="AX29">
        <f t="shared" si="53"/>
        <v>7.5085379249928614</v>
      </c>
      <c r="AY29">
        <f t="shared" si="54"/>
        <v>5.4876588747421504</v>
      </c>
      <c r="AZ29">
        <f t="shared" si="55"/>
        <v>5.1859610567104237</v>
      </c>
      <c r="BA29">
        <f t="shared" si="56"/>
        <v>3.4128402385590815</v>
      </c>
      <c r="BB29">
        <f t="shared" si="57"/>
        <v>5.4876588747421504</v>
      </c>
      <c r="BC29">
        <f t="shared" si="58"/>
        <v>3.4128402385590815</v>
      </c>
      <c r="BD29">
        <f t="shared" si="59"/>
        <v>3.4128402385590815</v>
      </c>
      <c r="BF29" t="s">
        <v>80</v>
      </c>
      <c r="BG29">
        <f t="shared" si="60"/>
        <v>1.0861580873980563</v>
      </c>
      <c r="BH29">
        <f t="shared" si="61"/>
        <v>1.0660173362047631</v>
      </c>
      <c r="BI29">
        <f t="shared" si="62"/>
        <v>0.97133460903135604</v>
      </c>
      <c r="BJ29">
        <f t="shared" si="63"/>
        <v>0.96997611392162508</v>
      </c>
      <c r="BL29" t="s">
        <v>80</v>
      </c>
      <c r="BM29">
        <f t="shared" si="64"/>
        <v>1.696829217747873</v>
      </c>
      <c r="BN29">
        <f t="shared" si="65"/>
        <v>1.658028314481534</v>
      </c>
      <c r="BO29">
        <f t="shared" si="66"/>
        <v>1.7222545740659294</v>
      </c>
      <c r="BP29">
        <f t="shared" si="67"/>
        <v>1.7138460707256999</v>
      </c>
    </row>
    <row r="30" spans="1:68" x14ac:dyDescent="0.2">
      <c r="A30" t="s">
        <v>137</v>
      </c>
      <c r="B30">
        <v>80.302171952000009</v>
      </c>
      <c r="C30">
        <v>173.64016246599999</v>
      </c>
      <c r="D30">
        <v>267.58905446</v>
      </c>
      <c r="E30">
        <v>290.46724940000001</v>
      </c>
      <c r="F30">
        <v>289.07595243999998</v>
      </c>
      <c r="G30">
        <v>253.40922104000001</v>
      </c>
      <c r="H30">
        <v>133.13637162000001</v>
      </c>
      <c r="I30">
        <v>236.70046117999999</v>
      </c>
      <c r="J30">
        <v>232.24827439999999</v>
      </c>
      <c r="K30">
        <v>233.46859246</v>
      </c>
      <c r="L30">
        <v>262.11235556000003</v>
      </c>
      <c r="M30">
        <v>200.90735874000001</v>
      </c>
      <c r="N30">
        <v>167.30380433800002</v>
      </c>
      <c r="O30">
        <v>201.95868477821301</v>
      </c>
      <c r="P30">
        <v>0.01</v>
      </c>
      <c r="Q30">
        <v>4.7136672019958441</v>
      </c>
      <c r="R30">
        <v>4.2491153627633983E-2</v>
      </c>
      <c r="V30" t="s">
        <v>85</v>
      </c>
      <c r="W30" t="str">
        <f t="shared" si="27"/>
        <v>167$\pm$74</v>
      </c>
      <c r="X30" t="str">
        <f t="shared" si="28"/>
        <v>202$\pm$53</v>
      </c>
      <c r="Y30" t="str">
        <f t="shared" si="29"/>
        <v>174$\pm$78</v>
      </c>
      <c r="Z30" t="str">
        <f t="shared" si="30"/>
        <v>133$\pm$23</v>
      </c>
      <c r="AA30" t="str">
        <f t="shared" si="31"/>
        <v>201$\pm$53</v>
      </c>
      <c r="AB30" t="str">
        <f t="shared" si="32"/>
        <v>80$\pm$54</v>
      </c>
      <c r="AC30" t="str">
        <f t="shared" si="33"/>
        <v>0$\pm$0</v>
      </c>
      <c r="AD30" t="str">
        <f t="shared" si="34"/>
        <v>0$\pm$0</v>
      </c>
      <c r="AE30" t="str">
        <f t="shared" si="35"/>
        <v>4.71$\pm$1.64</v>
      </c>
      <c r="AG30" t="s">
        <v>85</v>
      </c>
      <c r="AH30">
        <f t="shared" si="39"/>
        <v>0.83274104735263921</v>
      </c>
      <c r="AI30">
        <f t="shared" si="40"/>
        <v>1.0052328896502669</v>
      </c>
      <c r="AJ30">
        <f t="shared" si="41"/>
        <v>0.86427975338978358</v>
      </c>
      <c r="AK30">
        <f t="shared" si="42"/>
        <v>0.66267543635519899</v>
      </c>
      <c r="AL30">
        <f t="shared" si="43"/>
        <v>0.83274104735263921</v>
      </c>
      <c r="AM30">
        <f t="shared" si="44"/>
        <v>0.66267543635519899</v>
      </c>
      <c r="AN30">
        <f t="shared" si="45"/>
        <v>0.66267543635519899</v>
      </c>
      <c r="AP30">
        <f t="shared" si="46"/>
        <v>2.0834281348953372</v>
      </c>
      <c r="AQ30">
        <f t="shared" si="47"/>
        <v>2.5149840890845669</v>
      </c>
      <c r="AR30">
        <f t="shared" si="48"/>
        <v>2.1623345701009438</v>
      </c>
      <c r="AS30">
        <f t="shared" si="49"/>
        <v>1.6579423493001064</v>
      </c>
      <c r="AT30">
        <f t="shared" si="50"/>
        <v>2.0834281348953372</v>
      </c>
      <c r="AU30">
        <f t="shared" si="51"/>
        <v>1.6579423493001064</v>
      </c>
      <c r="AV30">
        <f t="shared" si="52"/>
        <v>1.6579423493001064</v>
      </c>
      <c r="AX30">
        <f t="shared" si="53"/>
        <v>2.0834281348953372</v>
      </c>
      <c r="AY30">
        <f t="shared" si="54"/>
        <v>2.5149840890845669</v>
      </c>
      <c r="AZ30">
        <f t="shared" si="55"/>
        <v>2.1623345701009438</v>
      </c>
      <c r="BA30">
        <f t="shared" si="56"/>
        <v>1.6579423493001064</v>
      </c>
      <c r="BB30">
        <f t="shared" si="57"/>
        <v>2.0834281348953372</v>
      </c>
      <c r="BC30">
        <f t="shared" si="58"/>
        <v>1.6579423493001064</v>
      </c>
      <c r="BD30">
        <f t="shared" si="59"/>
        <v>1.6579423493001064</v>
      </c>
      <c r="BF30" t="s">
        <v>85</v>
      </c>
      <c r="BG30">
        <f t="shared" si="60"/>
        <v>1.4593929045051393</v>
      </c>
      <c r="BH30">
        <f t="shared" si="61"/>
        <v>1.5410550799985336</v>
      </c>
      <c r="BI30">
        <f t="shared" si="62"/>
        <v>1.6728114352972667</v>
      </c>
      <c r="BJ30">
        <f t="shared" si="63"/>
        <v>1.6647989055907682</v>
      </c>
      <c r="BL30" t="s">
        <v>85</v>
      </c>
      <c r="BM30">
        <f t="shared" si="64"/>
        <v>1.968750930873536</v>
      </c>
      <c r="BN30">
        <f t="shared" si="65"/>
        <v>1.7778797656856256</v>
      </c>
      <c r="BO30">
        <f t="shared" si="66"/>
        <v>1.7444389656561077</v>
      </c>
      <c r="BP30">
        <f t="shared" si="67"/>
        <v>1.7536048911289985</v>
      </c>
    </row>
    <row r="31" spans="1:68" x14ac:dyDescent="0.2">
      <c r="A31" t="s">
        <v>65</v>
      </c>
      <c r="B31">
        <v>3600.007204</v>
      </c>
      <c r="C31">
        <v>3600.0491104000002</v>
      </c>
      <c r="D31">
        <v>3600.067737770074</v>
      </c>
      <c r="E31">
        <v>3600.0243099212594</v>
      </c>
      <c r="F31">
        <v>3600.0176767349199</v>
      </c>
      <c r="G31">
        <v>3600.0159692000002</v>
      </c>
      <c r="H31">
        <v>3600.1051778000001</v>
      </c>
      <c r="I31">
        <v>3600.1890797615001</v>
      </c>
      <c r="J31">
        <v>3600.1007237911158</v>
      </c>
      <c r="K31">
        <v>3600.0881935596435</v>
      </c>
      <c r="L31">
        <v>3600.0324700000006</v>
      </c>
      <c r="M31">
        <v>3600.0449603999996</v>
      </c>
      <c r="N31">
        <v>3600.1208530000004</v>
      </c>
      <c r="O31">
        <v>3600.0693030000002</v>
      </c>
      <c r="R31">
        <v>0.61634031012654</v>
      </c>
      <c r="V31" t="s">
        <v>86</v>
      </c>
      <c r="W31" t="str">
        <f t="shared" si="27"/>
        <v>(6.31)$\pm$(0.84)</v>
      </c>
      <c r="X31" t="str">
        <f t="shared" si="28"/>
        <v>(5.97)$\pm$(0.56)</v>
      </c>
      <c r="Y31" t="str">
        <f t="shared" si="29"/>
        <v>(5.81)$\pm$(0.71)</v>
      </c>
      <c r="Z31" t="str">
        <f t="shared" si="30"/>
        <v>(6.14)$\pm$(0.77)</v>
      </c>
      <c r="AA31" t="str">
        <f t="shared" si="31"/>
        <v>(5.89)$\pm$(1.42)</v>
      </c>
      <c r="AB31" t="str">
        <f t="shared" si="32"/>
        <v>(7.9)$\pm$(1.89)</v>
      </c>
      <c r="AC31" t="str">
        <f t="shared" si="33"/>
        <v>0$\pm$0</v>
      </c>
      <c r="AD31" t="str">
        <f t="shared" si="34"/>
        <v>1$\pm$1</v>
      </c>
      <c r="AE31" t="s">
        <v>89</v>
      </c>
      <c r="AG31" t="s">
        <v>86</v>
      </c>
      <c r="AH31">
        <f t="shared" si="39"/>
        <v>1.07091633198681</v>
      </c>
      <c r="AI31">
        <f t="shared" si="40"/>
        <v>1.0122720402777146</v>
      </c>
      <c r="AJ31">
        <f t="shared" si="41"/>
        <v>0.98554563339059165</v>
      </c>
      <c r="AK31">
        <f t="shared" si="42"/>
        <v>1.0416519806153046</v>
      </c>
      <c r="AL31">
        <f t="shared" si="43"/>
        <v>1.0122720402777146</v>
      </c>
      <c r="AM31">
        <f t="shared" si="44"/>
        <v>0.98554563339059165</v>
      </c>
      <c r="AN31">
        <f t="shared" si="45"/>
        <v>0.98554563339059165</v>
      </c>
      <c r="AP31">
        <f t="shared" si="46"/>
        <v>0.79870484967532829</v>
      </c>
      <c r="AQ31">
        <f t="shared" si="47"/>
        <v>0.75496709090295933</v>
      </c>
      <c r="AR31">
        <f t="shared" si="48"/>
        <v>0.73503415108539383</v>
      </c>
      <c r="AS31">
        <f t="shared" si="49"/>
        <v>0.7768790742483529</v>
      </c>
      <c r="AT31">
        <f t="shared" si="50"/>
        <v>0.75496709090295933</v>
      </c>
      <c r="AU31">
        <f t="shared" si="51"/>
        <v>0.73503415108539383</v>
      </c>
      <c r="AV31">
        <f t="shared" si="52"/>
        <v>0.73503415108539383</v>
      </c>
      <c r="AX31">
        <f t="shared" si="53"/>
        <v>1.07091633198681</v>
      </c>
      <c r="AY31">
        <f t="shared" si="54"/>
        <v>1.0122720402777146</v>
      </c>
      <c r="AZ31">
        <f t="shared" si="55"/>
        <v>0.98554563339059165</v>
      </c>
      <c r="BA31">
        <f t="shared" si="56"/>
        <v>1.0416519806153046</v>
      </c>
      <c r="BB31">
        <f t="shared" si="57"/>
        <v>1.0122720402777146</v>
      </c>
      <c r="BC31">
        <f t="shared" si="58"/>
        <v>0.98554563339059165</v>
      </c>
      <c r="BD31">
        <f t="shared" si="59"/>
        <v>0.98554563339059165</v>
      </c>
      <c r="BF31" t="s">
        <v>86</v>
      </c>
      <c r="BG31">
        <f t="shared" si="60"/>
        <v>0.90693270749512556</v>
      </c>
      <c r="BH31">
        <f t="shared" si="61"/>
        <v>1.066172190289971</v>
      </c>
      <c r="BI31">
        <f t="shared" si="62"/>
        <v>1.066172190289971</v>
      </c>
      <c r="BJ31">
        <f t="shared" si="63"/>
        <v>1.066172190289971</v>
      </c>
      <c r="BL31" t="s">
        <v>86</v>
      </c>
      <c r="BM31">
        <f t="shared" si="64"/>
        <v>1.1568083344465165</v>
      </c>
      <c r="BN31">
        <f t="shared" si="65"/>
        <v>1.3139164667794558</v>
      </c>
      <c r="BO31">
        <f t="shared" si="66"/>
        <v>1.3139164667794558</v>
      </c>
      <c r="BP31">
        <f t="shared" si="67"/>
        <v>1.3139164667794558</v>
      </c>
    </row>
    <row r="32" spans="1:68" x14ac:dyDescent="0.2">
      <c r="A32" t="s">
        <v>68</v>
      </c>
      <c r="B32">
        <v>117.64032936360002</v>
      </c>
      <c r="C32">
        <v>8.1599729526000004</v>
      </c>
      <c r="D32">
        <v>5.4930286407470659</v>
      </c>
      <c r="E32">
        <v>5.4073940277099561</v>
      </c>
      <c r="F32">
        <v>5.4668928623199395</v>
      </c>
      <c r="G32">
        <v>4.2904829979999999</v>
      </c>
      <c r="H32">
        <v>7.9822965630000011</v>
      </c>
      <c r="I32">
        <v>3.9646990299224796</v>
      </c>
      <c r="J32">
        <v>3.9078601837158162</v>
      </c>
      <c r="K32">
        <v>3.9931734561920122</v>
      </c>
      <c r="L32">
        <v>3.6695693016000002</v>
      </c>
      <c r="M32">
        <v>15.550308751799999</v>
      </c>
      <c r="N32">
        <v>3.6267921926</v>
      </c>
      <c r="O32">
        <v>6.7347533704</v>
      </c>
      <c r="P32">
        <v>3.6000000000000004E-2</v>
      </c>
      <c r="Q32">
        <v>1.9858650562500002</v>
      </c>
      <c r="R32">
        <v>5.3854571282863584E-2</v>
      </c>
      <c r="V32" t="str">
        <f t="shared" si="0"/>
        <v>iris</v>
      </c>
      <c r="W32" t="str">
        <f t="shared" si="27"/>
        <v>4$\pm$2</v>
      </c>
      <c r="X32" t="str">
        <f t="shared" si="28"/>
        <v>7$\pm$2</v>
      </c>
      <c r="Y32" t="str">
        <f t="shared" si="29"/>
        <v>4$\pm$1</v>
      </c>
      <c r="Z32" t="str">
        <f t="shared" si="30"/>
        <v>4$\pm$1</v>
      </c>
      <c r="AA32" t="str">
        <f t="shared" si="31"/>
        <v>16$\pm$17</v>
      </c>
      <c r="AB32" t="str">
        <f t="shared" si="32"/>
        <v>118$\pm$220</v>
      </c>
      <c r="AC32" t="str">
        <f t="shared" si="33"/>
        <v>0$\pm$0</v>
      </c>
      <c r="AD32" t="str">
        <f t="shared" si="34"/>
        <v>0$\pm$0</v>
      </c>
      <c r="AE32" t="str">
        <f t="shared" si="35"/>
        <v>1.99$\pm$0.62</v>
      </c>
      <c r="AG32" t="s">
        <v>68</v>
      </c>
      <c r="AH32">
        <f t="shared" si="39"/>
        <v>0.23322959373267665</v>
      </c>
      <c r="AI32">
        <f t="shared" si="40"/>
        <v>0.43309451136270399</v>
      </c>
      <c r="AJ32">
        <f t="shared" si="41"/>
        <v>0.27590982703178563</v>
      </c>
      <c r="AK32">
        <f t="shared" si="42"/>
        <v>0.23598047859822946</v>
      </c>
      <c r="AL32">
        <f t="shared" si="43"/>
        <v>0.23322959373267665</v>
      </c>
      <c r="AM32">
        <f t="shared" si="44"/>
        <v>0.23598047859822946</v>
      </c>
      <c r="AN32">
        <f t="shared" si="45"/>
        <v>0.23322959373267665</v>
      </c>
      <c r="AP32">
        <f t="shared" si="46"/>
        <v>3.0829497096955538E-2</v>
      </c>
      <c r="AQ32">
        <f t="shared" si="47"/>
        <v>5.7248678296236144E-2</v>
      </c>
      <c r="AR32">
        <f t="shared" si="48"/>
        <v>3.6471191650093687E-2</v>
      </c>
      <c r="AS32">
        <f t="shared" si="49"/>
        <v>3.1193123323024537E-2</v>
      </c>
      <c r="AT32">
        <f t="shared" si="50"/>
        <v>3.0829497096955538E-2</v>
      </c>
      <c r="AU32">
        <f t="shared" si="51"/>
        <v>3.1193123323024537E-2</v>
      </c>
      <c r="AV32">
        <f t="shared" si="52"/>
        <v>3.0829497096955538E-2</v>
      </c>
      <c r="AX32">
        <f t="shared" si="53"/>
        <v>0.23322959373267665</v>
      </c>
      <c r="AY32">
        <f t="shared" si="54"/>
        <v>0.43309451136270399</v>
      </c>
      <c r="AZ32">
        <f t="shared" si="55"/>
        <v>0.27590982703178563</v>
      </c>
      <c r="BA32">
        <f t="shared" si="56"/>
        <v>0.23598047859822946</v>
      </c>
      <c r="BB32">
        <f t="shared" si="57"/>
        <v>0.23322959373267665</v>
      </c>
      <c r="BC32">
        <f t="shared" si="58"/>
        <v>0.23598047859822946</v>
      </c>
      <c r="BD32">
        <f t="shared" si="59"/>
        <v>0.23322959373267665</v>
      </c>
      <c r="BF32" t="s">
        <v>68</v>
      </c>
      <c r="BG32">
        <f t="shared" si="60"/>
        <v>0.52579622787020752</v>
      </c>
      <c r="BH32">
        <f t="shared" si="61"/>
        <v>0.67316750590415009</v>
      </c>
      <c r="BI32">
        <f t="shared" si="62"/>
        <v>0.66267303324663662</v>
      </c>
      <c r="BJ32">
        <f t="shared" si="63"/>
        <v>0.66996458126470027</v>
      </c>
      <c r="BL32" t="s">
        <v>68</v>
      </c>
      <c r="BM32">
        <f t="shared" si="64"/>
        <v>0.45971347627065101</v>
      </c>
      <c r="BN32">
        <f t="shared" si="65"/>
        <v>0.49668651103491696</v>
      </c>
      <c r="BO32">
        <f t="shared" si="66"/>
        <v>0.48956589784320392</v>
      </c>
      <c r="BP32">
        <f t="shared" si="67"/>
        <v>0.50025370827505944</v>
      </c>
    </row>
    <row r="33" spans="1:68" x14ac:dyDescent="0.2">
      <c r="A33" t="s">
        <v>132</v>
      </c>
      <c r="B33">
        <v>3600.0039942000003</v>
      </c>
      <c r="C33">
        <v>3600.0220442</v>
      </c>
      <c r="D33">
        <v>3600.0238753999997</v>
      </c>
      <c r="E33">
        <v>3600.0773552000001</v>
      </c>
      <c r="F33">
        <v>3600.0581843999998</v>
      </c>
      <c r="G33">
        <v>3600.0950222000001</v>
      </c>
      <c r="H33">
        <v>3600.0467603999996</v>
      </c>
      <c r="I33">
        <v>3600.0305046000003</v>
      </c>
      <c r="J33">
        <v>3600.0323702000001</v>
      </c>
      <c r="K33">
        <v>3600.0802336000002</v>
      </c>
      <c r="L33">
        <v>3600.0462198</v>
      </c>
      <c r="M33">
        <v>3600.0151861999998</v>
      </c>
      <c r="N33">
        <v>3600.0222689999996</v>
      </c>
      <c r="O33">
        <v>3600.0793123722046</v>
      </c>
      <c r="P33">
        <v>0.23799999999999999</v>
      </c>
      <c r="Q33">
        <v>6.7147787571999995</v>
      </c>
      <c r="R33">
        <v>0.12699242681264844</v>
      </c>
      <c r="V33" t="s">
        <v>139</v>
      </c>
      <c r="W33" t="str">
        <f t="shared" si="27"/>
        <v>(42.4)$\pm$(28.42)</v>
      </c>
      <c r="X33" t="str">
        <f t="shared" si="28"/>
        <v>(17.16)$\pm$(8.82)</v>
      </c>
      <c r="Y33" t="str">
        <f t="shared" si="29"/>
        <v>(15.56)$\pm$(6.47)</v>
      </c>
      <c r="Z33" t="str">
        <f t="shared" si="30"/>
        <v>(18.52)$\pm$(6.3)</v>
      </c>
      <c r="AA33" t="str">
        <f t="shared" si="31"/>
        <v>(19.97)$\pm$(16.19)</v>
      </c>
      <c r="AB33" t="str">
        <f t="shared" si="32"/>
        <v>(8.56)$\pm$(2.71)</v>
      </c>
      <c r="AC33" t="str">
        <f t="shared" si="33"/>
        <v>0$\pm$0</v>
      </c>
      <c r="AD33" t="str">
        <f t="shared" si="34"/>
        <v>0$\pm$0</v>
      </c>
      <c r="AE33" t="str">
        <f t="shared" si="35"/>
        <v>6.71$\pm$0.25</v>
      </c>
      <c r="AG33" t="s">
        <v>26</v>
      </c>
      <c r="AH33">
        <f t="shared" si="39"/>
        <v>2.1226434024990906</v>
      </c>
      <c r="AI33">
        <f t="shared" si="40"/>
        <v>0.85926143668527577</v>
      </c>
      <c r="AJ33">
        <f t="shared" si="41"/>
        <v>0.77879121007335383</v>
      </c>
      <c r="AK33">
        <f t="shared" si="42"/>
        <v>0.92734928357268309</v>
      </c>
      <c r="AL33">
        <f t="shared" si="43"/>
        <v>0.85926143668527577</v>
      </c>
      <c r="AM33">
        <f t="shared" si="44"/>
        <v>0.77879121007335383</v>
      </c>
      <c r="AN33">
        <f t="shared" si="45"/>
        <v>0.77879121007335383</v>
      </c>
      <c r="AP33">
        <f t="shared" si="46"/>
        <v>4.9532065051252792</v>
      </c>
      <c r="AQ33">
        <f t="shared" si="47"/>
        <v>2.0050938997958347</v>
      </c>
      <c r="AR33">
        <f t="shared" si="48"/>
        <v>1.8173159388562803</v>
      </c>
      <c r="AS33">
        <f t="shared" si="49"/>
        <v>2.1639774719142677</v>
      </c>
      <c r="AT33">
        <f t="shared" si="50"/>
        <v>2.0050938997958347</v>
      </c>
      <c r="AU33">
        <f t="shared" si="51"/>
        <v>1.8173159388562803</v>
      </c>
      <c r="AV33">
        <f t="shared" si="52"/>
        <v>1.8173159388562803</v>
      </c>
      <c r="AX33">
        <f t="shared" si="53"/>
        <v>4.9532065051252792</v>
      </c>
      <c r="AY33">
        <f t="shared" si="54"/>
        <v>2.0050938997958347</v>
      </c>
      <c r="AZ33">
        <f t="shared" si="55"/>
        <v>1.8173159388562803</v>
      </c>
      <c r="BA33">
        <f t="shared" si="56"/>
        <v>2.1639774719142677</v>
      </c>
      <c r="BB33">
        <f t="shared" si="57"/>
        <v>2.0050938997958347</v>
      </c>
      <c r="BC33">
        <f t="shared" si="58"/>
        <v>1.8173159388562803</v>
      </c>
      <c r="BD33">
        <f t="shared" si="59"/>
        <v>1.8173159388562803</v>
      </c>
      <c r="BF33" t="s">
        <v>26</v>
      </c>
      <c r="BG33">
        <f t="shared" si="60"/>
        <v>0.40152214339653269</v>
      </c>
      <c r="BH33">
        <f t="shared" si="61"/>
        <v>0.39333072657787488</v>
      </c>
      <c r="BI33">
        <f t="shared" si="62"/>
        <v>0.41542435086906554</v>
      </c>
      <c r="BJ33">
        <f t="shared" si="63"/>
        <v>0.41542435086906554</v>
      </c>
      <c r="BL33" t="s">
        <v>26</v>
      </c>
      <c r="BM33">
        <f t="shared" si="64"/>
        <v>0.38100024705777713</v>
      </c>
      <c r="BN33">
        <f t="shared" si="65"/>
        <v>0.38056131092370421</v>
      </c>
      <c r="BO33">
        <f t="shared" si="66"/>
        <v>0.54611737173609498</v>
      </c>
      <c r="BP33">
        <f t="shared" si="67"/>
        <v>0.56746812260299273</v>
      </c>
    </row>
    <row r="34" spans="1:68" x14ac:dyDescent="0.2">
      <c r="A34" t="s">
        <v>16</v>
      </c>
      <c r="B34">
        <v>4.3293819425999995</v>
      </c>
      <c r="C34">
        <v>34.628175401999997</v>
      </c>
      <c r="D34">
        <v>31.535781812</v>
      </c>
      <c r="E34">
        <v>34.651380205999999</v>
      </c>
      <c r="F34">
        <v>34.718179747999997</v>
      </c>
      <c r="G34">
        <v>25.437284134000002</v>
      </c>
      <c r="H34">
        <v>30.836886644000003</v>
      </c>
      <c r="I34">
        <v>37.943965199999994</v>
      </c>
      <c r="J34">
        <v>30.876897241999995</v>
      </c>
      <c r="K34">
        <v>30.946421717999993</v>
      </c>
      <c r="L34">
        <v>25.726537228000002</v>
      </c>
      <c r="M34">
        <v>32.652285337999999</v>
      </c>
      <c r="N34">
        <v>35.651631024000004</v>
      </c>
      <c r="O34">
        <v>35.193497228622377</v>
      </c>
      <c r="P34">
        <v>0</v>
      </c>
      <c r="Q34">
        <v>0.79760260579999998</v>
      </c>
      <c r="R34">
        <v>2.056194022297856E-2</v>
      </c>
      <c r="V34" t="s">
        <v>81</v>
      </c>
      <c r="W34" t="str">
        <f t="shared" si="27"/>
        <v>36$\pm$3</v>
      </c>
      <c r="X34" t="str">
        <f t="shared" si="28"/>
        <v>35$\pm$8</v>
      </c>
      <c r="Y34" t="str">
        <f t="shared" si="29"/>
        <v>25$\pm$4</v>
      </c>
      <c r="Z34" t="str">
        <f t="shared" si="30"/>
        <v>26$\pm$4</v>
      </c>
      <c r="AA34" t="str">
        <f t="shared" si="31"/>
        <v>33$\pm$11</v>
      </c>
      <c r="AB34" t="str">
        <f t="shared" si="32"/>
        <v>4$\pm$1</v>
      </c>
      <c r="AC34" t="str">
        <f t="shared" si="33"/>
        <v>0$\pm$0</v>
      </c>
      <c r="AD34" t="str">
        <f t="shared" si="34"/>
        <v>0$\pm$0</v>
      </c>
      <c r="AE34" t="str">
        <f t="shared" si="35"/>
        <v>0.8$\pm$1.64</v>
      </c>
      <c r="AG34" t="s">
        <v>81</v>
      </c>
      <c r="AH34">
        <f t="shared" si="39"/>
        <v>1.091857144299466</v>
      </c>
      <c r="AI34">
        <f t="shared" si="40"/>
        <v>1.0778264634256693</v>
      </c>
      <c r="AJ34">
        <f t="shared" si="41"/>
        <v>0.77903533767042821</v>
      </c>
      <c r="AK34">
        <f t="shared" si="42"/>
        <v>0.78789392416769166</v>
      </c>
      <c r="AL34">
        <f t="shared" si="43"/>
        <v>1.0778264634256693</v>
      </c>
      <c r="AM34">
        <f t="shared" si="44"/>
        <v>0.77903533767042821</v>
      </c>
      <c r="AN34">
        <f t="shared" si="45"/>
        <v>0.77903533767042821</v>
      </c>
      <c r="AP34">
        <f t="shared" si="46"/>
        <v>8.234808454573427</v>
      </c>
      <c r="AQ34">
        <f t="shared" si="47"/>
        <v>8.1289887783582824</v>
      </c>
      <c r="AR34">
        <f t="shared" si="48"/>
        <v>5.8755001224779226</v>
      </c>
      <c r="AS34">
        <f t="shared" si="49"/>
        <v>5.9423117592969845</v>
      </c>
      <c r="AT34">
        <f t="shared" si="50"/>
        <v>8.1289887783582824</v>
      </c>
      <c r="AU34">
        <f t="shared" si="51"/>
        <v>5.8755001224779226</v>
      </c>
      <c r="AV34">
        <f t="shared" si="52"/>
        <v>5.8755001224779226</v>
      </c>
      <c r="AX34">
        <f t="shared" si="53"/>
        <v>8.234808454573427</v>
      </c>
      <c r="AY34">
        <f t="shared" si="54"/>
        <v>8.1289887783582824</v>
      </c>
      <c r="AZ34">
        <f t="shared" si="55"/>
        <v>5.8755001224779226</v>
      </c>
      <c r="BA34">
        <f t="shared" si="56"/>
        <v>5.9423117592969845</v>
      </c>
      <c r="BB34">
        <f t="shared" si="57"/>
        <v>8.1289887783582824</v>
      </c>
      <c r="BC34">
        <f t="shared" si="58"/>
        <v>5.8755001224779226</v>
      </c>
      <c r="BD34">
        <f t="shared" si="59"/>
        <v>5.8755001224779226</v>
      </c>
      <c r="BF34" t="s">
        <v>81</v>
      </c>
      <c r="BG34">
        <f t="shared" si="60"/>
        <v>0.73458343787096669</v>
      </c>
      <c r="BH34">
        <f t="shared" si="61"/>
        <v>0.91069718360553897</v>
      </c>
      <c r="BI34">
        <f t="shared" si="62"/>
        <v>1.0006701133897646</v>
      </c>
      <c r="BJ34">
        <f t="shared" si="63"/>
        <v>1.0025991651294108</v>
      </c>
      <c r="BL34" t="s">
        <v>81</v>
      </c>
      <c r="BM34">
        <f t="shared" si="64"/>
        <v>0.83427803607423079</v>
      </c>
      <c r="BN34">
        <f t="shared" si="65"/>
        <v>1.2304732847400737</v>
      </c>
      <c r="BO34">
        <f t="shared" si="66"/>
        <v>1.0012974914900423</v>
      </c>
      <c r="BP34">
        <f t="shared" si="67"/>
        <v>1.0035520795359314</v>
      </c>
    </row>
    <row r="35" spans="1:68" x14ac:dyDescent="0.2">
      <c r="A35" t="s">
        <v>18</v>
      </c>
      <c r="B35">
        <v>1205.7626919199997</v>
      </c>
      <c r="C35">
        <v>1014.4197071599999</v>
      </c>
      <c r="D35">
        <v>1435.5526454000001</v>
      </c>
      <c r="E35">
        <v>1123.7219995600001</v>
      </c>
      <c r="F35">
        <v>1125.89578196</v>
      </c>
      <c r="G35">
        <v>1259.7726754</v>
      </c>
      <c r="H35">
        <v>804.51134495999997</v>
      </c>
      <c r="I35">
        <v>1635.4564781999998</v>
      </c>
      <c r="J35">
        <v>1376.7961116199999</v>
      </c>
      <c r="K35">
        <v>1374.0774406600001</v>
      </c>
      <c r="L35">
        <v>1274.7343766199999</v>
      </c>
      <c r="M35">
        <v>2935.0101300000001</v>
      </c>
      <c r="N35">
        <v>1898.0495026399999</v>
      </c>
      <c r="O35">
        <v>469.601977729797</v>
      </c>
      <c r="P35">
        <v>1.4000000000000002E-2</v>
      </c>
      <c r="Q35">
        <v>7.8379011200000015E-2</v>
      </c>
      <c r="R35">
        <v>3.0447391420602776E-2</v>
      </c>
      <c r="V35" t="s">
        <v>82</v>
      </c>
      <c r="W35" t="str">
        <f t="shared" si="27"/>
        <v>1898$\pm$1176</v>
      </c>
      <c r="X35" t="str">
        <f t="shared" si="28"/>
        <v>470$\pm$129</v>
      </c>
      <c r="Y35" t="str">
        <f t="shared" si="29"/>
        <v>1014$\pm$653</v>
      </c>
      <c r="Z35" t="str">
        <f t="shared" si="30"/>
        <v>805$\pm$222</v>
      </c>
      <c r="AA35" t="str">
        <f t="shared" si="31"/>
        <v>2935$\pm$608</v>
      </c>
      <c r="AB35" t="str">
        <f t="shared" si="32"/>
        <v>1206$\pm$559</v>
      </c>
      <c r="AC35" t="str">
        <f t="shared" si="33"/>
        <v>0$\pm$0</v>
      </c>
      <c r="AD35" t="str">
        <f t="shared" si="34"/>
        <v>0$\pm$0</v>
      </c>
      <c r="AE35" t="str">
        <f t="shared" si="35"/>
        <v>0.08$\pm$0.01</v>
      </c>
      <c r="AG35" t="s">
        <v>82</v>
      </c>
      <c r="AH35">
        <f t="shared" si="39"/>
        <v>0.64669265814084254</v>
      </c>
      <c r="AI35">
        <f t="shared" si="40"/>
        <v>0.16000012161109542</v>
      </c>
      <c r="AJ35">
        <f t="shared" si="41"/>
        <v>0.34562732741232477</v>
      </c>
      <c r="AK35">
        <f t="shared" si="42"/>
        <v>0.27410854113815269</v>
      </c>
      <c r="AL35">
        <f t="shared" si="43"/>
        <v>0.16000012161109542</v>
      </c>
      <c r="AM35">
        <f t="shared" si="44"/>
        <v>0.27410854113815269</v>
      </c>
      <c r="AN35">
        <f t="shared" si="45"/>
        <v>0.16000012161109542</v>
      </c>
      <c r="AP35">
        <f t="shared" si="46"/>
        <v>1.5741484749520946</v>
      </c>
      <c r="AQ35">
        <f t="shared" si="47"/>
        <v>0.38946467731724632</v>
      </c>
      <c r="AR35">
        <f t="shared" si="48"/>
        <v>0.84130958268802114</v>
      </c>
      <c r="AS35">
        <f t="shared" si="49"/>
        <v>0.66722195864174072</v>
      </c>
      <c r="AT35">
        <f t="shared" si="50"/>
        <v>0.38946467731724632</v>
      </c>
      <c r="AU35">
        <f t="shared" si="51"/>
        <v>0.66722195864174072</v>
      </c>
      <c r="AV35">
        <f t="shared" si="52"/>
        <v>0.38946467731724632</v>
      </c>
      <c r="AX35">
        <f t="shared" si="53"/>
        <v>1.5741484749520946</v>
      </c>
      <c r="AY35">
        <f t="shared" si="54"/>
        <v>0.38946467731724632</v>
      </c>
      <c r="AZ35">
        <f t="shared" si="55"/>
        <v>0.84130958268802114</v>
      </c>
      <c r="BA35">
        <f t="shared" si="56"/>
        <v>0.66722195864174072</v>
      </c>
      <c r="BB35">
        <f t="shared" si="57"/>
        <v>0.38946467731724632</v>
      </c>
      <c r="BC35">
        <f t="shared" si="58"/>
        <v>0.66722195864174072</v>
      </c>
      <c r="BD35">
        <f t="shared" si="59"/>
        <v>0.38946467731724632</v>
      </c>
      <c r="BF35" t="s">
        <v>82</v>
      </c>
      <c r="BG35">
        <f t="shared" si="60"/>
        <v>1.2418653408527498</v>
      </c>
      <c r="BH35">
        <f t="shared" si="61"/>
        <v>1.4151466451879338</v>
      </c>
      <c r="BI35">
        <f t="shared" si="62"/>
        <v>1.1077485892954566</v>
      </c>
      <c r="BJ35">
        <f t="shared" si="63"/>
        <v>1.1098914719550272</v>
      </c>
      <c r="BL35" t="s">
        <v>82</v>
      </c>
      <c r="BM35">
        <f t="shared" si="64"/>
        <v>1.5844827852407466</v>
      </c>
      <c r="BN35">
        <f t="shared" si="65"/>
        <v>2.0328569490605681</v>
      </c>
      <c r="BO35">
        <f t="shared" si="66"/>
        <v>1.7113445574697941</v>
      </c>
      <c r="BP35">
        <f t="shared" si="67"/>
        <v>1.7079652751550927</v>
      </c>
    </row>
    <row r="36" spans="1:68" x14ac:dyDescent="0.2">
      <c r="A36" t="s">
        <v>15</v>
      </c>
      <c r="B36">
        <v>15.703830194400002</v>
      </c>
      <c r="C36">
        <v>66.246866798000013</v>
      </c>
      <c r="D36">
        <v>75.052984999999993</v>
      </c>
      <c r="E36">
        <v>123.34854947599999</v>
      </c>
      <c r="F36">
        <v>122.61015958800002</v>
      </c>
      <c r="G36">
        <v>80.740585226000007</v>
      </c>
      <c r="H36">
        <v>114.727775862</v>
      </c>
      <c r="I36">
        <v>105.748140534</v>
      </c>
      <c r="J36">
        <v>111.124054058</v>
      </c>
      <c r="K36">
        <v>111.050869476</v>
      </c>
      <c r="L36">
        <v>91.985530232000002</v>
      </c>
      <c r="M36">
        <v>91.979132809999982</v>
      </c>
      <c r="N36">
        <v>105.147792396</v>
      </c>
      <c r="O36">
        <v>155.80327982902494</v>
      </c>
      <c r="P36">
        <v>4.0000000000000001E-3</v>
      </c>
      <c r="Q36">
        <v>5.7018184600000001E-2</v>
      </c>
      <c r="R36">
        <v>2.0560590177774382E-2</v>
      </c>
      <c r="V36" t="s">
        <v>83</v>
      </c>
      <c r="W36" t="str">
        <f t="shared" si="27"/>
        <v>105$\pm$44</v>
      </c>
      <c r="X36" t="str">
        <f t="shared" si="28"/>
        <v>156$\pm$169</v>
      </c>
      <c r="Y36" t="str">
        <f t="shared" si="29"/>
        <v>66$\pm$17</v>
      </c>
      <c r="Z36" t="str">
        <f t="shared" si="30"/>
        <v>92$\pm$47</v>
      </c>
      <c r="AA36" t="str">
        <f t="shared" si="31"/>
        <v>92$\pm$36</v>
      </c>
      <c r="AB36" t="str">
        <f t="shared" si="32"/>
        <v>16$\pm$7</v>
      </c>
      <c r="AC36" t="str">
        <f t="shared" si="33"/>
        <v>0$\pm$0</v>
      </c>
      <c r="AD36" t="str">
        <f t="shared" si="34"/>
        <v>0$\pm$0</v>
      </c>
      <c r="AE36" t="str">
        <f t="shared" si="35"/>
        <v>0.06$\pm$0</v>
      </c>
      <c r="AG36" t="s">
        <v>83</v>
      </c>
      <c r="AH36">
        <f t="shared" si="39"/>
        <v>1.1431700776436144</v>
      </c>
      <c r="AI36">
        <f t="shared" si="40"/>
        <v>1.6938981165528666</v>
      </c>
      <c r="AJ36">
        <f t="shared" si="41"/>
        <v>0.72023800153503559</v>
      </c>
      <c r="AK36">
        <f t="shared" si="42"/>
        <v>1.0000695529714685</v>
      </c>
      <c r="AL36">
        <f t="shared" si="43"/>
        <v>1.1431700776436144</v>
      </c>
      <c r="AM36">
        <f t="shared" si="44"/>
        <v>0.72023800153503559</v>
      </c>
      <c r="AN36">
        <f t="shared" si="45"/>
        <v>0.72023800153503559</v>
      </c>
      <c r="AP36">
        <f t="shared" si="46"/>
        <v>6.695678130389858</v>
      </c>
      <c r="AQ36">
        <f t="shared" si="47"/>
        <v>9.9213553572799409</v>
      </c>
      <c r="AR36">
        <f t="shared" si="48"/>
        <v>4.2185165006193008</v>
      </c>
      <c r="AS36">
        <f t="shared" si="49"/>
        <v>5.8575219607763023</v>
      </c>
      <c r="AT36">
        <f t="shared" si="50"/>
        <v>6.695678130389858</v>
      </c>
      <c r="AU36">
        <f t="shared" si="51"/>
        <v>4.2185165006193008</v>
      </c>
      <c r="AV36">
        <f t="shared" si="52"/>
        <v>4.2185165006193008</v>
      </c>
      <c r="AX36">
        <f t="shared" si="53"/>
        <v>6.695678130389858</v>
      </c>
      <c r="AY36">
        <f t="shared" si="54"/>
        <v>9.9213553572799409</v>
      </c>
      <c r="AZ36">
        <f t="shared" si="55"/>
        <v>4.2185165006193008</v>
      </c>
      <c r="BA36">
        <f t="shared" si="56"/>
        <v>5.8575219607763023</v>
      </c>
      <c r="BB36">
        <f t="shared" si="57"/>
        <v>6.695678130389858</v>
      </c>
      <c r="BC36">
        <f t="shared" si="58"/>
        <v>4.2185165006193008</v>
      </c>
      <c r="BD36">
        <f t="shared" si="59"/>
        <v>4.2185165006193008</v>
      </c>
      <c r="BF36" t="s">
        <v>83</v>
      </c>
      <c r="BG36">
        <f t="shared" si="60"/>
        <v>1.2187834554076988</v>
      </c>
      <c r="BH36">
        <f t="shared" si="61"/>
        <v>1.1329288255828249</v>
      </c>
      <c r="BI36">
        <f t="shared" si="62"/>
        <v>1.8619529562373789</v>
      </c>
      <c r="BJ36">
        <f t="shared" si="63"/>
        <v>1.8508069213576996</v>
      </c>
      <c r="BL36" t="s">
        <v>83</v>
      </c>
      <c r="BM36">
        <f t="shared" si="64"/>
        <v>0.80177210392925735</v>
      </c>
      <c r="BN36">
        <f t="shared" si="65"/>
        <v>0.92173093864557154</v>
      </c>
      <c r="BO36">
        <f t="shared" si="66"/>
        <v>0.96858893343897179</v>
      </c>
      <c r="BP36">
        <f t="shared" si="67"/>
        <v>0.96795103575944197</v>
      </c>
    </row>
    <row r="37" spans="1:68" x14ac:dyDescent="0.2">
      <c r="A37" t="s">
        <v>135</v>
      </c>
      <c r="B37">
        <v>0.2049796582</v>
      </c>
      <c r="C37">
        <v>7.9355955000000006E-2</v>
      </c>
      <c r="D37">
        <v>0.15804243100000001</v>
      </c>
      <c r="E37">
        <v>0.28577108400000001</v>
      </c>
      <c r="F37">
        <v>0.29121618299999996</v>
      </c>
      <c r="G37">
        <v>0.20277776740000003</v>
      </c>
      <c r="H37">
        <v>8.1766653199999997E-2</v>
      </c>
      <c r="I37">
        <v>0.23963718439999998</v>
      </c>
      <c r="J37">
        <v>0.23512825980000002</v>
      </c>
      <c r="K37">
        <v>0.23647904400000003</v>
      </c>
      <c r="L37">
        <v>0.17353553760000001</v>
      </c>
      <c r="M37">
        <v>0.1581729888</v>
      </c>
      <c r="N37">
        <v>7.961993199999999E-2</v>
      </c>
      <c r="O37">
        <v>9.8194265365600247E-2</v>
      </c>
      <c r="P37">
        <v>6.0000000000000001E-3</v>
      </c>
      <c r="R37">
        <v>5.1194498687982516E-2</v>
      </c>
      <c r="V37" t="s">
        <v>87</v>
      </c>
      <c r="W37" t="str">
        <f t="shared" si="27"/>
        <v>0$\pm$0</v>
      </c>
      <c r="X37" t="str">
        <f t="shared" si="28"/>
        <v>0$\pm$0</v>
      </c>
      <c r="Y37" t="str">
        <f t="shared" si="29"/>
        <v>0$\pm$0</v>
      </c>
      <c r="Z37" t="str">
        <f t="shared" si="30"/>
        <v>0$\pm$0</v>
      </c>
      <c r="AA37" t="str">
        <f t="shared" si="31"/>
        <v>0$\pm$0</v>
      </c>
      <c r="AB37" t="str">
        <f t="shared" si="32"/>
        <v>0$\pm$0</v>
      </c>
      <c r="AC37" t="str">
        <f t="shared" si="33"/>
        <v>0$\pm$0</v>
      </c>
      <c r="AD37" t="str">
        <f t="shared" si="34"/>
        <v>0$\pm$0</v>
      </c>
      <c r="AE37" t="s">
        <v>89</v>
      </c>
      <c r="AG37" t="s">
        <v>87</v>
      </c>
      <c r="AH37">
        <f t="shared" si="39"/>
        <v>0.50337249491235503</v>
      </c>
      <c r="AI37">
        <f t="shared" si="40"/>
        <v>0.62080299620411705</v>
      </c>
      <c r="AJ37">
        <f t="shared" si="41"/>
        <v>0.50170358164212681</v>
      </c>
      <c r="AK37">
        <f t="shared" si="42"/>
        <v>0.51694447844940761</v>
      </c>
      <c r="AL37">
        <f t="shared" si="43"/>
        <v>0.50337249491235503</v>
      </c>
      <c r="AM37">
        <f t="shared" si="44"/>
        <v>0.50170358164212681</v>
      </c>
      <c r="AN37">
        <f t="shared" si="45"/>
        <v>0.50170358164212681</v>
      </c>
      <c r="AP37">
        <f t="shared" si="46"/>
        <v>0.38842845528756959</v>
      </c>
      <c r="AQ37">
        <f t="shared" si="47"/>
        <v>0.47904395113095299</v>
      </c>
      <c r="AR37">
        <f t="shared" si="48"/>
        <v>0.3871406348164162</v>
      </c>
      <c r="AS37">
        <f t="shared" si="49"/>
        <v>0.39890130522229544</v>
      </c>
      <c r="AT37">
        <f t="shared" si="50"/>
        <v>0.38842845528756959</v>
      </c>
      <c r="AU37">
        <f t="shared" si="51"/>
        <v>0.3871406348164162</v>
      </c>
      <c r="AV37">
        <f t="shared" si="52"/>
        <v>0.3871406348164162</v>
      </c>
      <c r="AX37">
        <f t="shared" si="53"/>
        <v>0.50337249491235503</v>
      </c>
      <c r="AY37">
        <f t="shared" si="54"/>
        <v>0.62080299620411705</v>
      </c>
      <c r="AZ37">
        <f t="shared" si="55"/>
        <v>0.50170358164212681</v>
      </c>
      <c r="BA37">
        <f t="shared" si="56"/>
        <v>0.51694447844940761</v>
      </c>
      <c r="BB37">
        <f t="shared" si="57"/>
        <v>0.50337249491235503</v>
      </c>
      <c r="BC37">
        <f t="shared" si="58"/>
        <v>0.50170358164212681</v>
      </c>
      <c r="BD37">
        <f t="shared" si="59"/>
        <v>0.50170358164212681</v>
      </c>
      <c r="BF37" t="s">
        <v>87</v>
      </c>
      <c r="BG37">
        <f t="shared" si="60"/>
        <v>2.5552936436843336</v>
      </c>
      <c r="BH37">
        <f t="shared" si="61"/>
        <v>1.9915635946917909</v>
      </c>
      <c r="BI37">
        <f t="shared" si="62"/>
        <v>3.6011296694747101</v>
      </c>
      <c r="BJ37">
        <f t="shared" si="63"/>
        <v>3.6697458054660164</v>
      </c>
      <c r="BL37" t="s">
        <v>87</v>
      </c>
      <c r="BM37">
        <f t="shared" si="64"/>
        <v>2.1223265329881449</v>
      </c>
      <c r="BN37">
        <f t="shared" si="65"/>
        <v>2.9307446865148199</v>
      </c>
      <c r="BO37">
        <f t="shared" si="66"/>
        <v>2.8756008788188976</v>
      </c>
      <c r="BP37">
        <f t="shared" si="67"/>
        <v>2.8921208676790999</v>
      </c>
    </row>
    <row r="38" spans="1:68" x14ac:dyDescent="0.2">
      <c r="A38" t="s">
        <v>20</v>
      </c>
      <c r="B38">
        <v>2162.1066319400002</v>
      </c>
      <c r="C38">
        <v>1670.76488862</v>
      </c>
      <c r="D38">
        <v>942.73287584000013</v>
      </c>
      <c r="E38">
        <v>1027.8004051600001</v>
      </c>
      <c r="F38">
        <v>1291.3188314000001</v>
      </c>
      <c r="G38">
        <v>1225.8982076</v>
      </c>
      <c r="H38">
        <v>1531.8035062000001</v>
      </c>
      <c r="I38">
        <v>1801.1224430200004</v>
      </c>
      <c r="J38">
        <v>1408.61880404</v>
      </c>
      <c r="K38">
        <v>1385.6453504000001</v>
      </c>
      <c r="L38">
        <v>1481.5332203999999</v>
      </c>
      <c r="M38">
        <v>2790.0514699999999</v>
      </c>
      <c r="N38">
        <v>1760.4926014200003</v>
      </c>
      <c r="O38">
        <v>1776.0907988071408</v>
      </c>
      <c r="P38">
        <v>2.1999999999999999E-2</v>
      </c>
      <c r="Q38">
        <v>2.500969600677486</v>
      </c>
      <c r="R38">
        <v>2.6811221987009019E-2</v>
      </c>
      <c r="V38" t="str">
        <f t="shared" si="0"/>
        <v>spect</v>
      </c>
      <c r="W38" t="str">
        <f t="shared" si="27"/>
        <v>1760$\pm$1098</v>
      </c>
      <c r="X38" t="str">
        <f t="shared" si="28"/>
        <v>1776$\pm$1266</v>
      </c>
      <c r="Y38" t="str">
        <f t="shared" si="29"/>
        <v>943$\pm$637</v>
      </c>
      <c r="Z38" t="str">
        <f t="shared" si="30"/>
        <v>1386$\pm$879</v>
      </c>
      <c r="AA38" t="str">
        <f t="shared" si="31"/>
        <v>2790$\pm$1155</v>
      </c>
      <c r="AB38" t="str">
        <f t="shared" si="32"/>
        <v>2162$\pm$1608</v>
      </c>
      <c r="AC38" t="str">
        <f t="shared" si="33"/>
        <v>0$\pm$0</v>
      </c>
      <c r="AD38" t="str">
        <f t="shared" si="34"/>
        <v>0$\pm$0</v>
      </c>
      <c r="AE38" t="str">
        <f t="shared" si="35"/>
        <v>2.5$\pm$0.02</v>
      </c>
      <c r="AG38" t="s">
        <v>20</v>
      </c>
      <c r="AH38">
        <f t="shared" si="39"/>
        <v>0.63098929190005237</v>
      </c>
      <c r="AI38">
        <f t="shared" si="40"/>
        <v>0.63657994051526978</v>
      </c>
      <c r="AJ38">
        <f t="shared" si="41"/>
        <v>0.33789085469451935</v>
      </c>
      <c r="AK38">
        <f t="shared" si="42"/>
        <v>0.49663791700588239</v>
      </c>
      <c r="AL38">
        <f t="shared" si="43"/>
        <v>0.63098929190005237</v>
      </c>
      <c r="AM38">
        <f t="shared" si="44"/>
        <v>0.33789085469451935</v>
      </c>
      <c r="AN38">
        <f t="shared" si="45"/>
        <v>0.33789085469451935</v>
      </c>
      <c r="AP38">
        <f t="shared" si="46"/>
        <v>0.81424874028546756</v>
      </c>
      <c r="AQ38">
        <f t="shared" si="47"/>
        <v>0.82146309186124755</v>
      </c>
      <c r="AR38">
        <f t="shared" si="48"/>
        <v>0.43602515339130671</v>
      </c>
      <c r="AS38">
        <f t="shared" si="49"/>
        <v>0.64087743404065955</v>
      </c>
      <c r="AT38">
        <f t="shared" si="50"/>
        <v>0.81424874028546756</v>
      </c>
      <c r="AU38">
        <f t="shared" si="51"/>
        <v>0.43602515339130671</v>
      </c>
      <c r="AV38">
        <f t="shared" si="52"/>
        <v>0.43602515339130671</v>
      </c>
      <c r="AX38">
        <f t="shared" si="53"/>
        <v>0.81424874028546756</v>
      </c>
      <c r="AY38">
        <f t="shared" si="54"/>
        <v>0.82146309186124755</v>
      </c>
      <c r="AZ38">
        <f t="shared" si="55"/>
        <v>0.43602515339130671</v>
      </c>
      <c r="BA38">
        <f t="shared" si="56"/>
        <v>0.64087743404065955</v>
      </c>
      <c r="BB38">
        <f t="shared" si="57"/>
        <v>0.81424874028546756</v>
      </c>
      <c r="BC38">
        <f t="shared" si="58"/>
        <v>0.43602515339130671</v>
      </c>
      <c r="BD38">
        <f t="shared" si="59"/>
        <v>0.43602515339130671</v>
      </c>
      <c r="BF38" t="s">
        <v>20</v>
      </c>
      <c r="BG38">
        <f t="shared" si="60"/>
        <v>0.73373471991774608</v>
      </c>
      <c r="BH38">
        <f t="shared" si="61"/>
        <v>0.56425226688757402</v>
      </c>
      <c r="BI38">
        <f t="shared" si="62"/>
        <v>0.61516758710971675</v>
      </c>
      <c r="BJ38">
        <f t="shared" si="63"/>
        <v>0.77289081198407839</v>
      </c>
      <c r="BL38" t="s">
        <v>20</v>
      </c>
      <c r="BM38">
        <f t="shared" si="64"/>
        <v>0.9671822883310226</v>
      </c>
      <c r="BN38">
        <f t="shared" si="65"/>
        <v>1.1758182010485858</v>
      </c>
      <c r="BO38">
        <f t="shared" si="66"/>
        <v>0.91958191656997257</v>
      </c>
      <c r="BP38">
        <f t="shared" si="67"/>
        <v>0.90458426605734843</v>
      </c>
    </row>
    <row r="39" spans="1:68" x14ac:dyDescent="0.2">
      <c r="A39" t="s">
        <v>136</v>
      </c>
      <c r="B39">
        <v>3600.0006802000003</v>
      </c>
      <c r="C39">
        <v>3600.2400119999998</v>
      </c>
      <c r="D39">
        <v>3600.0058601999999</v>
      </c>
      <c r="E39">
        <v>3600.0410988000003</v>
      </c>
      <c r="F39">
        <v>3600.012667</v>
      </c>
      <c r="G39">
        <v>3600.0507354000001</v>
      </c>
      <c r="H39">
        <v>3600.0445042000001</v>
      </c>
      <c r="I39">
        <v>3600.0015943999997</v>
      </c>
      <c r="J39">
        <v>3600.1226124</v>
      </c>
      <c r="K39">
        <v>3600.0521982</v>
      </c>
      <c r="L39">
        <v>3600.0498769999999</v>
      </c>
      <c r="M39">
        <v>3600.0043976000002</v>
      </c>
      <c r="N39">
        <v>3600.2199561999996</v>
      </c>
      <c r="O39">
        <v>3600.129680204388</v>
      </c>
      <c r="P39">
        <v>6.8000000000000005E-2</v>
      </c>
      <c r="Q39">
        <v>1.2241585732</v>
      </c>
      <c r="R39">
        <v>9.3587099760770426E-2</v>
      </c>
      <c r="V39" t="s">
        <v>84</v>
      </c>
      <c r="W39" t="str">
        <f t="shared" si="27"/>
        <v>(30.84)$\pm$(1.25)</v>
      </c>
      <c r="X39" t="str">
        <f t="shared" si="28"/>
        <v>(30)$\pm$(1.67)</v>
      </c>
      <c r="Y39" t="str">
        <f t="shared" si="29"/>
        <v>(28.45)$\pm$(0.49)</v>
      </c>
      <c r="Z39" t="str">
        <f t="shared" si="30"/>
        <v>(29.36)$\pm$(0.74)</v>
      </c>
      <c r="AA39" t="str">
        <f t="shared" si="31"/>
        <v>(100)$\pm$(0)</v>
      </c>
      <c r="AB39" t="str">
        <f t="shared" si="32"/>
        <v>(18.57)$\pm$(1.66)</v>
      </c>
      <c r="AC39" t="str">
        <f t="shared" si="33"/>
        <v>0$\pm$0</v>
      </c>
      <c r="AD39" t="str">
        <f t="shared" si="34"/>
        <v>0$\pm$0</v>
      </c>
      <c r="AE39" t="str">
        <f t="shared" si="35"/>
        <v>1.22$\pm$0.09</v>
      </c>
      <c r="AG39" t="s">
        <v>84</v>
      </c>
      <c r="AH39">
        <f t="shared" si="39"/>
        <v>0.30840394039999997</v>
      </c>
      <c r="AI39">
        <f t="shared" si="40"/>
        <v>0.29995397882377245</v>
      </c>
      <c r="AJ39">
        <f t="shared" si="41"/>
        <v>0.28445130939999996</v>
      </c>
      <c r="AK39">
        <f t="shared" si="42"/>
        <v>0.29358017940000003</v>
      </c>
      <c r="AL39">
        <f t="shared" si="43"/>
        <v>0.29995397882377245</v>
      </c>
      <c r="AM39">
        <f t="shared" si="44"/>
        <v>0.28445130939999996</v>
      </c>
      <c r="AN39">
        <f t="shared" si="45"/>
        <v>0.28445130939999996</v>
      </c>
      <c r="AP39">
        <f t="shared" si="46"/>
        <v>1.6611774953468825</v>
      </c>
      <c r="AQ39">
        <f t="shared" si="47"/>
        <v>1.6156628823079922</v>
      </c>
      <c r="AR39">
        <f t="shared" si="48"/>
        <v>1.532159780722546</v>
      </c>
      <c r="AS39">
        <f t="shared" si="49"/>
        <v>1.5813312452060373</v>
      </c>
      <c r="AT39">
        <f t="shared" si="50"/>
        <v>1.6156628823079922</v>
      </c>
      <c r="AU39">
        <f t="shared" si="51"/>
        <v>1.532159780722546</v>
      </c>
      <c r="AV39">
        <f t="shared" si="52"/>
        <v>1.532159780722546</v>
      </c>
      <c r="AX39">
        <f t="shared" si="53"/>
        <v>1.6611774953468825</v>
      </c>
      <c r="AY39">
        <f t="shared" si="54"/>
        <v>1.6156628823079922</v>
      </c>
      <c r="AZ39">
        <f t="shared" si="55"/>
        <v>1.532159780722546</v>
      </c>
      <c r="BA39">
        <f t="shared" si="56"/>
        <v>1.5813312452060373</v>
      </c>
      <c r="BB39">
        <f t="shared" si="57"/>
        <v>1.6156628823079922</v>
      </c>
      <c r="BC39">
        <f t="shared" si="58"/>
        <v>1.532159780722546</v>
      </c>
      <c r="BD39">
        <f t="shared" si="59"/>
        <v>1.532159780722546</v>
      </c>
      <c r="BF39" t="s">
        <v>84</v>
      </c>
      <c r="BG39">
        <f t="shared" si="60"/>
        <v>1.0532448594873653</v>
      </c>
      <c r="BH39">
        <f t="shared" si="61"/>
        <v>1.0317610012731411</v>
      </c>
      <c r="BI39">
        <f t="shared" si="62"/>
        <v>1.0537674375001489</v>
      </c>
      <c r="BJ39">
        <f t="shared" si="63"/>
        <v>1.0537674375001489</v>
      </c>
      <c r="BL39" t="s">
        <v>84</v>
      </c>
      <c r="BM39">
        <f t="shared" si="64"/>
        <v>1.0172901412509805</v>
      </c>
      <c r="BN39">
        <f t="shared" si="65"/>
        <v>0.98869309540305517</v>
      </c>
      <c r="BO39">
        <f t="shared" si="66"/>
        <v>0.98819744188172653</v>
      </c>
      <c r="BP39">
        <f t="shared" si="67"/>
        <v>0.98819744188172653</v>
      </c>
    </row>
    <row r="40" spans="1:68" x14ac:dyDescent="0.2">
      <c r="A40">
        <v>4</v>
      </c>
      <c r="V40">
        <f t="shared" si="0"/>
        <v>4</v>
      </c>
      <c r="AG40">
        <v>4</v>
      </c>
      <c r="BF40">
        <v>4</v>
      </c>
      <c r="BL40">
        <v>4</v>
      </c>
    </row>
    <row r="41" spans="1:68" x14ac:dyDescent="0.2">
      <c r="A41" t="s">
        <v>138</v>
      </c>
      <c r="B41">
        <v>3600.0019326000001</v>
      </c>
      <c r="C41">
        <v>3600.0611825999999</v>
      </c>
      <c r="D41">
        <v>3600.0056772000003</v>
      </c>
      <c r="E41">
        <v>3600.002426</v>
      </c>
      <c r="F41">
        <v>3600.0049381999997</v>
      </c>
      <c r="G41">
        <v>3600.0040152000001</v>
      </c>
      <c r="H41">
        <v>3600.0060973999998</v>
      </c>
      <c r="I41">
        <v>3600.0024023999999</v>
      </c>
      <c r="J41">
        <v>3600.0567734000006</v>
      </c>
      <c r="K41">
        <v>3600.0414993999998</v>
      </c>
      <c r="L41">
        <v>3600.0029160000004</v>
      </c>
      <c r="M41">
        <v>3600.0048699999998</v>
      </c>
      <c r="N41">
        <v>3600.0328457999994</v>
      </c>
      <c r="O41">
        <v>3600.3116329669901</v>
      </c>
      <c r="P41">
        <v>0.2</v>
      </c>
      <c r="R41">
        <v>0.69328353852033553</v>
      </c>
      <c r="V41" t="s">
        <v>77</v>
      </c>
      <c r="W41" t="str">
        <f t="shared" si="27"/>
        <v>(21.67)$\pm$(2.95)</v>
      </c>
      <c r="X41" t="str">
        <f t="shared" si="28"/>
        <v>(20.68)$\pm$(0.77)</v>
      </c>
      <c r="Y41" t="str">
        <f t="shared" si="29"/>
        <v>(18.36)$\pm$(0.89)</v>
      </c>
      <c r="Z41" t="str">
        <f t="shared" si="30"/>
        <v>(19.26)$\pm$(1.27)</v>
      </c>
      <c r="AA41" t="str">
        <f t="shared" si="31"/>
        <v>(97.26)$\pm$(3.15)</v>
      </c>
      <c r="AB41" t="str">
        <f t="shared" si="32"/>
        <v>(9.88)$\pm$(2.06)</v>
      </c>
      <c r="AC41" t="str">
        <f t="shared" si="33"/>
        <v>0$\pm$0</v>
      </c>
      <c r="AD41" t="str">
        <f t="shared" si="34"/>
        <v>1$\pm$0</v>
      </c>
      <c r="AE41" t="s">
        <v>70</v>
      </c>
      <c r="AG41" t="s">
        <v>77</v>
      </c>
      <c r="AH41">
        <f>IF(AND($M41&lt;3600,$N41&lt;3600),$N41/$M41,$N193/$M193)</f>
        <v>0.22281117320242319</v>
      </c>
      <c r="AI41">
        <f>IF(AND($M41&lt;3600,$O41&lt;3600),$O41/$M41,$O193/$M193)</f>
        <v>0.21258253235922939</v>
      </c>
      <c r="AJ41">
        <f t="shared" ref="AJ41:AJ57" si="68">IF(AND($M41&lt;3600,MIN($C41:$G41)&lt;3600),MIN($C41:$G41)/$M41,MIN($C193:$G193)/$M193)</f>
        <v>0.18881250514022235</v>
      </c>
      <c r="AK41">
        <f t="shared" ref="AK41:AK57" si="69">IF(AND($M41&lt;3600,MIN($H41:$L41)&lt;3600),MIN($H41:$L41)/$M41,MIN($H193:$L193)/$M193)</f>
        <v>0.1980467606663196</v>
      </c>
      <c r="AL41">
        <f t="shared" ref="AL41:AL57" si="70">IF(AND($M41&lt;3600,MIN($N41:$O41)&lt;3600),MIN($N41:$O41)/$M41,MIN($N193:$O193)/$M193)</f>
        <v>0.21258253235922939</v>
      </c>
      <c r="AM41">
        <f t="shared" ref="AM41:AM57" si="71">IF(AND($M41&lt;3600,MIN($C41:$L41)&lt;3600),MIN($C41:$L41)/$M41,MIN($C193:$L193)/$M193)</f>
        <v>0.18881250514022235</v>
      </c>
      <c r="AN41">
        <f t="shared" ref="AN41:AN57" si="72">IF(AND($M41&lt;3600,MIN($C41:$L41,$N41:$O41)&lt;3600),MIN($C41:$L41,$N41:$O41)/$M41,MIN($C193:$L193,$N41:$O41)/$M193)</f>
        <v>0.18881250514022235</v>
      </c>
      <c r="AP41">
        <f>IF(AND($B41&lt;3600,$N41&lt;3600),$N41/$B41,$N193/$B193)</f>
        <v>2.1941871840299951</v>
      </c>
      <c r="AQ41">
        <f t="shared" ref="AQ41:AQ57" si="73">IF(AND($B41&lt;3600,$O41&lt;3600),$O41/$B41,$O193/$B193)</f>
        <v>2.0934581571791213</v>
      </c>
      <c r="AR41">
        <f t="shared" ref="AR41:AR57" si="74">IF(AND($B41&lt;3600,MIN($C41:$G41)&lt;3600),MIN($C41:$G41)/$B41,MIN($C193:$G193)/$B193)</f>
        <v>1.8593770366573692</v>
      </c>
      <c r="AS41">
        <f t="shared" ref="AS41:AS57" si="75">IF(AND($B41&lt;3600,MIN($H41:$L41)&lt;3600),MIN($H41:$L41)/$B41,MIN($H193:$L193)/$B193)</f>
        <v>1.9503136124053595</v>
      </c>
      <c r="AT41">
        <f t="shared" ref="AT41:AT57" si="76">IF(AND($B41&lt;3600,MIN($N41:$O41)&lt;3600),MIN($N41:$O41)/$B41,MIN($N193:$O193)/$B193)</f>
        <v>2.0934581571791213</v>
      </c>
      <c r="AU41">
        <f t="shared" ref="AU41:AU57" si="77">IF(AND($B41&lt;3600,MIN($C41:$L41)&lt;3600),MIN($C41:$L41)/$B41,MIN($C193:$L193)/$B193)</f>
        <v>1.8593770366573692</v>
      </c>
      <c r="AV41">
        <f t="shared" ref="AV41:AV57" si="78">IF(AND($B41&lt;3600,MIN($C41:$L41,$N41:$O41)&lt;3600),MIN($C41:$L41,$N41:$O41)/$B41,MIN($C193:$L193,$N41:$O41)/$B193)</f>
        <v>1.8593770366573692</v>
      </c>
      <c r="AX41">
        <f>IF(AND(MIN($M41,$B41)&lt;3600,$N41&lt;3600),$N41/MIN($M41,$B41),$N193/MIN($M193,$B193))</f>
        <v>2.1941871840299951</v>
      </c>
      <c r="AY41">
        <f t="shared" ref="AY41:AY57" si="79">IF(AND(MIN($M41,$B41)&lt;3600,$O41&lt;3600),$O41/MIN($M41,$B41),$O193/MIN($M193,$B193))</f>
        <v>2.0934581571791213</v>
      </c>
      <c r="AZ41">
        <f t="shared" ref="AZ41:AZ57" si="80">IF(AND(MIN($M41,$B41)&lt;3600,MIN($C41:$G41)&lt;3600),MIN($C41:$G41)/MIN($M41,$B41),MIN($C193:$G193)/MIN($M193,$B193))</f>
        <v>1.8593770366573692</v>
      </c>
      <c r="BA41">
        <f t="shared" ref="BA41:BA57" si="81">IF(AND(MIN($M41,$B41)&lt;3600,MIN($H41:$L41)&lt;3600),MIN($H41:$L41)/MIN($M41,$B41),MIN($H193:$L193)/MIN($M193,$B193))</f>
        <v>1.9503136124053595</v>
      </c>
      <c r="BB41">
        <f t="shared" ref="BB41:BB57" si="82">IF(AND(MIN($M41,$B41)&lt;3600,MIN($N41:$O41)&lt;3600),MIN($N41:$O41)/MIN($M41,$B41),MIN($N193:$O193)/MIN($M193,$B193))</f>
        <v>2.0934581571791213</v>
      </c>
      <c r="BC41">
        <f t="shared" ref="BC41:BC57" si="83">IF(AND(MIN($M41,$B41)&lt;3600,MIN($C41:$L41)&lt;3600),MIN($C41:$L41)/MIN($M41,$B41),MIN($C193:$L193)/MIN($M193,$B193))</f>
        <v>1.8593770366573692</v>
      </c>
      <c r="BD41">
        <f t="shared" ref="BD41:BD57" si="84">IF(AND(MIN($M41,$B41)&lt;3600,MIN($C41:$L41,$N41:$O41)&lt;3600),MIN($C41:$L41,$N41:$O41)/MIN($M41,$B41),MIN($C193:$L193,$N41:$O41)/MIN($M193,$B193))</f>
        <v>1.8593770366573692</v>
      </c>
      <c r="BF41" t="s">
        <v>77</v>
      </c>
      <c r="BG41">
        <f t="shared" ref="BG41:BG57" si="85">IF($C41&lt;3600,G41/$C41,G193/$C193)</f>
        <v>1.2096757500200885</v>
      </c>
      <c r="BH41">
        <f t="shared" ref="BH41:BH57" si="86">IF($C41&lt;3600,D41/$C41,D193/$C193)</f>
        <v>1.1284507266253798</v>
      </c>
      <c r="BI41">
        <f t="shared" ref="BI41:BI57" si="87">IF($C41&lt;3600,E41/$C41,E193/$C193)</f>
        <v>1.1138936555546639</v>
      </c>
      <c r="BJ41">
        <f t="shared" ref="BJ41:BJ57" si="88">IF($C41&lt;3600,F41/$C41,F193/$C193)</f>
        <v>1.1845930464170764</v>
      </c>
      <c r="BL41" t="s">
        <v>77</v>
      </c>
      <c r="BM41">
        <f t="shared" ref="BM41:BM57" si="89">IF($H41&lt;3600,L41/$H41,L193/$H193)</f>
        <v>1.0241058123799638</v>
      </c>
      <c r="BN41">
        <f t="shared" ref="BN41:BN57" si="90">IF($H41&lt;3600,I41/$H41,I193/$H193)</f>
        <v>0.93436329297796294</v>
      </c>
      <c r="BO41">
        <f t="shared" ref="BO41:BO57" si="91">IF($H41&lt;3600,J41/$H41,J193/$H193)</f>
        <v>0.98743064813538273</v>
      </c>
      <c r="BP41">
        <f t="shared" ref="BP41:BP57" si="92">IF($H41&lt;3600,K41/$H41,K193/$H193)</f>
        <v>0.99111693881995155</v>
      </c>
    </row>
    <row r="42" spans="1:68" x14ac:dyDescent="0.2">
      <c r="A42" t="s">
        <v>64</v>
      </c>
      <c r="B42">
        <v>3600.0024453999999</v>
      </c>
      <c r="C42">
        <v>3600.0267266000001</v>
      </c>
      <c r="D42">
        <v>3600.0984347820217</v>
      </c>
      <c r="E42">
        <v>3600.1036433696681</v>
      </c>
      <c r="F42">
        <v>3600.103775072092</v>
      </c>
      <c r="G42">
        <v>3600.0177970000004</v>
      </c>
      <c r="H42">
        <v>3600.1976277999993</v>
      </c>
      <c r="I42">
        <v>3600.0123601913401</v>
      </c>
      <c r="J42">
        <v>3600.0138285636835</v>
      </c>
      <c r="K42">
        <v>3600.0111915111484</v>
      </c>
      <c r="L42">
        <v>3600.0126001999997</v>
      </c>
      <c r="M42">
        <v>3600.0435969999999</v>
      </c>
      <c r="N42">
        <v>3600.0265132</v>
      </c>
      <c r="O42">
        <v>3600.071488</v>
      </c>
      <c r="P42">
        <v>292.28800059999998</v>
      </c>
      <c r="R42">
        <v>33.242473313957419</v>
      </c>
      <c r="V42" t="str">
        <f t="shared" si="0"/>
        <v>blood</v>
      </c>
      <c r="W42" t="str">
        <f t="shared" si="27"/>
        <v>(21.07)$\pm$(2.69)</v>
      </c>
      <c r="X42" t="str">
        <f t="shared" si="28"/>
        <v>(21.2)$\pm$(2)</v>
      </c>
      <c r="Y42" t="str">
        <f t="shared" si="29"/>
        <v>(21.36)$\pm$(1.77)</v>
      </c>
      <c r="Z42" t="str">
        <f t="shared" si="30"/>
        <v>(21.71)$\pm$(1.74)</v>
      </c>
      <c r="AA42" t="str">
        <f t="shared" si="31"/>
        <v>(21.82)$\pm$(2.1)</v>
      </c>
      <c r="AB42" t="str">
        <f t="shared" si="32"/>
        <v>(23.82)$\pm$(2.33)</v>
      </c>
      <c r="AC42" t="str">
        <f t="shared" si="33"/>
        <v>292$\pm$14</v>
      </c>
      <c r="AD42" t="str">
        <f t="shared" si="34"/>
        <v>33$\pm$18</v>
      </c>
      <c r="AE42" t="s">
        <v>70</v>
      </c>
      <c r="AG42" t="s">
        <v>64</v>
      </c>
      <c r="AH42">
        <f>IF(AND($M42&lt;3600,$N42&lt;3600),$N42/$M42,$N194/$M194)</f>
        <v>0.96540155421667551</v>
      </c>
      <c r="AI42">
        <f>IF(AND($M42&lt;3600,$O42&lt;3600),$O42/$M42,$O194/$M194)</f>
        <v>0.97172137750984533</v>
      </c>
      <c r="AJ42">
        <f t="shared" si="68"/>
        <v>0.97875315772717197</v>
      </c>
      <c r="AK42">
        <f t="shared" si="69"/>
        <v>0.9947532449158194</v>
      </c>
      <c r="AL42">
        <f t="shared" si="70"/>
        <v>0.96540155421667551</v>
      </c>
      <c r="AM42">
        <f t="shared" si="71"/>
        <v>0.97875315772717197</v>
      </c>
      <c r="AN42">
        <f t="shared" si="72"/>
        <v>0.97875315772717197</v>
      </c>
      <c r="AP42">
        <f>IF(AND($B42&lt;3600,$N42&lt;3600),$N42/$B42,$N194/$B194)</f>
        <v>0.88441743706629039</v>
      </c>
      <c r="AQ42">
        <f t="shared" si="73"/>
        <v>0.89020711276677367</v>
      </c>
      <c r="AR42">
        <f t="shared" si="74"/>
        <v>0.89664902184663586</v>
      </c>
      <c r="AS42">
        <f t="shared" si="75"/>
        <v>0.91130691838969946</v>
      </c>
      <c r="AT42">
        <f t="shared" si="76"/>
        <v>0.88441743706629039</v>
      </c>
      <c r="AU42">
        <f t="shared" si="77"/>
        <v>0.89664902184663586</v>
      </c>
      <c r="AV42">
        <f t="shared" si="78"/>
        <v>0.89664902184663586</v>
      </c>
      <c r="AX42">
        <f>IF(AND(MIN($M42,$B42)&lt;3600,$N42&lt;3600),$N42/MIN($M42,$B42),$N194/MIN($M194,$B194))</f>
        <v>0.96540155421667551</v>
      </c>
      <c r="AY42">
        <f t="shared" si="79"/>
        <v>0.97172137750984533</v>
      </c>
      <c r="AZ42">
        <f t="shared" si="80"/>
        <v>0.97875315772717197</v>
      </c>
      <c r="BA42">
        <f t="shared" si="81"/>
        <v>0.9947532449158194</v>
      </c>
      <c r="BB42">
        <f t="shared" si="82"/>
        <v>0.96540155421667551</v>
      </c>
      <c r="BC42">
        <f t="shared" si="83"/>
        <v>0.97875315772717197</v>
      </c>
      <c r="BD42">
        <f t="shared" si="84"/>
        <v>0.97875315772717197</v>
      </c>
      <c r="BF42" t="s">
        <v>64</v>
      </c>
      <c r="BG42">
        <f t="shared" si="85"/>
        <v>1.0103461614906526</v>
      </c>
      <c r="BH42">
        <f t="shared" si="86"/>
        <v>0.97406540169501044</v>
      </c>
      <c r="BI42">
        <f t="shared" si="87"/>
        <v>0.97406540169501044</v>
      </c>
      <c r="BJ42">
        <f t="shared" si="88"/>
        <v>0.97406540169501044</v>
      </c>
      <c r="BL42" t="s">
        <v>64</v>
      </c>
      <c r="BM42">
        <f t="shared" si="89"/>
        <v>1.0171688734725886</v>
      </c>
      <c r="BN42">
        <f t="shared" si="90"/>
        <v>1.0443463704886891</v>
      </c>
      <c r="BO42">
        <f t="shared" si="91"/>
        <v>1.0443463704886891</v>
      </c>
      <c r="BP42">
        <f t="shared" si="92"/>
        <v>1.0443463704886891</v>
      </c>
    </row>
    <row r="43" spans="1:68" x14ac:dyDescent="0.2">
      <c r="A43" t="s">
        <v>134</v>
      </c>
      <c r="B43">
        <v>3600.0006496000001</v>
      </c>
      <c r="C43">
        <v>3600.0290857999998</v>
      </c>
      <c r="D43">
        <v>3600.0041706000002</v>
      </c>
      <c r="E43">
        <v>3600.0115023999997</v>
      </c>
      <c r="F43">
        <v>3600.0242177999999</v>
      </c>
      <c r="G43">
        <v>3600.0035148000002</v>
      </c>
      <c r="H43">
        <v>3600.0193238000002</v>
      </c>
      <c r="I43">
        <v>3600.0017769999999</v>
      </c>
      <c r="J43">
        <v>3600.0028561999998</v>
      </c>
      <c r="K43">
        <v>3600.0033463999998</v>
      </c>
      <c r="L43">
        <v>3600.0123189999999</v>
      </c>
      <c r="M43">
        <v>3600.0147579999998</v>
      </c>
      <c r="N43">
        <v>3600.0163063999998</v>
      </c>
      <c r="O43">
        <v>3600.1238780498484</v>
      </c>
      <c r="P43">
        <v>1.3580000000000001</v>
      </c>
      <c r="R43">
        <v>3.4182339906692463E-2</v>
      </c>
      <c r="V43" t="s">
        <v>78</v>
      </c>
      <c r="W43" t="str">
        <f t="shared" si="27"/>
        <v>(17.11)$\pm$(2.18)</v>
      </c>
      <c r="X43" t="str">
        <f t="shared" si="28"/>
        <v>(17.26)$\pm$(2.64)</v>
      </c>
      <c r="Y43" t="str">
        <f t="shared" si="29"/>
        <v>(15.43)$\pm$(1.88)</v>
      </c>
      <c r="Z43" t="str">
        <f t="shared" si="30"/>
        <v>(15.15)$\pm$(1.61)</v>
      </c>
      <c r="AA43" t="str">
        <f t="shared" si="31"/>
        <v>(16.05)$\pm$(1.66)</v>
      </c>
      <c r="AB43" t="str">
        <f t="shared" si="32"/>
        <v>(15.67)$\pm$(1.97)</v>
      </c>
      <c r="AC43" t="str">
        <f t="shared" si="33"/>
        <v>1$\pm$0</v>
      </c>
      <c r="AD43" t="str">
        <f t="shared" si="34"/>
        <v>0$\pm$0</v>
      </c>
      <c r="AE43" t="s">
        <v>70</v>
      </c>
      <c r="AG43" t="s">
        <v>78</v>
      </c>
      <c r="AH43">
        <f>IF(AND($M43&lt;3600,$N43&lt;3600),$N43/$M43,$N195/$M195)</f>
        <v>1.0662671651051812</v>
      </c>
      <c r="AI43">
        <f>IF(AND($M43&lt;3600,$O43&lt;3600),$O43/$M43,$O195/$M195)</f>
        <v>1.0755244091967697</v>
      </c>
      <c r="AJ43">
        <f t="shared" si="68"/>
        <v>0.96112040048292269</v>
      </c>
      <c r="AK43">
        <f t="shared" si="69"/>
        <v>0.94365374708488636</v>
      </c>
      <c r="AL43">
        <f t="shared" si="70"/>
        <v>1.0662671651051812</v>
      </c>
      <c r="AM43">
        <f t="shared" si="71"/>
        <v>0.94365374708488636</v>
      </c>
      <c r="AN43">
        <f t="shared" si="72"/>
        <v>0.94365374708488636</v>
      </c>
      <c r="AP43">
        <f>IF(AND($B43&lt;3600,$N43&lt;3600),$N43/$B43,$N195/$B195)</f>
        <v>1.0922107374982561</v>
      </c>
      <c r="AQ43">
        <f t="shared" si="73"/>
        <v>1.1016932215579411</v>
      </c>
      <c r="AR43">
        <f t="shared" si="74"/>
        <v>0.98450562465976432</v>
      </c>
      <c r="AS43">
        <f t="shared" si="75"/>
        <v>0.96661398641578455</v>
      </c>
      <c r="AT43">
        <f t="shared" si="76"/>
        <v>1.0922107374982561</v>
      </c>
      <c r="AU43">
        <f t="shared" si="77"/>
        <v>0.96661398641578455</v>
      </c>
      <c r="AV43">
        <f t="shared" si="78"/>
        <v>0.96661398641578455</v>
      </c>
      <c r="AX43">
        <f>IF(AND(MIN($M43,$B43)&lt;3600,$N43&lt;3600),$N43/MIN($M43,$B43),$N195/MIN($M195,$B195))</f>
        <v>1.0922107374982561</v>
      </c>
      <c r="AY43">
        <f t="shared" si="79"/>
        <v>1.1016932215579411</v>
      </c>
      <c r="AZ43">
        <f t="shared" si="80"/>
        <v>0.98450562465976432</v>
      </c>
      <c r="BA43">
        <f t="shared" si="81"/>
        <v>0.96661398641578455</v>
      </c>
      <c r="BB43">
        <f t="shared" si="82"/>
        <v>1.0922107374982561</v>
      </c>
      <c r="BC43">
        <f t="shared" si="83"/>
        <v>0.96661398641578455</v>
      </c>
      <c r="BD43">
        <f t="shared" si="84"/>
        <v>0.96661398641578455</v>
      </c>
      <c r="BF43" t="s">
        <v>78</v>
      </c>
      <c r="BG43">
        <f t="shared" si="85"/>
        <v>1.0329098712054499</v>
      </c>
      <c r="BH43">
        <f t="shared" si="86"/>
        <v>1.0836687364509028</v>
      </c>
      <c r="BI43">
        <f t="shared" si="87"/>
        <v>0.99240894920188882</v>
      </c>
      <c r="BJ43">
        <f t="shared" si="88"/>
        <v>0.99240894920188882</v>
      </c>
      <c r="BL43" t="s">
        <v>78</v>
      </c>
      <c r="BM43">
        <f t="shared" si="89"/>
        <v>1.0515920190012069</v>
      </c>
      <c r="BN43">
        <f t="shared" si="90"/>
        <v>1.0521989665310416</v>
      </c>
      <c r="BO43">
        <f t="shared" si="91"/>
        <v>1.0683734586750746</v>
      </c>
      <c r="BP43">
        <f t="shared" si="92"/>
        <v>1.0683734586750746</v>
      </c>
    </row>
    <row r="44" spans="1:68" x14ac:dyDescent="0.2">
      <c r="A44" t="s">
        <v>76</v>
      </c>
      <c r="B44">
        <v>3600.0042092000003</v>
      </c>
      <c r="C44">
        <v>3600.0332582000001</v>
      </c>
      <c r="D44">
        <v>3600.0988160000002</v>
      </c>
      <c r="E44">
        <v>3600.0101540000005</v>
      </c>
      <c r="F44">
        <v>3600.0324540000001</v>
      </c>
      <c r="G44">
        <v>3600.2474520000005</v>
      </c>
      <c r="H44">
        <v>3600.0192889999998</v>
      </c>
      <c r="I44">
        <v>3600.0475415999999</v>
      </c>
      <c r="J44">
        <v>3600.1233116000003</v>
      </c>
      <c r="K44">
        <v>3600.0314784000002</v>
      </c>
      <c r="L44">
        <v>3600.0073301999996</v>
      </c>
      <c r="M44">
        <v>3600.0200868000002</v>
      </c>
      <c r="N44">
        <v>3600.0149705999997</v>
      </c>
      <c r="O44">
        <v>3600.1591325283021</v>
      </c>
      <c r="P44">
        <v>0.3</v>
      </c>
      <c r="R44">
        <v>1.1673063836991759</v>
      </c>
      <c r="V44" t="str">
        <f t="shared" si="0"/>
        <v>car</v>
      </c>
      <c r="W44" t="str">
        <f t="shared" si="27"/>
        <v>(28.27)$\pm$(7.66)</v>
      </c>
      <c r="X44" t="str">
        <f t="shared" si="28"/>
        <v>(24.96)$\pm$(5.67)</v>
      </c>
      <c r="Y44" t="str">
        <f t="shared" si="29"/>
        <v>(22.73)$\pm$(2.07)</v>
      </c>
      <c r="Z44" t="str">
        <f t="shared" si="30"/>
        <v>(21.9)$\pm$(1.99)</v>
      </c>
      <c r="AA44" t="str">
        <f t="shared" si="31"/>
        <v>(100)$\pm$(0)</v>
      </c>
      <c r="AB44" t="str">
        <f t="shared" si="32"/>
        <v>(20.65)$\pm$(0.62)</v>
      </c>
      <c r="AC44" t="str">
        <f t="shared" si="33"/>
        <v>0$\pm$0</v>
      </c>
      <c r="AD44" t="str">
        <f t="shared" si="34"/>
        <v>1$\pm$0</v>
      </c>
      <c r="AE44" t="s">
        <v>70</v>
      </c>
      <c r="AG44" t="s">
        <v>76</v>
      </c>
      <c r="AH44">
        <f>IF(AND($M44&lt;3600,$N44&lt;3600),$N44/$M44,$N196/$M196)</f>
        <v>0.2827118696</v>
      </c>
      <c r="AI44">
        <f>IF(AND($M44&lt;3600,$O44&lt;3600),$O44/$M44,$O196/$M196)</f>
        <v>0.2495692580391588</v>
      </c>
      <c r="AJ44">
        <f t="shared" si="68"/>
        <v>0.22727676999999996</v>
      </c>
      <c r="AK44">
        <f t="shared" si="69"/>
        <v>0.21899156979999995</v>
      </c>
      <c r="AL44">
        <f t="shared" si="70"/>
        <v>0.2495692580391588</v>
      </c>
      <c r="AM44">
        <f t="shared" si="71"/>
        <v>0.21899156979999995</v>
      </c>
      <c r="AN44">
        <f t="shared" si="72"/>
        <v>0.21899156979999995</v>
      </c>
      <c r="AP44">
        <f>IF(AND($B44&lt;3600,$N44&lt;3600),$N44/$B44,$N196/$B196)</f>
        <v>1.369035038748694</v>
      </c>
      <c r="AQ44">
        <f t="shared" si="73"/>
        <v>1.208541612821348</v>
      </c>
      <c r="AR44">
        <f t="shared" si="74"/>
        <v>1.100590017900076</v>
      </c>
      <c r="AS44">
        <f t="shared" si="75"/>
        <v>1.0604688535750828</v>
      </c>
      <c r="AT44">
        <f t="shared" si="76"/>
        <v>1.208541612821348</v>
      </c>
      <c r="AU44">
        <f t="shared" si="77"/>
        <v>1.0604688535750828</v>
      </c>
      <c r="AV44">
        <f t="shared" si="78"/>
        <v>1.0604688535750828</v>
      </c>
      <c r="AX44">
        <f>IF(AND(MIN($M44,$B44)&lt;3600,$N44&lt;3600),$N44/MIN($M44,$B44),$N196/MIN($M196,$B196))</f>
        <v>1.369035038748694</v>
      </c>
      <c r="AY44">
        <f t="shared" si="79"/>
        <v>1.208541612821348</v>
      </c>
      <c r="AZ44">
        <f t="shared" si="80"/>
        <v>1.100590017900076</v>
      </c>
      <c r="BA44">
        <f t="shared" si="81"/>
        <v>1.0604688535750828</v>
      </c>
      <c r="BB44">
        <f t="shared" si="82"/>
        <v>1.208541612821348</v>
      </c>
      <c r="BC44">
        <f t="shared" si="83"/>
        <v>1.0604688535750828</v>
      </c>
      <c r="BD44">
        <f t="shared" si="84"/>
        <v>1.0604688535750828</v>
      </c>
      <c r="BF44" t="s">
        <v>76</v>
      </c>
      <c r="BG44">
        <f t="shared" si="85"/>
        <v>1.0898147672549203</v>
      </c>
      <c r="BH44">
        <f t="shared" si="86"/>
        <v>1.1013720962331524</v>
      </c>
      <c r="BI44">
        <f t="shared" si="87"/>
        <v>1.1214180780552279</v>
      </c>
      <c r="BJ44">
        <f t="shared" si="88"/>
        <v>1.1214180780552279</v>
      </c>
      <c r="BL44" t="s">
        <v>76</v>
      </c>
      <c r="BM44">
        <f t="shared" si="89"/>
        <v>1.0931594290073903</v>
      </c>
      <c r="BN44">
        <f t="shared" si="90"/>
        <v>1.3050671925910824</v>
      </c>
      <c r="BO44">
        <f t="shared" si="91"/>
        <v>1.1700033514258139</v>
      </c>
      <c r="BP44">
        <f t="shared" si="92"/>
        <v>1.1570259842943051</v>
      </c>
    </row>
    <row r="45" spans="1:68" x14ac:dyDescent="0.2">
      <c r="A45" t="s">
        <v>67</v>
      </c>
      <c r="B45">
        <v>3600.0555764000005</v>
      </c>
      <c r="C45">
        <v>3600.1038090000002</v>
      </c>
      <c r="D45">
        <v>3600.4595843791894</v>
      </c>
      <c r="E45">
        <v>3600.127525806422</v>
      </c>
      <c r="F45">
        <v>3600.1444944858499</v>
      </c>
      <c r="G45">
        <v>3600.0831736</v>
      </c>
      <c r="H45">
        <v>3600.1320002000002</v>
      </c>
      <c r="I45">
        <v>3600.238689041134</v>
      </c>
      <c r="J45">
        <v>3600.2428753852778</v>
      </c>
      <c r="K45">
        <v>3600.1763018131196</v>
      </c>
      <c r="L45">
        <v>3600.0875376000004</v>
      </c>
      <c r="M45">
        <v>3600.1035763999998</v>
      </c>
      <c r="N45">
        <v>3600.1587994000001</v>
      </c>
      <c r="O45">
        <v>3600.1401226000003</v>
      </c>
      <c r="R45">
        <v>0.60582248568534802</v>
      </c>
      <c r="V45" t="str">
        <f t="shared" si="0"/>
        <v>climate</v>
      </c>
      <c r="W45" t="str">
        <f t="shared" si="27"/>
        <v>(3.65)$\pm$(1.44)</v>
      </c>
      <c r="X45" t="str">
        <f t="shared" si="28"/>
        <v>(3.43)$\pm$(1.25)</v>
      </c>
      <c r="Y45" t="str">
        <f t="shared" si="29"/>
        <v>(3.42)$\pm$(0.44)</v>
      </c>
      <c r="Z45" t="str">
        <f t="shared" si="30"/>
        <v>(5.23)$\pm$(0.71)</v>
      </c>
      <c r="AA45" t="str">
        <f t="shared" si="31"/>
        <v>(5.06)$\pm$(2.06)</v>
      </c>
      <c r="AB45" t="str">
        <f t="shared" si="32"/>
        <v>(5.7)$\pm$(1.42)</v>
      </c>
      <c r="AC45" t="str">
        <f t="shared" si="33"/>
        <v>0$\pm$0</v>
      </c>
      <c r="AD45" t="str">
        <f t="shared" si="34"/>
        <v>1$\pm$1</v>
      </c>
      <c r="AE45" t="s">
        <v>70</v>
      </c>
      <c r="AG45" t="s">
        <v>67</v>
      </c>
      <c r="AH45">
        <f>IF(AND($M45&lt;3600,$N45&lt;3600),$N45/$M45,$N197/$M197)</f>
        <v>0.72070902669694892</v>
      </c>
      <c r="AI45">
        <f>IF(AND($M45&lt;3600,$O45&lt;3600),$O45/$M45,$O197/$M197)</f>
        <v>0.67819606255439091</v>
      </c>
      <c r="AJ45">
        <f t="shared" si="68"/>
        <v>0.67608194857113046</v>
      </c>
      <c r="AK45">
        <f t="shared" si="69"/>
        <v>1.0337287216982121</v>
      </c>
      <c r="AL45">
        <f t="shared" si="70"/>
        <v>0.67819606255439091</v>
      </c>
      <c r="AM45">
        <f t="shared" si="71"/>
        <v>0.67608194857113046</v>
      </c>
      <c r="AN45">
        <f t="shared" si="72"/>
        <v>0.67608194857113046</v>
      </c>
      <c r="AP45">
        <f>IF(AND($B45&lt;3600,$N45&lt;3600),$N45/$B45,$N197/$B197)</f>
        <v>0.639740791486345</v>
      </c>
      <c r="AQ45">
        <f t="shared" si="73"/>
        <v>0.60200395689494635</v>
      </c>
      <c r="AR45">
        <f t="shared" si="74"/>
        <v>0.60012735357398905</v>
      </c>
      <c r="AS45">
        <f t="shared" si="75"/>
        <v>0.91759421084573123</v>
      </c>
      <c r="AT45">
        <f t="shared" si="76"/>
        <v>0.60200395689494635</v>
      </c>
      <c r="AU45">
        <f t="shared" si="77"/>
        <v>0.60012735357398905</v>
      </c>
      <c r="AV45">
        <f t="shared" si="78"/>
        <v>0.60012735357398905</v>
      </c>
      <c r="AX45">
        <f>IF(AND(MIN($M45,$B45)&lt;3600,$N45&lt;3600),$N45/MIN($M45,$B45),$N197/MIN($M197,$B197))</f>
        <v>0.72070902669694892</v>
      </c>
      <c r="AY45">
        <f t="shared" si="79"/>
        <v>0.67819606255439091</v>
      </c>
      <c r="AZ45">
        <f t="shared" si="80"/>
        <v>0.67608194857113046</v>
      </c>
      <c r="BA45">
        <f t="shared" si="81"/>
        <v>1.0337287216982121</v>
      </c>
      <c r="BB45">
        <f t="shared" si="82"/>
        <v>0.67819606255439091</v>
      </c>
      <c r="BC45">
        <f t="shared" si="83"/>
        <v>0.67608194857113046</v>
      </c>
      <c r="BD45">
        <f t="shared" si="84"/>
        <v>0.67608194857113046</v>
      </c>
      <c r="BF45" t="s">
        <v>67</v>
      </c>
      <c r="BG45">
        <f t="shared" si="85"/>
        <v>49.400344303061381</v>
      </c>
      <c r="BH45">
        <f t="shared" si="86"/>
        <v>1.6976483920565981</v>
      </c>
      <c r="BI45">
        <f t="shared" si="87"/>
        <v>1.6976483920565981</v>
      </c>
      <c r="BJ45">
        <f t="shared" si="88"/>
        <v>1.6976483920565981</v>
      </c>
      <c r="BL45" t="s">
        <v>67</v>
      </c>
      <c r="BM45">
        <f t="shared" si="89"/>
        <v>425.39043310096383</v>
      </c>
      <c r="BN45">
        <f t="shared" si="90"/>
        <v>1.5513216194637103</v>
      </c>
      <c r="BO45">
        <f t="shared" si="91"/>
        <v>1.5513216194637103</v>
      </c>
      <c r="BP45">
        <f t="shared" si="92"/>
        <v>1.5290762474256168</v>
      </c>
    </row>
    <row r="46" spans="1:68" x14ac:dyDescent="0.2">
      <c r="A46" t="s">
        <v>27</v>
      </c>
      <c r="B46">
        <v>3600.0351335999999</v>
      </c>
      <c r="C46">
        <v>3600.1319263999999</v>
      </c>
      <c r="D46">
        <v>3600.0754793999999</v>
      </c>
      <c r="E46">
        <v>3600.1043887999999</v>
      </c>
      <c r="F46">
        <v>3600.0457136000005</v>
      </c>
      <c r="G46">
        <v>3600.0868472000002</v>
      </c>
      <c r="H46">
        <v>3601.3119612</v>
      </c>
      <c r="I46">
        <v>3600.0581735999999</v>
      </c>
      <c r="J46">
        <v>3600.0762924000001</v>
      </c>
      <c r="K46">
        <v>3600.0763811999996</v>
      </c>
      <c r="L46">
        <v>3600.0605515999996</v>
      </c>
      <c r="M46">
        <v>3600.0755256000002</v>
      </c>
      <c r="N46">
        <v>3600.1261467999998</v>
      </c>
      <c r="O46">
        <v>3601.2106101512845</v>
      </c>
      <c r="P46">
        <v>0.68599999999999994</v>
      </c>
      <c r="R46">
        <v>1.6057257905602402</v>
      </c>
      <c r="V46" t="s">
        <v>79</v>
      </c>
      <c r="W46" t="str">
        <f t="shared" si="27"/>
        <v>(160333.56)$\pm$(211160.31)</v>
      </c>
      <c r="X46" t="str">
        <f t="shared" si="28"/>
        <v>(106.73)$\pm$(72.72)</v>
      </c>
      <c r="Y46" t="str">
        <f t="shared" si="29"/>
        <v>(106.89)$\pm$(29.51)</v>
      </c>
      <c r="Z46" t="str">
        <f t="shared" si="30"/>
        <v>(106.73)$\pm$(37.19)</v>
      </c>
      <c r="AA46" t="str">
        <f t="shared" si="31"/>
        <v>(99.57)$\pm$(0.09)</v>
      </c>
      <c r="AB46" t="str">
        <f t="shared" si="32"/>
        <v>(41.48)$\pm$(1.47)</v>
      </c>
      <c r="AC46" t="str">
        <f t="shared" si="33"/>
        <v>1$\pm$0</v>
      </c>
      <c r="AD46" t="str">
        <f t="shared" si="34"/>
        <v>2$\pm$0</v>
      </c>
      <c r="AE46" t="s">
        <v>70</v>
      </c>
      <c r="AG46" t="s">
        <v>79</v>
      </c>
      <c r="AH46" t="s">
        <v>70</v>
      </c>
      <c r="AI46" t="s">
        <v>70</v>
      </c>
      <c r="AJ46">
        <f t="shared" si="68"/>
        <v>1.0734906967560898</v>
      </c>
      <c r="AK46">
        <f t="shared" si="69"/>
        <v>1.071871641062206</v>
      </c>
      <c r="AL46">
        <f t="shared" si="70"/>
        <v>1.0718716409740039</v>
      </c>
      <c r="AM46">
        <f t="shared" si="71"/>
        <v>1.071871641062206</v>
      </c>
      <c r="AN46">
        <f t="shared" si="72"/>
        <v>1.071871641062206</v>
      </c>
      <c r="AP46" t="s">
        <v>70</v>
      </c>
      <c r="AQ46">
        <f t="shared" si="73"/>
        <v>2.5731157222367163</v>
      </c>
      <c r="AR46">
        <f t="shared" si="74"/>
        <v>2.5770023983356176</v>
      </c>
      <c r="AS46">
        <f t="shared" si="75"/>
        <v>2.5731157224484531</v>
      </c>
      <c r="AT46">
        <f t="shared" si="76"/>
        <v>2.5731157222367163</v>
      </c>
      <c r="AU46">
        <f t="shared" si="77"/>
        <v>2.5731157224484531</v>
      </c>
      <c r="AV46">
        <f t="shared" si="78"/>
        <v>2.5731157224484531</v>
      </c>
      <c r="AX46" t="s">
        <v>70</v>
      </c>
      <c r="AY46">
        <f t="shared" si="79"/>
        <v>2.5731157222367163</v>
      </c>
      <c r="AZ46">
        <f t="shared" si="80"/>
        <v>2.5770023983356176</v>
      </c>
      <c r="BA46">
        <f t="shared" si="81"/>
        <v>2.5731157224484531</v>
      </c>
      <c r="BB46">
        <f t="shared" si="82"/>
        <v>2.5731157222367163</v>
      </c>
      <c r="BC46">
        <f t="shared" si="83"/>
        <v>2.5731157224484531</v>
      </c>
      <c r="BD46">
        <f t="shared" si="84"/>
        <v>2.5731157224484531</v>
      </c>
      <c r="BF46" t="s">
        <v>79</v>
      </c>
      <c r="BG46">
        <f t="shared" si="85"/>
        <v>3.6811697128298144</v>
      </c>
      <c r="BH46">
        <f t="shared" si="86"/>
        <v>3.685341067365536</v>
      </c>
      <c r="BI46">
        <f t="shared" si="87"/>
        <v>3.6802622809580749</v>
      </c>
      <c r="BJ46">
        <f t="shared" si="88"/>
        <v>3.6802622809580749</v>
      </c>
      <c r="BL46" t="s">
        <v>79</v>
      </c>
      <c r="BM46">
        <f t="shared" si="89"/>
        <v>3.4642478285165996</v>
      </c>
      <c r="BN46">
        <f t="shared" si="90"/>
        <v>3.358493543487842</v>
      </c>
      <c r="BO46">
        <f t="shared" si="91"/>
        <v>3.6195808475724309</v>
      </c>
      <c r="BP46">
        <f t="shared" si="92"/>
        <v>3.4861367846108471</v>
      </c>
    </row>
    <row r="47" spans="1:68" x14ac:dyDescent="0.2">
      <c r="A47" t="s">
        <v>133</v>
      </c>
      <c r="B47">
        <v>2422.3301397999999</v>
      </c>
      <c r="C47">
        <v>1512.81301478</v>
      </c>
      <c r="D47">
        <v>2453.5272426000001</v>
      </c>
      <c r="E47">
        <v>2495.2146266000004</v>
      </c>
      <c r="F47">
        <v>2940.5390076000003</v>
      </c>
      <c r="G47">
        <v>2782.9430181999996</v>
      </c>
      <c r="H47">
        <v>1270.1057560000002</v>
      </c>
      <c r="I47">
        <v>2905.8911036</v>
      </c>
      <c r="J47">
        <v>2075.0244606200004</v>
      </c>
      <c r="K47">
        <v>1880.4496099799999</v>
      </c>
      <c r="L47">
        <v>2695.8529531999998</v>
      </c>
      <c r="M47">
        <v>2430.0217059799998</v>
      </c>
      <c r="N47">
        <v>1819.1794048200002</v>
      </c>
      <c r="O47">
        <v>1750.7019718170152</v>
      </c>
      <c r="P47">
        <v>3.2000000000000001E-2</v>
      </c>
      <c r="R47">
        <v>0.14397833794355347</v>
      </c>
      <c r="V47" t="s">
        <v>80</v>
      </c>
      <c r="W47" t="str">
        <f t="shared" si="27"/>
        <v>1819$\pm$953</v>
      </c>
      <c r="X47" t="str">
        <f t="shared" si="28"/>
        <v>1751$\pm$770</v>
      </c>
      <c r="Y47" t="str">
        <f t="shared" si="29"/>
        <v>1513$\pm$611</v>
      </c>
      <c r="Z47" t="str">
        <f t="shared" si="30"/>
        <v>1270$\pm$390</v>
      </c>
      <c r="AA47" t="str">
        <f t="shared" si="31"/>
        <v>2430$\pm$1261</v>
      </c>
      <c r="AB47" t="str">
        <f t="shared" si="32"/>
        <v>2422$\pm$1286</v>
      </c>
      <c r="AC47" t="str">
        <f t="shared" si="33"/>
        <v>0$\pm$0</v>
      </c>
      <c r="AD47" t="str">
        <f t="shared" si="34"/>
        <v>0$\pm$0</v>
      </c>
      <c r="AE47" t="s">
        <v>70</v>
      </c>
      <c r="AG47" t="s">
        <v>80</v>
      </c>
      <c r="AH47">
        <f t="shared" ref="AH47:AH57" si="93">IF(AND($M47&lt;3600,$N47&lt;3600),$N47/$M47,$N199/$M199)</f>
        <v>0.74862681281538024</v>
      </c>
      <c r="AI47">
        <f t="shared" ref="AI47:AI57" si="94">IF(AND($M47&lt;3600,$O47&lt;3600),$O47/$M47,$O199/$M199)</f>
        <v>0.72044705094968575</v>
      </c>
      <c r="AJ47">
        <f t="shared" si="68"/>
        <v>0.62255123526557143</v>
      </c>
      <c r="AK47">
        <f t="shared" si="69"/>
        <v>0.5226725970695727</v>
      </c>
      <c r="AL47">
        <f t="shared" si="70"/>
        <v>0.72044705094968575</v>
      </c>
      <c r="AM47">
        <f t="shared" si="71"/>
        <v>0.5226725970695727</v>
      </c>
      <c r="AN47">
        <f t="shared" si="72"/>
        <v>0.5226725970695727</v>
      </c>
      <c r="AP47">
        <f t="shared" ref="AP47:AP57" si="95">IF(AND($B47&lt;3600,$N47&lt;3600),$N47/$B47,$N199/$B199)</f>
        <v>0.75100390938875117</v>
      </c>
      <c r="AQ47">
        <f t="shared" si="73"/>
        <v>0.72273466900823113</v>
      </c>
      <c r="AR47">
        <f t="shared" si="74"/>
        <v>0.62452800711339274</v>
      </c>
      <c r="AS47">
        <f t="shared" si="75"/>
        <v>0.52433222669840807</v>
      </c>
      <c r="AT47">
        <f t="shared" si="76"/>
        <v>0.72273466900823113</v>
      </c>
      <c r="AU47">
        <f t="shared" si="77"/>
        <v>0.52433222669840807</v>
      </c>
      <c r="AV47">
        <f t="shared" si="78"/>
        <v>0.52433222669840807</v>
      </c>
      <c r="AX47">
        <f t="shared" ref="AX47:AX57" si="96">IF(AND(MIN($M47,$B47)&lt;3600,$N47&lt;3600),$N47/MIN($M47,$B47),$N199/MIN($M199,$B199))</f>
        <v>0.75100390938875117</v>
      </c>
      <c r="AY47">
        <f t="shared" si="79"/>
        <v>0.72273466900823113</v>
      </c>
      <c r="AZ47">
        <f t="shared" si="80"/>
        <v>0.62452800711339274</v>
      </c>
      <c r="BA47">
        <f t="shared" si="81"/>
        <v>0.52433222669840807</v>
      </c>
      <c r="BB47">
        <f t="shared" si="82"/>
        <v>0.72273466900823113</v>
      </c>
      <c r="BC47">
        <f t="shared" si="83"/>
        <v>0.52433222669840807</v>
      </c>
      <c r="BD47">
        <f t="shared" si="84"/>
        <v>0.52433222669840807</v>
      </c>
      <c r="BF47" t="s">
        <v>80</v>
      </c>
      <c r="BG47">
        <f t="shared" si="85"/>
        <v>1.8395816211329379</v>
      </c>
      <c r="BH47">
        <f t="shared" si="86"/>
        <v>1.6218311308994144</v>
      </c>
      <c r="BI47">
        <f t="shared" si="87"/>
        <v>1.649387334866937</v>
      </c>
      <c r="BJ47">
        <f t="shared" si="88"/>
        <v>1.9437557575663946</v>
      </c>
      <c r="BL47" t="s">
        <v>80</v>
      </c>
      <c r="BM47">
        <f t="shared" si="89"/>
        <v>2.122542111524766</v>
      </c>
      <c r="BN47">
        <f t="shared" si="90"/>
        <v>2.2879127111049793</v>
      </c>
      <c r="BO47">
        <f t="shared" si="91"/>
        <v>1.6337414824061314</v>
      </c>
      <c r="BP47">
        <f t="shared" si="92"/>
        <v>1.4805456955822187</v>
      </c>
    </row>
    <row r="48" spans="1:68" x14ac:dyDescent="0.2">
      <c r="A48" t="s">
        <v>137</v>
      </c>
      <c r="B48">
        <v>2882.0187127960003</v>
      </c>
      <c r="C48">
        <v>1625.8194045940002</v>
      </c>
      <c r="D48">
        <v>1144.0846600000002</v>
      </c>
      <c r="E48">
        <v>1293.8971828159997</v>
      </c>
      <c r="F48">
        <v>1294.9582038140002</v>
      </c>
      <c r="G48">
        <v>1739.1170242000003</v>
      </c>
      <c r="H48">
        <v>1861.3325260319998</v>
      </c>
      <c r="I48">
        <v>1209.2179935919999</v>
      </c>
      <c r="J48">
        <v>1313.81241357</v>
      </c>
      <c r="K48">
        <v>1319.502075014</v>
      </c>
      <c r="L48">
        <v>1738.9067673999998</v>
      </c>
      <c r="M48">
        <v>2882.22401859</v>
      </c>
      <c r="N48">
        <v>2169.0672376000002</v>
      </c>
      <c r="O48">
        <v>2297.5581371784183</v>
      </c>
      <c r="P48">
        <v>1.8000000000000002E-2</v>
      </c>
      <c r="R48">
        <v>0.31578945368528316</v>
      </c>
      <c r="V48" t="s">
        <v>85</v>
      </c>
      <c r="W48" t="str">
        <f t="shared" si="27"/>
        <v>2169$\pm$1542</v>
      </c>
      <c r="X48" t="str">
        <f t="shared" si="28"/>
        <v>2298$\pm$1796</v>
      </c>
      <c r="Y48" t="str">
        <f t="shared" si="29"/>
        <v>1144$\pm$916</v>
      </c>
      <c r="Z48" t="str">
        <f t="shared" si="30"/>
        <v>1209$\pm$1506</v>
      </c>
      <c r="AA48" t="str">
        <f t="shared" si="31"/>
        <v>2882$\pm$1605</v>
      </c>
      <c r="AB48" t="str">
        <f t="shared" si="32"/>
        <v>2882$\pm$1605</v>
      </c>
      <c r="AC48" t="str">
        <f t="shared" si="33"/>
        <v>0$\pm$0</v>
      </c>
      <c r="AD48" t="str">
        <f t="shared" si="34"/>
        <v>0$\pm$0</v>
      </c>
      <c r="AE48" t="s">
        <v>70</v>
      </c>
      <c r="AG48" t="s">
        <v>85</v>
      </c>
      <c r="AH48">
        <f t="shared" si="93"/>
        <v>0.75256719242146897</v>
      </c>
      <c r="AI48">
        <f t="shared" si="94"/>
        <v>0.79714766179153429</v>
      </c>
      <c r="AJ48">
        <f t="shared" si="68"/>
        <v>0.39694508567716841</v>
      </c>
      <c r="AK48">
        <f t="shared" si="69"/>
        <v>0.41954337546030029</v>
      </c>
      <c r="AL48">
        <f t="shared" si="70"/>
        <v>0.75256719242146897</v>
      </c>
      <c r="AM48">
        <f t="shared" si="71"/>
        <v>0.39694508567716841</v>
      </c>
      <c r="AN48">
        <f t="shared" si="72"/>
        <v>0.39694508567716841</v>
      </c>
      <c r="AP48">
        <f t="shared" si="95"/>
        <v>0.75262080290091948</v>
      </c>
      <c r="AQ48">
        <f t="shared" si="73"/>
        <v>0.7972044480410172</v>
      </c>
      <c r="AR48">
        <f t="shared" si="74"/>
        <v>0.39697336277531059</v>
      </c>
      <c r="AS48">
        <f t="shared" si="75"/>
        <v>0.41957326238831838</v>
      </c>
      <c r="AT48">
        <f t="shared" si="76"/>
        <v>0.75262080290091948</v>
      </c>
      <c r="AU48">
        <f t="shared" si="77"/>
        <v>0.39697336277531059</v>
      </c>
      <c r="AV48">
        <f t="shared" si="78"/>
        <v>0.39697336277531059</v>
      </c>
      <c r="AX48">
        <f t="shared" si="96"/>
        <v>0.75262080290091948</v>
      </c>
      <c r="AY48">
        <f t="shared" si="79"/>
        <v>0.7972044480410172</v>
      </c>
      <c r="AZ48">
        <f t="shared" si="80"/>
        <v>0.39697336277531059</v>
      </c>
      <c r="BA48">
        <f t="shared" si="81"/>
        <v>0.41957326238831838</v>
      </c>
      <c r="BB48">
        <f t="shared" si="82"/>
        <v>0.75262080290091948</v>
      </c>
      <c r="BC48">
        <f t="shared" si="83"/>
        <v>0.39697336277531059</v>
      </c>
      <c r="BD48">
        <f t="shared" si="84"/>
        <v>0.39697336277531059</v>
      </c>
      <c r="BF48" t="s">
        <v>85</v>
      </c>
      <c r="BG48">
        <f t="shared" si="85"/>
        <v>1.0696864727323714</v>
      </c>
      <c r="BH48">
        <f t="shared" si="86"/>
        <v>0.70369725983538811</v>
      </c>
      <c r="BI48">
        <f t="shared" si="87"/>
        <v>0.79584311711368205</v>
      </c>
      <c r="BJ48">
        <f t="shared" si="88"/>
        <v>0.79649572403607605</v>
      </c>
      <c r="BL48" t="s">
        <v>85</v>
      </c>
      <c r="BM48">
        <f t="shared" si="89"/>
        <v>0.93422682034521365</v>
      </c>
      <c r="BN48">
        <f t="shared" si="90"/>
        <v>0.64965178262361223</v>
      </c>
      <c r="BO48">
        <f t="shared" si="91"/>
        <v>0.70584508420469794</v>
      </c>
      <c r="BP48">
        <f t="shared" si="92"/>
        <v>0.70890185206558587</v>
      </c>
    </row>
    <row r="49" spans="1:68" x14ac:dyDescent="0.2">
      <c r="A49" t="s">
        <v>65</v>
      </c>
      <c r="B49">
        <v>3600.0497046000005</v>
      </c>
      <c r="C49">
        <v>3600.2107316000001</v>
      </c>
      <c r="D49">
        <v>3600.0554075717882</v>
      </c>
      <c r="E49">
        <v>3600.0787584304758</v>
      </c>
      <c r="F49">
        <v>3600.1461972236598</v>
      </c>
      <c r="G49">
        <v>3600.0781150000003</v>
      </c>
      <c r="H49">
        <v>3600.3355781999999</v>
      </c>
      <c r="I49">
        <v>3600.0913264274541</v>
      </c>
      <c r="J49">
        <v>3600.0734323501542</v>
      </c>
      <c r="K49">
        <v>3600.0689937591515</v>
      </c>
      <c r="L49">
        <v>3600.1517098000004</v>
      </c>
      <c r="M49">
        <v>3600.1894670000001</v>
      </c>
      <c r="N49">
        <v>3600.2743903999994</v>
      </c>
      <c r="O49">
        <v>3600.1252862000001</v>
      </c>
      <c r="R49">
        <v>1813.909139830618</v>
      </c>
      <c r="V49" t="s">
        <v>86</v>
      </c>
      <c r="W49" t="str">
        <f t="shared" si="27"/>
        <v>(4.71)$\pm$(1.49)</v>
      </c>
      <c r="X49" t="str">
        <f t="shared" si="28"/>
        <v>(3.47)$\pm$(1.16)</v>
      </c>
      <c r="Y49" t="str">
        <f t="shared" si="29"/>
        <v>(3.31)$\pm$(1.14)</v>
      </c>
      <c r="Z49" t="str">
        <f t="shared" si="30"/>
        <v>(3.41)$\pm$(1.24)</v>
      </c>
      <c r="AA49" t="str">
        <f t="shared" si="31"/>
        <v>(4.46)$\pm$(1.23)</v>
      </c>
      <c r="AB49" t="str">
        <f t="shared" si="32"/>
        <v>(7.83)$\pm$(2.33)</v>
      </c>
      <c r="AC49" t="str">
        <f t="shared" si="33"/>
        <v>0$\pm$0</v>
      </c>
      <c r="AD49" t="str">
        <f t="shared" si="34"/>
        <v>1814$\pm$2558</v>
      </c>
      <c r="AE49" t="s">
        <v>70</v>
      </c>
      <c r="AG49" t="s">
        <v>86</v>
      </c>
      <c r="AH49">
        <f t="shared" si="93"/>
        <v>1.0571490217719619</v>
      </c>
      <c r="AI49">
        <f t="shared" si="94"/>
        <v>0.77862787734079486</v>
      </c>
      <c r="AJ49">
        <f t="shared" si="68"/>
        <v>0.74207996200507542</v>
      </c>
      <c r="AK49">
        <f t="shared" si="69"/>
        <v>0.76426126623288537</v>
      </c>
      <c r="AL49">
        <f t="shared" si="70"/>
        <v>0.77862787734079486</v>
      </c>
      <c r="AM49">
        <f t="shared" si="71"/>
        <v>0.74207996200507542</v>
      </c>
      <c r="AN49">
        <f t="shared" si="72"/>
        <v>0.74207996200507542</v>
      </c>
      <c r="AP49">
        <f t="shared" si="95"/>
        <v>0.60238154220751716</v>
      </c>
      <c r="AQ49">
        <f t="shared" si="73"/>
        <v>0.44367544395220415</v>
      </c>
      <c r="AR49">
        <f t="shared" si="74"/>
        <v>0.4228498184717982</v>
      </c>
      <c r="AS49">
        <f t="shared" si="75"/>
        <v>0.43548910392138024</v>
      </c>
      <c r="AT49">
        <f t="shared" si="76"/>
        <v>0.44367544395220415</v>
      </c>
      <c r="AU49">
        <f t="shared" si="77"/>
        <v>0.4228498184717982</v>
      </c>
      <c r="AV49">
        <f t="shared" si="78"/>
        <v>0.4228498184717982</v>
      </c>
      <c r="AX49">
        <f t="shared" si="96"/>
        <v>1.0571490217719619</v>
      </c>
      <c r="AY49">
        <f t="shared" si="79"/>
        <v>0.77862787734079486</v>
      </c>
      <c r="AZ49">
        <f t="shared" si="80"/>
        <v>0.74207996200507542</v>
      </c>
      <c r="BA49">
        <f t="shared" si="81"/>
        <v>0.76426126623288537</v>
      </c>
      <c r="BB49">
        <f t="shared" si="82"/>
        <v>0.77862787734079486</v>
      </c>
      <c r="BC49">
        <f t="shared" si="83"/>
        <v>0.74207996200507542</v>
      </c>
      <c r="BD49">
        <f t="shared" si="84"/>
        <v>0.74207996200507542</v>
      </c>
      <c r="BF49" t="s">
        <v>86</v>
      </c>
      <c r="BG49">
        <f t="shared" si="85"/>
        <v>0.97550456298562882</v>
      </c>
      <c r="BH49">
        <f t="shared" si="86"/>
        <v>1.4623855419541063</v>
      </c>
      <c r="BI49">
        <f t="shared" si="87"/>
        <v>1.4623855419541063</v>
      </c>
      <c r="BJ49">
        <f t="shared" si="88"/>
        <v>1.4623855419541063</v>
      </c>
      <c r="BL49" t="s">
        <v>86</v>
      </c>
      <c r="BM49">
        <f t="shared" si="89"/>
        <v>1.4552446087104056</v>
      </c>
      <c r="BN49">
        <f t="shared" si="90"/>
        <v>2.0493702540998475</v>
      </c>
      <c r="BO49">
        <f t="shared" si="91"/>
        <v>2.0493702540998475</v>
      </c>
      <c r="BP49">
        <f t="shared" si="92"/>
        <v>2.0493702540998426</v>
      </c>
    </row>
    <row r="50" spans="1:68" x14ac:dyDescent="0.2">
      <c r="A50" t="s">
        <v>68</v>
      </c>
      <c r="B50">
        <v>1.7313405514</v>
      </c>
      <c r="C50">
        <v>27.733500767800003</v>
      </c>
      <c r="D50">
        <v>18.712815475463835</v>
      </c>
      <c r="E50">
        <v>18.881917190551711</v>
      </c>
      <c r="F50">
        <v>19.01005177497861</v>
      </c>
      <c r="G50">
        <v>10.810973407999999</v>
      </c>
      <c r="H50">
        <v>32.723894596000001</v>
      </c>
      <c r="I50">
        <v>23.394502592086742</v>
      </c>
      <c r="J50">
        <v>23.379924821853592</v>
      </c>
      <c r="K50">
        <v>23.064482593536329</v>
      </c>
      <c r="L50">
        <v>19.072673989200002</v>
      </c>
      <c r="M50">
        <v>7.0144563676000002</v>
      </c>
      <c r="N50">
        <v>18.471848157</v>
      </c>
      <c r="O50">
        <v>13.028070594600001</v>
      </c>
      <c r="P50">
        <v>9.6000000000000002E-2</v>
      </c>
      <c r="R50">
        <v>5.8479802310466698E-2</v>
      </c>
      <c r="V50" t="str">
        <f t="shared" si="0"/>
        <v>iris</v>
      </c>
      <c r="W50" t="str">
        <f t="shared" si="27"/>
        <v>18$\pm$9</v>
      </c>
      <c r="X50" t="str">
        <f t="shared" si="28"/>
        <v>13$\pm$6</v>
      </c>
      <c r="Y50" t="str">
        <f t="shared" si="29"/>
        <v>11$\pm$1</v>
      </c>
      <c r="Z50" t="str">
        <f t="shared" si="30"/>
        <v>19$\pm$12</v>
      </c>
      <c r="AA50" t="str">
        <f t="shared" si="31"/>
        <v>7$\pm$3</v>
      </c>
      <c r="AB50" t="str">
        <f t="shared" si="32"/>
        <v>2$\pm$1</v>
      </c>
      <c r="AC50" t="str">
        <f t="shared" si="33"/>
        <v>0$\pm$0</v>
      </c>
      <c r="AD50" t="str">
        <f t="shared" si="34"/>
        <v>0$\pm$0</v>
      </c>
      <c r="AE50" t="s">
        <v>70</v>
      </c>
      <c r="AG50" t="s">
        <v>68</v>
      </c>
      <c r="AH50">
        <f t="shared" si="93"/>
        <v>2.6333969717627812</v>
      </c>
      <c r="AI50">
        <f t="shared" si="94"/>
        <v>1.8573172191614276</v>
      </c>
      <c r="AJ50">
        <f t="shared" si="68"/>
        <v>1.5412418071251013</v>
      </c>
      <c r="AK50">
        <f t="shared" si="69"/>
        <v>2.7190523384388414</v>
      </c>
      <c r="AL50">
        <f t="shared" si="70"/>
        <v>1.8573172191614276</v>
      </c>
      <c r="AM50">
        <f t="shared" si="71"/>
        <v>1.5412418071251013</v>
      </c>
      <c r="AN50">
        <f t="shared" si="72"/>
        <v>1.5412418071251013</v>
      </c>
      <c r="AP50">
        <f t="shared" si="95"/>
        <v>10.669101547967127</v>
      </c>
      <c r="AQ50">
        <f t="shared" si="73"/>
        <v>7.524845752654044</v>
      </c>
      <c r="AR50">
        <f t="shared" si="74"/>
        <v>6.2442789774998388</v>
      </c>
      <c r="AS50">
        <f t="shared" si="75"/>
        <v>11.016130809029695</v>
      </c>
      <c r="AT50">
        <f t="shared" si="76"/>
        <v>7.524845752654044</v>
      </c>
      <c r="AU50">
        <f t="shared" si="77"/>
        <v>6.2442789774998388</v>
      </c>
      <c r="AV50">
        <f t="shared" si="78"/>
        <v>6.2442789774998388</v>
      </c>
      <c r="AX50">
        <f t="shared" si="96"/>
        <v>10.669101547967127</v>
      </c>
      <c r="AY50">
        <f t="shared" si="79"/>
        <v>7.524845752654044</v>
      </c>
      <c r="AZ50">
        <f t="shared" si="80"/>
        <v>6.2442789774998388</v>
      </c>
      <c r="BA50">
        <f t="shared" si="81"/>
        <v>11.016130809029695</v>
      </c>
      <c r="BB50">
        <f t="shared" si="82"/>
        <v>7.524845752654044</v>
      </c>
      <c r="BC50">
        <f t="shared" si="83"/>
        <v>6.2442789774998388</v>
      </c>
      <c r="BD50">
        <f t="shared" si="84"/>
        <v>6.2442789774998388</v>
      </c>
      <c r="BF50" t="s">
        <v>68</v>
      </c>
      <c r="BG50">
        <f t="shared" si="85"/>
        <v>0.38981639925357298</v>
      </c>
      <c r="BH50">
        <f t="shared" si="86"/>
        <v>0.67473686903567398</v>
      </c>
      <c r="BI50">
        <f t="shared" si="87"/>
        <v>0.68083424983529561</v>
      </c>
      <c r="BJ50">
        <f t="shared" si="88"/>
        <v>0.68545445936094163</v>
      </c>
      <c r="BL50" t="s">
        <v>68</v>
      </c>
      <c r="BM50">
        <f t="shared" si="89"/>
        <v>0.58283631042899597</v>
      </c>
      <c r="BN50">
        <f t="shared" si="90"/>
        <v>0.71490581671004294</v>
      </c>
      <c r="BO50">
        <f t="shared" si="91"/>
        <v>0.71446033885928217</v>
      </c>
      <c r="BP50">
        <f t="shared" si="92"/>
        <v>0.70482083133086526</v>
      </c>
    </row>
    <row r="51" spans="1:68" x14ac:dyDescent="0.2">
      <c r="A51" t="s">
        <v>132</v>
      </c>
      <c r="B51">
        <v>3600.0089162000004</v>
      </c>
      <c r="C51">
        <v>3600.0521146000001</v>
      </c>
      <c r="D51">
        <v>3600.0402133999996</v>
      </c>
      <c r="E51">
        <v>3600.0365444000004</v>
      </c>
      <c r="F51">
        <v>3600.0975485999998</v>
      </c>
      <c r="G51">
        <v>3600.0392548000004</v>
      </c>
      <c r="H51">
        <v>3600.1134235999998</v>
      </c>
      <c r="I51">
        <v>3600.0294927999994</v>
      </c>
      <c r="J51">
        <v>3600.0282980000002</v>
      </c>
      <c r="K51">
        <v>3600.0447572000003</v>
      </c>
      <c r="L51">
        <v>3600.0320944</v>
      </c>
      <c r="M51">
        <v>3600.0616075999997</v>
      </c>
      <c r="N51">
        <v>3600.0724937999998</v>
      </c>
      <c r="O51">
        <v>3604.3079659938762</v>
      </c>
      <c r="P51">
        <v>5.8040000000000003</v>
      </c>
      <c r="R51">
        <v>1.1388765662908509</v>
      </c>
      <c r="V51" t="s">
        <v>139</v>
      </c>
      <c r="W51" t="str">
        <f t="shared" si="27"/>
        <v>(91.94)$\pm$(9.87)</v>
      </c>
      <c r="X51" t="str">
        <f t="shared" si="28"/>
        <v>(41.53)$\pm$(10.02)</v>
      </c>
      <c r="Y51" t="str">
        <f t="shared" si="29"/>
        <v>(45.89)$\pm$(0.64)</v>
      </c>
      <c r="Z51" t="str">
        <f t="shared" si="30"/>
        <v>(42.85)$\pm$(0.66)</v>
      </c>
      <c r="AA51" t="str">
        <f t="shared" si="31"/>
        <v>(27.98)$\pm$(8.21)</v>
      </c>
      <c r="AB51" t="str">
        <f t="shared" si="32"/>
        <v>(12.6)$\pm$(6.83)</v>
      </c>
      <c r="AC51" t="str">
        <f t="shared" si="33"/>
        <v>6$\pm$0</v>
      </c>
      <c r="AD51" t="str">
        <f t="shared" si="34"/>
        <v>1$\pm$1</v>
      </c>
      <c r="AE51" t="s">
        <v>70</v>
      </c>
      <c r="AG51" t="s">
        <v>26</v>
      </c>
      <c r="AH51">
        <f t="shared" si="93"/>
        <v>3.2859618257701548</v>
      </c>
      <c r="AI51">
        <f t="shared" si="94"/>
        <v>1.484171686434218</v>
      </c>
      <c r="AJ51">
        <f t="shared" si="68"/>
        <v>1.6402222126202965</v>
      </c>
      <c r="AK51">
        <f t="shared" si="69"/>
        <v>1.5314233209350552</v>
      </c>
      <c r="AL51">
        <f t="shared" si="70"/>
        <v>1.484171686434218</v>
      </c>
      <c r="AM51">
        <f t="shared" si="71"/>
        <v>1.5314233209350552</v>
      </c>
      <c r="AN51">
        <f t="shared" si="72"/>
        <v>1.5314233209350552</v>
      </c>
      <c r="AP51">
        <f t="shared" si="95"/>
        <v>7.2955245972774323</v>
      </c>
      <c r="AQ51">
        <f t="shared" si="73"/>
        <v>3.2951725001935386</v>
      </c>
      <c r="AR51">
        <f t="shared" si="74"/>
        <v>3.6416374053181713</v>
      </c>
      <c r="AS51">
        <f t="shared" si="75"/>
        <v>3.4000810414489213</v>
      </c>
      <c r="AT51">
        <f t="shared" si="76"/>
        <v>3.2951725001935386</v>
      </c>
      <c r="AU51">
        <f t="shared" si="77"/>
        <v>3.4000810414489213</v>
      </c>
      <c r="AV51">
        <f t="shared" si="78"/>
        <v>3.4000810414489213</v>
      </c>
      <c r="AX51">
        <f t="shared" si="96"/>
        <v>7.2955245972774323</v>
      </c>
      <c r="AY51">
        <f t="shared" si="79"/>
        <v>3.2951725001935386</v>
      </c>
      <c r="AZ51">
        <f t="shared" si="80"/>
        <v>3.6416374053181713</v>
      </c>
      <c r="BA51">
        <f t="shared" si="81"/>
        <v>3.4000810414489213</v>
      </c>
      <c r="BB51">
        <f t="shared" si="82"/>
        <v>3.2951725001935386</v>
      </c>
      <c r="BC51">
        <f t="shared" si="83"/>
        <v>3.4000810414489213</v>
      </c>
      <c r="BD51">
        <f t="shared" si="84"/>
        <v>3.4000810414489213</v>
      </c>
      <c r="BF51" t="s">
        <v>26</v>
      </c>
      <c r="BG51">
        <f t="shared" si="85"/>
        <v>1.0003896891591078</v>
      </c>
      <c r="BH51">
        <f t="shared" si="86"/>
        <v>1.004286630142752</v>
      </c>
      <c r="BI51">
        <f t="shared" si="87"/>
        <v>0.99422550065359094</v>
      </c>
      <c r="BJ51">
        <f t="shared" si="88"/>
        <v>0.99422550065359094</v>
      </c>
      <c r="BL51" t="s">
        <v>26</v>
      </c>
      <c r="BM51">
        <f t="shared" si="89"/>
        <v>1.0776847602762614</v>
      </c>
      <c r="BN51">
        <f t="shared" si="90"/>
        <v>1.0818827982561405</v>
      </c>
      <c r="BO51">
        <f t="shared" si="91"/>
        <v>1.063087347791996</v>
      </c>
      <c r="BP51">
        <f t="shared" si="92"/>
        <v>1.063087347791996</v>
      </c>
    </row>
    <row r="52" spans="1:68" x14ac:dyDescent="0.2">
      <c r="A52" t="s">
        <v>16</v>
      </c>
      <c r="B52">
        <v>2.1327147484000002</v>
      </c>
      <c r="C52">
        <v>9.8657418248000006</v>
      </c>
      <c r="D52">
        <v>12.2665686116</v>
      </c>
      <c r="E52">
        <v>18.760205795400005</v>
      </c>
      <c r="F52">
        <v>18.776356362000001</v>
      </c>
      <c r="G52">
        <v>12.713089227400001</v>
      </c>
      <c r="H52">
        <v>17.138955356</v>
      </c>
      <c r="I52">
        <v>29.140567207599997</v>
      </c>
      <c r="J52">
        <v>13.028646183000001</v>
      </c>
      <c r="K52">
        <v>13.011430215599997</v>
      </c>
      <c r="L52">
        <v>13.7220741756</v>
      </c>
      <c r="M52">
        <v>15.8862612254</v>
      </c>
      <c r="N52">
        <v>22.632050371799998</v>
      </c>
      <c r="O52">
        <v>11.827499437332106</v>
      </c>
      <c r="P52">
        <v>0</v>
      </c>
      <c r="R52">
        <v>4.5652013272047001E-2</v>
      </c>
      <c r="V52" t="s">
        <v>81</v>
      </c>
      <c r="W52" t="str">
        <f t="shared" si="27"/>
        <v>23$\pm$27</v>
      </c>
      <c r="X52" t="str">
        <f t="shared" si="28"/>
        <v>12$\pm$4</v>
      </c>
      <c r="Y52" t="str">
        <f t="shared" si="29"/>
        <v>10$\pm$2</v>
      </c>
      <c r="Z52" t="str">
        <f t="shared" si="30"/>
        <v>13$\pm$10</v>
      </c>
      <c r="AA52" t="str">
        <f t="shared" si="31"/>
        <v>16$\pm$22</v>
      </c>
      <c r="AB52" t="str">
        <f t="shared" si="32"/>
        <v>2$\pm$1</v>
      </c>
      <c r="AC52" t="str">
        <f t="shared" si="33"/>
        <v>0$\pm$0</v>
      </c>
      <c r="AD52" t="str">
        <f t="shared" si="34"/>
        <v>0$\pm$0</v>
      </c>
      <c r="AE52" t="s">
        <v>70</v>
      </c>
      <c r="AG52" t="s">
        <v>81</v>
      </c>
      <c r="AH52">
        <f t="shared" si="93"/>
        <v>1.4246303803448974</v>
      </c>
      <c r="AI52">
        <f t="shared" si="94"/>
        <v>0.74451120181893526</v>
      </c>
      <c r="AJ52">
        <f t="shared" si="68"/>
        <v>0.62102351741679807</v>
      </c>
      <c r="AK52">
        <f t="shared" si="69"/>
        <v>0.81903665255085101</v>
      </c>
      <c r="AL52">
        <f t="shared" si="70"/>
        <v>0.74451120181893526</v>
      </c>
      <c r="AM52">
        <f t="shared" si="71"/>
        <v>0.62102351741679807</v>
      </c>
      <c r="AN52">
        <f t="shared" si="72"/>
        <v>0.62102351741679807</v>
      </c>
      <c r="AP52">
        <f t="shared" si="95"/>
        <v>10.611850641900872</v>
      </c>
      <c r="AQ52">
        <f t="shared" si="73"/>
        <v>5.5457484158185251</v>
      </c>
      <c r="AR52">
        <f t="shared" si="74"/>
        <v>4.625907816411666</v>
      </c>
      <c r="AS52">
        <f t="shared" si="75"/>
        <v>6.1008769341335496</v>
      </c>
      <c r="AT52">
        <f t="shared" si="76"/>
        <v>5.5457484158185251</v>
      </c>
      <c r="AU52">
        <f t="shared" si="77"/>
        <v>4.625907816411666</v>
      </c>
      <c r="AV52">
        <f t="shared" si="78"/>
        <v>4.625907816411666</v>
      </c>
      <c r="AX52">
        <f t="shared" si="96"/>
        <v>10.611850641900872</v>
      </c>
      <c r="AY52">
        <f t="shared" si="79"/>
        <v>5.5457484158185251</v>
      </c>
      <c r="AZ52">
        <f t="shared" si="80"/>
        <v>4.625907816411666</v>
      </c>
      <c r="BA52">
        <f t="shared" si="81"/>
        <v>6.1008769341335496</v>
      </c>
      <c r="BB52">
        <f t="shared" si="82"/>
        <v>5.5457484158185251</v>
      </c>
      <c r="BC52">
        <f t="shared" si="83"/>
        <v>4.625907816411666</v>
      </c>
      <c r="BD52">
        <f t="shared" si="84"/>
        <v>4.625907816411666</v>
      </c>
      <c r="BF52" t="s">
        <v>81</v>
      </c>
      <c r="BG52">
        <f t="shared" si="85"/>
        <v>1.2886095595409242</v>
      </c>
      <c r="BH52">
        <f t="shared" si="86"/>
        <v>1.2433498493509048</v>
      </c>
      <c r="BI52">
        <f t="shared" si="87"/>
        <v>1.9015504488716248</v>
      </c>
      <c r="BJ52">
        <f t="shared" si="88"/>
        <v>1.9031874840674374</v>
      </c>
      <c r="BL52" t="s">
        <v>81</v>
      </c>
      <c r="BM52">
        <f t="shared" si="89"/>
        <v>0.8006365551793202</v>
      </c>
      <c r="BN52">
        <f t="shared" si="90"/>
        <v>1.7002534053161225</v>
      </c>
      <c r="BO52">
        <f t="shared" si="91"/>
        <v>0.76017738026483261</v>
      </c>
      <c r="BP52">
        <f t="shared" si="92"/>
        <v>0.75917288687288398</v>
      </c>
    </row>
    <row r="53" spans="1:68" x14ac:dyDescent="0.2">
      <c r="A53" t="s">
        <v>18</v>
      </c>
      <c r="B53">
        <v>3600.0002543000001</v>
      </c>
      <c r="C53">
        <v>3600.0088455999999</v>
      </c>
      <c r="D53">
        <v>3600.0014583999996</v>
      </c>
      <c r="E53">
        <v>3600.0013623999998</v>
      </c>
      <c r="F53">
        <v>3600.0055205999997</v>
      </c>
      <c r="G53">
        <v>3600.0009355999996</v>
      </c>
      <c r="H53">
        <v>3600.0084648000002</v>
      </c>
      <c r="I53">
        <v>3600.0017539999999</v>
      </c>
      <c r="J53">
        <v>3600.0013617999998</v>
      </c>
      <c r="K53">
        <v>3600.0013856000005</v>
      </c>
      <c r="L53">
        <v>3600.0016937999994</v>
      </c>
      <c r="M53">
        <v>3600.0045404000002</v>
      </c>
      <c r="N53">
        <v>3600.0076786</v>
      </c>
      <c r="O53">
        <v>3600.0810678005159</v>
      </c>
      <c r="P53">
        <v>5.7999999999999996E-2</v>
      </c>
      <c r="R53">
        <v>0.12931134030222852</v>
      </c>
      <c r="V53" t="s">
        <v>82</v>
      </c>
      <c r="W53" t="str">
        <f t="shared" si="27"/>
        <v>(18.36)$\pm$(2.59)</v>
      </c>
      <c r="X53" t="str">
        <f t="shared" si="28"/>
        <v>(17.43)$\pm$(4.17)</v>
      </c>
      <c r="Y53" t="str">
        <f t="shared" si="29"/>
        <v>(18.05)$\pm$(1.24)</v>
      </c>
      <c r="Z53" t="str">
        <f t="shared" si="30"/>
        <v>(18.6)$\pm$(1.7)</v>
      </c>
      <c r="AA53" t="str">
        <f t="shared" si="31"/>
        <v>(17.23)$\pm$(1.71)</v>
      </c>
      <c r="AB53" t="str">
        <f t="shared" si="32"/>
        <v>(12.95)$\pm$(2.31)</v>
      </c>
      <c r="AC53" t="str">
        <f t="shared" si="33"/>
        <v>0$\pm$0</v>
      </c>
      <c r="AD53" t="str">
        <f t="shared" si="34"/>
        <v>0$\pm$0</v>
      </c>
      <c r="AE53" t="s">
        <v>70</v>
      </c>
      <c r="AG53" t="s">
        <v>82</v>
      </c>
      <c r="AH53">
        <f t="shared" si="93"/>
        <v>1.0655849734068308</v>
      </c>
      <c r="AI53">
        <f t="shared" si="94"/>
        <v>1.0118001233191447</v>
      </c>
      <c r="AJ53">
        <f t="shared" si="68"/>
        <v>1.0476510980400926</v>
      </c>
      <c r="AK53">
        <f t="shared" si="69"/>
        <v>1.0796380481686698</v>
      </c>
      <c r="AL53">
        <f t="shared" si="70"/>
        <v>1.0118001233191447</v>
      </c>
      <c r="AM53">
        <f t="shared" si="71"/>
        <v>1.0476510980400926</v>
      </c>
      <c r="AN53">
        <f t="shared" si="72"/>
        <v>1.0476510980400926</v>
      </c>
      <c r="AP53">
        <f t="shared" si="95"/>
        <v>1.417944490569369</v>
      </c>
      <c r="AQ53">
        <f t="shared" si="73"/>
        <v>1.346374476200541</v>
      </c>
      <c r="AR53">
        <f t="shared" si="74"/>
        <v>1.3940803779875979</v>
      </c>
      <c r="AS53">
        <f t="shared" si="75"/>
        <v>1.4366445289815111</v>
      </c>
      <c r="AT53">
        <f t="shared" si="76"/>
        <v>1.346374476200541</v>
      </c>
      <c r="AU53">
        <f t="shared" si="77"/>
        <v>1.3940803779875979</v>
      </c>
      <c r="AV53">
        <f t="shared" si="78"/>
        <v>1.3940803779875979</v>
      </c>
      <c r="AX53">
        <f t="shared" si="96"/>
        <v>1.417944490569369</v>
      </c>
      <c r="AY53">
        <f t="shared" si="79"/>
        <v>1.346374476200541</v>
      </c>
      <c r="AZ53">
        <f t="shared" si="80"/>
        <v>1.3940803779875979</v>
      </c>
      <c r="BA53">
        <f t="shared" si="81"/>
        <v>1.4366445289815111</v>
      </c>
      <c r="BB53">
        <f t="shared" si="82"/>
        <v>1.346374476200541</v>
      </c>
      <c r="BC53">
        <f t="shared" si="83"/>
        <v>1.3940803779875979</v>
      </c>
      <c r="BD53">
        <f t="shared" si="84"/>
        <v>1.3940803779875979</v>
      </c>
      <c r="BF53" t="s">
        <v>82</v>
      </c>
      <c r="BG53">
        <f t="shared" si="85"/>
        <v>1.0629014856289305</v>
      </c>
      <c r="BH53">
        <f t="shared" si="86"/>
        <v>1.022288965920322</v>
      </c>
      <c r="BI53">
        <f t="shared" si="87"/>
        <v>1.1200009213525679</v>
      </c>
      <c r="BJ53">
        <f t="shared" si="88"/>
        <v>1.1308655686816282</v>
      </c>
      <c r="BL53" t="s">
        <v>82</v>
      </c>
      <c r="BM53">
        <f t="shared" si="89"/>
        <v>1.001661378274574</v>
      </c>
      <c r="BN53">
        <f t="shared" si="90"/>
        <v>0.95784485863157076</v>
      </c>
      <c r="BO53">
        <f t="shared" si="91"/>
        <v>0.9520361404285711</v>
      </c>
      <c r="BP53">
        <f t="shared" si="92"/>
        <v>0.94238467500261625</v>
      </c>
    </row>
    <row r="54" spans="1:68" x14ac:dyDescent="0.2">
      <c r="A54" t="s">
        <v>15</v>
      </c>
      <c r="B54">
        <v>2381.3328497800003</v>
      </c>
      <c r="C54">
        <v>2222.6176463960005</v>
      </c>
      <c r="D54">
        <v>2020.0075874000001</v>
      </c>
      <c r="E54">
        <v>1981.0767533499998</v>
      </c>
      <c r="F54">
        <v>1986.7749879939997</v>
      </c>
      <c r="G54">
        <v>1733.8412004400002</v>
      </c>
      <c r="H54">
        <v>2186.4182558100001</v>
      </c>
      <c r="I54">
        <v>2233.5085243999997</v>
      </c>
      <c r="J54">
        <v>1968.6466896040001</v>
      </c>
      <c r="K54">
        <v>1970.5917717699999</v>
      </c>
      <c r="L54">
        <v>1924.9432797740003</v>
      </c>
      <c r="M54">
        <v>2210.7551221799999</v>
      </c>
      <c r="N54">
        <v>2186.4704286440001</v>
      </c>
      <c r="O54">
        <v>2200.1899828433957</v>
      </c>
      <c r="P54">
        <v>1.6E-2</v>
      </c>
      <c r="R54">
        <v>6.8739971145987289E-2</v>
      </c>
      <c r="V54" t="s">
        <v>83</v>
      </c>
      <c r="W54" t="str">
        <f t="shared" si="27"/>
        <v>2186$\pm$1936</v>
      </c>
      <c r="X54" t="str">
        <f t="shared" si="28"/>
        <v>2200$\pm$1917</v>
      </c>
      <c r="Y54" t="str">
        <f t="shared" si="29"/>
        <v>1734$\pm$1490</v>
      </c>
      <c r="Z54" t="str">
        <f t="shared" si="30"/>
        <v>1925$\pm$1691</v>
      </c>
      <c r="AA54" t="str">
        <f t="shared" si="31"/>
        <v>2211$\pm$1903</v>
      </c>
      <c r="AB54" t="str">
        <f t="shared" si="32"/>
        <v>2381$\pm$1686</v>
      </c>
      <c r="AC54" t="str">
        <f t="shared" si="33"/>
        <v>0$\pm$0</v>
      </c>
      <c r="AD54" t="str">
        <f t="shared" si="34"/>
        <v>0$\pm$0</v>
      </c>
      <c r="AE54" t="s">
        <v>70</v>
      </c>
      <c r="AG54" t="s">
        <v>83</v>
      </c>
      <c r="AH54">
        <f t="shared" si="93"/>
        <v>0.98901520422033307</v>
      </c>
      <c r="AI54">
        <f t="shared" si="94"/>
        <v>0.99522102686516178</v>
      </c>
      <c r="AJ54">
        <f t="shared" si="68"/>
        <v>0.78427555501048873</v>
      </c>
      <c r="AK54">
        <f t="shared" si="69"/>
        <v>0.87071754825375502</v>
      </c>
      <c r="AL54">
        <f t="shared" si="70"/>
        <v>0.98901520422033307</v>
      </c>
      <c r="AM54">
        <f t="shared" si="71"/>
        <v>0.78427555501048873</v>
      </c>
      <c r="AN54">
        <f t="shared" si="72"/>
        <v>0.78427555501048873</v>
      </c>
      <c r="AP54">
        <f t="shared" si="95"/>
        <v>0.91817085916653673</v>
      </c>
      <c r="AQ54">
        <f t="shared" si="73"/>
        <v>0.92393215129361717</v>
      </c>
      <c r="AR54">
        <f t="shared" si="74"/>
        <v>0.72809695654271145</v>
      </c>
      <c r="AS54">
        <f t="shared" si="75"/>
        <v>0.80834700615322908</v>
      </c>
      <c r="AT54">
        <f t="shared" si="76"/>
        <v>0.91817085916653673</v>
      </c>
      <c r="AU54">
        <f t="shared" si="77"/>
        <v>0.72809695654271145</v>
      </c>
      <c r="AV54">
        <f t="shared" si="78"/>
        <v>0.72809695654271145</v>
      </c>
      <c r="AX54">
        <f t="shared" si="96"/>
        <v>0.98901520422033307</v>
      </c>
      <c r="AY54">
        <f t="shared" si="79"/>
        <v>0.99522102686516178</v>
      </c>
      <c r="AZ54">
        <f t="shared" si="80"/>
        <v>0.78427555501048873</v>
      </c>
      <c r="BA54">
        <f t="shared" si="81"/>
        <v>0.87071754825375502</v>
      </c>
      <c r="BB54">
        <f t="shared" si="82"/>
        <v>0.98901520422033307</v>
      </c>
      <c r="BC54">
        <f t="shared" si="83"/>
        <v>0.78427555501048873</v>
      </c>
      <c r="BD54">
        <f t="shared" si="84"/>
        <v>0.78427555501048873</v>
      </c>
      <c r="BF54" t="s">
        <v>83</v>
      </c>
      <c r="BG54">
        <f t="shared" si="85"/>
        <v>0.78008973034630724</v>
      </c>
      <c r="BH54">
        <f t="shared" si="86"/>
        <v>0.90884169424078187</v>
      </c>
      <c r="BI54">
        <f t="shared" si="87"/>
        <v>0.89132593568774099</v>
      </c>
      <c r="BJ54">
        <f t="shared" si="88"/>
        <v>0.89388968508172228</v>
      </c>
      <c r="BL54" t="s">
        <v>83</v>
      </c>
      <c r="BM54">
        <f t="shared" si="89"/>
        <v>0.88040944346253114</v>
      </c>
      <c r="BN54">
        <f t="shared" si="90"/>
        <v>1.0215376305356334</v>
      </c>
      <c r="BO54">
        <f t="shared" si="91"/>
        <v>0.90039802968745231</v>
      </c>
      <c r="BP54">
        <f t="shared" si="92"/>
        <v>0.9012876500338024</v>
      </c>
    </row>
    <row r="55" spans="1:68" x14ac:dyDescent="0.2">
      <c r="A55" t="s">
        <v>135</v>
      </c>
      <c r="B55">
        <v>0.35545144099999992</v>
      </c>
      <c r="C55">
        <v>0.2204971788</v>
      </c>
      <c r="D55">
        <v>0.60116772680000008</v>
      </c>
      <c r="E55">
        <v>0.51637544619999998</v>
      </c>
      <c r="F55">
        <v>0.51757879240000004</v>
      </c>
      <c r="G55">
        <v>0.46482558220000003</v>
      </c>
      <c r="H55">
        <v>0.22409510599999999</v>
      </c>
      <c r="I55">
        <v>0.60990085599999999</v>
      </c>
      <c r="J55">
        <v>0.49984235779999997</v>
      </c>
      <c r="K55">
        <v>0.49595479959999994</v>
      </c>
      <c r="L55">
        <v>0.55523123740000002</v>
      </c>
      <c r="M55">
        <v>0.3310276506</v>
      </c>
      <c r="N55">
        <v>0.27797713299999999</v>
      </c>
      <c r="O55">
        <v>0.36830058097839297</v>
      </c>
      <c r="P55">
        <v>0</v>
      </c>
      <c r="R55">
        <v>5.0148589909076648E-2</v>
      </c>
      <c r="V55" t="s">
        <v>87</v>
      </c>
      <c r="W55" t="str">
        <f t="shared" si="27"/>
        <v>0$\pm$0</v>
      </c>
      <c r="X55" t="str">
        <f t="shared" si="28"/>
        <v>0$\pm$0</v>
      </c>
      <c r="Y55" t="str">
        <f t="shared" si="29"/>
        <v>0$\pm$0</v>
      </c>
      <c r="Z55" t="str">
        <f t="shared" si="30"/>
        <v>0$\pm$0</v>
      </c>
      <c r="AA55" t="str">
        <f t="shared" si="31"/>
        <v>0$\pm$0</v>
      </c>
      <c r="AB55" t="str">
        <f t="shared" si="32"/>
        <v>0$\pm$0</v>
      </c>
      <c r="AC55" t="str">
        <f t="shared" si="33"/>
        <v>0$\pm$0</v>
      </c>
      <c r="AD55" t="str">
        <f t="shared" si="34"/>
        <v>0$\pm$0</v>
      </c>
      <c r="AE55" t="s">
        <v>70</v>
      </c>
      <c r="AG55" t="s">
        <v>87</v>
      </c>
      <c r="AH55">
        <f t="shared" si="93"/>
        <v>0.83973992050560142</v>
      </c>
      <c r="AI55">
        <f t="shared" si="94"/>
        <v>1.1125976343995263</v>
      </c>
      <c r="AJ55">
        <f t="shared" si="68"/>
        <v>0.6660989751168539</v>
      </c>
      <c r="AK55">
        <f t="shared" si="69"/>
        <v>0.67696793785600451</v>
      </c>
      <c r="AL55">
        <f t="shared" si="70"/>
        <v>0.83973992050560142</v>
      </c>
      <c r="AM55">
        <f t="shared" si="71"/>
        <v>0.6660989751168539</v>
      </c>
      <c r="AN55">
        <f t="shared" si="72"/>
        <v>0.6660989751168539</v>
      </c>
      <c r="AP55">
        <f t="shared" si="95"/>
        <v>0.78203968513381283</v>
      </c>
      <c r="AQ55">
        <f t="shared" si="73"/>
        <v>1.0361487913573912</v>
      </c>
      <c r="AR55">
        <f t="shared" si="74"/>
        <v>0.62032996175137201</v>
      </c>
      <c r="AS55">
        <f t="shared" si="75"/>
        <v>0.63045209598686092</v>
      </c>
      <c r="AT55">
        <f t="shared" si="76"/>
        <v>0.78203968513381283</v>
      </c>
      <c r="AU55">
        <f t="shared" si="77"/>
        <v>0.62032996175137201</v>
      </c>
      <c r="AV55">
        <f t="shared" si="78"/>
        <v>0.62032996175137201</v>
      </c>
      <c r="AX55">
        <f t="shared" si="96"/>
        <v>0.83973992050560142</v>
      </c>
      <c r="AY55">
        <f t="shared" si="79"/>
        <v>1.1125976343995263</v>
      </c>
      <c r="AZ55">
        <f t="shared" si="80"/>
        <v>0.6660989751168539</v>
      </c>
      <c r="BA55">
        <f t="shared" si="81"/>
        <v>0.67696793785600451</v>
      </c>
      <c r="BB55">
        <f t="shared" si="82"/>
        <v>0.83973992050560142</v>
      </c>
      <c r="BC55">
        <f t="shared" si="83"/>
        <v>0.6660989751168539</v>
      </c>
      <c r="BD55">
        <f t="shared" si="84"/>
        <v>0.6660989751168539</v>
      </c>
      <c r="BF55" t="s">
        <v>87</v>
      </c>
      <c r="BG55">
        <f t="shared" si="85"/>
        <v>2.1080794989291718</v>
      </c>
      <c r="BH55">
        <f t="shared" si="86"/>
        <v>2.72641913185331</v>
      </c>
      <c r="BI55">
        <f t="shared" si="87"/>
        <v>2.3418687214514149</v>
      </c>
      <c r="BJ55">
        <f t="shared" si="88"/>
        <v>2.3473261436576713</v>
      </c>
      <c r="BL55" t="s">
        <v>87</v>
      </c>
      <c r="BM55">
        <f t="shared" si="89"/>
        <v>2.477658915942591</v>
      </c>
      <c r="BN55">
        <f t="shared" si="90"/>
        <v>2.7216161338213252</v>
      </c>
      <c r="BO55">
        <f t="shared" si="91"/>
        <v>2.2304920741999603</v>
      </c>
      <c r="BP55">
        <f t="shared" si="92"/>
        <v>2.213144269201488</v>
      </c>
    </row>
    <row r="56" spans="1:68" x14ac:dyDescent="0.2">
      <c r="A56" t="s">
        <v>20</v>
      </c>
      <c r="B56">
        <v>3600.0002818000003</v>
      </c>
      <c r="C56">
        <v>3600.0132816000005</v>
      </c>
      <c r="D56">
        <v>3600.0019468</v>
      </c>
      <c r="E56">
        <v>3600.0012736000003</v>
      </c>
      <c r="F56">
        <v>3600.0014768000001</v>
      </c>
      <c r="G56">
        <v>3600.0021955999996</v>
      </c>
      <c r="H56">
        <v>3600.0148364000001</v>
      </c>
      <c r="I56">
        <v>3600.0013019999997</v>
      </c>
      <c r="J56">
        <v>3600.0021814000002</v>
      </c>
      <c r="K56">
        <v>3600.0022921999998</v>
      </c>
      <c r="L56">
        <v>3600.0015204000001</v>
      </c>
      <c r="M56">
        <v>3600.0073762000002</v>
      </c>
      <c r="N56">
        <v>3600.0111766</v>
      </c>
      <c r="O56">
        <v>3600.1993284702257</v>
      </c>
      <c r="P56">
        <v>0.14600000000000002</v>
      </c>
      <c r="R56">
        <v>3.4673782438039744E-2</v>
      </c>
      <c r="V56" t="str">
        <f t="shared" si="0"/>
        <v>spect</v>
      </c>
      <c r="W56" t="str">
        <f t="shared" si="27"/>
        <v>(4.7)$\pm$(1.75)</v>
      </c>
      <c r="X56" t="str">
        <f t="shared" si="28"/>
        <v>(4.6)$\pm$(0.68)</v>
      </c>
      <c r="Y56" t="str">
        <f t="shared" si="29"/>
        <v>(4.59)$\pm$(0.63)</v>
      </c>
      <c r="Z56" t="str">
        <f t="shared" si="30"/>
        <v>(4.36)$\pm$(0.73)</v>
      </c>
      <c r="AA56" t="str">
        <f t="shared" si="31"/>
        <v>(35.36)$\pm$(7.71)</v>
      </c>
      <c r="AB56" t="str">
        <f t="shared" si="32"/>
        <v>(4.21)$\pm$(0.81)</v>
      </c>
      <c r="AC56" t="str">
        <f t="shared" si="33"/>
        <v>0$\pm$0</v>
      </c>
      <c r="AD56" t="str">
        <f t="shared" si="34"/>
        <v>0$\pm$0</v>
      </c>
      <c r="AE56" t="s">
        <v>70</v>
      </c>
      <c r="AG56" t="s">
        <v>20</v>
      </c>
      <c r="AH56">
        <f t="shared" si="93"/>
        <v>0.13291575467510711</v>
      </c>
      <c r="AI56">
        <f t="shared" si="94"/>
        <v>0.12995341860901419</v>
      </c>
      <c r="AJ56">
        <f t="shared" si="68"/>
        <v>0.12985296926163645</v>
      </c>
      <c r="AK56">
        <f t="shared" si="69"/>
        <v>0.12331664879566208</v>
      </c>
      <c r="AL56">
        <f t="shared" si="70"/>
        <v>0.12995341860901419</v>
      </c>
      <c r="AM56">
        <f t="shared" si="71"/>
        <v>0.12331664879566208</v>
      </c>
      <c r="AN56">
        <f t="shared" si="72"/>
        <v>0.12331664879566208</v>
      </c>
      <c r="AP56">
        <f t="shared" si="95"/>
        <v>1.1170196230226701</v>
      </c>
      <c r="AQ56">
        <f t="shared" si="73"/>
        <v>1.0921242483253524</v>
      </c>
      <c r="AR56">
        <f t="shared" si="74"/>
        <v>1.0912800753195637</v>
      </c>
      <c r="AS56">
        <f t="shared" si="75"/>
        <v>1.036349053480168</v>
      </c>
      <c r="AT56">
        <f t="shared" si="76"/>
        <v>1.0921242483253524</v>
      </c>
      <c r="AU56">
        <f t="shared" si="77"/>
        <v>1.036349053480168</v>
      </c>
      <c r="AV56">
        <f t="shared" si="78"/>
        <v>1.036349053480168</v>
      </c>
      <c r="AX56">
        <f t="shared" si="96"/>
        <v>1.1170196230226701</v>
      </c>
      <c r="AY56">
        <f t="shared" si="79"/>
        <v>1.0921242483253524</v>
      </c>
      <c r="AZ56">
        <f t="shared" si="80"/>
        <v>1.0912800753195637</v>
      </c>
      <c r="BA56">
        <f t="shared" si="81"/>
        <v>1.036349053480168</v>
      </c>
      <c r="BB56">
        <f t="shared" si="82"/>
        <v>1.0921242483253524</v>
      </c>
      <c r="BC56">
        <f t="shared" si="83"/>
        <v>1.036349053480168</v>
      </c>
      <c r="BD56">
        <f t="shared" si="84"/>
        <v>1.036349053480168</v>
      </c>
      <c r="BF56" t="s">
        <v>20</v>
      </c>
      <c r="BG56">
        <f t="shared" si="85"/>
        <v>1.1531158799624026</v>
      </c>
      <c r="BH56">
        <f t="shared" si="86"/>
        <v>1.1541360503215747</v>
      </c>
      <c r="BI56">
        <f t="shared" si="87"/>
        <v>1.0995922180319539</v>
      </c>
      <c r="BJ56">
        <f t="shared" si="88"/>
        <v>1.1242012220936135</v>
      </c>
      <c r="BL56" t="s">
        <v>20</v>
      </c>
      <c r="BM56">
        <f t="shared" si="89"/>
        <v>1.2184848179821071</v>
      </c>
      <c r="BN56">
        <f t="shared" si="90"/>
        <v>1.1651247721308247</v>
      </c>
      <c r="BO56">
        <f t="shared" si="91"/>
        <v>1.3298521185316827</v>
      </c>
      <c r="BP56">
        <f t="shared" si="92"/>
        <v>1.2146679017894644</v>
      </c>
    </row>
    <row r="57" spans="1:68" x14ac:dyDescent="0.2">
      <c r="A57" t="s">
        <v>136</v>
      </c>
      <c r="B57">
        <v>3600.0042805999997</v>
      </c>
      <c r="C57">
        <v>3600.0285916000003</v>
      </c>
      <c r="D57">
        <v>3600.0066913999995</v>
      </c>
      <c r="E57">
        <v>3600.0115256000004</v>
      </c>
      <c r="F57">
        <v>3600.0110908000001</v>
      </c>
      <c r="G57">
        <v>3600.0198691999999</v>
      </c>
      <c r="H57">
        <v>3600.0582804000005</v>
      </c>
      <c r="I57">
        <v>3600.0153350000001</v>
      </c>
      <c r="J57">
        <v>3600.0155460000001</v>
      </c>
      <c r="K57">
        <v>3600.0137294000001</v>
      </c>
      <c r="L57">
        <v>3600.0136425999999</v>
      </c>
      <c r="M57">
        <v>3600.0121083999998</v>
      </c>
      <c r="N57">
        <v>3600.0182531999999</v>
      </c>
      <c r="O57">
        <v>3600.1269603729174</v>
      </c>
      <c r="P57">
        <v>0.96</v>
      </c>
      <c r="R57">
        <v>1.6563577689230411</v>
      </c>
      <c r="V57" t="s">
        <v>84</v>
      </c>
      <c r="W57" t="str">
        <f t="shared" si="27"/>
        <v>(22.21)$\pm$(3.88)</v>
      </c>
      <c r="X57" t="str">
        <f t="shared" si="28"/>
        <v>(19.99)$\pm$(3.5)</v>
      </c>
      <c r="Y57" t="str">
        <f t="shared" si="29"/>
        <v>(19.2)$\pm$(1.25)</v>
      </c>
      <c r="Z57" t="str">
        <f t="shared" si="30"/>
        <v>(19.75)$\pm$(1.86)</v>
      </c>
      <c r="AA57" t="str">
        <f t="shared" si="31"/>
        <v>(100)$\pm$(0)</v>
      </c>
      <c r="AB57" t="str">
        <f t="shared" si="32"/>
        <v>(19.75)$\pm$(2.42)</v>
      </c>
      <c r="AC57" t="str">
        <f t="shared" si="33"/>
        <v>1$\pm$0</v>
      </c>
      <c r="AD57" t="str">
        <f t="shared" si="34"/>
        <v>2$\pm$1</v>
      </c>
      <c r="AE57" t="s">
        <v>70</v>
      </c>
      <c r="AG57" t="s">
        <v>84</v>
      </c>
      <c r="AH57">
        <f t="shared" si="93"/>
        <v>0.22206902440000004</v>
      </c>
      <c r="AI57">
        <f t="shared" si="94"/>
        <v>0.19986113519717938</v>
      </c>
      <c r="AJ57">
        <f t="shared" si="68"/>
        <v>0.1920047694</v>
      </c>
      <c r="AK57">
        <f t="shared" si="69"/>
        <v>0.19745748960000001</v>
      </c>
      <c r="AL57">
        <f t="shared" si="70"/>
        <v>0.19986113519717938</v>
      </c>
      <c r="AM57">
        <f t="shared" si="71"/>
        <v>0.1920047694</v>
      </c>
      <c r="AN57">
        <f t="shared" si="72"/>
        <v>0.1920047694</v>
      </c>
      <c r="AP57">
        <f t="shared" si="95"/>
        <v>1.1246739699821635</v>
      </c>
      <c r="AQ57">
        <f t="shared" si="73"/>
        <v>1.0122015754996654</v>
      </c>
      <c r="AR57">
        <f t="shared" si="74"/>
        <v>0.9724128200232135</v>
      </c>
      <c r="AS57">
        <f t="shared" si="75"/>
        <v>1.0000282539681558</v>
      </c>
      <c r="AT57">
        <f t="shared" si="76"/>
        <v>1.0122015754996654</v>
      </c>
      <c r="AU57">
        <f t="shared" si="77"/>
        <v>0.9724128200232135</v>
      </c>
      <c r="AV57">
        <f t="shared" si="78"/>
        <v>0.9724128200232135</v>
      </c>
      <c r="AX57">
        <f t="shared" si="96"/>
        <v>1.1246739699821635</v>
      </c>
      <c r="AY57">
        <f t="shared" si="79"/>
        <v>1.0122015754996654</v>
      </c>
      <c r="AZ57">
        <f t="shared" si="80"/>
        <v>0.9724128200232135</v>
      </c>
      <c r="BA57">
        <f t="shared" si="81"/>
        <v>1.0000282539681558</v>
      </c>
      <c r="BB57">
        <f t="shared" si="82"/>
        <v>1.0122015754996654</v>
      </c>
      <c r="BC57">
        <f t="shared" si="83"/>
        <v>0.9724128200232135</v>
      </c>
      <c r="BD57">
        <f t="shared" si="84"/>
        <v>0.9724128200232135</v>
      </c>
      <c r="BF57" t="s">
        <v>84</v>
      </c>
      <c r="BG57">
        <f t="shared" si="85"/>
        <v>0.97147350501448182</v>
      </c>
      <c r="BH57">
        <f t="shared" si="86"/>
        <v>1.0238671826967052</v>
      </c>
      <c r="BI57">
        <f t="shared" si="87"/>
        <v>0.94464660057399674</v>
      </c>
      <c r="BJ57">
        <f t="shared" si="88"/>
        <v>0.94464660057399674</v>
      </c>
      <c r="BL57" t="s">
        <v>84</v>
      </c>
      <c r="BM57">
        <f t="shared" si="89"/>
        <v>0.96807113338673312</v>
      </c>
      <c r="BN57">
        <f t="shared" si="90"/>
        <v>1.0066814053946864</v>
      </c>
      <c r="BO57">
        <f t="shared" si="91"/>
        <v>1.0233977688089781</v>
      </c>
      <c r="BP57">
        <f t="shared" si="92"/>
        <v>1.0134215449108361</v>
      </c>
    </row>
    <row r="58" spans="1:68" x14ac:dyDescent="0.2">
      <c r="A58">
        <v>5</v>
      </c>
      <c r="V58">
        <f t="shared" si="0"/>
        <v>5</v>
      </c>
      <c r="AG58">
        <v>5</v>
      </c>
      <c r="BF58">
        <v>5</v>
      </c>
      <c r="BL58">
        <v>5</v>
      </c>
    </row>
    <row r="59" spans="1:68" x14ac:dyDescent="0.2">
      <c r="A59" t="s">
        <v>138</v>
      </c>
      <c r="B59">
        <v>3600.0164680000003</v>
      </c>
      <c r="C59">
        <v>3600.0099398000007</v>
      </c>
      <c r="D59">
        <v>3600.0109184000003</v>
      </c>
      <c r="E59">
        <v>3600.0150567999999</v>
      </c>
      <c r="F59">
        <v>3600.0494374</v>
      </c>
      <c r="G59">
        <v>3600.0238531999994</v>
      </c>
      <c r="H59">
        <v>3600.0212283999999</v>
      </c>
      <c r="I59">
        <v>3600.0120833999999</v>
      </c>
      <c r="J59">
        <v>3600.0147480000001</v>
      </c>
      <c r="K59">
        <v>3600.0095441999997</v>
      </c>
      <c r="L59">
        <v>3600.0225089999999</v>
      </c>
      <c r="M59">
        <v>3600.0632106000003</v>
      </c>
      <c r="N59">
        <v>3600.0183356000002</v>
      </c>
      <c r="O59">
        <v>3600.2256762981378</v>
      </c>
      <c r="P59">
        <v>1.3080000000000001</v>
      </c>
      <c r="R59">
        <v>4.1460539892315804</v>
      </c>
      <c r="V59" t="s">
        <v>77</v>
      </c>
      <c r="W59" t="str">
        <f t="shared" si="27"/>
        <v>(21.44)$\pm$(1.12)</v>
      </c>
      <c r="X59" t="str">
        <f t="shared" si="28"/>
        <v>(21.88)$\pm$(1.1)</v>
      </c>
      <c r="Y59" t="str">
        <f t="shared" si="29"/>
        <v>(21.32)$\pm$(0.88)</v>
      </c>
      <c r="Z59" t="str">
        <f t="shared" si="30"/>
        <v>(21.56)$\pm$(0.85)</v>
      </c>
      <c r="AA59" t="str">
        <f t="shared" si="31"/>
        <v>(100)$\pm$(0)</v>
      </c>
      <c r="AB59" t="str">
        <f t="shared" si="32"/>
        <v>(21.63)$\pm$(1.28)</v>
      </c>
      <c r="AC59" t="str">
        <f t="shared" si="33"/>
        <v>1$\pm$0</v>
      </c>
      <c r="AD59" t="str">
        <f t="shared" si="34"/>
        <v>4$\pm$1</v>
      </c>
      <c r="AE59" t="s">
        <v>70</v>
      </c>
      <c r="AG59" t="s">
        <v>77</v>
      </c>
      <c r="AH59">
        <f>IF(AND($M59&lt;3600,$N59&lt;3600),$N59/$M59,$N211/$M211)</f>
        <v>0.21440592340000003</v>
      </c>
      <c r="AI59">
        <f>IF(AND($M59&lt;3600,$O59&lt;3600),$O59/$M59,$O211/$M211)</f>
        <v>0.21882439113713248</v>
      </c>
      <c r="AJ59">
        <f t="shared" ref="AJ59:AJ75" si="97">IF(AND($M59&lt;3600,MIN($C59:$G59)&lt;3600),MIN($C59:$G59)/$M59,MIN($C211:$G211)/$M211)</f>
        <v>0.213167939</v>
      </c>
      <c r="AK59">
        <f t="shared" ref="AK59:AK75" si="98">IF(AND($M59&lt;3600,MIN($H59:$L59)&lt;3600),MIN($H59:$L59)/$M59,MIN($H211:$L211)/$M211)</f>
        <v>0.21564672320000003</v>
      </c>
      <c r="AL59">
        <f>IF(AND($M59&lt;3600,MIN($N59:$O59)&lt;3600),MIN($N59:$O59)/$M59,MIN($N211:$O211)/$M211)</f>
        <v>0.21440592340000003</v>
      </c>
      <c r="AM59">
        <f t="shared" ref="AM59:AM75" si="99">IF(AND($M59&lt;3600,MIN($C59:$L59)&lt;3600),MIN($C59:$L59)/$M59,MIN($C211:$L211)/$M211)</f>
        <v>0.213167939</v>
      </c>
      <c r="AN59">
        <f t="shared" ref="AN59:AN75" si="100">IF(AND($M59&lt;3600,MIN($C59:$L59,$N59:$O59)&lt;3600),MIN($C59:$L59,$N59:$O59)/$M59,MIN($C211:$L211,$N59:$O59)/$M211)</f>
        <v>0.213167939</v>
      </c>
      <c r="AP59">
        <f>IF(AND($B59&lt;3600,$N59&lt;3600),$N59/$B59,$N211/$B211)</f>
        <v>0.99113758593697487</v>
      </c>
      <c r="AQ59">
        <f>IF(AND($B59&lt;3600,$O59&lt;3600),$O59/$B59,$O211/$B211)</f>
        <v>1.0115629052428774</v>
      </c>
      <c r="AR59">
        <f t="shared" ref="AR59:AR75" si="101">IF(AND($B59&lt;3600,MIN($C59:$G59)&lt;3600),MIN($C59:$G59)/$B59,MIN($C211:$G211)/$B211)</f>
        <v>0.98541473625919551</v>
      </c>
      <c r="AS59">
        <f t="shared" ref="AS59:AS75" si="102">IF(AND($B59&lt;3600,MIN($H59:$L59)&lt;3600),MIN($H59:$L59)/$B59,MIN($H211:$L211)/$B211)</f>
        <v>0.99687345040797981</v>
      </c>
      <c r="AT59">
        <f>IF(AND($B59&lt;3600,MIN($N59:$O59)&lt;3600),MIN($N59:$O59)/$B59,MIN($N211:$O211)/$B211)</f>
        <v>0.99113758593697487</v>
      </c>
      <c r="AU59">
        <f t="shared" ref="AU59:AU75" si="103">IF(AND($B59&lt;3600,MIN($C59:$L59)&lt;3600),MIN($C59:$L59)/$B59,MIN($C211:$L211)/$B211)</f>
        <v>0.98541473625919551</v>
      </c>
      <c r="AV59">
        <f t="shared" ref="AV59:AV75" si="104">IF(AND($B59&lt;3600,MIN($C59:$L59,$N59:$O59)&lt;3600),MIN($C59:$L59,$N59:$O59)/$B59,MIN($C211:$L211,$N59:$O59)/$B211)</f>
        <v>0.98541473625919551</v>
      </c>
      <c r="AX59">
        <f>IF(AND(MIN($M59,$B59)&lt;3600,$N59&lt;3600),$N59/MIN($M59,$B59),$N211/MIN($M211,$B211))</f>
        <v>0.99113758593697487</v>
      </c>
      <c r="AY59">
        <f>IF(AND(MIN($M59,$B59)&lt;3600,$O59&lt;3600),$O59/MIN($M59,$B59),$O211/MIN($M211,$B211))</f>
        <v>1.0115629052428774</v>
      </c>
      <c r="AZ59">
        <f t="shared" ref="AZ59:AZ75" si="105">IF(AND(MIN($M59,$B59)&lt;3600,MIN($C59:$G59)&lt;3600),MIN($C59:$G59)/MIN($M59,$B59),MIN($C211:$G211)/MIN($M211,$B211))</f>
        <v>0.98541473625919551</v>
      </c>
      <c r="BA59">
        <f t="shared" ref="BA59:BA75" si="106">IF(AND(MIN($M59,$B59)&lt;3600,MIN($H59:$L59)&lt;3600),MIN($H59:$L59)/MIN($M59,$B59),MIN($H211:$L211)/MIN($M211,$B211))</f>
        <v>0.99687345040797981</v>
      </c>
      <c r="BB59">
        <f>IF(AND(MIN($M59,$B59)&lt;3600,MIN($N59:$O59)&lt;3600),MIN($N59:$O59)/MIN($M59,$B59),MIN($N211:$O211)/MIN($M211,$B211))</f>
        <v>0.99113758593697487</v>
      </c>
      <c r="BC59">
        <f t="shared" ref="BC59:BC75" si="107">IF(AND(MIN($M59,$B59)&lt;3600,MIN($C59:$L59)&lt;3600),MIN($C59:$L59)/MIN($M59,$B59),MIN($C211:$L211)/MIN($M211,$B211))</f>
        <v>0.98541473625919551</v>
      </c>
      <c r="BD59">
        <f t="shared" ref="BD59:BD75" si="108">IF(AND(MIN($M59,$B59)&lt;3600,MIN($C59:$L59,$N59:$O59)&lt;3600),MIN($C59:$L59,$N59:$O59)/MIN($M59,$B59),MIN($C211:$L211,$N59:$O59)/MIN($M211,$B211))</f>
        <v>0.98541473625919551</v>
      </c>
      <c r="BF59" t="s">
        <v>77</v>
      </c>
      <c r="BG59">
        <f t="shared" ref="BG59:BG75" si="109">IF($C59&lt;3600,G59/$C59,G211/$C211)</f>
        <v>1.0295966598123243</v>
      </c>
      <c r="BH59">
        <f t="shared" ref="BH59:BH75" si="110">IF($C59&lt;3600,D59/$C59,D211/$C211)</f>
        <v>1.0234571216480575</v>
      </c>
      <c r="BI59">
        <f t="shared" ref="BI59:BI75" si="111">IF($C59&lt;3600,E59/$C59,E211/$C211)</f>
        <v>0.99999365574660826</v>
      </c>
      <c r="BJ59">
        <f t="shared" ref="BJ59:BJ75" si="112">IF($C59&lt;3600,F59/$C59,F211/$C211)</f>
        <v>1.0145310733063686</v>
      </c>
      <c r="BL59" t="s">
        <v>77</v>
      </c>
      <c r="BM59">
        <f t="shared" ref="BM59:BM75" si="113">IF($H59&lt;3600,L59/$H59,L211/$H211)</f>
        <v>0.99426878824730192</v>
      </c>
      <c r="BN59">
        <f t="shared" ref="BN59:BN75" si="114">IF($H59&lt;3600,I59/$H59,I211/$H211)</f>
        <v>0.98846634624774665</v>
      </c>
      <c r="BO59">
        <f t="shared" ref="BO59:BO75" si="115">IF($H59&lt;3600,J59/$H59,J211/$H211)</f>
        <v>0.99756037023318611</v>
      </c>
      <c r="BP59">
        <f t="shared" ref="BP59:BP75" si="116">IF($H59&lt;3600,K59/$H59,K211/$H211)</f>
        <v>1.0155292654908725</v>
      </c>
    </row>
    <row r="60" spans="1:68" x14ac:dyDescent="0.2">
      <c r="A60" t="s">
        <v>64</v>
      </c>
      <c r="B60">
        <v>3600.0042176000002</v>
      </c>
      <c r="C60">
        <v>3600.034402799999</v>
      </c>
      <c r="D60">
        <v>3600.0514297485302</v>
      </c>
      <c r="E60">
        <v>3600.0280640602055</v>
      </c>
      <c r="F60">
        <v>3600.0283576488459</v>
      </c>
      <c r="G60">
        <v>3600.0560095999999</v>
      </c>
      <c r="H60">
        <v>3600.0257668000004</v>
      </c>
      <c r="I60">
        <v>3600.0128562450363</v>
      </c>
      <c r="J60">
        <v>3600.0169578075365</v>
      </c>
      <c r="K60">
        <v>3600.0168842315643</v>
      </c>
      <c r="L60">
        <v>3600.0216511999997</v>
      </c>
      <c r="M60">
        <v>3600.0837268000005</v>
      </c>
      <c r="N60">
        <v>3600.0298988000004</v>
      </c>
      <c r="O60">
        <v>3600.4330294000001</v>
      </c>
      <c r="P60">
        <v>600</v>
      </c>
      <c r="R60">
        <v>1088.5976225905106</v>
      </c>
      <c r="V60" t="str">
        <f t="shared" si="0"/>
        <v>blood</v>
      </c>
      <c r="W60" t="str">
        <f t="shared" si="27"/>
        <v>(20.42)$\pm$(2.48)</v>
      </c>
      <c r="X60" t="str">
        <f t="shared" si="28"/>
        <v>(20.2)$\pm$(1.96)</v>
      </c>
      <c r="Y60" t="str">
        <f t="shared" si="29"/>
        <v>(19.52)$\pm$(1.57)</v>
      </c>
      <c r="Z60" t="str">
        <f t="shared" si="30"/>
        <v>(20.97)$\pm$(1.5)</v>
      </c>
      <c r="AA60" t="str">
        <f t="shared" si="31"/>
        <v>(19.84)$\pm$(2.09)</v>
      </c>
      <c r="AB60" t="str">
        <f t="shared" si="32"/>
        <v>(22.35)$\pm$(1.81)</v>
      </c>
      <c r="AC60" t="str">
        <f t="shared" si="33"/>
        <v>600$\pm$0</v>
      </c>
      <c r="AD60" t="str">
        <f t="shared" si="34"/>
        <v>1089$\pm$839</v>
      </c>
      <c r="AE60" t="s">
        <v>70</v>
      </c>
      <c r="AG60" t="s">
        <v>64</v>
      </c>
      <c r="AH60">
        <f>IF(AND($M60&lt;3600,$N60&lt;3600),$N60/$M60,$N212/$M212)</f>
        <v>1.0291566223019348</v>
      </c>
      <c r="AI60">
        <f>IF(AND($M60&lt;3600,$O60&lt;3600),$O60/$M60,$O212/$M212)</f>
        <v>1.0179570160559042</v>
      </c>
      <c r="AJ60">
        <f t="shared" si="97"/>
        <v>0.98389845421046151</v>
      </c>
      <c r="AK60">
        <f t="shared" si="98"/>
        <v>1.0566837804296236</v>
      </c>
      <c r="AL60">
        <f>IF(AND($M60&lt;3600,MIN($N60:$O60)&lt;3600),MIN($N60:$O60)/$M60,MIN($N212:$O212)/$M212)</f>
        <v>1.0179570160559042</v>
      </c>
      <c r="AM60">
        <f t="shared" si="99"/>
        <v>0.98389845421046151</v>
      </c>
      <c r="AN60">
        <f t="shared" si="100"/>
        <v>0.98389845421046151</v>
      </c>
      <c r="AP60">
        <f>IF(AND($B60&lt;3600,$N60&lt;3600),$N60/$B60,$N212/$B212)</f>
        <v>0.91380270724875645</v>
      </c>
      <c r="AQ60">
        <f>IF(AND($B60&lt;3600,$O60&lt;3600),$O60/$B60,$O212/$B212)</f>
        <v>0.90385841860894589</v>
      </c>
      <c r="AR60">
        <f t="shared" si="101"/>
        <v>0.87361734028818294</v>
      </c>
      <c r="AS60">
        <f t="shared" si="102"/>
        <v>0.93824445991773631</v>
      </c>
      <c r="AT60">
        <f>IF(AND($B60&lt;3600,MIN($N60:$O60)&lt;3600),MIN($N60:$O60)/$B60,MIN($N212:$O212)/$B212)</f>
        <v>0.90385841860894589</v>
      </c>
      <c r="AU60">
        <f t="shared" si="103"/>
        <v>0.87361734028818294</v>
      </c>
      <c r="AV60">
        <f t="shared" si="104"/>
        <v>0.87361734028818294</v>
      </c>
      <c r="AX60">
        <f>IF(AND(MIN($M60,$B60)&lt;3600,$N60&lt;3600),$N60/MIN($M60,$B60),$N212/MIN($M212,$B212))</f>
        <v>1.0291566223019348</v>
      </c>
      <c r="AY60">
        <f>IF(AND(MIN($M60,$B60)&lt;3600,$O60&lt;3600),$O60/MIN($M60,$B60),$O212/MIN($M212,$B212))</f>
        <v>1.0179570160559042</v>
      </c>
      <c r="AZ60">
        <f t="shared" si="105"/>
        <v>0.98389845421046151</v>
      </c>
      <c r="BA60">
        <f t="shared" si="106"/>
        <v>1.0566837804296236</v>
      </c>
      <c r="BB60">
        <f>IF(AND(MIN($M60,$B60)&lt;3600,MIN($N60:$O60)&lt;3600),MIN($N60:$O60)/MIN($M60,$B60),MIN($N212:$O212)/MIN($M212,$B212))</f>
        <v>1.0179570160559042</v>
      </c>
      <c r="BC60">
        <f t="shared" si="107"/>
        <v>0.98389845421046151</v>
      </c>
      <c r="BD60">
        <f t="shared" si="108"/>
        <v>0.98389845421046151</v>
      </c>
      <c r="BF60" t="s">
        <v>64</v>
      </c>
      <c r="BG60">
        <f t="shared" si="109"/>
        <v>1.0238500599021021</v>
      </c>
      <c r="BH60">
        <f t="shared" si="110"/>
        <v>0.97418794310358359</v>
      </c>
      <c r="BI60">
        <f t="shared" si="111"/>
        <v>0.97418794310358359</v>
      </c>
      <c r="BJ60">
        <f t="shared" si="112"/>
        <v>0.97418794310358359</v>
      </c>
      <c r="BL60" t="s">
        <v>64</v>
      </c>
      <c r="BM60">
        <f t="shared" si="113"/>
        <v>1.2314254915833824</v>
      </c>
      <c r="BN60">
        <f t="shared" si="114"/>
        <v>1.269085013506607</v>
      </c>
      <c r="BO60">
        <f t="shared" si="115"/>
        <v>1.2690850135066176</v>
      </c>
      <c r="BP60">
        <f t="shared" si="116"/>
        <v>1.2690850135066176</v>
      </c>
    </row>
    <row r="61" spans="1:68" x14ac:dyDescent="0.2">
      <c r="A61" t="s">
        <v>134</v>
      </c>
      <c r="B61">
        <v>3600.0009679999994</v>
      </c>
      <c r="C61">
        <v>3600.0215859999998</v>
      </c>
      <c r="D61">
        <v>3600.0083478000001</v>
      </c>
      <c r="E61">
        <v>3600.0065807999999</v>
      </c>
      <c r="F61">
        <v>3600.0034805999994</v>
      </c>
      <c r="G61">
        <v>3600.0400295999998</v>
      </c>
      <c r="H61">
        <v>3600.0862313999996</v>
      </c>
      <c r="I61">
        <v>3600.1961192000003</v>
      </c>
      <c r="J61">
        <v>3600.0952195999998</v>
      </c>
      <c r="K61">
        <v>3600.1576906</v>
      </c>
      <c r="L61">
        <v>3600.0035419999999</v>
      </c>
      <c r="M61">
        <v>3600.0186111999997</v>
      </c>
      <c r="N61">
        <v>3600.0334909999997</v>
      </c>
      <c r="O61">
        <v>3600.4263074397977</v>
      </c>
      <c r="P61">
        <v>12.738000000000001</v>
      </c>
      <c r="R61">
        <v>4.3561144173145258E-2</v>
      </c>
      <c r="V61" t="s">
        <v>78</v>
      </c>
      <c r="W61" t="str">
        <f t="shared" si="27"/>
        <v>(10.37)$\pm$(2.17)</v>
      </c>
      <c r="X61" t="str">
        <f t="shared" si="28"/>
        <v>(12.29)$\pm$(2.04)</v>
      </c>
      <c r="Y61" t="str">
        <f t="shared" si="29"/>
        <v>(10.15)$\pm$(2.34)</v>
      </c>
      <c r="Z61" t="str">
        <f t="shared" si="30"/>
        <v>(9.9)$\pm$(1.94)</v>
      </c>
      <c r="AA61" t="str">
        <f t="shared" si="31"/>
        <v>(11.68)$\pm$(2.05)</v>
      </c>
      <c r="AB61" t="str">
        <f t="shared" si="32"/>
        <v>(11.34)$\pm$(2.53)</v>
      </c>
      <c r="AC61" t="str">
        <f t="shared" si="33"/>
        <v>13$\pm$0</v>
      </c>
      <c r="AD61" t="str">
        <f t="shared" si="34"/>
        <v>0$\pm$0</v>
      </c>
      <c r="AE61" t="s">
        <v>70</v>
      </c>
      <c r="AG61" t="s">
        <v>78</v>
      </c>
      <c r="AH61">
        <f>IF(AND($M61&lt;3600,$N61&lt;3600),$N61/$M61,$N213/$M213)</f>
        <v>0.88824785091349223</v>
      </c>
      <c r="AI61">
        <f>IF(AND($M61&lt;3600,$O61&lt;3600),$O61/$M61,$O213/$M213)</f>
        <v>1.0518352325579399</v>
      </c>
      <c r="AJ61">
        <f t="shared" si="97"/>
        <v>0.86866581181187519</v>
      </c>
      <c r="AK61">
        <f t="shared" si="98"/>
        <v>0.8476166483853026</v>
      </c>
      <c r="AL61">
        <f>IF(AND($M61&lt;3600,MIN($N61:$O61)&lt;3600),MIN($N61:$O61)/$M61,MIN($N213:$O213)/$M213)</f>
        <v>0.88824785091349223</v>
      </c>
      <c r="AM61">
        <f t="shared" si="99"/>
        <v>0.8476166483853026</v>
      </c>
      <c r="AN61">
        <f t="shared" si="100"/>
        <v>0.8476166483853026</v>
      </c>
      <c r="AP61">
        <f>IF(AND($B61&lt;3600,$N61&lt;3600),$N61/$B61,$N213/$B213)</f>
        <v>0.9151844062244805</v>
      </c>
      <c r="AQ61">
        <f>IF(AND($B61&lt;3600,$O61&lt;3600),$O61/$B61,$O213/$B213)</f>
        <v>1.0837326561100544</v>
      </c>
      <c r="AR61">
        <f t="shared" si="101"/>
        <v>0.8950085321039325</v>
      </c>
      <c r="AS61">
        <f t="shared" si="102"/>
        <v>0.8733210423877924</v>
      </c>
      <c r="AT61">
        <f>IF(AND($B61&lt;3600,MIN($N61:$O61)&lt;3600),MIN($N61:$O61)/$B61,MIN($N213:$O213)/$B213)</f>
        <v>0.9151844062244805</v>
      </c>
      <c r="AU61">
        <f t="shared" si="103"/>
        <v>0.8733210423877924</v>
      </c>
      <c r="AV61">
        <f t="shared" si="104"/>
        <v>0.8733210423877924</v>
      </c>
      <c r="AX61">
        <f>IF(AND(MIN($M61,$B61)&lt;3600,$N61&lt;3600),$N61/MIN($M61,$B61),$N213/MIN($M213,$B213))</f>
        <v>0.9151844062244805</v>
      </c>
      <c r="AY61">
        <f>IF(AND(MIN($M61,$B61)&lt;3600,$O61&lt;3600),$O61/MIN($M61,$B61),$O213/MIN($M213,$B213))</f>
        <v>1.0837326561100544</v>
      </c>
      <c r="AZ61">
        <f t="shared" si="105"/>
        <v>0.8950085321039325</v>
      </c>
      <c r="BA61">
        <f t="shared" si="106"/>
        <v>0.8733210423877924</v>
      </c>
      <c r="BB61">
        <f>IF(AND(MIN($M61,$B61)&lt;3600,MIN($N61:$O61)&lt;3600),MIN($N61:$O61)/MIN($M61,$B61),MIN($N213:$O213)/MIN($M213,$B213))</f>
        <v>0.9151844062244805</v>
      </c>
      <c r="BC61">
        <f t="shared" si="107"/>
        <v>0.8733210423877924</v>
      </c>
      <c r="BD61">
        <f t="shared" si="108"/>
        <v>0.8733210423877924</v>
      </c>
      <c r="BF61" t="s">
        <v>78</v>
      </c>
      <c r="BG61">
        <f t="shared" si="109"/>
        <v>0.92391294570775606</v>
      </c>
      <c r="BH61">
        <f t="shared" si="110"/>
        <v>1.0469735353193761</v>
      </c>
      <c r="BI61">
        <f t="shared" si="111"/>
        <v>0.96793499270442607</v>
      </c>
      <c r="BJ61">
        <f t="shared" si="112"/>
        <v>0.96793499270442607</v>
      </c>
      <c r="BL61" t="s">
        <v>78</v>
      </c>
      <c r="BM61">
        <f t="shared" si="113"/>
        <v>0.92797294548642528</v>
      </c>
      <c r="BN61">
        <f t="shared" si="114"/>
        <v>1.0163503411757566</v>
      </c>
      <c r="BO61">
        <f t="shared" si="115"/>
        <v>1.0062452592399347</v>
      </c>
      <c r="BP61">
        <f t="shared" si="116"/>
        <v>0.94996520941557827</v>
      </c>
    </row>
    <row r="62" spans="1:68" x14ac:dyDescent="0.2">
      <c r="A62" t="s">
        <v>76</v>
      </c>
      <c r="B62">
        <v>3600.0027765999998</v>
      </c>
      <c r="C62">
        <v>3600.0474052</v>
      </c>
      <c r="D62">
        <v>3600.0270446000004</v>
      </c>
      <c r="E62">
        <v>3600.0876508000001</v>
      </c>
      <c r="F62">
        <v>3600.1067576</v>
      </c>
      <c r="G62">
        <v>3600.0409709999999</v>
      </c>
      <c r="H62">
        <v>3600.0443835999999</v>
      </c>
      <c r="I62">
        <v>3600.0375224000004</v>
      </c>
      <c r="J62">
        <v>3600.0315607999996</v>
      </c>
      <c r="K62">
        <v>3600.0622917999999</v>
      </c>
      <c r="L62">
        <v>3600.0454629999999</v>
      </c>
      <c r="M62">
        <v>3600.0329706000002</v>
      </c>
      <c r="N62">
        <v>3600.0450338000001</v>
      </c>
      <c r="O62">
        <v>3600.6723383903459</v>
      </c>
      <c r="P62">
        <v>1.83</v>
      </c>
      <c r="R62">
        <v>8.3976799398660624</v>
      </c>
      <c r="V62" t="str">
        <f t="shared" si="0"/>
        <v>car</v>
      </c>
      <c r="W62" t="str">
        <f t="shared" si="27"/>
        <v>(40.15)$\pm$(18.45)</v>
      </c>
      <c r="X62" t="str">
        <f t="shared" si="28"/>
        <v>(38.15)$\pm$(5.2)</v>
      </c>
      <c r="Y62" t="str">
        <f t="shared" si="29"/>
        <v>(39.44)$\pm$(3.3)</v>
      </c>
      <c r="Z62" t="str">
        <f t="shared" si="30"/>
        <v>(34.43)$\pm$(7.67)</v>
      </c>
      <c r="AA62" t="str">
        <f t="shared" si="31"/>
        <v>(83.71)$\pm$(36.42)</v>
      </c>
      <c r="AB62" t="str">
        <f t="shared" si="32"/>
        <v>(18.03)$\pm$(1.73)</v>
      </c>
      <c r="AC62" t="str">
        <f t="shared" si="33"/>
        <v>2$\pm$0</v>
      </c>
      <c r="AD62" t="str">
        <f t="shared" si="34"/>
        <v>8$\pm$1</v>
      </c>
      <c r="AE62" t="s">
        <v>70</v>
      </c>
      <c r="AG62" t="s">
        <v>76</v>
      </c>
      <c r="AH62">
        <f>IF(AND($M62&lt;3600,$N62&lt;3600),$N62/$M62,$N214/$M214)</f>
        <v>0.47964915730168256</v>
      </c>
      <c r="AI62">
        <f>IF(AND($M62&lt;3600,$O62&lt;3600),$O62/$M62,$O214/$M214)</f>
        <v>0.45570226076168491</v>
      </c>
      <c r="AJ62">
        <f t="shared" si="97"/>
        <v>0.4711123654944524</v>
      </c>
      <c r="AK62">
        <f t="shared" si="98"/>
        <v>0.41130065065805016</v>
      </c>
      <c r="AL62">
        <f>IF(AND($M62&lt;3600,MIN($N62:$O62)&lt;3600),MIN($N62:$O62)/$M62,MIN($N214:$O214)/$M214)</f>
        <v>0.45570226076168491</v>
      </c>
      <c r="AM62">
        <f t="shared" si="99"/>
        <v>0.41130065065805016</v>
      </c>
      <c r="AN62">
        <f t="shared" si="100"/>
        <v>0.41130065065805016</v>
      </c>
      <c r="AP62">
        <f>IF(AND($B62&lt;3600,$N62&lt;3600),$N62/$B62,$N214/$B214)</f>
        <v>2.2268166805458534</v>
      </c>
      <c r="AQ62">
        <f>IF(AND($B62&lt;3600,$O62&lt;3600),$O62/$B62,$O214/$B214)</f>
        <v>2.1156409433412686</v>
      </c>
      <c r="AR62">
        <f t="shared" si="101"/>
        <v>2.1871838153457364</v>
      </c>
      <c r="AS62">
        <f t="shared" si="102"/>
        <v>1.9095022594371942</v>
      </c>
      <c r="AT62">
        <f>IF(AND($B62&lt;3600,MIN($N62:$O62)&lt;3600),MIN($N62:$O62)/$B62,MIN($N214:$O214)/$B214)</f>
        <v>2.1156409433412686</v>
      </c>
      <c r="AU62">
        <f t="shared" si="103"/>
        <v>1.9095022594371942</v>
      </c>
      <c r="AV62">
        <f t="shared" si="104"/>
        <v>1.9095022594371942</v>
      </c>
      <c r="AX62">
        <f>IF(AND(MIN($M62,$B62)&lt;3600,$N62&lt;3600),$N62/MIN($M62,$B62),$N214/MIN($M214,$B214))</f>
        <v>2.2268166805458534</v>
      </c>
      <c r="AY62">
        <f>IF(AND(MIN($M62,$B62)&lt;3600,$O62&lt;3600),$O62/MIN($M62,$B62),$O214/MIN($M214,$B214))</f>
        <v>2.1156409433412686</v>
      </c>
      <c r="AZ62">
        <f t="shared" si="105"/>
        <v>2.1871838153457364</v>
      </c>
      <c r="BA62">
        <f t="shared" si="106"/>
        <v>1.9095022594371942</v>
      </c>
      <c r="BB62">
        <f>IF(AND(MIN($M62,$B62)&lt;3600,MIN($N62:$O62)&lt;3600),MIN($N62:$O62)/MIN($M62,$B62),MIN($N214:$O214)/MIN($M214,$B214))</f>
        <v>2.1156409433412686</v>
      </c>
      <c r="BC62">
        <f t="shared" si="107"/>
        <v>1.9095022594371942</v>
      </c>
      <c r="BD62">
        <f t="shared" si="108"/>
        <v>1.9095022594371942</v>
      </c>
      <c r="BF62" t="s">
        <v>76</v>
      </c>
      <c r="BG62">
        <f t="shared" si="109"/>
        <v>3.9755493509190631</v>
      </c>
      <c r="BH62">
        <f t="shared" si="110"/>
        <v>1.1302884869145804</v>
      </c>
      <c r="BI62">
        <f t="shared" si="111"/>
        <v>1.1560734706798412</v>
      </c>
      <c r="BJ62">
        <f t="shared" si="112"/>
        <v>1.9111454494673379</v>
      </c>
      <c r="BL62" t="s">
        <v>76</v>
      </c>
      <c r="BM62">
        <f t="shared" si="113"/>
        <v>3.4548325009000314</v>
      </c>
      <c r="BN62">
        <f t="shared" si="114"/>
        <v>2.6678652907436038</v>
      </c>
      <c r="BO62">
        <f t="shared" si="115"/>
        <v>3.8036144291301954</v>
      </c>
      <c r="BP62">
        <f t="shared" si="116"/>
        <v>2.5871941589123604</v>
      </c>
    </row>
    <row r="63" spans="1:68" x14ac:dyDescent="0.2">
      <c r="A63" t="s">
        <v>67</v>
      </c>
      <c r="B63">
        <v>3600.63473325</v>
      </c>
      <c r="C63">
        <v>3600.2294941999999</v>
      </c>
      <c r="D63">
        <v>3600.1981023788403</v>
      </c>
      <c r="E63">
        <v>3600.2141417503321</v>
      </c>
      <c r="F63">
        <v>3600.1768262386299</v>
      </c>
      <c r="G63">
        <v>3600.1443622000006</v>
      </c>
      <c r="H63">
        <v>3600.2164528000003</v>
      </c>
      <c r="I63">
        <v>3600.2395570754961</v>
      </c>
      <c r="J63">
        <v>3600.2846537589985</v>
      </c>
      <c r="K63">
        <v>3600.2618566036158</v>
      </c>
      <c r="L63">
        <v>3600.3581684999999</v>
      </c>
      <c r="M63">
        <v>3600.262925</v>
      </c>
      <c r="N63">
        <v>3600.3486281999999</v>
      </c>
      <c r="O63">
        <v>3600.4384321999996</v>
      </c>
      <c r="R63">
        <v>0.96260441914200512</v>
      </c>
      <c r="V63" t="str">
        <f t="shared" si="0"/>
        <v>climate</v>
      </c>
      <c r="W63" t="str">
        <f t="shared" si="27"/>
        <v>(4.17)$\pm$(0.77)</v>
      </c>
      <c r="X63" t="str">
        <f t="shared" si="28"/>
        <v>(4.25)$\pm$(2.12)</v>
      </c>
      <c r="Y63" t="str">
        <f t="shared" si="29"/>
        <v>(4.17)$\pm$(1.22)</v>
      </c>
      <c r="Z63" t="str">
        <f t="shared" si="30"/>
        <v>(5.62)$\pm$(2.22)</v>
      </c>
      <c r="AA63" t="str">
        <f t="shared" si="31"/>
        <v>(6.65)$\pm$(1.59)</v>
      </c>
      <c r="AB63" t="str">
        <f t="shared" si="32"/>
        <v>(4.05)$\pm$(1.05)</v>
      </c>
      <c r="AC63" t="str">
        <f t="shared" si="33"/>
        <v>0$\pm$0</v>
      </c>
      <c r="AD63" t="str">
        <f t="shared" si="34"/>
        <v>1$\pm$0</v>
      </c>
      <c r="AE63" t="s">
        <v>70</v>
      </c>
      <c r="AG63" t="s">
        <v>67</v>
      </c>
      <c r="AH63">
        <f>IF(AND($M63&lt;3600,$N63&lt;3600),$N63/$M63,$N215/$M215)</f>
        <v>0.62685900908549619</v>
      </c>
      <c r="AI63">
        <f>IF(AND($M63&lt;3600,$O63&lt;3600),$O63/$M63,$O215/$M215)</f>
        <v>0.63937516607386169</v>
      </c>
      <c r="AJ63">
        <f t="shared" si="97"/>
        <v>0.62715100573005211</v>
      </c>
      <c r="AK63">
        <f t="shared" si="98"/>
        <v>0.84396558512260489</v>
      </c>
      <c r="AL63">
        <f>IF(AND($M63&lt;3600,MIN($N63:$O63)&lt;3600),MIN($N63:$O63)/$M63,MIN($N215:$O215)/$M215)</f>
        <v>0.62685900908549619</v>
      </c>
      <c r="AM63">
        <f t="shared" si="99"/>
        <v>0.62715100573005211</v>
      </c>
      <c r="AN63">
        <f t="shared" si="100"/>
        <v>0.62715100573005211</v>
      </c>
      <c r="AP63">
        <f>IF(AND($B63&lt;3600,$N63&lt;3600),$N63/$B63,$N215/$B215)</f>
        <v>1.0288566063416165</v>
      </c>
      <c r="AQ63">
        <f>IF(AND($B63&lt;3600,$O63&lt;3600),$O63/$B63,$O215/$B215)</f>
        <v>1.0493992333388338</v>
      </c>
      <c r="AR63">
        <f t="shared" si="101"/>
        <v>1.0293358571339424</v>
      </c>
      <c r="AS63">
        <f t="shared" si="102"/>
        <v>1.3851911756762059</v>
      </c>
      <c r="AT63">
        <f>IF(AND($B63&lt;3600,MIN($N63:$O63)&lt;3600),MIN($N63:$O63)/$B63,MIN($N215:$O215)/$B215)</f>
        <v>1.0288566063416165</v>
      </c>
      <c r="AU63">
        <f t="shared" si="103"/>
        <v>1.0293358571339424</v>
      </c>
      <c r="AV63">
        <f t="shared" si="104"/>
        <v>1.0293358571339424</v>
      </c>
      <c r="AX63">
        <f>IF(AND(MIN($M63,$B63)&lt;3600,$N63&lt;3600),$N63/MIN($M63,$B63),$N215/MIN($M215,$B215))</f>
        <v>1.0288566063416165</v>
      </c>
      <c r="AY63">
        <f>IF(AND(MIN($M63,$B63)&lt;3600,$O63&lt;3600),$O63/MIN($M63,$B63),$O215/MIN($M215,$B215))</f>
        <v>1.0493992333388338</v>
      </c>
      <c r="AZ63">
        <f t="shared" si="105"/>
        <v>1.0293358571339424</v>
      </c>
      <c r="BA63">
        <f t="shared" si="106"/>
        <v>1.3851911756762059</v>
      </c>
      <c r="BB63">
        <f>IF(AND(MIN($M63,$B63)&lt;3600,MIN($N63:$O63)&lt;3600),MIN($N63:$O63)/MIN($M63,$B63),MIN($N215:$O215)/MIN($M215,$B215))</f>
        <v>1.0288566063416165</v>
      </c>
      <c r="BC63">
        <f t="shared" si="107"/>
        <v>1.0293358571339424</v>
      </c>
      <c r="BD63">
        <f t="shared" si="108"/>
        <v>1.0293358571339424</v>
      </c>
      <c r="BF63" t="s">
        <v>67</v>
      </c>
      <c r="BG63">
        <f t="shared" si="109"/>
        <v>344.11162248293755</v>
      </c>
      <c r="BH63">
        <f t="shared" si="110"/>
        <v>1.6295182374085264</v>
      </c>
      <c r="BI63">
        <f t="shared" si="111"/>
        <v>1.6295182374085264</v>
      </c>
      <c r="BJ63">
        <f t="shared" si="112"/>
        <v>1.6295182374085264</v>
      </c>
      <c r="BL63" t="s">
        <v>67</v>
      </c>
      <c r="BM63">
        <f t="shared" si="113"/>
        <v>1204.1550861323262</v>
      </c>
      <c r="BN63">
        <f t="shared" si="114"/>
        <v>3.3523118879818679</v>
      </c>
      <c r="BO63">
        <f t="shared" si="115"/>
        <v>3.3523118879818679</v>
      </c>
      <c r="BP63">
        <f t="shared" si="116"/>
        <v>3.3523118879818679</v>
      </c>
    </row>
    <row r="64" spans="1:68" x14ac:dyDescent="0.2">
      <c r="A64" t="s">
        <v>27</v>
      </c>
      <c r="B64">
        <v>3600.1736109999997</v>
      </c>
      <c r="C64">
        <v>3600.3253565999999</v>
      </c>
      <c r="D64">
        <v>3600.1283377999998</v>
      </c>
      <c r="E64">
        <v>3600.2762841999997</v>
      </c>
      <c r="F64">
        <v>3600.2857666000004</v>
      </c>
      <c r="G64">
        <v>3600.2150028000005</v>
      </c>
      <c r="H64">
        <v>3600.2719379999994</v>
      </c>
      <c r="I64">
        <v>3600.2524727999999</v>
      </c>
      <c r="J64">
        <v>3600.2570220000002</v>
      </c>
      <c r="K64">
        <v>3600.2370234</v>
      </c>
      <c r="L64">
        <v>3600.2389582000005</v>
      </c>
      <c r="M64">
        <v>3600.1965909999999</v>
      </c>
      <c r="N64">
        <v>3600.2474766</v>
      </c>
      <c r="O64">
        <v>3600.0427819999995</v>
      </c>
      <c r="P64">
        <v>4.4640000000000004</v>
      </c>
      <c r="R64">
        <v>10.197899235039916</v>
      </c>
      <c r="V64" t="s">
        <v>79</v>
      </c>
      <c r="W64" t="str">
        <f t="shared" si="27"/>
        <v>(167984.65)$\pm$(204272.09)</v>
      </c>
      <c r="X64" t="e">
        <f t="shared" si="28"/>
        <v>#DIV/0!</v>
      </c>
      <c r="Y64" t="str">
        <f t="shared" si="29"/>
        <v>(106.94)$\pm$(72.82)</v>
      </c>
      <c r="Z64" t="str">
        <f t="shared" si="30"/>
        <v>(106.86)$\pm$(72.76)</v>
      </c>
      <c r="AA64" t="str">
        <f t="shared" si="31"/>
        <v>(40.71)$\pm$(0.7)</v>
      </c>
      <c r="AB64" t="str">
        <f t="shared" si="32"/>
        <v>(40.64)$\pm$(1.75)</v>
      </c>
      <c r="AC64" t="str">
        <f t="shared" si="33"/>
        <v>4$\pm$0</v>
      </c>
      <c r="AD64" t="str">
        <f t="shared" si="34"/>
        <v>10$\pm$2</v>
      </c>
      <c r="AE64" t="s">
        <v>70</v>
      </c>
      <c r="AG64" t="s">
        <v>79</v>
      </c>
      <c r="AH64" t="s">
        <v>70</v>
      </c>
      <c r="AI64" t="s">
        <v>70</v>
      </c>
      <c r="AJ64">
        <f t="shared" si="97"/>
        <v>2.6271571755332075</v>
      </c>
      <c r="AK64">
        <f t="shared" si="98"/>
        <v>2.6251417209758574</v>
      </c>
      <c r="AL64" t="s">
        <v>70</v>
      </c>
      <c r="AM64">
        <f t="shared" si="99"/>
        <v>2.6251417209758574</v>
      </c>
      <c r="AN64">
        <f t="shared" si="100"/>
        <v>2.6251417209758574</v>
      </c>
      <c r="AP64" t="s">
        <v>70</v>
      </c>
      <c r="AQ64" t="s">
        <v>70</v>
      </c>
      <c r="AR64">
        <f t="shared" si="101"/>
        <v>2.6317930294878997</v>
      </c>
      <c r="AS64">
        <f t="shared" si="102"/>
        <v>2.6297740184806093</v>
      </c>
      <c r="AT64" t="s">
        <v>70</v>
      </c>
      <c r="AU64">
        <f t="shared" si="103"/>
        <v>2.6297740184806093</v>
      </c>
      <c r="AV64">
        <f t="shared" si="104"/>
        <v>2.6297740184806093</v>
      </c>
      <c r="AX64" t="s">
        <v>70</v>
      </c>
      <c r="AY64" t="s">
        <v>70</v>
      </c>
      <c r="AZ64">
        <f t="shared" si="105"/>
        <v>2.6317930294878997</v>
      </c>
      <c r="BA64">
        <f t="shared" si="106"/>
        <v>2.6297740184806093</v>
      </c>
      <c r="BB64" t="s">
        <v>70</v>
      </c>
      <c r="BC64">
        <f t="shared" si="107"/>
        <v>2.6297740184806093</v>
      </c>
      <c r="BD64">
        <f t="shared" si="108"/>
        <v>2.6297740184806093</v>
      </c>
      <c r="BF64" t="s">
        <v>79</v>
      </c>
      <c r="BG64">
        <f t="shared" si="109"/>
        <v>60.450544418934939</v>
      </c>
      <c r="BH64">
        <f t="shared" si="110"/>
        <v>91.687321359947262</v>
      </c>
      <c r="BI64">
        <f t="shared" si="111"/>
        <v>52.276710364565346</v>
      </c>
      <c r="BJ64">
        <f t="shared" si="112"/>
        <v>35.67429338803273</v>
      </c>
      <c r="BL64" t="s">
        <v>79</v>
      </c>
      <c r="BM64">
        <f t="shared" si="113"/>
        <v>5.3352418489436522</v>
      </c>
      <c r="BN64">
        <f t="shared" si="114"/>
        <v>21.950866700928604</v>
      </c>
      <c r="BO64">
        <f t="shared" si="115"/>
        <v>21.950866700928604</v>
      </c>
      <c r="BP64">
        <f t="shared" si="116"/>
        <v>19.981108596918904</v>
      </c>
    </row>
    <row r="65" spans="1:68" x14ac:dyDescent="0.2">
      <c r="A65" t="s">
        <v>133</v>
      </c>
      <c r="B65">
        <v>3600.0003603999999</v>
      </c>
      <c r="C65">
        <v>3600.0130581999997</v>
      </c>
      <c r="D65">
        <v>3600.0023542000004</v>
      </c>
      <c r="E65">
        <v>3600.0025737999995</v>
      </c>
      <c r="F65">
        <v>3600.0264476000002</v>
      </c>
      <c r="G65">
        <v>3600.0015794000001</v>
      </c>
      <c r="H65">
        <v>3600.0157905999999</v>
      </c>
      <c r="I65">
        <v>3600.0025072000003</v>
      </c>
      <c r="J65">
        <v>3600.0021024000002</v>
      </c>
      <c r="K65">
        <v>3600.0030159999997</v>
      </c>
      <c r="L65">
        <v>3600.0015399999997</v>
      </c>
      <c r="M65">
        <v>3600.0060112000001</v>
      </c>
      <c r="N65">
        <v>3600.0114816</v>
      </c>
      <c r="O65">
        <v>3600.2642283439577</v>
      </c>
      <c r="P65">
        <v>0.14000000000000001</v>
      </c>
      <c r="R65">
        <v>0.44717184081673578</v>
      </c>
      <c r="V65" t="s">
        <v>80</v>
      </c>
      <c r="W65" t="str">
        <f t="shared" si="27"/>
        <v>(9.53)$\pm$(1.38)</v>
      </c>
      <c r="X65" t="str">
        <f t="shared" si="28"/>
        <v>(8.87)$\pm$(0.86)</v>
      </c>
      <c r="Y65" t="str">
        <f t="shared" si="29"/>
        <v>(9.12)$\pm$(1.02)</v>
      </c>
      <c r="Z65" t="str">
        <f t="shared" si="30"/>
        <v>(9.82)$\pm$(1.8)</v>
      </c>
      <c r="AA65" t="str">
        <f t="shared" si="31"/>
        <v>(8.86)$\pm$(1.2)</v>
      </c>
      <c r="AB65" t="str">
        <f t="shared" si="32"/>
        <v>(9.06)$\pm$(1)</v>
      </c>
      <c r="AC65" t="str">
        <f t="shared" si="33"/>
        <v>0$\pm$0</v>
      </c>
      <c r="AD65" t="str">
        <f t="shared" si="34"/>
        <v>0$\pm$0</v>
      </c>
      <c r="AE65" t="s">
        <v>70</v>
      </c>
      <c r="AG65" t="s">
        <v>80</v>
      </c>
      <c r="AH65">
        <f t="shared" ref="AH65:AH75" si="117">IF(AND($M65&lt;3600,$N65&lt;3600),$N65/$M65,$N217/$M217)</f>
        <v>1.0752477310492772</v>
      </c>
      <c r="AI65">
        <f t="shared" ref="AI65:AI75" si="118">IF(AND($M65&lt;3600,$O65&lt;3600),$O65/$M65,$O217/$M217)</f>
        <v>1.0016124612887793</v>
      </c>
      <c r="AJ65">
        <f t="shared" si="97"/>
        <v>1.029228929218718</v>
      </c>
      <c r="AK65">
        <f t="shared" si="98"/>
        <v>1.1084853647350776</v>
      </c>
      <c r="AL65">
        <f t="shared" ref="AL65:AL75" si="119">IF(AND($M65&lt;3600,MIN($N65:$O65)&lt;3600),MIN($N65:$O65)/$M65,MIN($N217:$O217)/$M217)</f>
        <v>1.0016124612887793</v>
      </c>
      <c r="AM65">
        <f t="shared" si="99"/>
        <v>1.029228929218718</v>
      </c>
      <c r="AN65">
        <f t="shared" si="100"/>
        <v>1.029228929218718</v>
      </c>
      <c r="AP65">
        <f t="shared" ref="AP65:AP75" si="120">IF(AND($B65&lt;3600,$N65&lt;3600),$N65/$B65,$N217/$B217)</f>
        <v>1.0518261969952536</v>
      </c>
      <c r="AQ65">
        <f t="shared" ref="AQ65:AQ75" si="121">IF(AND($B65&lt;3600,$O65&lt;3600),$O65/$B65,$O217/$B217)</f>
        <v>0.97979488409834248</v>
      </c>
      <c r="AR65">
        <f t="shared" si="101"/>
        <v>1.006809797590736</v>
      </c>
      <c r="AS65">
        <f t="shared" si="102"/>
        <v>1.0843398334599788</v>
      </c>
      <c r="AT65">
        <f t="shared" ref="AT65:AT75" si="122">IF(AND($B65&lt;3600,MIN($N65:$O65)&lt;3600),MIN($N65:$O65)/$B65,MIN($N217:$O217)/$B217)</f>
        <v>0.97979488409834248</v>
      </c>
      <c r="AU65">
        <f t="shared" si="103"/>
        <v>1.006809797590736</v>
      </c>
      <c r="AV65">
        <f t="shared" si="104"/>
        <v>1.006809797590736</v>
      </c>
      <c r="AX65">
        <f t="shared" ref="AX65:AX75" si="123">IF(AND(MIN($M65,$B65)&lt;3600,$N65&lt;3600),$N65/MIN($M65,$B65),$N217/MIN($M217,$B217))</f>
        <v>1.0752477310492772</v>
      </c>
      <c r="AY65">
        <f t="shared" ref="AY65:AY75" si="124">IF(AND(MIN($M65,$B65)&lt;3600,$O65&lt;3600),$O65/MIN($M65,$B65),$O217/MIN($M217,$B217))</f>
        <v>1.0016124612887793</v>
      </c>
      <c r="AZ65">
        <f t="shared" si="105"/>
        <v>1.029228929218718</v>
      </c>
      <c r="BA65">
        <f t="shared" si="106"/>
        <v>1.1084853647350776</v>
      </c>
      <c r="BB65">
        <f t="shared" ref="BB65:BB75" si="125">IF(AND(MIN($M65,$B65)&lt;3600,MIN($N65:$O65)&lt;3600),MIN($N65:$O65)/MIN($M65,$B65),MIN($N217:$O217)/MIN($M217,$B217))</f>
        <v>1.0016124612887793</v>
      </c>
      <c r="BC65">
        <f t="shared" si="107"/>
        <v>1.029228929218718</v>
      </c>
      <c r="BD65">
        <f t="shared" si="108"/>
        <v>1.029228929218718</v>
      </c>
      <c r="BF65" t="s">
        <v>80</v>
      </c>
      <c r="BG65">
        <f t="shared" si="109"/>
        <v>1.1010661273145284</v>
      </c>
      <c r="BH65">
        <f t="shared" si="110"/>
        <v>1.0206116922557</v>
      </c>
      <c r="BI65">
        <f t="shared" si="111"/>
        <v>1.1309701445516149</v>
      </c>
      <c r="BJ65">
        <f t="shared" si="112"/>
        <v>1.1553381526167552</v>
      </c>
      <c r="BL65" t="s">
        <v>80</v>
      </c>
      <c r="BM65">
        <f t="shared" si="113"/>
        <v>1.0501138599404067</v>
      </c>
      <c r="BN65">
        <f t="shared" si="114"/>
        <v>1.0718695078407274</v>
      </c>
      <c r="BO65">
        <f t="shared" si="115"/>
        <v>1.0494538603055177</v>
      </c>
      <c r="BP65">
        <f t="shared" si="116"/>
        <v>1.001660242760497</v>
      </c>
    </row>
    <row r="66" spans="1:68" x14ac:dyDescent="0.2">
      <c r="A66" t="s">
        <v>137</v>
      </c>
      <c r="B66">
        <v>555.25008422600001</v>
      </c>
      <c r="C66">
        <v>115.90305576599999</v>
      </c>
      <c r="D66">
        <v>140.83607382999998</v>
      </c>
      <c r="E66">
        <v>123.92439532399999</v>
      </c>
      <c r="F66">
        <v>123.69590488199999</v>
      </c>
      <c r="G66">
        <v>159.015908572</v>
      </c>
      <c r="H66">
        <v>116.20399303799999</v>
      </c>
      <c r="I66">
        <v>204.31167494200002</v>
      </c>
      <c r="J66">
        <v>226.562202364</v>
      </c>
      <c r="K66">
        <v>228.03828515599997</v>
      </c>
      <c r="L66">
        <v>161.074354046</v>
      </c>
      <c r="M66">
        <v>471.55011427600004</v>
      </c>
      <c r="N66">
        <v>62.139576964</v>
      </c>
      <c r="O66">
        <v>91.422513055801062</v>
      </c>
      <c r="P66">
        <v>0</v>
      </c>
      <c r="R66">
        <v>1.548683751374482</v>
      </c>
      <c r="V66" t="s">
        <v>85</v>
      </c>
      <c r="W66" t="str">
        <f t="shared" si="27"/>
        <v>62$\pm$67</v>
      </c>
      <c r="X66" t="str">
        <f t="shared" si="28"/>
        <v>91$\pm$77</v>
      </c>
      <c r="Y66" t="str">
        <f t="shared" si="29"/>
        <v>116$\pm$48</v>
      </c>
      <c r="Z66" t="str">
        <f t="shared" si="30"/>
        <v>116$\pm$76</v>
      </c>
      <c r="AA66" t="str">
        <f t="shared" si="31"/>
        <v>472$\pm$628</v>
      </c>
      <c r="AB66" t="str">
        <f t="shared" si="32"/>
        <v>555$\pm$1033</v>
      </c>
      <c r="AC66" t="str">
        <f t="shared" si="33"/>
        <v>0$\pm$0</v>
      </c>
      <c r="AD66" t="str">
        <f t="shared" si="34"/>
        <v>2$\pm$2</v>
      </c>
      <c r="AE66" t="s">
        <v>70</v>
      </c>
      <c r="AG66" t="s">
        <v>85</v>
      </c>
      <c r="AH66">
        <f t="shared" si="117"/>
        <v>0.13177724929492748</v>
      </c>
      <c r="AI66">
        <f t="shared" si="118"/>
        <v>0.19387655794796632</v>
      </c>
      <c r="AJ66">
        <f t="shared" si="97"/>
        <v>0.24579159723872213</v>
      </c>
      <c r="AK66">
        <f t="shared" si="98"/>
        <v>0.24642978449154901</v>
      </c>
      <c r="AL66">
        <f t="shared" si="119"/>
        <v>0.13177724929492748</v>
      </c>
      <c r="AM66">
        <f t="shared" si="99"/>
        <v>0.24579159723872213</v>
      </c>
      <c r="AN66">
        <f t="shared" si="100"/>
        <v>0.13177724929492748</v>
      </c>
      <c r="AP66">
        <f t="shared" si="120"/>
        <v>0.11191277359393918</v>
      </c>
      <c r="AQ66">
        <f t="shared" si="121"/>
        <v>0.16465105661936275</v>
      </c>
      <c r="AR66">
        <f t="shared" si="101"/>
        <v>0.20874027588409097</v>
      </c>
      <c r="AS66">
        <f t="shared" si="102"/>
        <v>0.20928226098332692</v>
      </c>
      <c r="AT66">
        <f t="shared" si="122"/>
        <v>0.11191277359393918</v>
      </c>
      <c r="AU66">
        <f t="shared" si="103"/>
        <v>0.20874027588409097</v>
      </c>
      <c r="AV66">
        <f t="shared" si="104"/>
        <v>0.11191277359393918</v>
      </c>
      <c r="AX66">
        <f t="shared" si="123"/>
        <v>0.13177724929492748</v>
      </c>
      <c r="AY66">
        <f t="shared" si="124"/>
        <v>0.19387655794796632</v>
      </c>
      <c r="AZ66">
        <f t="shared" si="105"/>
        <v>0.24579159723872213</v>
      </c>
      <c r="BA66">
        <f t="shared" si="106"/>
        <v>0.24642978449154901</v>
      </c>
      <c r="BB66">
        <f t="shared" si="125"/>
        <v>0.13177724929492748</v>
      </c>
      <c r="BC66">
        <f t="shared" si="107"/>
        <v>0.24579159723872213</v>
      </c>
      <c r="BD66">
        <f t="shared" si="108"/>
        <v>0.13177724929492748</v>
      </c>
      <c r="BF66" t="s">
        <v>85</v>
      </c>
      <c r="BG66">
        <f t="shared" si="109"/>
        <v>1.3719733920824468</v>
      </c>
      <c r="BH66">
        <f t="shared" si="110"/>
        <v>1.2151195919660476</v>
      </c>
      <c r="BI66">
        <f t="shared" si="111"/>
        <v>1.069207317313484</v>
      </c>
      <c r="BJ66">
        <f t="shared" si="112"/>
        <v>1.0672359245793588</v>
      </c>
      <c r="BL66" t="s">
        <v>85</v>
      </c>
      <c r="BM66">
        <f t="shared" si="113"/>
        <v>1.3861344161669806</v>
      </c>
      <c r="BN66">
        <f t="shared" si="114"/>
        <v>1.7582156137714462</v>
      </c>
      <c r="BO66">
        <f t="shared" si="115"/>
        <v>1.9496937793687661</v>
      </c>
      <c r="BP66">
        <f t="shared" si="116"/>
        <v>1.962396292883231</v>
      </c>
    </row>
    <row r="67" spans="1:68" x14ac:dyDescent="0.2">
      <c r="A67" t="s">
        <v>65</v>
      </c>
      <c r="B67">
        <v>3600.2553037499997</v>
      </c>
      <c r="C67">
        <v>3600.5959526000006</v>
      </c>
      <c r="D67">
        <v>3600.5144792079905</v>
      </c>
      <c r="E67">
        <v>3600.1827219963025</v>
      </c>
      <c r="F67">
        <v>3600.2995738029413</v>
      </c>
      <c r="G67">
        <v>3600.1420286000002</v>
      </c>
      <c r="H67">
        <v>3600.2128406000002</v>
      </c>
      <c r="I67">
        <v>3600.272638988492</v>
      </c>
      <c r="J67">
        <v>3600.3814548492383</v>
      </c>
      <c r="K67">
        <v>3600.262345218654</v>
      </c>
      <c r="M67">
        <v>3600.2536694</v>
      </c>
      <c r="N67">
        <v>3600.2504067999994</v>
      </c>
      <c r="O67">
        <v>3509.6665458000002</v>
      </c>
      <c r="R67">
        <v>25.26644556894896</v>
      </c>
      <c r="V67" t="s">
        <v>86</v>
      </c>
      <c r="W67" t="str">
        <f t="shared" si="27"/>
        <v>(2.43)$\pm$(1.41)</v>
      </c>
      <c r="X67" t="str">
        <f t="shared" si="28"/>
        <v>3510$\pm$203</v>
      </c>
      <c r="Y67" t="str">
        <f t="shared" si="29"/>
        <v>(3.13)$\pm$(3.21)</v>
      </c>
      <c r="Z67" t="str">
        <f t="shared" si="30"/>
        <v>(5.13)$\pm$(3.58)</v>
      </c>
      <c r="AA67" t="str">
        <f t="shared" si="31"/>
        <v>(5.43)$\pm$(2.81)</v>
      </c>
      <c r="AB67" t="str">
        <f t="shared" si="32"/>
        <v>(8.92)$\pm$(4.31)</v>
      </c>
      <c r="AC67" t="str">
        <f t="shared" si="33"/>
        <v>0$\pm$0</v>
      </c>
      <c r="AD67" t="str">
        <f t="shared" si="34"/>
        <v>25$\pm$30</v>
      </c>
      <c r="AE67" t="s">
        <v>70</v>
      </c>
      <c r="AG67" t="s">
        <v>86</v>
      </c>
      <c r="AH67">
        <f t="shared" si="117"/>
        <v>0.44752905279760757</v>
      </c>
      <c r="AI67">
        <f t="shared" si="118"/>
        <v>0.24663871039653187</v>
      </c>
      <c r="AJ67">
        <f t="shared" si="97"/>
        <v>0.57715105704924197</v>
      </c>
      <c r="AK67">
        <f t="shared" si="98"/>
        <v>0.94461740825402707</v>
      </c>
      <c r="AL67">
        <f t="shared" si="119"/>
        <v>0.24663871039653187</v>
      </c>
      <c r="AM67">
        <f t="shared" si="99"/>
        <v>0.57715105704924197</v>
      </c>
      <c r="AN67">
        <f t="shared" si="100"/>
        <v>0.57715105704924197</v>
      </c>
      <c r="AP67">
        <f t="shared" si="120"/>
        <v>0.27244590180765338</v>
      </c>
      <c r="AQ67">
        <f t="shared" si="121"/>
        <v>0.15014825396162301</v>
      </c>
      <c r="AR67">
        <f t="shared" si="101"/>
        <v>0.351356943720329</v>
      </c>
      <c r="AS67">
        <f t="shared" si="102"/>
        <v>0.57506242342520042</v>
      </c>
      <c r="AT67">
        <f t="shared" si="122"/>
        <v>0.15014825396162301</v>
      </c>
      <c r="AU67">
        <f t="shared" si="103"/>
        <v>0.351356943720329</v>
      </c>
      <c r="AV67">
        <f t="shared" si="104"/>
        <v>0.351356943720329</v>
      </c>
      <c r="AX67">
        <f t="shared" si="123"/>
        <v>0.44752905279760757</v>
      </c>
      <c r="AY67">
        <f t="shared" si="124"/>
        <v>0.24663871039653187</v>
      </c>
      <c r="AZ67">
        <f t="shared" si="105"/>
        <v>0.57715105704924197</v>
      </c>
      <c r="BA67">
        <f t="shared" si="106"/>
        <v>0.94461740825402707</v>
      </c>
      <c r="BB67">
        <f t="shared" si="125"/>
        <v>0.24663871039653187</v>
      </c>
      <c r="BC67">
        <f t="shared" si="107"/>
        <v>0.57715105704924197</v>
      </c>
      <c r="BD67">
        <f t="shared" si="108"/>
        <v>0.57715105704924197</v>
      </c>
      <c r="BF67" t="s">
        <v>86</v>
      </c>
      <c r="BG67">
        <f t="shared" si="109"/>
        <v>298.51260297194204</v>
      </c>
      <c r="BH67">
        <f t="shared" si="110"/>
        <v>1.6989661031781782</v>
      </c>
      <c r="BI67">
        <f t="shared" si="111"/>
        <v>1.6989661031781782</v>
      </c>
      <c r="BJ67">
        <f t="shared" si="112"/>
        <v>1.6989661031781782</v>
      </c>
      <c r="BL67" t="s">
        <v>86</v>
      </c>
      <c r="BM67">
        <f t="shared" si="113"/>
        <v>0</v>
      </c>
      <c r="BN67">
        <f t="shared" si="114"/>
        <v>1.3447367323014461</v>
      </c>
      <c r="BO67">
        <f t="shared" si="115"/>
        <v>1.3447367323014461</v>
      </c>
      <c r="BP67">
        <f t="shared" si="116"/>
        <v>1.3447367323014461</v>
      </c>
    </row>
    <row r="68" spans="1:68" x14ac:dyDescent="0.2">
      <c r="A68" t="s">
        <v>68</v>
      </c>
      <c r="B68">
        <v>1.9289469717999999</v>
      </c>
      <c r="C68">
        <v>30.344066573999999</v>
      </c>
      <c r="D68">
        <v>29.911538982391324</v>
      </c>
      <c r="E68">
        <v>30.318865585327096</v>
      </c>
      <c r="F68">
        <v>30.31303467750546</v>
      </c>
      <c r="G68">
        <v>36.023283242000005</v>
      </c>
      <c r="H68">
        <v>50.233759975999995</v>
      </c>
      <c r="I68">
        <v>42.224625205993604</v>
      </c>
      <c r="J68">
        <v>42.68039822578428</v>
      </c>
      <c r="K68">
        <v>42.767538261413542</v>
      </c>
      <c r="L68">
        <v>31.964593888000003</v>
      </c>
      <c r="M68">
        <v>10.006241082199999</v>
      </c>
      <c r="N68">
        <v>32.873195791000001</v>
      </c>
      <c r="O68">
        <v>22.256015585999997</v>
      </c>
      <c r="P68">
        <v>8.2000000000000003E-2</v>
      </c>
      <c r="R68">
        <v>5.8649627119302675E-2</v>
      </c>
      <c r="V68" t="str">
        <f t="shared" ref="V68:V74" si="126">A68</f>
        <v>iris</v>
      </c>
      <c r="W68" t="str">
        <f t="shared" si="27"/>
        <v>33$\pm$23</v>
      </c>
      <c r="X68" t="str">
        <f t="shared" si="28"/>
        <v>22$\pm$8</v>
      </c>
      <c r="Y68" t="str">
        <f t="shared" si="29"/>
        <v>30$\pm$11</v>
      </c>
      <c r="Z68" t="str">
        <f t="shared" si="30"/>
        <v>32$\pm$11</v>
      </c>
      <c r="AA68" t="str">
        <f t="shared" si="31"/>
        <v>10$\pm$5</v>
      </c>
      <c r="AB68" t="str">
        <f t="shared" si="32"/>
        <v>2$\pm$1</v>
      </c>
      <c r="AC68" t="str">
        <f t="shared" si="33"/>
        <v>0$\pm$0</v>
      </c>
      <c r="AD68" t="str">
        <f t="shared" si="34"/>
        <v>0$\pm$0</v>
      </c>
      <c r="AE68" t="s">
        <v>70</v>
      </c>
      <c r="AG68" t="s">
        <v>68</v>
      </c>
      <c r="AH68">
        <f t="shared" si="117"/>
        <v>3.2852692155776455</v>
      </c>
      <c r="AI68">
        <f t="shared" si="118"/>
        <v>2.2242134087285783</v>
      </c>
      <c r="AJ68">
        <f t="shared" si="97"/>
        <v>2.9892882588648257</v>
      </c>
      <c r="AK68">
        <f t="shared" si="98"/>
        <v>3.1944656965003069</v>
      </c>
      <c r="AL68">
        <f t="shared" si="119"/>
        <v>2.2242134087285783</v>
      </c>
      <c r="AM68">
        <f t="shared" si="99"/>
        <v>2.9892882588648257</v>
      </c>
      <c r="AN68">
        <f t="shared" si="100"/>
        <v>2.2242134087285783</v>
      </c>
      <c r="AP68">
        <f t="shared" si="120"/>
        <v>17.042042249779591</v>
      </c>
      <c r="AQ68">
        <f t="shared" si="121"/>
        <v>11.537909497445522</v>
      </c>
      <c r="AR68">
        <f t="shared" si="101"/>
        <v>15.506667326618794</v>
      </c>
      <c r="AS68">
        <f t="shared" si="102"/>
        <v>16.571007059967123</v>
      </c>
      <c r="AT68">
        <f t="shared" si="122"/>
        <v>11.537909497445522</v>
      </c>
      <c r="AU68">
        <f t="shared" si="103"/>
        <v>15.506667326618794</v>
      </c>
      <c r="AV68">
        <f t="shared" si="104"/>
        <v>11.537909497445522</v>
      </c>
      <c r="AX68">
        <f t="shared" si="123"/>
        <v>17.042042249779591</v>
      </c>
      <c r="AY68">
        <f t="shared" si="124"/>
        <v>11.537909497445522</v>
      </c>
      <c r="AZ68">
        <f t="shared" si="105"/>
        <v>15.506667326618794</v>
      </c>
      <c r="BA68">
        <f t="shared" si="106"/>
        <v>16.571007059967123</v>
      </c>
      <c r="BB68">
        <f t="shared" si="125"/>
        <v>11.537909497445522</v>
      </c>
      <c r="BC68">
        <f t="shared" si="107"/>
        <v>15.506667326618794</v>
      </c>
      <c r="BD68">
        <f t="shared" si="108"/>
        <v>11.537909497445522</v>
      </c>
      <c r="BF68" t="s">
        <v>68</v>
      </c>
      <c r="BG68">
        <f t="shared" si="109"/>
        <v>1.1871606975996483</v>
      </c>
      <c r="BH68">
        <f t="shared" si="110"/>
        <v>0.98574589234590981</v>
      </c>
      <c r="BI68">
        <f t="shared" si="111"/>
        <v>0.99916949204512695</v>
      </c>
      <c r="BJ68">
        <f t="shared" si="112"/>
        <v>0.99897733230913988</v>
      </c>
      <c r="BL68" t="s">
        <v>68</v>
      </c>
      <c r="BM68">
        <f t="shared" si="113"/>
        <v>0.63631696897209389</v>
      </c>
      <c r="BN68">
        <f t="shared" si="114"/>
        <v>0.84056270576136671</v>
      </c>
      <c r="BO68">
        <f t="shared" si="115"/>
        <v>0.84963574787504548</v>
      </c>
      <c r="BP68">
        <f t="shared" si="116"/>
        <v>0.851370438562561</v>
      </c>
    </row>
    <row r="69" spans="1:68" x14ac:dyDescent="0.2">
      <c r="A69" t="s">
        <v>132</v>
      </c>
      <c r="B69">
        <v>3600.0117368000001</v>
      </c>
      <c r="C69">
        <v>3600.1652560000002</v>
      </c>
      <c r="D69">
        <v>3600.0768540000004</v>
      </c>
      <c r="E69">
        <v>3600.0756643999994</v>
      </c>
      <c r="F69">
        <v>3600.2103866000007</v>
      </c>
      <c r="G69">
        <v>3600.0624408000003</v>
      </c>
      <c r="H69">
        <v>3600.1708932000001</v>
      </c>
      <c r="I69">
        <v>3600.1571797999995</v>
      </c>
      <c r="J69">
        <v>3600.1015972</v>
      </c>
      <c r="K69">
        <v>3600.0706896000002</v>
      </c>
      <c r="L69">
        <v>3600.0828908000003</v>
      </c>
      <c r="M69">
        <v>3600.1415320000001</v>
      </c>
      <c r="N69">
        <v>3600.1608159999996</v>
      </c>
      <c r="P69">
        <v>76.541999599999997</v>
      </c>
      <c r="R69">
        <v>15.41949548870322</v>
      </c>
      <c r="V69" t="s">
        <v>139</v>
      </c>
      <c r="W69" t="str">
        <f t="shared" si="27"/>
        <v>(57.43)$\pm$(16.58)</v>
      </c>
      <c r="X69" t="str">
        <f t="shared" si="28"/>
        <v>0$\pm$0</v>
      </c>
      <c r="Y69" t="str">
        <f t="shared" si="29"/>
        <v>(34.53)$\pm$(3.16)</v>
      </c>
      <c r="Z69" t="str">
        <f t="shared" si="30"/>
        <v>(43.39)$\pm$(1.09)</v>
      </c>
      <c r="AA69" t="str">
        <f t="shared" si="31"/>
        <v>(25.56)$\pm$(3.81)</v>
      </c>
      <c r="AB69" t="str">
        <f t="shared" si="32"/>
        <v>(5.36)$\pm$(0.81)</v>
      </c>
      <c r="AC69" t="str">
        <f t="shared" si="33"/>
        <v>77$\pm$5</v>
      </c>
      <c r="AD69" t="str">
        <f t="shared" si="34"/>
        <v>15$\pm$13</v>
      </c>
      <c r="AE69" t="s">
        <v>70</v>
      </c>
      <c r="AG69" t="s">
        <v>26</v>
      </c>
      <c r="AH69">
        <f t="shared" si="117"/>
        <v>2.2464583020523823</v>
      </c>
      <c r="AI69">
        <f t="shared" si="118"/>
        <v>0</v>
      </c>
      <c r="AJ69">
        <f t="shared" si="97"/>
        <v>1.3509045472900498</v>
      </c>
      <c r="AK69">
        <f t="shared" si="98"/>
        <v>1.6972164939583121</v>
      </c>
      <c r="AL69">
        <f t="shared" si="119"/>
        <v>2.2464583020523823</v>
      </c>
      <c r="AM69">
        <f t="shared" si="99"/>
        <v>1.3509045472900498</v>
      </c>
      <c r="AN69">
        <f t="shared" si="100"/>
        <v>1.3509045472900498</v>
      </c>
      <c r="AP69">
        <f t="shared" si="120"/>
        <v>10.717335152160937</v>
      </c>
      <c r="AQ69">
        <f t="shared" si="121"/>
        <v>0</v>
      </c>
      <c r="AR69">
        <f t="shared" si="101"/>
        <v>6.4448544531890057</v>
      </c>
      <c r="AS69">
        <f t="shared" si="102"/>
        <v>8.0970289877664605</v>
      </c>
      <c r="AT69">
        <f t="shared" si="122"/>
        <v>10.717335152160937</v>
      </c>
      <c r="AU69">
        <f t="shared" si="103"/>
        <v>6.4448544531890057</v>
      </c>
      <c r="AV69">
        <f t="shared" si="104"/>
        <v>6.4448544531890057</v>
      </c>
      <c r="AX69">
        <f t="shared" si="123"/>
        <v>10.717335152160937</v>
      </c>
      <c r="AY69">
        <f t="shared" si="124"/>
        <v>0</v>
      </c>
      <c r="AZ69">
        <f t="shared" si="105"/>
        <v>6.4448544531890057</v>
      </c>
      <c r="BA69">
        <f t="shared" si="106"/>
        <v>8.0970289877664605</v>
      </c>
      <c r="BB69">
        <f t="shared" si="125"/>
        <v>10.717335152160937</v>
      </c>
      <c r="BC69">
        <f t="shared" si="107"/>
        <v>6.4448544531890057</v>
      </c>
      <c r="BD69">
        <f t="shared" si="108"/>
        <v>6.4448544531890057</v>
      </c>
      <c r="BF69" t="s">
        <v>26</v>
      </c>
      <c r="BG69">
        <f t="shared" si="109"/>
        <v>1.3804730741429536</v>
      </c>
      <c r="BH69">
        <f t="shared" si="110"/>
        <v>25.953048182950695</v>
      </c>
      <c r="BI69">
        <f t="shared" si="111"/>
        <v>26.385637252257069</v>
      </c>
      <c r="BJ69">
        <f t="shared" si="112"/>
        <v>1.8273324385221179</v>
      </c>
      <c r="BL69" t="s">
        <v>26</v>
      </c>
      <c r="BM69">
        <f t="shared" si="113"/>
        <v>1.0987916744326645</v>
      </c>
      <c r="BN69">
        <f t="shared" si="114"/>
        <v>1.0687988406208664</v>
      </c>
      <c r="BO69">
        <f t="shared" si="115"/>
        <v>1.2457600514617246</v>
      </c>
      <c r="BP69">
        <f t="shared" si="116"/>
        <v>1.2457600514617246</v>
      </c>
    </row>
    <row r="70" spans="1:68" x14ac:dyDescent="0.2">
      <c r="A70" t="s">
        <v>16</v>
      </c>
      <c r="B70">
        <v>1.5083955765999999</v>
      </c>
      <c r="C70">
        <v>13.416061589999998</v>
      </c>
      <c r="D70">
        <v>17.404320812000002</v>
      </c>
      <c r="E70">
        <v>13.129278468000001</v>
      </c>
      <c r="F70">
        <v>13.162793874000002</v>
      </c>
      <c r="G70">
        <v>12.059112405600001</v>
      </c>
      <c r="H70">
        <v>20.471473648</v>
      </c>
      <c r="I70">
        <v>12.518723296199999</v>
      </c>
      <c r="J70">
        <v>21.9920658094</v>
      </c>
      <c r="K70">
        <v>21.989720627999997</v>
      </c>
      <c r="L70">
        <v>12.870450782199999</v>
      </c>
      <c r="M70">
        <v>8.4615997778000001</v>
      </c>
      <c r="N70">
        <v>16.5972856998</v>
      </c>
      <c r="O70">
        <v>17.795413923263499</v>
      </c>
      <c r="P70">
        <v>0</v>
      </c>
      <c r="R70">
        <v>3.2275639474391882E-2</v>
      </c>
      <c r="V70" t="s">
        <v>81</v>
      </c>
      <c r="W70" t="str">
        <f t="shared" ref="W70:W75" si="127">IF($N70&lt;3600,ROUND($N70,0)&amp;"$\pm$"&amp;ROUND($N146,0),"("&amp;ROUND(100*$N222,2)&amp;")"&amp;"$\pm$"&amp;"("&amp;ROUND(100*$N298,2)&amp;")")</f>
        <v>17$\pm$5</v>
      </c>
      <c r="X70" t="str">
        <f t="shared" ref="X70:X75" si="128">IF($O70&lt;3600,ROUND($O70,0)&amp;"$\pm$"&amp;ROUND($O146,0),"("&amp;ROUND(100*$O222,2)&amp;")"&amp;"$\pm$"&amp;"("&amp;ROUND(100*$O298,2)&amp;")")</f>
        <v>18$\pm$2</v>
      </c>
      <c r="Y70" t="str">
        <f t="shared" ref="Y70:Y75" si="129">IF(MIN($C70:$G70)&lt;3600,ROUND(MIN($C70:$G70),0)&amp;"$\pm$"&amp;ROUND(MIN($C146:$G146),0),"("&amp;ROUND(100*MIN($C222:$G222),2)&amp;")"&amp;"$\pm$"&amp;"("&amp;ROUND(100*MIN($C298:$G298),2)&amp;")")</f>
        <v>12$\pm$2</v>
      </c>
      <c r="Z70" t="str">
        <f t="shared" ref="Z70:Z75" si="130">IF(MIN($H70:$L70)&lt;3600,ROUND(MIN($H70:$L70),0)&amp;"$\pm$"&amp;ROUND(MIN($H146:$L146),0),"("&amp;ROUND(100*MIN($H222:$L222),2)&amp;")"&amp;"$\pm$"&amp;"("&amp;ROUND(100*MIN($H298:$L298),2)&amp;")")</f>
        <v>13$\pm$2</v>
      </c>
      <c r="AA70" t="str">
        <f t="shared" ref="AA70:AA75" si="131">IF($M70&lt;3600,ROUND($M70,0)&amp;"$\pm$"&amp;ROUND($M146,0),"("&amp;ROUND(100*$M222,2)&amp;")"&amp;"$\pm$"&amp;"("&amp;ROUND(100*$M298,2)&amp;")")</f>
        <v>8$\pm$4</v>
      </c>
      <c r="AB70" t="str">
        <f t="shared" ref="AB70:AB75" si="132">IF($B70&lt;3600,ROUND($B70,0)&amp;"$\pm$"&amp;ROUND($B146,0),"("&amp;ROUND(100*$B222,2)&amp;")"&amp;"$\pm$"&amp;"("&amp;ROUND(100*$B298,2)&amp;")")</f>
        <v>2$\pm$1</v>
      </c>
      <c r="AC70" t="str">
        <f t="shared" ref="AC70:AC75" si="133">IF($P70&lt;3600,ROUND($P70,0)&amp;"$\pm$"&amp;ROUND($P146,0),"("&amp;ROUND(100*$P222,0)&amp;")"&amp;"$\pm$"&amp;"("&amp;ROUND(100*$P298,0)&amp;")")</f>
        <v>0$\pm$0</v>
      </c>
      <c r="AD70" t="str">
        <f t="shared" ref="AD70:AD75" si="134">IF($R70&lt;3600,ROUND($R70,0)&amp;"$\pm$"&amp;ROUND($R146,0),"("&amp;ROUND(100*$R222,0)&amp;")"&amp;"$\pm$"&amp;"("&amp;ROUND(100*$R298,0)&amp;")")</f>
        <v>0$\pm$0</v>
      </c>
      <c r="AE70" t="s">
        <v>70</v>
      </c>
      <c r="AG70" t="s">
        <v>81</v>
      </c>
      <c r="AH70">
        <f t="shared" si="117"/>
        <v>1.9614831870617335</v>
      </c>
      <c r="AI70">
        <f t="shared" si="118"/>
        <v>2.1030791328552145</v>
      </c>
      <c r="AJ70">
        <f t="shared" si="97"/>
        <v>1.4251575023955276</v>
      </c>
      <c r="AK70">
        <f t="shared" si="98"/>
        <v>1.4794747594945743</v>
      </c>
      <c r="AL70">
        <f t="shared" si="119"/>
        <v>1.9614831870617335</v>
      </c>
      <c r="AM70">
        <f t="shared" si="99"/>
        <v>1.4251575023955276</v>
      </c>
      <c r="AN70">
        <f t="shared" si="100"/>
        <v>1.4251575023955276</v>
      </c>
      <c r="AP70">
        <f t="shared" si="120"/>
        <v>11.003271262045944</v>
      </c>
      <c r="AQ70">
        <f t="shared" si="121"/>
        <v>11.797577637674637</v>
      </c>
      <c r="AR70">
        <f t="shared" si="101"/>
        <v>7.9946617403783771</v>
      </c>
      <c r="AS70">
        <f t="shared" si="102"/>
        <v>8.2993635690830097</v>
      </c>
      <c r="AT70">
        <f t="shared" si="122"/>
        <v>11.003271262045944</v>
      </c>
      <c r="AU70">
        <f t="shared" si="103"/>
        <v>7.9946617403783771</v>
      </c>
      <c r="AV70">
        <f t="shared" si="104"/>
        <v>7.9946617403783771</v>
      </c>
      <c r="AX70">
        <f t="shared" si="123"/>
        <v>11.003271262045944</v>
      </c>
      <c r="AY70">
        <f t="shared" si="124"/>
        <v>11.797577637674637</v>
      </c>
      <c r="AZ70">
        <f t="shared" si="105"/>
        <v>7.9946617403783771</v>
      </c>
      <c r="BA70">
        <f t="shared" si="106"/>
        <v>8.2993635690830097</v>
      </c>
      <c r="BB70">
        <f t="shared" si="125"/>
        <v>11.003271262045944</v>
      </c>
      <c r="BC70">
        <f t="shared" si="107"/>
        <v>7.9946617403783771</v>
      </c>
      <c r="BD70">
        <f t="shared" si="108"/>
        <v>7.9946617403783771</v>
      </c>
      <c r="BF70" t="s">
        <v>81</v>
      </c>
      <c r="BG70">
        <f t="shared" si="109"/>
        <v>0.8988563688905965</v>
      </c>
      <c r="BH70">
        <f t="shared" si="110"/>
        <v>1.2972749636877601</v>
      </c>
      <c r="BI70">
        <f t="shared" si="111"/>
        <v>0.97862389643367775</v>
      </c>
      <c r="BJ70">
        <f t="shared" si="112"/>
        <v>0.98112205178092082</v>
      </c>
      <c r="BL70" t="s">
        <v>81</v>
      </c>
      <c r="BM70">
        <f t="shared" si="113"/>
        <v>0.62870172433616678</v>
      </c>
      <c r="BN70">
        <f t="shared" si="114"/>
        <v>0.61152037764623945</v>
      </c>
      <c r="BO70">
        <f t="shared" si="115"/>
        <v>1.0742785882221311</v>
      </c>
      <c r="BP70">
        <f t="shared" si="116"/>
        <v>1.0741640297179254</v>
      </c>
    </row>
    <row r="71" spans="1:68" x14ac:dyDescent="0.2">
      <c r="A71" t="s">
        <v>18</v>
      </c>
      <c r="B71">
        <v>3600.0015064999998</v>
      </c>
      <c r="C71">
        <v>3600.0342346000007</v>
      </c>
      <c r="D71">
        <v>3600.0031656000001</v>
      </c>
      <c r="E71">
        <v>3600.0033129999997</v>
      </c>
      <c r="F71">
        <v>3600.0044377499999</v>
      </c>
      <c r="G71">
        <v>3600.0035809999999</v>
      </c>
      <c r="H71">
        <v>3600.0229932000002</v>
      </c>
      <c r="I71">
        <v>3600.0049306000001</v>
      </c>
      <c r="J71">
        <v>3600.0141318000001</v>
      </c>
      <c r="K71">
        <v>3600.0030210000004</v>
      </c>
      <c r="L71">
        <v>3600.0038267999998</v>
      </c>
      <c r="M71">
        <v>3600.0188158000005</v>
      </c>
      <c r="N71">
        <v>3600.0228015999992</v>
      </c>
      <c r="O71">
        <v>3600.3501992225601</v>
      </c>
      <c r="P71">
        <v>0.152</v>
      </c>
      <c r="R71">
        <v>0.23277002424001667</v>
      </c>
      <c r="V71" t="s">
        <v>82</v>
      </c>
      <c r="W71" t="str">
        <f t="shared" si="127"/>
        <v>(9.2)$\pm$(1.42)</v>
      </c>
      <c r="X71" t="str">
        <f t="shared" si="128"/>
        <v>(8.48)$\pm$(2.55)</v>
      </c>
      <c r="Y71" t="str">
        <f t="shared" si="129"/>
        <v>(9.2)$\pm$(1.56)</v>
      </c>
      <c r="Z71" t="str">
        <f t="shared" si="130"/>
        <v>(8.45)$\pm$(1.53)</v>
      </c>
      <c r="AA71" t="str">
        <f t="shared" si="131"/>
        <v>(11.71)$\pm$(1.09)</v>
      </c>
      <c r="AB71" t="str">
        <f t="shared" si="132"/>
        <v>(10.38)$\pm$(2.52)</v>
      </c>
      <c r="AC71" t="str">
        <f t="shared" si="133"/>
        <v>0$\pm$0</v>
      </c>
      <c r="AD71" t="str">
        <f t="shared" si="134"/>
        <v>0$\pm$0</v>
      </c>
      <c r="AE71" t="s">
        <v>70</v>
      </c>
      <c r="AG71" t="s">
        <v>82</v>
      </c>
      <c r="AH71">
        <f t="shared" si="117"/>
        <v>0.78563964502765049</v>
      </c>
      <c r="AI71">
        <f t="shared" si="118"/>
        <v>0.72420089695196577</v>
      </c>
      <c r="AJ71">
        <f t="shared" si="97"/>
        <v>0.78594442825837385</v>
      </c>
      <c r="AK71">
        <f t="shared" si="98"/>
        <v>0.72165233390192607</v>
      </c>
      <c r="AL71">
        <f t="shared" si="119"/>
        <v>0.72420089695196577</v>
      </c>
      <c r="AM71">
        <f t="shared" si="99"/>
        <v>0.72165233390192607</v>
      </c>
      <c r="AN71">
        <f t="shared" si="100"/>
        <v>0.72165233390192607</v>
      </c>
      <c r="AP71">
        <f t="shared" si="120"/>
        <v>0.88594842021856623</v>
      </c>
      <c r="AQ71">
        <f t="shared" si="121"/>
        <v>0.81666530531676718</v>
      </c>
      <c r="AR71">
        <f t="shared" si="101"/>
        <v>0.88629211751474712</v>
      </c>
      <c r="AS71">
        <f t="shared" si="102"/>
        <v>0.8137913472339483</v>
      </c>
      <c r="AT71">
        <f t="shared" si="122"/>
        <v>0.81666530531676718</v>
      </c>
      <c r="AU71">
        <f t="shared" si="103"/>
        <v>0.8137913472339483</v>
      </c>
      <c r="AV71">
        <f t="shared" si="104"/>
        <v>0.8137913472339483</v>
      </c>
      <c r="AX71">
        <f t="shared" si="123"/>
        <v>0.88594842021856623</v>
      </c>
      <c r="AY71">
        <f t="shared" si="124"/>
        <v>0.81666530531676718</v>
      </c>
      <c r="AZ71">
        <f t="shared" si="105"/>
        <v>0.88629211751474712</v>
      </c>
      <c r="BA71">
        <f t="shared" si="106"/>
        <v>0.8137913472339483</v>
      </c>
      <c r="BB71">
        <f t="shared" si="125"/>
        <v>0.81666530531676718</v>
      </c>
      <c r="BC71">
        <f t="shared" si="107"/>
        <v>0.8137913472339483</v>
      </c>
      <c r="BD71">
        <f t="shared" si="108"/>
        <v>0.8137913472339483</v>
      </c>
      <c r="BF71" t="s">
        <v>82</v>
      </c>
      <c r="BG71">
        <f t="shared" si="109"/>
        <v>0.94769232360902911</v>
      </c>
      <c r="BH71">
        <f t="shared" si="110"/>
        <v>0.96642386787705092</v>
      </c>
      <c r="BI71">
        <f t="shared" si="111"/>
        <v>0.88661350630444391</v>
      </c>
      <c r="BJ71">
        <f t="shared" si="112"/>
        <v>0.92301640193010748</v>
      </c>
      <c r="BL71" t="s">
        <v>82</v>
      </c>
      <c r="BM71">
        <f t="shared" si="113"/>
        <v>1.2495991347688482</v>
      </c>
      <c r="BN71">
        <f t="shared" si="114"/>
        <v>1.2728440667229188</v>
      </c>
      <c r="BO71">
        <f t="shared" si="115"/>
        <v>1.3691827813256598</v>
      </c>
      <c r="BP71">
        <f t="shared" si="116"/>
        <v>1.4000856761853142</v>
      </c>
    </row>
    <row r="72" spans="1:68" x14ac:dyDescent="0.2">
      <c r="A72" t="s">
        <v>15</v>
      </c>
      <c r="B72">
        <v>42.620782425200005</v>
      </c>
      <c r="C72">
        <v>253.982647418</v>
      </c>
      <c r="D72">
        <v>79.155279057999991</v>
      </c>
      <c r="E72">
        <v>127.55162659599998</v>
      </c>
      <c r="F72">
        <v>128.469361228</v>
      </c>
      <c r="G72">
        <v>122.827326008</v>
      </c>
      <c r="H72">
        <v>383.06079342999999</v>
      </c>
      <c r="I72">
        <v>170.20117922999998</v>
      </c>
      <c r="J72">
        <v>139.324935998</v>
      </c>
      <c r="K72">
        <v>140.456070418</v>
      </c>
      <c r="L72">
        <v>136.58958398600004</v>
      </c>
      <c r="M72">
        <v>187.2171124388</v>
      </c>
      <c r="N72">
        <v>218.99987118600001</v>
      </c>
      <c r="O72">
        <v>254.44766077995291</v>
      </c>
      <c r="P72">
        <v>1.2E-2</v>
      </c>
      <c r="R72">
        <v>9.9407043680548521E-2</v>
      </c>
      <c r="V72" t="s">
        <v>83</v>
      </c>
      <c r="W72" t="str">
        <f t="shared" si="127"/>
        <v>219$\pm$158</v>
      </c>
      <c r="X72" t="str">
        <f t="shared" si="128"/>
        <v>254$\pm$346</v>
      </c>
      <c r="Y72" t="str">
        <f t="shared" si="129"/>
        <v>79$\pm$50</v>
      </c>
      <c r="Z72" t="str">
        <f t="shared" si="130"/>
        <v>137$\pm$63</v>
      </c>
      <c r="AA72" t="str">
        <f t="shared" si="131"/>
        <v>187$\pm$343</v>
      </c>
      <c r="AB72" t="str">
        <f t="shared" si="132"/>
        <v>43$\pm$65</v>
      </c>
      <c r="AC72" t="str">
        <f t="shared" si="133"/>
        <v>0$\pm$0</v>
      </c>
      <c r="AD72" t="str">
        <f t="shared" si="134"/>
        <v>0$\pm$0</v>
      </c>
      <c r="AE72" t="s">
        <v>70</v>
      </c>
      <c r="AG72" t="s">
        <v>83</v>
      </c>
      <c r="AH72">
        <f t="shared" si="117"/>
        <v>1.1697641755776442</v>
      </c>
      <c r="AI72">
        <f t="shared" si="118"/>
        <v>1.3591047178613553</v>
      </c>
      <c r="AJ72">
        <f t="shared" si="97"/>
        <v>0.42279937996520117</v>
      </c>
      <c r="AK72">
        <f t="shared" si="98"/>
        <v>0.72957852093061337</v>
      </c>
      <c r="AL72">
        <f t="shared" si="119"/>
        <v>1.1697641755776442</v>
      </c>
      <c r="AM72">
        <f t="shared" si="99"/>
        <v>0.42279937996520117</v>
      </c>
      <c r="AN72">
        <f t="shared" si="100"/>
        <v>0.42279937996520117</v>
      </c>
      <c r="AP72">
        <f t="shared" si="120"/>
        <v>5.1383353079063587</v>
      </c>
      <c r="AQ72">
        <f t="shared" si="121"/>
        <v>5.9700372987406238</v>
      </c>
      <c r="AR72">
        <f t="shared" si="101"/>
        <v>1.8571991069595795</v>
      </c>
      <c r="AS72">
        <f t="shared" si="102"/>
        <v>3.2047648169227401</v>
      </c>
      <c r="AT72">
        <f t="shared" si="122"/>
        <v>5.1383353079063587</v>
      </c>
      <c r="AU72">
        <f t="shared" si="103"/>
        <v>1.8571991069595795</v>
      </c>
      <c r="AV72">
        <f t="shared" si="104"/>
        <v>1.8571991069595795</v>
      </c>
      <c r="AX72">
        <f t="shared" si="123"/>
        <v>5.1383353079063587</v>
      </c>
      <c r="AY72">
        <f t="shared" si="124"/>
        <v>5.9700372987406238</v>
      </c>
      <c r="AZ72">
        <f t="shared" si="105"/>
        <v>1.8571991069595795</v>
      </c>
      <c r="BA72">
        <f t="shared" si="106"/>
        <v>3.2047648169227401</v>
      </c>
      <c r="BB72">
        <f t="shared" si="125"/>
        <v>5.1383353079063587</v>
      </c>
      <c r="BC72">
        <f t="shared" si="107"/>
        <v>1.8571991069595795</v>
      </c>
      <c r="BD72">
        <f t="shared" si="108"/>
        <v>1.8571991069595795</v>
      </c>
      <c r="BF72" t="s">
        <v>83</v>
      </c>
      <c r="BG72">
        <f t="shared" si="109"/>
        <v>0.48360518821529186</v>
      </c>
      <c r="BH72">
        <f t="shared" si="110"/>
        <v>0.31165624841971068</v>
      </c>
      <c r="BI72">
        <f t="shared" si="111"/>
        <v>0.50220606759042807</v>
      </c>
      <c r="BJ72">
        <f t="shared" si="112"/>
        <v>0.50581944291874192</v>
      </c>
      <c r="BL72" t="s">
        <v>83</v>
      </c>
      <c r="BM72">
        <f t="shared" si="113"/>
        <v>0.35657416871862724</v>
      </c>
      <c r="BN72">
        <f t="shared" si="114"/>
        <v>0.44431897534066561</v>
      </c>
      <c r="BO72">
        <f t="shared" si="115"/>
        <v>0.36371494652443476</v>
      </c>
      <c r="BP72">
        <f t="shared" si="116"/>
        <v>0.3666678313912769</v>
      </c>
    </row>
    <row r="73" spans="1:68" x14ac:dyDescent="0.2">
      <c r="A73" t="s">
        <v>135</v>
      </c>
      <c r="B73">
        <v>0.48803329480000002</v>
      </c>
      <c r="C73">
        <v>0.49416995060000002</v>
      </c>
      <c r="D73">
        <v>1.3210591794000002</v>
      </c>
      <c r="E73">
        <v>1.1963847638</v>
      </c>
      <c r="F73">
        <v>1.2075325012</v>
      </c>
      <c r="G73">
        <v>1.2202803611999999</v>
      </c>
      <c r="H73">
        <v>0.49755277639999995</v>
      </c>
      <c r="I73">
        <v>1.6443406104</v>
      </c>
      <c r="J73">
        <v>1.3490237711999999</v>
      </c>
      <c r="K73">
        <v>1.350832367</v>
      </c>
      <c r="L73">
        <v>1.4869684221999999</v>
      </c>
      <c r="M73">
        <v>0.65141983059999986</v>
      </c>
      <c r="N73">
        <v>0.51928315160000005</v>
      </c>
      <c r="O73">
        <v>0.65284867286682102</v>
      </c>
      <c r="P73">
        <v>2E-3</v>
      </c>
      <c r="R73">
        <v>5.0062565505504544E-2</v>
      </c>
      <c r="V73" t="s">
        <v>87</v>
      </c>
      <c r="W73" t="str">
        <f t="shared" si="127"/>
        <v>1$\pm$0</v>
      </c>
      <c r="X73" t="str">
        <f t="shared" si="128"/>
        <v>1$\pm$0</v>
      </c>
      <c r="Y73" t="str">
        <f t="shared" si="129"/>
        <v>0$\pm$0</v>
      </c>
      <c r="Z73" t="str">
        <f t="shared" si="130"/>
        <v>0$\pm$0</v>
      </c>
      <c r="AA73" t="str">
        <f t="shared" si="131"/>
        <v>1$\pm$0</v>
      </c>
      <c r="AB73" t="str">
        <f t="shared" si="132"/>
        <v>0$\pm$0</v>
      </c>
      <c r="AC73" t="str">
        <f t="shared" si="133"/>
        <v>0$\pm$0</v>
      </c>
      <c r="AD73" t="str">
        <f t="shared" si="134"/>
        <v>0$\pm$0</v>
      </c>
      <c r="AE73" t="s">
        <v>70</v>
      </c>
      <c r="AG73" t="s">
        <v>87</v>
      </c>
      <c r="AH73">
        <f t="shared" si="117"/>
        <v>0.79715588504836676</v>
      </c>
      <c r="AI73">
        <f t="shared" si="118"/>
        <v>1.002193427647889</v>
      </c>
      <c r="AJ73">
        <f t="shared" si="97"/>
        <v>0.75860440131955686</v>
      </c>
      <c r="AK73">
        <f t="shared" si="98"/>
        <v>0.7637974053410711</v>
      </c>
      <c r="AL73">
        <f t="shared" si="119"/>
        <v>0.79715588504836676</v>
      </c>
      <c r="AM73">
        <f t="shared" si="99"/>
        <v>0.75860440131955686</v>
      </c>
      <c r="AN73">
        <f t="shared" si="100"/>
        <v>0.75860440131955686</v>
      </c>
      <c r="AP73">
        <f t="shared" si="120"/>
        <v>1.0640322230736461</v>
      </c>
      <c r="AQ73">
        <f t="shared" si="121"/>
        <v>1.3377133892767781</v>
      </c>
      <c r="AR73">
        <f t="shared" si="101"/>
        <v>1.0125742564398497</v>
      </c>
      <c r="AS73">
        <f t="shared" si="102"/>
        <v>1.0195058036028077</v>
      </c>
      <c r="AT73">
        <f t="shared" si="122"/>
        <v>1.0640322230736461</v>
      </c>
      <c r="AU73">
        <f t="shared" si="103"/>
        <v>1.0125742564398497</v>
      </c>
      <c r="AV73">
        <f t="shared" si="104"/>
        <v>1.0125742564398497</v>
      </c>
      <c r="AX73">
        <f t="shared" si="123"/>
        <v>1.0640322230736461</v>
      </c>
      <c r="AY73">
        <f t="shared" si="124"/>
        <v>1.3377133892767781</v>
      </c>
      <c r="AZ73">
        <f t="shared" si="105"/>
        <v>1.0125742564398497</v>
      </c>
      <c r="BA73">
        <f t="shared" si="106"/>
        <v>1.0195058036028077</v>
      </c>
      <c r="BB73">
        <f t="shared" si="125"/>
        <v>1.0640322230736461</v>
      </c>
      <c r="BC73">
        <f t="shared" si="107"/>
        <v>1.0125742564398497</v>
      </c>
      <c r="BD73">
        <f t="shared" si="108"/>
        <v>1.0125742564398497</v>
      </c>
      <c r="BF73" t="s">
        <v>87</v>
      </c>
      <c r="BG73">
        <f t="shared" si="109"/>
        <v>2.4693536296943748</v>
      </c>
      <c r="BH73">
        <f t="shared" si="110"/>
        <v>2.6732891746979486</v>
      </c>
      <c r="BI73">
        <f t="shared" si="111"/>
        <v>2.4209986105941907</v>
      </c>
      <c r="BJ73">
        <f t="shared" si="112"/>
        <v>2.4435571198407868</v>
      </c>
      <c r="BL73" t="s">
        <v>87</v>
      </c>
      <c r="BM73">
        <f t="shared" si="113"/>
        <v>2.9885642141499664</v>
      </c>
      <c r="BN73">
        <f t="shared" si="114"/>
        <v>3.3048566672614794</v>
      </c>
      <c r="BO73">
        <f t="shared" si="115"/>
        <v>2.7113179449238425</v>
      </c>
      <c r="BP73">
        <f t="shared" si="116"/>
        <v>2.7149529277553843</v>
      </c>
    </row>
    <row r="74" spans="1:68" x14ac:dyDescent="0.2">
      <c r="A74" t="s">
        <v>20</v>
      </c>
      <c r="B74">
        <v>3600.0003832000002</v>
      </c>
      <c r="C74">
        <v>3600.0165910000005</v>
      </c>
      <c r="D74">
        <v>3600.0023686</v>
      </c>
      <c r="E74">
        <v>3600.0024063999999</v>
      </c>
      <c r="F74">
        <v>3600.0022851999993</v>
      </c>
      <c r="G74">
        <v>3600.0038998000005</v>
      </c>
      <c r="H74">
        <v>3600.0110642</v>
      </c>
      <c r="I74">
        <v>3600.0232136000004</v>
      </c>
      <c r="J74">
        <v>3600.0051709999998</v>
      </c>
      <c r="K74">
        <v>3600.006085</v>
      </c>
      <c r="L74">
        <v>3600.0103582000002</v>
      </c>
      <c r="M74">
        <v>3600.0140502000004</v>
      </c>
      <c r="N74">
        <v>3600.0232858000004</v>
      </c>
      <c r="O74">
        <v>3600.3945564269961</v>
      </c>
      <c r="P74">
        <v>0.72400000000000009</v>
      </c>
      <c r="R74">
        <v>4.9371409416198657E-2</v>
      </c>
      <c r="V74" t="str">
        <f t="shared" si="126"/>
        <v>spect</v>
      </c>
      <c r="W74" t="str">
        <f t="shared" si="127"/>
        <v>(4.61)$\pm$(0.32)</v>
      </c>
      <c r="X74" t="str">
        <f t="shared" si="128"/>
        <v>(5.85)$\pm$(0.82)</v>
      </c>
      <c r="Y74" t="str">
        <f t="shared" si="129"/>
        <v>(5.3)$\pm$(0.23)</v>
      </c>
      <c r="Z74" t="str">
        <f t="shared" si="130"/>
        <v>(4.17)$\pm$(0.64)</v>
      </c>
      <c r="AA74" t="str">
        <f t="shared" si="131"/>
        <v>(55.49)$\pm$(9.02)</v>
      </c>
      <c r="AB74" t="str">
        <f t="shared" si="132"/>
        <v>(4.87)$\pm$(0.88)</v>
      </c>
      <c r="AC74" t="str">
        <f t="shared" si="133"/>
        <v>1$\pm$0</v>
      </c>
      <c r="AD74" t="str">
        <f t="shared" si="134"/>
        <v>0$\pm$0</v>
      </c>
      <c r="AE74" t="s">
        <v>70</v>
      </c>
      <c r="AG74" t="s">
        <v>20</v>
      </c>
      <c r="AH74">
        <f t="shared" si="117"/>
        <v>8.3028860186902961E-2</v>
      </c>
      <c r="AI74">
        <f t="shared" si="118"/>
        <v>0.10550940510593938</v>
      </c>
      <c r="AJ74">
        <f t="shared" si="97"/>
        <v>9.5584636452209257E-2</v>
      </c>
      <c r="AK74">
        <f t="shared" si="98"/>
        <v>7.5069939452284087E-2</v>
      </c>
      <c r="AL74">
        <f t="shared" si="119"/>
        <v>8.3028860186902961E-2</v>
      </c>
      <c r="AM74">
        <f t="shared" si="99"/>
        <v>7.5069939452284087E-2</v>
      </c>
      <c r="AN74">
        <f t="shared" si="100"/>
        <v>7.5069939452284087E-2</v>
      </c>
      <c r="AP74">
        <f t="shared" si="120"/>
        <v>0.94560417776745376</v>
      </c>
      <c r="AQ74">
        <f t="shared" si="121"/>
        <v>1.2016319872071763</v>
      </c>
      <c r="AR74">
        <f t="shared" si="101"/>
        <v>1.0886001729534733</v>
      </c>
      <c r="AS74">
        <f t="shared" si="102"/>
        <v>0.85496113292456233</v>
      </c>
      <c r="AT74">
        <f t="shared" si="122"/>
        <v>0.94560417776745376</v>
      </c>
      <c r="AU74">
        <f t="shared" si="103"/>
        <v>0.85496113292456233</v>
      </c>
      <c r="AV74">
        <f t="shared" si="104"/>
        <v>0.85496113292456233</v>
      </c>
      <c r="AX74">
        <f t="shared" si="123"/>
        <v>0.94560417776745376</v>
      </c>
      <c r="AY74">
        <f t="shared" si="124"/>
        <v>1.2016319872071763</v>
      </c>
      <c r="AZ74">
        <f t="shared" si="105"/>
        <v>1.0886001729534733</v>
      </c>
      <c r="BA74">
        <f t="shared" si="106"/>
        <v>0.85496113292456233</v>
      </c>
      <c r="BB74">
        <f t="shared" si="125"/>
        <v>0.94560417776745376</v>
      </c>
      <c r="BC74">
        <f t="shared" si="107"/>
        <v>0.85496113292456233</v>
      </c>
      <c r="BD74">
        <f t="shared" si="108"/>
        <v>0.85496113292456233</v>
      </c>
      <c r="BF74" t="s">
        <v>20</v>
      </c>
      <c r="BG74">
        <f t="shared" si="109"/>
        <v>1.1527443222563802</v>
      </c>
      <c r="BH74">
        <f t="shared" si="110"/>
        <v>1.0210039817586707</v>
      </c>
      <c r="BI74">
        <f t="shared" si="111"/>
        <v>1.0637267716225551</v>
      </c>
      <c r="BJ74">
        <f t="shared" si="112"/>
        <v>1.0637267716225551</v>
      </c>
      <c r="BL74" t="s">
        <v>20</v>
      </c>
      <c r="BM74">
        <f t="shared" si="113"/>
        <v>1.3534892582254854</v>
      </c>
      <c r="BN74">
        <f t="shared" si="114"/>
        <v>1.3808919453110264</v>
      </c>
      <c r="BO74">
        <f t="shared" si="115"/>
        <v>1.4937113344551376</v>
      </c>
      <c r="BP74">
        <f t="shared" si="116"/>
        <v>1.3034864401576498</v>
      </c>
    </row>
    <row r="75" spans="1:68" x14ac:dyDescent="0.2">
      <c r="A75" t="s">
        <v>136</v>
      </c>
      <c r="B75">
        <v>3600.0031226000001</v>
      </c>
      <c r="C75">
        <v>3600.0273762000006</v>
      </c>
      <c r="D75">
        <v>3600.0385510000001</v>
      </c>
      <c r="E75">
        <v>3600.0786070000004</v>
      </c>
      <c r="F75">
        <v>3600.0128058</v>
      </c>
      <c r="G75">
        <v>3600.0315212</v>
      </c>
      <c r="H75">
        <v>3600.0230074000001</v>
      </c>
      <c r="I75">
        <v>3600.0581400000001</v>
      </c>
      <c r="J75">
        <v>3600.0283288000001</v>
      </c>
      <c r="K75">
        <v>3600.0225974</v>
      </c>
      <c r="L75">
        <v>3600.0126608</v>
      </c>
      <c r="M75">
        <v>3600.0142691999999</v>
      </c>
      <c r="N75">
        <v>3600.0274224</v>
      </c>
      <c r="O75">
        <v>3600.6568111419633</v>
      </c>
      <c r="P75">
        <v>7.0240000000000009</v>
      </c>
      <c r="R75">
        <v>11.582807185500856</v>
      </c>
      <c r="V75" t="s">
        <v>84</v>
      </c>
      <c r="W75" t="str">
        <f t="shared" si="127"/>
        <v>(13.04)$\pm$(3.3)</v>
      </c>
      <c r="X75" t="str">
        <f t="shared" si="128"/>
        <v>(15.54)$\pm$(4.61)</v>
      </c>
      <c r="Y75" t="str">
        <f t="shared" si="129"/>
        <v>(16.27)$\pm$(4.32)</v>
      </c>
      <c r="Z75" t="str">
        <f t="shared" si="130"/>
        <v>(14.81)$\pm$(2.71)</v>
      </c>
      <c r="AA75" t="str">
        <f t="shared" si="131"/>
        <v>(100)$\pm$(0)</v>
      </c>
      <c r="AB75" t="str">
        <f t="shared" si="132"/>
        <v>(14.24)$\pm$(2.75)</v>
      </c>
      <c r="AC75" t="str">
        <f t="shared" si="133"/>
        <v>7$\pm$0</v>
      </c>
      <c r="AD75" t="str">
        <f t="shared" si="134"/>
        <v>12$\pm$11</v>
      </c>
      <c r="AE75" t="s">
        <v>70</v>
      </c>
      <c r="AG75" t="s">
        <v>84</v>
      </c>
      <c r="AH75">
        <f t="shared" si="117"/>
        <v>0.13041876879999997</v>
      </c>
      <c r="AI75">
        <f t="shared" si="118"/>
        <v>0.15543498388932919</v>
      </c>
      <c r="AJ75">
        <f t="shared" si="97"/>
        <v>0.1627257526</v>
      </c>
      <c r="AK75">
        <f t="shared" si="98"/>
        <v>0.14806541860000003</v>
      </c>
      <c r="AL75">
        <f t="shared" si="119"/>
        <v>0.13041876879999997</v>
      </c>
      <c r="AM75">
        <f t="shared" si="99"/>
        <v>0.14806541860000003</v>
      </c>
      <c r="AN75">
        <f t="shared" si="100"/>
        <v>0.14806541860000003</v>
      </c>
      <c r="AP75">
        <f t="shared" si="120"/>
        <v>0.91592118005977341</v>
      </c>
      <c r="AQ75">
        <f t="shared" si="121"/>
        <v>1.0916081724771374</v>
      </c>
      <c r="AR75">
        <f t="shared" si="101"/>
        <v>1.1428106914279257</v>
      </c>
      <c r="AS75">
        <f t="shared" si="102"/>
        <v>1.0398522710954805</v>
      </c>
      <c r="AT75">
        <f t="shared" si="122"/>
        <v>0.91592118005977341</v>
      </c>
      <c r="AU75">
        <f t="shared" si="103"/>
        <v>1.0398522710954805</v>
      </c>
      <c r="AV75">
        <f t="shared" si="104"/>
        <v>1.0398522710954805</v>
      </c>
      <c r="AX75">
        <f t="shared" si="123"/>
        <v>0.91592118005977341</v>
      </c>
      <c r="AY75">
        <f t="shared" si="124"/>
        <v>1.0916081724771374</v>
      </c>
      <c r="AZ75">
        <f t="shared" si="105"/>
        <v>1.1428106914279257</v>
      </c>
      <c r="BA75">
        <f t="shared" si="106"/>
        <v>1.0398522710954805</v>
      </c>
      <c r="BB75">
        <f t="shared" si="125"/>
        <v>0.91592118005977341</v>
      </c>
      <c r="BC75">
        <f t="shared" si="107"/>
        <v>1.0398522710954805</v>
      </c>
      <c r="BD75">
        <f t="shared" si="108"/>
        <v>1.0398522710954805</v>
      </c>
      <c r="BF75" t="s">
        <v>84</v>
      </c>
      <c r="BG75">
        <f t="shared" si="109"/>
        <v>1.1588386963158528</v>
      </c>
      <c r="BH75">
        <f t="shared" si="110"/>
        <v>1.3571316738221066</v>
      </c>
      <c r="BI75">
        <f t="shared" si="111"/>
        <v>1.1717239057341438</v>
      </c>
      <c r="BJ75">
        <f t="shared" si="112"/>
        <v>1.1111848684729941</v>
      </c>
      <c r="BL75" t="s">
        <v>84</v>
      </c>
      <c r="BM75">
        <f t="shared" si="113"/>
        <v>1.2516554138860887</v>
      </c>
      <c r="BN75">
        <f t="shared" si="114"/>
        <v>1.5194658572356201</v>
      </c>
      <c r="BO75">
        <f t="shared" si="115"/>
        <v>1.246810741802745</v>
      </c>
      <c r="BP75">
        <f t="shared" si="116"/>
        <v>1.1581676681931183</v>
      </c>
    </row>
    <row r="77" spans="1:68" x14ac:dyDescent="0.2">
      <c r="AH77" t="s">
        <v>90</v>
      </c>
      <c r="AI77" t="s">
        <v>91</v>
      </c>
      <c r="AJ77" t="s">
        <v>94</v>
      </c>
      <c r="AK77" t="s">
        <v>95</v>
      </c>
      <c r="AL77" t="s">
        <v>92</v>
      </c>
      <c r="AM77" t="s">
        <v>96</v>
      </c>
      <c r="AN77" t="s">
        <v>93</v>
      </c>
      <c r="AP77" s="9" t="s">
        <v>98</v>
      </c>
      <c r="AQ77" s="9" t="s">
        <v>99</v>
      </c>
      <c r="AR77" s="9" t="s">
        <v>100</v>
      </c>
      <c r="AS77" s="9" t="s">
        <v>101</v>
      </c>
      <c r="AT77" s="9" t="s">
        <v>97</v>
      </c>
      <c r="AU77" s="9" t="s">
        <v>102</v>
      </c>
      <c r="AV77" s="9" t="s">
        <v>103</v>
      </c>
      <c r="AW77" s="9"/>
      <c r="AX77" s="9" t="s">
        <v>104</v>
      </c>
      <c r="AY77" s="9" t="s">
        <v>105</v>
      </c>
      <c r="AZ77" s="9" t="s">
        <v>106</v>
      </c>
      <c r="BA77" s="9" t="s">
        <v>107</v>
      </c>
      <c r="BB77" s="9" t="s">
        <v>108</v>
      </c>
      <c r="BC77" s="9" t="s">
        <v>109</v>
      </c>
      <c r="BD77" s="9" t="s">
        <v>110</v>
      </c>
    </row>
    <row r="78" spans="1:68" ht="24" x14ac:dyDescent="0.3">
      <c r="A78" t="s">
        <v>60</v>
      </c>
      <c r="B78" t="s">
        <v>55</v>
      </c>
      <c r="AG78" t="s">
        <v>113</v>
      </c>
      <c r="AH78" s="10">
        <f t="shared" ref="AH78:AN78" si="135">AVERAGE(AH$5:AH$75)</f>
        <v>1.2411190190619374</v>
      </c>
      <c r="AI78" s="10">
        <f t="shared" si="135"/>
        <v>1.0672682309342949</v>
      </c>
      <c r="AJ78" s="10">
        <f t="shared" si="135"/>
        <v>0.77993612400373935</v>
      </c>
      <c r="AK78" s="10">
        <f t="shared" si="135"/>
        <v>0.80278880381260476</v>
      </c>
      <c r="AL78" s="10">
        <f t="shared" si="135"/>
        <v>1.0312586180465322</v>
      </c>
      <c r="AM78" s="10">
        <f t="shared" si="135"/>
        <v>0.72291559213821743</v>
      </c>
      <c r="AN78" s="10">
        <f t="shared" si="135"/>
        <v>0.70826929063126676</v>
      </c>
      <c r="AO78" s="10"/>
      <c r="AP78" s="10">
        <f t="shared" ref="AP78:AV78" si="136">AVERAGE(AP$5:AP$75)</f>
        <v>2.9403837363678376</v>
      </c>
      <c r="AQ78" s="10">
        <f t="shared" si="136"/>
        <v>2.4056291134265297</v>
      </c>
      <c r="AR78" s="10">
        <f t="shared" si="136"/>
        <v>1.8316158744053777</v>
      </c>
      <c r="AS78" s="10">
        <f t="shared" si="136"/>
        <v>1.9707662538458934</v>
      </c>
      <c r="AT78" s="10">
        <f t="shared" si="136"/>
        <v>2.3900131452166127</v>
      </c>
      <c r="AU78" s="10">
        <f t="shared" si="136"/>
        <v>1.7486682067299242</v>
      </c>
      <c r="AV78" s="10">
        <f t="shared" si="136"/>
        <v>1.6847901738032478</v>
      </c>
      <c r="AW78" s="10"/>
      <c r="AX78" s="10">
        <f t="shared" ref="AX78:BD78" si="137">AVERAGE(AX$5:AX$75)</f>
        <v>3.0016169174279508</v>
      </c>
      <c r="AY78" s="10">
        <f t="shared" si="137"/>
        <v>2.477986138861008</v>
      </c>
      <c r="AZ78" s="10">
        <f t="shared" si="137"/>
        <v>1.878471836280913</v>
      </c>
      <c r="BA78" s="10">
        <f t="shared" si="137"/>
        <v>2.0235611906411992</v>
      </c>
      <c r="BB78" s="10">
        <f t="shared" si="137"/>
        <v>2.4529222853131492</v>
      </c>
      <c r="BC78" s="10">
        <f t="shared" si="137"/>
        <v>1.7895566657282092</v>
      </c>
      <c r="BD78" s="10">
        <f t="shared" si="137"/>
        <v>1.725390778326634</v>
      </c>
    </row>
    <row r="79" spans="1:68" ht="23" x14ac:dyDescent="0.25">
      <c r="A79" t="s">
        <v>54</v>
      </c>
      <c r="B79" t="s">
        <v>1</v>
      </c>
      <c r="C79" t="s">
        <v>3</v>
      </c>
      <c r="D79" t="s">
        <v>4</v>
      </c>
      <c r="E79" t="s">
        <v>5</v>
      </c>
      <c r="F79" t="s">
        <v>6</v>
      </c>
      <c r="G79" t="s">
        <v>7</v>
      </c>
      <c r="H79" t="s">
        <v>8</v>
      </c>
      <c r="I79" t="s">
        <v>9</v>
      </c>
      <c r="J79" t="s">
        <v>10</v>
      </c>
      <c r="K79" t="s">
        <v>11</v>
      </c>
      <c r="L79" t="s">
        <v>12</v>
      </c>
      <c r="M79" t="s">
        <v>13</v>
      </c>
      <c r="N79" t="s">
        <v>14</v>
      </c>
      <c r="O79" t="s">
        <v>33</v>
      </c>
      <c r="P79" t="s">
        <v>71</v>
      </c>
      <c r="Q79" t="s">
        <v>72</v>
      </c>
      <c r="R79" t="s">
        <v>73</v>
      </c>
      <c r="AG79" t="s">
        <v>112</v>
      </c>
      <c r="AH79" s="11">
        <f t="shared" ref="AH79:AN79" si="138">COUNTIF(AH$5:AH$75,"&lt;1 ")</f>
        <v>36</v>
      </c>
      <c r="AI79" s="11">
        <f t="shared" si="138"/>
        <v>37</v>
      </c>
      <c r="AJ79" s="11">
        <f t="shared" si="138"/>
        <v>54</v>
      </c>
      <c r="AK79" s="11">
        <f t="shared" si="138"/>
        <v>50</v>
      </c>
      <c r="AL79" s="11">
        <f t="shared" si="138"/>
        <v>42</v>
      </c>
      <c r="AM79" s="11">
        <f t="shared" si="138"/>
        <v>54</v>
      </c>
      <c r="AN79" s="11">
        <f t="shared" si="138"/>
        <v>54</v>
      </c>
      <c r="AO79" s="11"/>
      <c r="AP79" s="11">
        <f t="shared" ref="AP79:AV79" si="139">COUNTIF(AP$5:AP$75,"&lt;1 ")</f>
        <v>25</v>
      </c>
      <c r="AQ79" s="11">
        <f t="shared" si="139"/>
        <v>23</v>
      </c>
      <c r="AR79" s="11">
        <f t="shared" si="139"/>
        <v>32</v>
      </c>
      <c r="AS79" s="11">
        <f t="shared" si="139"/>
        <v>32</v>
      </c>
      <c r="AT79" s="11">
        <f t="shared" si="139"/>
        <v>28</v>
      </c>
      <c r="AU79" s="11">
        <f t="shared" si="139"/>
        <v>33</v>
      </c>
      <c r="AV79" s="11">
        <f t="shared" si="139"/>
        <v>33</v>
      </c>
      <c r="AW79" s="11"/>
      <c r="AX79" s="11">
        <f t="shared" ref="AX79:BD79" si="140">COUNTIF(AX$5:AX$75,"&lt;1 ")</f>
        <v>21</v>
      </c>
      <c r="AY79" s="11">
        <f t="shared" si="140"/>
        <v>18</v>
      </c>
      <c r="AZ79" s="11">
        <f t="shared" si="140"/>
        <v>31</v>
      </c>
      <c r="BA79" s="11">
        <f t="shared" si="140"/>
        <v>28</v>
      </c>
      <c r="BB79" s="11">
        <f t="shared" si="140"/>
        <v>24</v>
      </c>
      <c r="BC79" s="11">
        <f t="shared" si="140"/>
        <v>32</v>
      </c>
      <c r="BD79" s="11">
        <f t="shared" si="140"/>
        <v>32</v>
      </c>
    </row>
    <row r="80" spans="1:68" ht="23" x14ac:dyDescent="0.25">
      <c r="A80">
        <v>2</v>
      </c>
      <c r="AG80" t="s">
        <v>114</v>
      </c>
      <c r="AH80" s="11">
        <f t="shared" ref="AH80:AN80" si="141">1/(SUMIF(AH$5:AH$75,"&lt;1 ")/COUNTIF(AH$5:AH$75,"&lt;1"))</f>
        <v>1.781816705122887</v>
      </c>
      <c r="AI80" s="11">
        <f t="shared" si="141"/>
        <v>1.8962347654662515</v>
      </c>
      <c r="AJ80" s="11">
        <f t="shared" si="141"/>
        <v>1.8079981698382619</v>
      </c>
      <c r="AK80" s="11">
        <f t="shared" si="141"/>
        <v>1.9227983521679974</v>
      </c>
      <c r="AL80" s="11">
        <f t="shared" si="141"/>
        <v>1.7735448340996989</v>
      </c>
      <c r="AM80" s="11">
        <f t="shared" si="141"/>
        <v>1.9918593467037393</v>
      </c>
      <c r="AN80" s="11">
        <f t="shared" si="141"/>
        <v>2.0089678599450518</v>
      </c>
      <c r="AO80" s="11"/>
      <c r="AP80" s="11">
        <f t="shared" ref="AP80:AV80" si="142">1/(SUMIF(AP$5:AP$75,"&lt;1 ")/COUNTIF(AP$5:AP$75,"&lt;1"))</f>
        <v>1.4485621979744843</v>
      </c>
      <c r="AQ80" s="11">
        <f t="shared" si="142"/>
        <v>1.7186422251324098</v>
      </c>
      <c r="AR80" s="11">
        <f t="shared" si="142"/>
        <v>1.6210265116659492</v>
      </c>
      <c r="AS80" s="11">
        <f t="shared" si="142"/>
        <v>1.6777278826511135</v>
      </c>
      <c r="AT80" s="11">
        <f t="shared" si="142"/>
        <v>1.5170362964834099</v>
      </c>
      <c r="AU80" s="11">
        <f t="shared" si="142"/>
        <v>1.7834873882234352</v>
      </c>
      <c r="AV80" s="11">
        <f t="shared" si="142"/>
        <v>1.8203756885999516</v>
      </c>
      <c r="AW80" s="11"/>
      <c r="AX80" s="11">
        <f t="shared" ref="AX80:BD80" si="143">1/(SUMIF(AX$5:AX$75,"&lt;1 ")/COUNTIF(AX$5:AX$75,"&lt;1"))</f>
        <v>1.3108369844415853</v>
      </c>
      <c r="AY80" s="11">
        <f t="shared" si="143"/>
        <v>1.5513298476524968</v>
      </c>
      <c r="AZ80" s="11">
        <f t="shared" si="143"/>
        <v>1.4159716408568424</v>
      </c>
      <c r="BA80" s="11">
        <f t="shared" si="143"/>
        <v>1.5541868727716874</v>
      </c>
      <c r="BB80" s="11">
        <f t="shared" si="143"/>
        <v>1.363613630353689</v>
      </c>
      <c r="BC80" s="11">
        <f t="shared" si="143"/>
        <v>1.5802624967733612</v>
      </c>
      <c r="BD80" s="11">
        <f t="shared" si="143"/>
        <v>1.6116621648902929</v>
      </c>
    </row>
    <row r="81" spans="1:56" ht="23" x14ac:dyDescent="0.25">
      <c r="A81" t="s">
        <v>138</v>
      </c>
      <c r="B81">
        <v>3.5311157261937529</v>
      </c>
      <c r="C81">
        <v>9.4761960850833713</v>
      </c>
      <c r="D81">
        <v>0.69202766897809387</v>
      </c>
      <c r="E81">
        <v>0.61646160058320276</v>
      </c>
      <c r="F81">
        <v>0.61214425396038052</v>
      </c>
      <c r="G81">
        <v>0.53193124946888282</v>
      </c>
      <c r="H81">
        <v>3.4966161083158003</v>
      </c>
      <c r="I81">
        <v>0.63067660172911644</v>
      </c>
      <c r="J81">
        <v>0.59892431377515287</v>
      </c>
      <c r="K81">
        <v>0.60836691704901547</v>
      </c>
      <c r="L81">
        <v>0.51842487078298027</v>
      </c>
      <c r="M81">
        <v>2.4901421357041889</v>
      </c>
      <c r="N81">
        <v>4.3991637087344158</v>
      </c>
      <c r="O81">
        <v>9.4567093572516345</v>
      </c>
      <c r="P81">
        <v>5.4772255750516613E-3</v>
      </c>
      <c r="Q81">
        <v>8.9928502983889439E-3</v>
      </c>
      <c r="R81">
        <v>1.812672129778317E-3</v>
      </c>
      <c r="AG81" t="s">
        <v>111</v>
      </c>
      <c r="AH81" s="11">
        <f t="shared" ref="AH81:AN81" si="144">COUNTIF(AH$5:AH$75,"&gt;1 ")</f>
        <v>29</v>
      </c>
      <c r="AI81" s="11">
        <f t="shared" si="144"/>
        <v>29</v>
      </c>
      <c r="AJ81" s="11">
        <f t="shared" si="144"/>
        <v>14</v>
      </c>
      <c r="AK81" s="11">
        <f t="shared" si="144"/>
        <v>18</v>
      </c>
      <c r="AL81" s="11">
        <f t="shared" si="144"/>
        <v>25</v>
      </c>
      <c r="AM81" s="11">
        <f t="shared" si="144"/>
        <v>14</v>
      </c>
      <c r="AN81" s="11">
        <f t="shared" si="144"/>
        <v>14</v>
      </c>
      <c r="AO81" s="11"/>
      <c r="AP81" s="11">
        <f t="shared" ref="AP81:AV81" si="145">COUNTIF(AP$5:AP$75,"&gt;1 ")</f>
        <v>40</v>
      </c>
      <c r="AQ81" s="11">
        <f t="shared" si="145"/>
        <v>44</v>
      </c>
      <c r="AR81" s="11">
        <f t="shared" si="145"/>
        <v>36</v>
      </c>
      <c r="AS81" s="11">
        <f t="shared" si="145"/>
        <v>36</v>
      </c>
      <c r="AT81" s="11">
        <f t="shared" si="145"/>
        <v>39</v>
      </c>
      <c r="AU81" s="11">
        <f t="shared" si="145"/>
        <v>35</v>
      </c>
      <c r="AV81" s="11">
        <f t="shared" si="145"/>
        <v>35</v>
      </c>
      <c r="AW81" s="11"/>
      <c r="AX81" s="11">
        <f t="shared" ref="AX81:BD81" si="146">COUNTIF(AX$5:AX$75,"&gt;1 ")</f>
        <v>44</v>
      </c>
      <c r="AY81" s="11">
        <f t="shared" si="146"/>
        <v>49</v>
      </c>
      <c r="AZ81" s="11">
        <f t="shared" si="146"/>
        <v>37</v>
      </c>
      <c r="BA81" s="11">
        <f t="shared" si="146"/>
        <v>40</v>
      </c>
      <c r="BB81" s="11">
        <f t="shared" si="146"/>
        <v>43</v>
      </c>
      <c r="BC81" s="11">
        <f t="shared" si="146"/>
        <v>36</v>
      </c>
      <c r="BD81" s="11">
        <f t="shared" si="146"/>
        <v>36</v>
      </c>
    </row>
    <row r="82" spans="1:56" ht="23" x14ac:dyDescent="0.25">
      <c r="A82" t="s">
        <v>64</v>
      </c>
      <c r="B82">
        <v>437.82985199706525</v>
      </c>
      <c r="C82">
        <v>64.338606564757129</v>
      </c>
      <c r="D82">
        <v>119.76957681424284</v>
      </c>
      <c r="E82">
        <v>128.76965016514362</v>
      </c>
      <c r="F82">
        <v>116.68733713852751</v>
      </c>
      <c r="G82">
        <v>139.05604281187823</v>
      </c>
      <c r="H82">
        <v>14.366546658974835</v>
      </c>
      <c r="I82">
        <v>43.15504574476536</v>
      </c>
      <c r="J82">
        <v>40.341369228847519</v>
      </c>
      <c r="K82">
        <v>37.635175545504069</v>
      </c>
      <c r="L82">
        <v>47.076519017332686</v>
      </c>
      <c r="M82">
        <v>50.34924120815537</v>
      </c>
      <c r="N82">
        <v>237.61244994445181</v>
      </c>
      <c r="O82">
        <v>427.5586741567933</v>
      </c>
      <c r="P82">
        <v>1.1401754250991375E-2</v>
      </c>
      <c r="Q82">
        <v>1.4786226601837165</v>
      </c>
      <c r="R82">
        <v>6.5114187429120771E-3</v>
      </c>
      <c r="AG82" t="s">
        <v>115</v>
      </c>
      <c r="AH82" s="11">
        <f t="shared" ref="AH82:AN82" si="147">SUMIF(AH$5:AH$75,"&gt;1 ")/COUNTIF(AH$5:AH$75,"&gt;1")</f>
        <v>2.0851254435197775</v>
      </c>
      <c r="AI82" s="11">
        <f t="shared" si="147"/>
        <v>1.7561155640292054</v>
      </c>
      <c r="AJ82" s="11">
        <f t="shared" si="147"/>
        <v>1.6548835401212911</v>
      </c>
      <c r="AK82" s="11">
        <f t="shared" si="147"/>
        <v>1.5881039908287804</v>
      </c>
      <c r="AL82" s="11">
        <f t="shared" si="147"/>
        <v>1.8165176519581856</v>
      </c>
      <c r="AM82" s="11">
        <f t="shared" si="147"/>
        <v>1.5748508781149373</v>
      </c>
      <c r="AN82" s="11">
        <f t="shared" si="147"/>
        <v>1.5202026745337769</v>
      </c>
      <c r="AO82" s="11"/>
      <c r="AP82" s="11">
        <f t="shared" ref="AP82:AV82" si="148">SUMIF(AP$5:AP$75,"&gt;1 ")/COUNTIF(AP$5:AP$75,"&gt;1")</f>
        <v>4.3466612561556168</v>
      </c>
      <c r="AQ82" s="11">
        <f t="shared" si="148"/>
        <v>3.3589657557540535</v>
      </c>
      <c r="AR82" s="11">
        <f t="shared" si="148"/>
        <v>2.9113694900192062</v>
      </c>
      <c r="AS82" s="11">
        <f t="shared" si="148"/>
        <v>3.1927413988500577</v>
      </c>
      <c r="AT82" s="11">
        <f t="shared" si="148"/>
        <v>3.6326625761426388</v>
      </c>
      <c r="AU82" s="11">
        <f t="shared" si="148"/>
        <v>2.8687532447298736</v>
      </c>
      <c r="AV82" s="11">
        <f t="shared" si="148"/>
        <v>2.7553601638963516</v>
      </c>
      <c r="AW82" s="11"/>
      <c r="AX82" s="11">
        <f t="shared" ref="AX82:BD82" si="149">SUMIF(AX$5:AX$75,"&gt;1 ")/COUNTIF(AX$5:AX$75,"&gt;1")</f>
        <v>4.0701091127641806</v>
      </c>
      <c r="AY82" s="11">
        <f t="shared" si="149"/>
        <v>3.1514718982785843</v>
      </c>
      <c r="AZ82" s="11">
        <f t="shared" si="149"/>
        <v>2.8606213792646655</v>
      </c>
      <c r="BA82" s="11">
        <f t="shared" si="149"/>
        <v>2.989657735031412</v>
      </c>
      <c r="BB82" s="11">
        <f t="shared" si="149"/>
        <v>3.4126860395392495</v>
      </c>
      <c r="BC82" s="11">
        <f t="shared" si="149"/>
        <v>2.8177792488235216</v>
      </c>
      <c r="BD82" s="11">
        <f t="shared" si="149"/>
        <v>2.7075359757909307</v>
      </c>
    </row>
    <row r="83" spans="1:56" x14ac:dyDescent="0.2">
      <c r="A83" t="s">
        <v>134</v>
      </c>
      <c r="B83">
        <v>21.040008527667037</v>
      </c>
      <c r="C83">
        <v>6.0207271567328755</v>
      </c>
      <c r="D83">
        <v>1.6868331246218025</v>
      </c>
      <c r="E83">
        <v>1.6344654020588489</v>
      </c>
      <c r="F83">
        <v>1.605624999055359</v>
      </c>
      <c r="G83">
        <v>15.021847751372389</v>
      </c>
      <c r="H83">
        <v>96.339386193918344</v>
      </c>
      <c r="I83">
        <v>1.0288306342919</v>
      </c>
      <c r="J83">
        <v>1.0008823289842501</v>
      </c>
      <c r="K83">
        <v>1.0231322292411356</v>
      </c>
      <c r="L83">
        <v>15.164439280009114</v>
      </c>
      <c r="M83">
        <v>3.359403060584838</v>
      </c>
      <c r="N83">
        <v>32.463335360792613</v>
      </c>
      <c r="O83">
        <v>4.5065219796972205</v>
      </c>
      <c r="P83">
        <v>5.4772255750516613E-3</v>
      </c>
      <c r="Q83">
        <v>9.3425283584349251E-3</v>
      </c>
      <c r="R83">
        <v>7.9877907843135061E-4</v>
      </c>
    </row>
    <row r="84" spans="1:56" x14ac:dyDescent="0.2">
      <c r="A84" t="s">
        <v>76</v>
      </c>
      <c r="B84">
        <v>11.296802873237844</v>
      </c>
      <c r="C84">
        <v>6.1056218936878839</v>
      </c>
      <c r="D84">
        <v>3.7536065438645676</v>
      </c>
      <c r="E84">
        <v>3.5957715964435768</v>
      </c>
      <c r="F84">
        <v>3.6522617377101945</v>
      </c>
      <c r="G84">
        <v>3.3382243968944287</v>
      </c>
      <c r="H84">
        <v>3.5062841370455389</v>
      </c>
      <c r="I84">
        <v>3.6136501001516894</v>
      </c>
      <c r="J84">
        <v>3.2966875893119032</v>
      </c>
      <c r="K84">
        <v>3.3877305531596851</v>
      </c>
      <c r="L84">
        <v>3.5523706474429901</v>
      </c>
      <c r="M84">
        <v>44.091472787070423</v>
      </c>
      <c r="N84">
        <v>86.42866518141598</v>
      </c>
      <c r="O84">
        <v>8.6809652659354768</v>
      </c>
      <c r="P84">
        <v>4.4721359549995798E-3</v>
      </c>
      <c r="Q84">
        <v>3.0474932339593901E-3</v>
      </c>
      <c r="R84">
        <v>8.3111959123303557E-3</v>
      </c>
    </row>
    <row r="85" spans="1:56" x14ac:dyDescent="0.2">
      <c r="A85" t="s">
        <v>67</v>
      </c>
      <c r="B85">
        <v>3.558930599881165E-4</v>
      </c>
      <c r="C85">
        <v>2.1438071899459513E-2</v>
      </c>
      <c r="D85">
        <v>1.5913329589326852E-2</v>
      </c>
      <c r="E85">
        <v>1.2940532711264661E-2</v>
      </c>
      <c r="F85">
        <v>1.2086193908062561E-2</v>
      </c>
      <c r="G85">
        <v>6.497019653031069E-3</v>
      </c>
      <c r="H85">
        <v>669.74607480277348</v>
      </c>
      <c r="I85">
        <v>1.3537977400768892E-2</v>
      </c>
      <c r="J85">
        <v>3.0556676614069019E-2</v>
      </c>
      <c r="K85">
        <v>9.6791251190833077E-3</v>
      </c>
      <c r="L85">
        <v>174.58569006911037</v>
      </c>
      <c r="M85">
        <v>2.0434156479741252E-2</v>
      </c>
      <c r="N85">
        <v>1.1782631011483817E-2</v>
      </c>
      <c r="O85">
        <v>3.1848159737398754E-2</v>
      </c>
      <c r="P85">
        <v>0.13330416347591301</v>
      </c>
      <c r="Q85">
        <v>7.3609975451112053</v>
      </c>
      <c r="R85">
        <v>2.7685299556345455E-3</v>
      </c>
    </row>
    <row r="86" spans="1:56" x14ac:dyDescent="0.2">
      <c r="A86" t="s">
        <v>27</v>
      </c>
      <c r="B86">
        <v>295.02148106048594</v>
      </c>
      <c r="C86">
        <v>263.87983607828266</v>
      </c>
      <c r="D86">
        <v>305.5523365058462</v>
      </c>
      <c r="E86">
        <v>76.730526988355436</v>
      </c>
      <c r="F86">
        <v>133.62015714585334</v>
      </c>
      <c r="G86">
        <v>8.608570107983976E-2</v>
      </c>
      <c r="H86">
        <v>335.035189353943</v>
      </c>
      <c r="I86">
        <v>414.38800549474348</v>
      </c>
      <c r="J86">
        <v>312.41870888807938</v>
      </c>
      <c r="K86">
        <v>363.57377060138418</v>
      </c>
      <c r="L86">
        <v>285.70840789973312</v>
      </c>
      <c r="M86">
        <v>74.783684999174412</v>
      </c>
      <c r="N86">
        <v>9.4401480136598447E-3</v>
      </c>
      <c r="O86">
        <v>578.60415638215454</v>
      </c>
      <c r="P86">
        <v>8.3666002653407564E-3</v>
      </c>
      <c r="Q86">
        <v>0.13620394349972942</v>
      </c>
      <c r="R86">
        <v>1.1372070019867411E-2</v>
      </c>
    </row>
    <row r="87" spans="1:56" x14ac:dyDescent="0.2">
      <c r="A87" t="s">
        <v>133</v>
      </c>
      <c r="B87">
        <v>0.7713425268654065</v>
      </c>
      <c r="C87">
        <v>0.10695507332767495</v>
      </c>
      <c r="D87">
        <v>7.5784793335003042E-2</v>
      </c>
      <c r="E87">
        <v>7.9567344124149647E-2</v>
      </c>
      <c r="F87">
        <v>8.2556878641011258E-2</v>
      </c>
      <c r="G87">
        <v>5.0491068161701132E-2</v>
      </c>
      <c r="H87">
        <v>3.1988971425218164E-2</v>
      </c>
      <c r="I87">
        <v>0.10367260559375864</v>
      </c>
      <c r="J87">
        <v>0.10072101367204583</v>
      </c>
      <c r="K87">
        <v>0.10018224001445952</v>
      </c>
      <c r="L87">
        <v>5.3889650692343312E-2</v>
      </c>
      <c r="M87">
        <v>5.4197899516300177E-2</v>
      </c>
      <c r="N87">
        <v>0.37946522409107009</v>
      </c>
      <c r="O87">
        <v>0.20111693519704579</v>
      </c>
      <c r="P87">
        <v>0</v>
      </c>
      <c r="Q87">
        <v>3.5588031507816625E-3</v>
      </c>
      <c r="R87">
        <v>8.1410720500727505E-4</v>
      </c>
    </row>
    <row r="88" spans="1:56" x14ac:dyDescent="0.2">
      <c r="A88" t="s">
        <v>137</v>
      </c>
      <c r="B88">
        <v>9.2829475573934409E-2</v>
      </c>
      <c r="C88">
        <v>0.90530819375390492</v>
      </c>
      <c r="D88">
        <v>5.666281218155815E-2</v>
      </c>
      <c r="E88">
        <v>5.9421738186459766E-2</v>
      </c>
      <c r="F88">
        <v>6.7783782628339992E-2</v>
      </c>
      <c r="G88">
        <v>0.13037072035452665</v>
      </c>
      <c r="H88">
        <v>0.59225531593300895</v>
      </c>
      <c r="I88">
        <v>9.8091422087949118E-2</v>
      </c>
      <c r="J88">
        <v>0.10509687409820377</v>
      </c>
      <c r="K88">
        <v>9.7658189138078694E-2</v>
      </c>
      <c r="L88">
        <v>0.12730956206857594</v>
      </c>
      <c r="M88">
        <v>0.17679185856257246</v>
      </c>
      <c r="N88">
        <v>0.82387324120871996</v>
      </c>
      <c r="O88">
        <v>0.58111420740125841</v>
      </c>
      <c r="P88">
        <v>0</v>
      </c>
      <c r="Q88">
        <v>1.3333941326666048</v>
      </c>
      <c r="R88">
        <v>1.3162127999819752E-3</v>
      </c>
    </row>
    <row r="89" spans="1:56" x14ac:dyDescent="0.2">
      <c r="A89" t="s">
        <v>65</v>
      </c>
      <c r="B89">
        <v>1.5933566262459245E-3</v>
      </c>
      <c r="C89">
        <v>5.4514680000876756E-3</v>
      </c>
      <c r="D89">
        <v>6.2073083987338323E-3</v>
      </c>
      <c r="E89">
        <v>5.5508446256924259E-3</v>
      </c>
      <c r="F89">
        <v>6.7541129950434917E-3</v>
      </c>
      <c r="G89">
        <v>4.9902725964778918E-3</v>
      </c>
      <c r="H89">
        <v>83.90513396294368</v>
      </c>
      <c r="I89">
        <v>4.0795507606081584E-3</v>
      </c>
      <c r="J89">
        <v>1.3126106669681743E-3</v>
      </c>
      <c r="K89">
        <v>9.8131928654867718E-4</v>
      </c>
      <c r="L89">
        <v>391.64396877900816</v>
      </c>
      <c r="M89">
        <v>2.0781417573525682E-2</v>
      </c>
      <c r="N89">
        <v>2.3675583526888387E-2</v>
      </c>
      <c r="O89">
        <v>3.1207831064638047E-2</v>
      </c>
      <c r="P89">
        <v>1.1130003656783989</v>
      </c>
      <c r="Q89">
        <v>91.456574479351048</v>
      </c>
      <c r="R89">
        <v>7.2849953685865535E-3</v>
      </c>
    </row>
    <row r="90" spans="1:56" x14ac:dyDescent="0.2">
      <c r="A90" t="s">
        <v>68</v>
      </c>
      <c r="B90">
        <v>4.6732981224916335E-2</v>
      </c>
      <c r="C90">
        <v>0.39936774523470536</v>
      </c>
      <c r="D90">
        <v>0.1123415026576681</v>
      </c>
      <c r="E90">
        <v>0.11262190034546202</v>
      </c>
      <c r="F90">
        <v>0.11307445949876913</v>
      </c>
      <c r="G90">
        <v>0.13480897144096568</v>
      </c>
      <c r="H90">
        <v>0.63488970825458646</v>
      </c>
      <c r="I90">
        <v>4.8844798056369876E-2</v>
      </c>
      <c r="J90">
        <v>4.9210760931447294E-2</v>
      </c>
      <c r="K90">
        <v>4.949499195627792E-2</v>
      </c>
      <c r="L90">
        <v>8.0603421322697169E-2</v>
      </c>
      <c r="M90">
        <v>6.1064942444114839E-2</v>
      </c>
      <c r="N90">
        <v>0.64965838506404505</v>
      </c>
      <c r="O90">
        <v>0.22130600167311881</v>
      </c>
      <c r="P90">
        <v>4.4721359549995798E-3</v>
      </c>
      <c r="Q90">
        <v>1.7176355248926816</v>
      </c>
      <c r="R90">
        <v>1.4962197736523512E-3</v>
      </c>
    </row>
    <row r="91" spans="1:56" x14ac:dyDescent="0.2">
      <c r="A91" t="s">
        <v>132</v>
      </c>
      <c r="B91">
        <v>271.98510813254472</v>
      </c>
      <c r="C91">
        <v>704.64560721072212</v>
      </c>
      <c r="D91">
        <v>968.79501597723629</v>
      </c>
      <c r="E91">
        <v>987.11563029954152</v>
      </c>
      <c r="F91">
        <v>961.29319482538028</v>
      </c>
      <c r="G91">
        <v>200.86782769777216</v>
      </c>
      <c r="H91">
        <v>546.84476722014074</v>
      </c>
      <c r="I91">
        <v>294.54656409921131</v>
      </c>
      <c r="J91">
        <v>264.16058185488106</v>
      </c>
      <c r="K91">
        <v>312.79886429277963</v>
      </c>
      <c r="L91">
        <v>227.82720817505023</v>
      </c>
      <c r="M91">
        <v>45.149290685710547</v>
      </c>
      <c r="N91">
        <v>492.52218881520992</v>
      </c>
      <c r="O91">
        <v>1220.4306226599617</v>
      </c>
      <c r="P91">
        <v>4.4721359549995789E-3</v>
      </c>
      <c r="Q91">
        <v>1.0671734722688512E-2</v>
      </c>
      <c r="R91">
        <v>7.4720687386561997E-3</v>
      </c>
    </row>
    <row r="92" spans="1:56" x14ac:dyDescent="0.2">
      <c r="A92" t="s">
        <v>16</v>
      </c>
      <c r="B92">
        <v>9.6107707868495151E-2</v>
      </c>
      <c r="C92">
        <v>0.39673532877614154</v>
      </c>
      <c r="D92">
        <v>7.3371094258124173E-2</v>
      </c>
      <c r="E92">
        <v>7.2222815945391844E-2</v>
      </c>
      <c r="F92">
        <v>6.0895089536834222E-2</v>
      </c>
      <c r="G92">
        <v>0.1207057483920539</v>
      </c>
      <c r="H92">
        <v>0.3136318894190035</v>
      </c>
      <c r="I92">
        <v>9.2541066700106756E-2</v>
      </c>
      <c r="J92">
        <v>8.7108486749309849E-2</v>
      </c>
      <c r="K92">
        <v>9.8558487515682081E-2</v>
      </c>
      <c r="L92">
        <v>0.11847255731825763</v>
      </c>
      <c r="M92">
        <v>0.10024093039156816</v>
      </c>
      <c r="N92">
        <v>0.66010128239199195</v>
      </c>
      <c r="O92">
        <v>0.21847776312111128</v>
      </c>
      <c r="P92">
        <v>8.9442719099991595E-3</v>
      </c>
      <c r="Q92">
        <v>3.8770891431135963E-3</v>
      </c>
      <c r="R92">
        <v>4.3789183537394481E-4</v>
      </c>
    </row>
    <row r="93" spans="1:56" x14ac:dyDescent="0.2">
      <c r="A93" t="s">
        <v>18</v>
      </c>
      <c r="B93">
        <v>0.34140888238557537</v>
      </c>
      <c r="C93">
        <v>0.57977042494501974</v>
      </c>
      <c r="D93">
        <v>0.15632162892299395</v>
      </c>
      <c r="E93">
        <v>0.17901897107111348</v>
      </c>
      <c r="F93">
        <v>0.16021379904433178</v>
      </c>
      <c r="G93">
        <v>0.17477983737500713</v>
      </c>
      <c r="H93">
        <v>0.35511479842763138</v>
      </c>
      <c r="I93">
        <v>0.15756688598782115</v>
      </c>
      <c r="J93">
        <v>0.15863887104367233</v>
      </c>
      <c r="K93">
        <v>0.15666867415282884</v>
      </c>
      <c r="L93">
        <v>0.1726143213715666</v>
      </c>
      <c r="M93">
        <v>0.24055028693891881</v>
      </c>
      <c r="N93">
        <v>1.5640953073904396</v>
      </c>
      <c r="O93">
        <v>0.93703460565796259</v>
      </c>
      <c r="P93">
        <v>4.4721359549995798E-3</v>
      </c>
      <c r="Q93">
        <v>3.3040869430564744E-3</v>
      </c>
      <c r="R93">
        <v>3.0506978060211585E-3</v>
      </c>
    </row>
    <row r="94" spans="1:56" x14ac:dyDescent="0.2">
      <c r="A94" t="s">
        <v>15</v>
      </c>
      <c r="B94">
        <v>5.1319333319678251E-2</v>
      </c>
      <c r="C94">
        <v>0.31516547699089503</v>
      </c>
      <c r="D94">
        <v>8.6125979687180818E-2</v>
      </c>
      <c r="E94">
        <v>8.3640218667101265E-2</v>
      </c>
      <c r="F94">
        <v>9.5393057376362222E-2</v>
      </c>
      <c r="G94">
        <v>7.7152314608862183E-2</v>
      </c>
      <c r="H94">
        <v>0.1593984299220933</v>
      </c>
      <c r="I94">
        <v>8.7613144915389629E-2</v>
      </c>
      <c r="J94">
        <v>8.7979146090492955E-2</v>
      </c>
      <c r="K94">
        <v>7.8142671613180475E-2</v>
      </c>
      <c r="L94">
        <v>7.650210304473111E-2</v>
      </c>
      <c r="M94">
        <v>0.10544555897902953</v>
      </c>
      <c r="N94">
        <v>0.19491504814548088</v>
      </c>
      <c r="O94">
        <v>0.21215670617490973</v>
      </c>
      <c r="P94">
        <v>0</v>
      </c>
      <c r="Q94">
        <v>3.4023473018638915E-3</v>
      </c>
      <c r="R94">
        <v>5.3912808183197137E-4</v>
      </c>
    </row>
    <row r="95" spans="1:56" x14ac:dyDescent="0.2">
      <c r="A95" t="s">
        <v>135</v>
      </c>
      <c r="B95">
        <v>6.2655926450218016E-2</v>
      </c>
      <c r="C95">
        <v>1.398210999279609E-2</v>
      </c>
      <c r="D95">
        <v>5.771656044411954E-2</v>
      </c>
      <c r="E95">
        <v>5.674439981677188E-2</v>
      </c>
      <c r="F95">
        <v>5.80283254286919E-2</v>
      </c>
      <c r="G95">
        <v>4.3185341437000042E-2</v>
      </c>
      <c r="H95">
        <v>6.1032038645329093E-2</v>
      </c>
      <c r="I95">
        <v>3.4624644405273158E-2</v>
      </c>
      <c r="J95">
        <v>3.4631684603631391E-2</v>
      </c>
      <c r="K95">
        <v>3.5852074057458695E-2</v>
      </c>
      <c r="L95">
        <v>0.14387750781513059</v>
      </c>
      <c r="M95">
        <v>4.2905509402448166E-2</v>
      </c>
      <c r="N95">
        <v>8.9177033274006154E-2</v>
      </c>
      <c r="O95">
        <v>2.8104518725056662E-2</v>
      </c>
      <c r="P95">
        <v>5.4772255750516613E-3</v>
      </c>
      <c r="Q95">
        <v>1.3063308183720821</v>
      </c>
      <c r="R95">
        <v>1.8092244129141479E-3</v>
      </c>
    </row>
    <row r="96" spans="1:56" x14ac:dyDescent="0.2">
      <c r="A96" t="s">
        <v>20</v>
      </c>
      <c r="B96">
        <v>1.5825823251061135</v>
      </c>
      <c r="C96">
        <v>3.4220493916480748</v>
      </c>
      <c r="D96">
        <v>0.90557702646258076</v>
      </c>
      <c r="E96">
        <v>0.94910744883879949</v>
      </c>
      <c r="F96">
        <v>0.925096363837701</v>
      </c>
      <c r="G96">
        <v>0.76204377647606303</v>
      </c>
      <c r="H96">
        <v>3.8045295901245959</v>
      </c>
      <c r="I96">
        <v>0.66066596390298615</v>
      </c>
      <c r="J96">
        <v>0.61146354457736996</v>
      </c>
      <c r="K96">
        <v>0.61124180539166539</v>
      </c>
      <c r="L96">
        <v>0.59448665063087658</v>
      </c>
      <c r="M96">
        <v>4.6556395123974283</v>
      </c>
      <c r="N96">
        <v>2.7838298872946559</v>
      </c>
      <c r="O96">
        <v>4.528586970569128</v>
      </c>
      <c r="P96">
        <v>4.4721359549995798E-3</v>
      </c>
      <c r="Q96">
        <v>8.8113180862745208E-3</v>
      </c>
      <c r="R96">
        <v>1.1684522629310846E-3</v>
      </c>
    </row>
    <row r="97" spans="1:18" x14ac:dyDescent="0.2">
      <c r="A97" t="s">
        <v>136</v>
      </c>
      <c r="B97">
        <v>57.363664815736996</v>
      </c>
      <c r="C97">
        <v>46.562470244138602</v>
      </c>
      <c r="D97">
        <v>2.814264920378291</v>
      </c>
      <c r="E97">
        <v>3.0141957095733471</v>
      </c>
      <c r="F97">
        <v>3.165158082230874</v>
      </c>
      <c r="G97">
        <v>17.350275900718128</v>
      </c>
      <c r="H97">
        <v>50.461475614830199</v>
      </c>
      <c r="I97">
        <v>15.917063231875728</v>
      </c>
      <c r="J97">
        <v>15.971878251551212</v>
      </c>
      <c r="K97">
        <v>15.135964200520487</v>
      </c>
      <c r="L97">
        <v>17.69174535944023</v>
      </c>
      <c r="M97">
        <v>160.95954209557584</v>
      </c>
      <c r="N97">
        <v>25.628647460309871</v>
      </c>
      <c r="O97">
        <v>802.50605195959133</v>
      </c>
      <c r="P97">
        <v>5.4772255750516622E-3</v>
      </c>
      <c r="Q97">
        <v>1.3261418909436675</v>
      </c>
      <c r="R97">
        <v>1.7681133374415146E-3</v>
      </c>
    </row>
    <row r="98" spans="1:18" x14ac:dyDescent="0.2">
      <c r="A98">
        <v>3</v>
      </c>
    </row>
    <row r="99" spans="1:18" x14ac:dyDescent="0.2">
      <c r="A99" t="s">
        <v>138</v>
      </c>
      <c r="B99">
        <v>197.59910941547233</v>
      </c>
      <c r="C99">
        <v>156.09513208822781</v>
      </c>
      <c r="D99">
        <v>1016.0418682267484</v>
      </c>
      <c r="E99">
        <v>1064.8022583092788</v>
      </c>
      <c r="F99">
        <v>1071.7829054242579</v>
      </c>
      <c r="G99">
        <v>1205.7806805703142</v>
      </c>
      <c r="H99">
        <v>139.29014470588896</v>
      </c>
      <c r="I99">
        <v>1268.457429884729</v>
      </c>
      <c r="J99">
        <v>1252.4764603496985</v>
      </c>
      <c r="K99">
        <v>1251.4358159244453</v>
      </c>
      <c r="L99">
        <v>1210.6511608356684</v>
      </c>
      <c r="M99">
        <v>306.76930869988428</v>
      </c>
      <c r="N99">
        <v>188.99994583647765</v>
      </c>
      <c r="O99">
        <v>409.18149514905133</v>
      </c>
      <c r="P99">
        <v>1.1401754250991381E-2</v>
      </c>
      <c r="Q99">
        <v>4.6287848549193839E-3</v>
      </c>
      <c r="R99">
        <v>1.4609450284680043E-2</v>
      </c>
    </row>
    <row r="100" spans="1:18" x14ac:dyDescent="0.2">
      <c r="A100" t="s">
        <v>64</v>
      </c>
      <c r="B100">
        <v>6.0245749541286671E-3</v>
      </c>
      <c r="C100">
        <v>3.4367183316753643E-3</v>
      </c>
      <c r="D100">
        <v>2.0030321144313889E-3</v>
      </c>
      <c r="E100">
        <v>2.8980453719502711E-3</v>
      </c>
      <c r="F100">
        <v>1.2411315556434786E-3</v>
      </c>
      <c r="G100">
        <v>4.5684722716826109E-3</v>
      </c>
      <c r="H100">
        <v>4.6346546646898511E-3</v>
      </c>
      <c r="I100">
        <v>9.6021317886671594E-4</v>
      </c>
      <c r="J100">
        <v>4.1620427542071091E-4</v>
      </c>
      <c r="K100">
        <v>2.4122403375695196E-3</v>
      </c>
      <c r="L100">
        <v>4.1163676855395237E-3</v>
      </c>
      <c r="M100">
        <v>2.7755900881108577E-3</v>
      </c>
      <c r="N100">
        <v>1.641531799637395E-3</v>
      </c>
      <c r="O100">
        <v>9.7319977675755613E-3</v>
      </c>
      <c r="P100">
        <v>5.8480766068779562E-2</v>
      </c>
      <c r="Q100">
        <v>2.9667686260474238</v>
      </c>
      <c r="R100">
        <v>6.2811427560363654E-3</v>
      </c>
    </row>
    <row r="101" spans="1:18" x14ac:dyDescent="0.2">
      <c r="A101" t="s">
        <v>134</v>
      </c>
      <c r="B101">
        <v>1.9777651057152894E-4</v>
      </c>
      <c r="C101">
        <v>1.3931533460099276E-3</v>
      </c>
      <c r="D101">
        <v>5.7418480597615901E-4</v>
      </c>
      <c r="E101">
        <v>2.5532837723818224E-4</v>
      </c>
      <c r="F101">
        <v>6.5452913176047411E-4</v>
      </c>
      <c r="G101">
        <v>1.7182236645824276E-3</v>
      </c>
      <c r="H101">
        <v>1.9758806220994442E-3</v>
      </c>
      <c r="I101">
        <v>4.6282198755197453E-4</v>
      </c>
      <c r="J101">
        <v>4.526488334408974E-4</v>
      </c>
      <c r="K101">
        <v>1.0321981521782082E-3</v>
      </c>
      <c r="L101">
        <v>1.6148384466946965E-4</v>
      </c>
      <c r="M101">
        <v>1.0294877803609008E-3</v>
      </c>
      <c r="N101">
        <v>1.4424197141231047E-3</v>
      </c>
      <c r="O101">
        <v>2.0408024288696884E-3</v>
      </c>
      <c r="P101">
        <v>9.9999999999998822E-3</v>
      </c>
      <c r="Q101">
        <v>0.10782097552967053</v>
      </c>
      <c r="R101">
        <v>1.3572573037636635E-3</v>
      </c>
    </row>
    <row r="102" spans="1:18" x14ac:dyDescent="0.2">
      <c r="A102" t="s">
        <v>76</v>
      </c>
      <c r="B102">
        <v>4.3158372875155492E-5</v>
      </c>
      <c r="C102">
        <v>6.270898212422521E-3</v>
      </c>
      <c r="D102">
        <v>1.7943765021344111E-2</v>
      </c>
      <c r="E102">
        <v>7.1047648479143164E-4</v>
      </c>
      <c r="F102">
        <v>6.4588563397097315E-2</v>
      </c>
      <c r="G102">
        <v>4.9208116139517512E-4</v>
      </c>
      <c r="H102">
        <v>2.6102789038504755E-3</v>
      </c>
      <c r="I102">
        <v>2.4685382027856202E-2</v>
      </c>
      <c r="J102">
        <v>3.558930599881165E-4</v>
      </c>
      <c r="K102">
        <v>7.954733245664123E-3</v>
      </c>
      <c r="L102">
        <v>1.7794652999405824E-3</v>
      </c>
      <c r="M102">
        <v>3.3641391063282886E-3</v>
      </c>
      <c r="N102">
        <v>3.6534524958440392E-3</v>
      </c>
      <c r="O102">
        <v>6.8883250889827637E-3</v>
      </c>
      <c r="P102">
        <v>8.3666002653407408E-3</v>
      </c>
      <c r="Q102">
        <v>3.7098614041513947E-2</v>
      </c>
      <c r="R102">
        <v>1.2345147467851434E-2</v>
      </c>
    </row>
    <row r="103" spans="1:18" x14ac:dyDescent="0.2">
      <c r="A103" t="s">
        <v>67</v>
      </c>
      <c r="B103">
        <v>1.1701412090853293E-2</v>
      </c>
      <c r="C103">
        <v>1.0082538584581659E-2</v>
      </c>
      <c r="D103">
        <v>2.3971280801147271E-2</v>
      </c>
      <c r="E103">
        <v>5.2564701220202915E-3</v>
      </c>
      <c r="F103">
        <v>6.7825961029465828E-3</v>
      </c>
      <c r="G103">
        <v>1.6230474901255558E-2</v>
      </c>
      <c r="H103">
        <v>1.5037766933370937E-2</v>
      </c>
      <c r="I103">
        <v>5.3207972889647459E-2</v>
      </c>
      <c r="J103">
        <v>1.7778211518384074E-2</v>
      </c>
      <c r="K103">
        <v>3.622453234793882E-2</v>
      </c>
      <c r="L103">
        <v>4.8695594218831663E-2</v>
      </c>
      <c r="M103">
        <v>0.38657570852211526</v>
      </c>
      <c r="N103">
        <v>3.9941902437369142E-3</v>
      </c>
      <c r="O103">
        <v>6.1308682755487398E-2</v>
      </c>
      <c r="R103">
        <v>1.3081853064355955</v>
      </c>
    </row>
    <row r="104" spans="1:18" x14ac:dyDescent="0.2">
      <c r="A104" t="s">
        <v>27</v>
      </c>
      <c r="B104">
        <v>3.1714797501871533E-4</v>
      </c>
      <c r="C104">
        <v>9.969148804271992E-2</v>
      </c>
      <c r="D104">
        <v>9.0955694875633243E-3</v>
      </c>
      <c r="E104">
        <v>1.4566446358995568E-2</v>
      </c>
      <c r="F104">
        <v>2.5296918641607047E-2</v>
      </c>
      <c r="G104">
        <v>1.6763736504727168E-2</v>
      </c>
      <c r="H104">
        <v>5.5719448442515642E-3</v>
      </c>
      <c r="I104">
        <v>3.4372575631047009E-2</v>
      </c>
      <c r="J104">
        <v>3.647462163105341E-2</v>
      </c>
      <c r="K104">
        <v>3.8718809680415502E-2</v>
      </c>
      <c r="L104">
        <v>3.5863439292214618E-2</v>
      </c>
      <c r="M104">
        <v>4.7161261356082132E-3</v>
      </c>
      <c r="N104">
        <v>6.3394229018259377E-2</v>
      </c>
      <c r="O104">
        <v>0.2668388135462138</v>
      </c>
      <c r="P104">
        <v>4.472135954999585E-3</v>
      </c>
      <c r="Q104">
        <v>1.3195083610002455E-2</v>
      </c>
      <c r="R104">
        <v>5.7407042075013681E-2</v>
      </c>
    </row>
    <row r="105" spans="1:18" x14ac:dyDescent="0.2">
      <c r="A105" t="s">
        <v>133</v>
      </c>
      <c r="B105">
        <v>1.9093021112762907</v>
      </c>
      <c r="C105">
        <v>30.580093110049102</v>
      </c>
      <c r="D105">
        <v>14.139410621348068</v>
      </c>
      <c r="E105">
        <v>10.90479724607694</v>
      </c>
      <c r="F105">
        <v>10.784125318856788</v>
      </c>
      <c r="G105">
        <v>19.791429449620175</v>
      </c>
      <c r="H105">
        <v>4.9600803101743649</v>
      </c>
      <c r="I105">
        <v>4.6278541752872808</v>
      </c>
      <c r="J105">
        <v>12.590561917997663</v>
      </c>
      <c r="K105">
        <v>12.647819778565459</v>
      </c>
      <c r="L105">
        <v>19.707140581651867</v>
      </c>
      <c r="M105">
        <v>2.9083498772416263</v>
      </c>
      <c r="N105">
        <v>23.576785888334289</v>
      </c>
      <c r="O105">
        <v>16.598371718722081</v>
      </c>
      <c r="P105">
        <v>8.3666002653407529E-3</v>
      </c>
      <c r="Q105">
        <v>8.827863107836972E-3</v>
      </c>
      <c r="R105">
        <v>3.2958759588019122E-3</v>
      </c>
    </row>
    <row r="106" spans="1:18" x14ac:dyDescent="0.2">
      <c r="A106" t="s">
        <v>137</v>
      </c>
      <c r="B106">
        <v>54.130053177315006</v>
      </c>
      <c r="C106">
        <v>81.156298110871106</v>
      </c>
      <c r="D106">
        <v>148.11608395172163</v>
      </c>
      <c r="E106">
        <v>121.38984459263389</v>
      </c>
      <c r="F106">
        <v>118.82490923371448</v>
      </c>
      <c r="G106">
        <v>78.281909670698951</v>
      </c>
      <c r="H106">
        <v>22.814670314145491</v>
      </c>
      <c r="I106">
        <v>80.242597325348285</v>
      </c>
      <c r="J106">
        <v>126.77588586893967</v>
      </c>
      <c r="K106">
        <v>129.29205550329524</v>
      </c>
      <c r="L106">
        <v>85.988861246127328</v>
      </c>
      <c r="M106">
        <v>53.052206150217494</v>
      </c>
      <c r="N106">
        <v>73.915604252022973</v>
      </c>
      <c r="O106">
        <v>52.595069073847299</v>
      </c>
      <c r="P106">
        <v>9.9999999999999985E-3</v>
      </c>
      <c r="Q106">
        <v>1.6386553264170973</v>
      </c>
      <c r="R106">
        <v>7.4270184275843313E-3</v>
      </c>
    </row>
    <row r="107" spans="1:18" x14ac:dyDescent="0.2">
      <c r="A107" t="s">
        <v>65</v>
      </c>
      <c r="B107">
        <v>7.0485696467749619E-3</v>
      </c>
      <c r="C107">
        <v>4.9781981135361517E-2</v>
      </c>
      <c r="D107">
        <v>0.11800876374604727</v>
      </c>
      <c r="E107">
        <v>2.2426745055311524E-2</v>
      </c>
      <c r="F107">
        <v>8.1429911376270595E-3</v>
      </c>
      <c r="G107">
        <v>7.0912503194985399E-3</v>
      </c>
      <c r="H107">
        <v>0.14890881426105371</v>
      </c>
      <c r="I107">
        <v>0.38451756308841961</v>
      </c>
      <c r="J107">
        <v>0.18189468356748431</v>
      </c>
      <c r="K107">
        <v>8.9876542119257496E-2</v>
      </c>
      <c r="L107">
        <v>1.9186311809269493E-2</v>
      </c>
      <c r="M107">
        <v>4.0162106765949564E-2</v>
      </c>
      <c r="N107">
        <v>0.17754756625953291</v>
      </c>
      <c r="O107">
        <v>4.0306292765697166E-2</v>
      </c>
      <c r="R107">
        <v>0.60894716825889583</v>
      </c>
    </row>
    <row r="108" spans="1:18" x14ac:dyDescent="0.2">
      <c r="A108" t="s">
        <v>68</v>
      </c>
      <c r="B108">
        <v>220.13650497665245</v>
      </c>
      <c r="C108">
        <v>2.925596410129347</v>
      </c>
      <c r="D108">
        <v>1.6485069465240076</v>
      </c>
      <c r="E108">
        <v>1.5755917615018713</v>
      </c>
      <c r="F108">
        <v>1.5680405615561412</v>
      </c>
      <c r="G108">
        <v>1.0151548440621263</v>
      </c>
      <c r="H108">
        <v>3.1249939642386457</v>
      </c>
      <c r="I108">
        <v>2.3929985065676966</v>
      </c>
      <c r="J108">
        <v>2.370875066968007</v>
      </c>
      <c r="K108">
        <v>2.4252789915508819</v>
      </c>
      <c r="L108">
        <v>0.97919292450535056</v>
      </c>
      <c r="M108">
        <v>17.222050919329462</v>
      </c>
      <c r="N108">
        <v>2.2938679878619439</v>
      </c>
      <c r="O108">
        <v>2.0082785591557997</v>
      </c>
      <c r="P108">
        <v>1.9493588689617921E-2</v>
      </c>
      <c r="Q108">
        <v>0.61868993217878632</v>
      </c>
      <c r="R108">
        <v>1.8004022987526533E-3</v>
      </c>
    </row>
    <row r="109" spans="1:18" x14ac:dyDescent="0.2">
      <c r="A109" t="s">
        <v>132</v>
      </c>
      <c r="B109">
        <v>3.6411959810240856E-3</v>
      </c>
      <c r="C109">
        <v>5.7915899239631141E-3</v>
      </c>
      <c r="D109">
        <v>1.1839247136956301E-2</v>
      </c>
      <c r="E109">
        <v>6.6885007751178088E-2</v>
      </c>
      <c r="F109">
        <v>4.5133197305368446E-2</v>
      </c>
      <c r="G109">
        <v>7.1849890137497513E-2</v>
      </c>
      <c r="H109">
        <v>5.5558271432759807E-2</v>
      </c>
      <c r="I109">
        <v>1.6464396026062689E-2</v>
      </c>
      <c r="J109">
        <v>1.0222432106018369E-2</v>
      </c>
      <c r="K109">
        <v>0.11859381374161405</v>
      </c>
      <c r="L109">
        <v>4.1398329247115187E-2</v>
      </c>
      <c r="M109">
        <v>2.2158367749842952E-3</v>
      </c>
      <c r="N109">
        <v>6.2717892392410123E-3</v>
      </c>
      <c r="O109">
        <v>9.0220614618496606E-3</v>
      </c>
      <c r="P109">
        <v>8.3666002653407928E-3</v>
      </c>
      <c r="Q109">
        <v>0.25328381873794464</v>
      </c>
      <c r="R109">
        <v>3.3653722152476397E-2</v>
      </c>
    </row>
    <row r="110" spans="1:18" x14ac:dyDescent="0.2">
      <c r="A110" t="s">
        <v>16</v>
      </c>
      <c r="B110">
        <v>0.9726638193021272</v>
      </c>
      <c r="C110">
        <v>13.858375432349684</v>
      </c>
      <c r="D110">
        <v>4.9823501297732511</v>
      </c>
      <c r="E110">
        <v>10.246179657460697</v>
      </c>
      <c r="F110">
        <v>10.152129431878143</v>
      </c>
      <c r="G110">
        <v>3.5847332457348862</v>
      </c>
      <c r="H110">
        <v>12.053994918654727</v>
      </c>
      <c r="I110">
        <v>16.357716004917194</v>
      </c>
      <c r="J110">
        <v>4.5234260507062194</v>
      </c>
      <c r="K110">
        <v>4.5774052506579892</v>
      </c>
      <c r="L110">
        <v>3.5267442143704333</v>
      </c>
      <c r="M110">
        <v>10.533604059911132</v>
      </c>
      <c r="N110">
        <v>3.3363328042052238</v>
      </c>
      <c r="O110">
        <v>7.6602465294175603</v>
      </c>
      <c r="P110">
        <v>0</v>
      </c>
      <c r="Q110">
        <v>1.642784974889784</v>
      </c>
      <c r="R110">
        <v>4.2483174859620151E-3</v>
      </c>
    </row>
    <row r="111" spans="1:18" x14ac:dyDescent="0.2">
      <c r="A111" t="s">
        <v>18</v>
      </c>
      <c r="B111">
        <v>558.96808832156978</v>
      </c>
      <c r="C111">
        <v>652.73935191712803</v>
      </c>
      <c r="D111">
        <v>1384.4145422195534</v>
      </c>
      <c r="E111">
        <v>1099.1335277224866</v>
      </c>
      <c r="F111">
        <v>1072.1997745720143</v>
      </c>
      <c r="G111">
        <v>1325.5988523485387</v>
      </c>
      <c r="H111">
        <v>221.72764726338573</v>
      </c>
      <c r="I111">
        <v>1104.3255198387801</v>
      </c>
      <c r="J111">
        <v>1276.4387166668985</v>
      </c>
      <c r="K111">
        <v>1276.6395987145845</v>
      </c>
      <c r="L111">
        <v>1317.6326049390334</v>
      </c>
      <c r="M111">
        <v>608.40009744068857</v>
      </c>
      <c r="N111">
        <v>1175.5447474551179</v>
      </c>
      <c r="O111">
        <v>128.74296726368587</v>
      </c>
      <c r="P111">
        <v>5.4772255750516587E-3</v>
      </c>
      <c r="Q111">
        <v>6.9627903986779352E-3</v>
      </c>
      <c r="R111">
        <v>7.3983858873693312E-3</v>
      </c>
    </row>
    <row r="112" spans="1:18" x14ac:dyDescent="0.2">
      <c r="A112" t="s">
        <v>15</v>
      </c>
      <c r="B112">
        <v>6.8896553375060172</v>
      </c>
      <c r="C112">
        <v>16.670922268402489</v>
      </c>
      <c r="D112">
        <v>25.344431573756641</v>
      </c>
      <c r="E112">
        <v>72.987149844747051</v>
      </c>
      <c r="F112">
        <v>73.116223377785346</v>
      </c>
      <c r="G112">
        <v>46.541030200354719</v>
      </c>
      <c r="H112">
        <v>82.177124839982596</v>
      </c>
      <c r="I112">
        <v>63.37169867316095</v>
      </c>
      <c r="J112">
        <v>78.652963393538784</v>
      </c>
      <c r="K112">
        <v>78.992573557168626</v>
      </c>
      <c r="L112">
        <v>47.014821297598616</v>
      </c>
      <c r="M112">
        <v>35.834924937559286</v>
      </c>
      <c r="N112">
        <v>43.968896656034715</v>
      </c>
      <c r="O112">
        <v>169.34262514316981</v>
      </c>
      <c r="P112">
        <v>5.4772255750516613E-3</v>
      </c>
      <c r="Q112">
        <v>4.2280047830336549E-3</v>
      </c>
      <c r="R112">
        <v>4.2193897211226274E-3</v>
      </c>
    </row>
    <row r="113" spans="1:18" x14ac:dyDescent="0.2">
      <c r="A113" t="s">
        <v>135</v>
      </c>
      <c r="B113">
        <v>1.9808629152031004E-2</v>
      </c>
      <c r="C113">
        <v>2.6456496546433735E-2</v>
      </c>
      <c r="D113">
        <v>5.5183788904832012E-2</v>
      </c>
      <c r="E113">
        <v>0.20501896473288769</v>
      </c>
      <c r="F113">
        <v>0.21092213266206883</v>
      </c>
      <c r="G113">
        <v>4.4211844726564933E-2</v>
      </c>
      <c r="H113">
        <v>3.3550624765429686E-2</v>
      </c>
      <c r="I113">
        <v>7.4451922908446197E-2</v>
      </c>
      <c r="J113">
        <v>9.9959797622849303E-2</v>
      </c>
      <c r="K113">
        <v>9.962825989668668E-2</v>
      </c>
      <c r="L113">
        <v>5.0992538761233212E-2</v>
      </c>
      <c r="M113">
        <v>7.3855891574583929E-2</v>
      </c>
      <c r="N113">
        <v>1.0541280122324768E-2</v>
      </c>
      <c r="O113">
        <v>1.866594051261718E-2</v>
      </c>
      <c r="P113">
        <v>5.4772255750516622E-3</v>
      </c>
      <c r="R113">
        <v>4.7553845547593631E-3</v>
      </c>
    </row>
    <row r="114" spans="1:18" x14ac:dyDescent="0.2">
      <c r="A114" t="s">
        <v>20</v>
      </c>
      <c r="B114">
        <v>1607.8091834044312</v>
      </c>
      <c r="C114">
        <v>1266.7088666314787</v>
      </c>
      <c r="D114">
        <v>636.95023041429329</v>
      </c>
      <c r="E114">
        <v>732.61132753120955</v>
      </c>
      <c r="F114">
        <v>1246.070232305811</v>
      </c>
      <c r="G114">
        <v>910.99288858270143</v>
      </c>
      <c r="H114">
        <v>879.15434770697345</v>
      </c>
      <c r="I114">
        <v>1308.8535774441546</v>
      </c>
      <c r="J114">
        <v>1016.57484791178</v>
      </c>
      <c r="K114">
        <v>1061.9116606969576</v>
      </c>
      <c r="L114">
        <v>1252.1360345561288</v>
      </c>
      <c r="M114">
        <v>1154.8100466114329</v>
      </c>
      <c r="N114">
        <v>1098.231843647407</v>
      </c>
      <c r="O114">
        <v>1265.744790913777</v>
      </c>
      <c r="P114">
        <v>4.472135954999585E-3</v>
      </c>
      <c r="Q114">
        <v>2.3526807321693911E-2</v>
      </c>
      <c r="R114">
        <v>3.8464521034005921E-3</v>
      </c>
    </row>
    <row r="115" spans="1:18" x14ac:dyDescent="0.2">
      <c r="A115" t="s">
        <v>136</v>
      </c>
      <c r="B115">
        <v>6.4737559312733235E-4</v>
      </c>
      <c r="C115">
        <v>0.32407815883899854</v>
      </c>
      <c r="D115">
        <v>4.3476571822529606E-3</v>
      </c>
      <c r="E115">
        <v>8.5004225478609988E-2</v>
      </c>
      <c r="F115">
        <v>2.0199409526749527E-2</v>
      </c>
      <c r="G115">
        <v>0.1103849866767556</v>
      </c>
      <c r="H115">
        <v>8.3279781221245311E-2</v>
      </c>
      <c r="I115">
        <v>1.9777651057152894E-4</v>
      </c>
      <c r="J115">
        <v>0.26984759093877009</v>
      </c>
      <c r="K115">
        <v>0.11003138926073885</v>
      </c>
      <c r="L115">
        <v>0.10828722154299027</v>
      </c>
      <c r="M115">
        <v>1.2976252212810852E-3</v>
      </c>
      <c r="N115">
        <v>0.12491637651415298</v>
      </c>
      <c r="O115">
        <v>0.1156420769195063</v>
      </c>
      <c r="P115">
        <v>8.3666002653406887E-3</v>
      </c>
      <c r="Q115">
        <v>8.9094385234451609E-2</v>
      </c>
      <c r="R115">
        <v>2.560479074233515E-2</v>
      </c>
    </row>
    <row r="116" spans="1:18" x14ac:dyDescent="0.2">
      <c r="A116">
        <v>4</v>
      </c>
    </row>
    <row r="117" spans="1:18" x14ac:dyDescent="0.2">
      <c r="A117" t="s">
        <v>138</v>
      </c>
      <c r="B117">
        <v>1.5482972282673123E-3</v>
      </c>
      <c r="C117">
        <v>0.12620557624294365</v>
      </c>
      <c r="D117">
        <v>2.8267910588157742E-3</v>
      </c>
      <c r="E117">
        <v>5.4077286214200895E-4</v>
      </c>
      <c r="F117">
        <v>4.0280891120915967E-3</v>
      </c>
      <c r="G117">
        <v>1.7360183902988149E-3</v>
      </c>
      <c r="H117">
        <v>4.4337745663242199E-3</v>
      </c>
      <c r="I117">
        <v>5.2148460359604067E-4</v>
      </c>
      <c r="J117">
        <v>0.11239780214681232</v>
      </c>
      <c r="K117">
        <v>8.3495234880993641E-2</v>
      </c>
      <c r="L117">
        <v>1.6535909648613361E-3</v>
      </c>
      <c r="M117">
        <v>2.943008655088182E-3</v>
      </c>
      <c r="N117">
        <v>4.1777327235692538E-2</v>
      </c>
      <c r="O117">
        <v>0.57882998629536031</v>
      </c>
      <c r="P117">
        <v>7.0710678118655768E-3</v>
      </c>
      <c r="R117">
        <v>0.17870880949583023</v>
      </c>
    </row>
    <row r="118" spans="1:18" x14ac:dyDescent="0.2">
      <c r="A118" t="s">
        <v>64</v>
      </c>
      <c r="B118">
        <v>1.0685511108405516E-3</v>
      </c>
      <c r="C118">
        <v>1.2507889165411026E-2</v>
      </c>
      <c r="D118">
        <v>0.20863116800259704</v>
      </c>
      <c r="E118">
        <v>0.19624335198015336</v>
      </c>
      <c r="F118">
        <v>0.21111281932844153</v>
      </c>
      <c r="G118">
        <v>9.3447594878758502E-3</v>
      </c>
      <c r="H118">
        <v>0.29386506300055198</v>
      </c>
      <c r="I118">
        <v>9.2706153965454521E-3</v>
      </c>
      <c r="J118">
        <v>8.123983356254522E-3</v>
      </c>
      <c r="K118">
        <v>7.1392872097679264E-3</v>
      </c>
      <c r="L118">
        <v>7.4266267924191446E-3</v>
      </c>
      <c r="M118">
        <v>1.2448778109357384E-3</v>
      </c>
      <c r="N118">
        <v>2.2019484740014094E-2</v>
      </c>
      <c r="O118">
        <v>9.5305766196095189E-3</v>
      </c>
      <c r="P118">
        <v>13.923485209294647</v>
      </c>
      <c r="R118">
        <v>17.603261811648267</v>
      </c>
    </row>
    <row r="119" spans="1:18" x14ac:dyDescent="0.2">
      <c r="A119" t="s">
        <v>134</v>
      </c>
      <c r="B119">
        <v>3.558930599881165E-4</v>
      </c>
      <c r="C119">
        <v>2.1728687071391729E-2</v>
      </c>
      <c r="D119">
        <v>4.1197600172573744E-3</v>
      </c>
      <c r="E119">
        <v>1.8866874107775055E-2</v>
      </c>
      <c r="F119">
        <v>4.6690119291977528E-2</v>
      </c>
      <c r="G119">
        <v>2.2342535666165925E-3</v>
      </c>
      <c r="H119">
        <v>2.3480693434657402E-3</v>
      </c>
      <c r="I119">
        <v>2.5165439609482792E-4</v>
      </c>
      <c r="J119">
        <v>1.4229178743743612E-3</v>
      </c>
      <c r="K119">
        <v>1.9067992372818979E-3</v>
      </c>
      <c r="L119">
        <v>1.4665149057055437E-2</v>
      </c>
      <c r="M119">
        <v>2.3141099377598728E-3</v>
      </c>
      <c r="N119">
        <v>8.5251716157413934E-3</v>
      </c>
      <c r="O119">
        <v>1.5846706084515456E-2</v>
      </c>
      <c r="P119">
        <v>1.4832396974180029E-2</v>
      </c>
      <c r="R119">
        <v>1.3881934517759736E-3</v>
      </c>
    </row>
    <row r="120" spans="1:18" x14ac:dyDescent="0.2">
      <c r="A120" t="s">
        <v>76</v>
      </c>
      <c r="B120">
        <v>5.0914077171099964E-3</v>
      </c>
      <c r="C120">
        <v>3.3587918773492258E-2</v>
      </c>
      <c r="D120">
        <v>0.2049010238699491</v>
      </c>
      <c r="E120">
        <v>5.9401977834943548E-3</v>
      </c>
      <c r="F120">
        <v>3.4108687636351651E-2</v>
      </c>
      <c r="G120">
        <v>0.53149422122952961</v>
      </c>
      <c r="H120">
        <v>1.0430138538908965E-2</v>
      </c>
      <c r="I120">
        <v>8.3596498230296176E-2</v>
      </c>
      <c r="J120">
        <v>0.21992104294722845</v>
      </c>
      <c r="K120">
        <v>4.2969790359386945E-2</v>
      </c>
      <c r="L120">
        <v>1.0676791799643494E-3</v>
      </c>
      <c r="M120">
        <v>2.3064021827915671E-2</v>
      </c>
      <c r="N120">
        <v>4.7186926276148629E-3</v>
      </c>
      <c r="O120">
        <v>2.6198838706251084E-2</v>
      </c>
      <c r="P120">
        <v>7.0710678118650859E-3</v>
      </c>
      <c r="R120">
        <v>8.9127243633630449E-2</v>
      </c>
    </row>
    <row r="121" spans="1:18" x14ac:dyDescent="0.2">
      <c r="A121" t="s">
        <v>67</v>
      </c>
      <c r="B121">
        <v>5.1386889606396223E-2</v>
      </c>
      <c r="C121">
        <v>3.6666028746922256E-2</v>
      </c>
      <c r="D121">
        <v>0.65451805589554102</v>
      </c>
      <c r="E121">
        <v>6.5904799664720126E-2</v>
      </c>
      <c r="F121">
        <v>7.0719876596880657E-2</v>
      </c>
      <c r="G121">
        <v>1.4024213487837597E-2</v>
      </c>
      <c r="H121">
        <v>7.8034587041701131E-2</v>
      </c>
      <c r="I121">
        <v>0.16143424997887007</v>
      </c>
      <c r="J121">
        <v>0.2099621173914204</v>
      </c>
      <c r="K121">
        <v>9.3652436034601619E-2</v>
      </c>
      <c r="L121">
        <v>2.4250320653663452E-2</v>
      </c>
      <c r="M121">
        <v>3.5500982024149599E-2</v>
      </c>
      <c r="N121">
        <v>0.12539945048471526</v>
      </c>
      <c r="O121">
        <v>3.6068369128328732E-2</v>
      </c>
      <c r="R121">
        <v>0.76539739403290841</v>
      </c>
    </row>
    <row r="122" spans="1:18" x14ac:dyDescent="0.2">
      <c r="A122" t="s">
        <v>27</v>
      </c>
      <c r="B122">
        <v>7.2146949752727257E-2</v>
      </c>
      <c r="C122">
        <v>6.8428549507853209E-2</v>
      </c>
      <c r="D122">
        <v>7.4197000529124368E-2</v>
      </c>
      <c r="E122">
        <v>8.4215611008302479E-2</v>
      </c>
      <c r="F122">
        <v>4.51082427170456E-3</v>
      </c>
      <c r="G122">
        <v>8.9717558681799328E-2</v>
      </c>
      <c r="H122">
        <v>2.6478175482774411</v>
      </c>
      <c r="I122">
        <v>2.375134307426709E-2</v>
      </c>
      <c r="J122">
        <v>2.4885807905053112E-2</v>
      </c>
      <c r="K122">
        <v>5.9473271358923295E-2</v>
      </c>
      <c r="L122">
        <v>2.5292684487177801E-2</v>
      </c>
      <c r="M122">
        <v>4.6933614323643666E-3</v>
      </c>
      <c r="N122">
        <v>2.8718322011853044E-2</v>
      </c>
      <c r="O122">
        <v>0.17157448158741676</v>
      </c>
      <c r="P122">
        <v>1.1401754250994647E-2</v>
      </c>
      <c r="R122">
        <v>0.2151179977914453</v>
      </c>
    </row>
    <row r="123" spans="1:18" x14ac:dyDescent="0.2">
      <c r="A123" t="s">
        <v>133</v>
      </c>
      <c r="B123">
        <v>1286.2342943084286</v>
      </c>
      <c r="C123">
        <v>610.50906154760548</v>
      </c>
      <c r="D123">
        <v>1079.8530565179713</v>
      </c>
      <c r="E123">
        <v>1095.731552241316</v>
      </c>
      <c r="F123">
        <v>1027.5647970784064</v>
      </c>
      <c r="G123">
        <v>925.96944492568616</v>
      </c>
      <c r="H123">
        <v>522.43940897502182</v>
      </c>
      <c r="I123">
        <v>713.78343720056841</v>
      </c>
      <c r="J123">
        <v>1030.8504734046969</v>
      </c>
      <c r="K123">
        <v>1087.3732214067195</v>
      </c>
      <c r="L123">
        <v>389.71231467578536</v>
      </c>
      <c r="M123">
        <v>1261.2697888826115</v>
      </c>
      <c r="N123">
        <v>953.05436181378423</v>
      </c>
      <c r="O123">
        <v>770.18129893233413</v>
      </c>
      <c r="P123">
        <v>8.3666002653407529E-3</v>
      </c>
      <c r="R123">
        <v>3.785332052971993E-2</v>
      </c>
    </row>
    <row r="124" spans="1:18" x14ac:dyDescent="0.2">
      <c r="A124" t="s">
        <v>137</v>
      </c>
      <c r="B124">
        <v>1605.455812789739</v>
      </c>
      <c r="C124">
        <v>1505.815697476954</v>
      </c>
      <c r="D124">
        <v>915.77746223734482</v>
      </c>
      <c r="E124">
        <v>1478.7186355882552</v>
      </c>
      <c r="F124">
        <v>1477.8431231369</v>
      </c>
      <c r="G124">
        <v>1548.9681176989379</v>
      </c>
      <c r="H124">
        <v>1688.5506144912845</v>
      </c>
      <c r="I124">
        <v>1505.8004301056346</v>
      </c>
      <c r="J124">
        <v>1618.1346713054356</v>
      </c>
      <c r="K124">
        <v>1622.2246042447246</v>
      </c>
      <c r="L124">
        <v>1550.9308153359959</v>
      </c>
      <c r="M124">
        <v>1605.0059432061016</v>
      </c>
      <c r="N124">
        <v>1541.9783003134298</v>
      </c>
      <c r="O124">
        <v>1796.1985116789936</v>
      </c>
      <c r="P124">
        <v>1.3038404810405293E-2</v>
      </c>
      <c r="R124">
        <v>0.2126878001115112</v>
      </c>
    </row>
    <row r="125" spans="1:18" x14ac:dyDescent="0.2">
      <c r="A125" t="s">
        <v>65</v>
      </c>
      <c r="B125">
        <v>4.7764913776407333E-2</v>
      </c>
      <c r="C125">
        <v>8.97031388620812E-2</v>
      </c>
      <c r="D125">
        <v>1.8868058778852007E-2</v>
      </c>
      <c r="E125">
        <v>6.509488834387496E-2</v>
      </c>
      <c r="F125">
        <v>0.13615374301601244</v>
      </c>
      <c r="G125">
        <v>7.5416092203035336E-3</v>
      </c>
      <c r="H125">
        <v>0.26534167424195237</v>
      </c>
      <c r="I125">
        <v>3.8799017159927777E-2</v>
      </c>
      <c r="J125">
        <v>2.982546470852419E-2</v>
      </c>
      <c r="K125">
        <v>2.9777432049877203E-2</v>
      </c>
      <c r="L125">
        <v>0.10647645547234336</v>
      </c>
      <c r="M125">
        <v>6.1160591931364888E-2</v>
      </c>
      <c r="N125">
        <v>0.19547641551586742</v>
      </c>
      <c r="O125">
        <v>5.0728403617034068E-2</v>
      </c>
      <c r="R125">
        <v>2557.5450366363948</v>
      </c>
    </row>
    <row r="126" spans="1:18" x14ac:dyDescent="0.2">
      <c r="A126" t="s">
        <v>68</v>
      </c>
      <c r="B126">
        <v>0.82274191571436206</v>
      </c>
      <c r="C126">
        <v>21.078086820135589</v>
      </c>
      <c r="D126">
        <v>16.038042481926851</v>
      </c>
      <c r="E126">
        <v>16.416411345602281</v>
      </c>
      <c r="F126">
        <v>16.640364886235968</v>
      </c>
      <c r="G126">
        <v>1.2841859391702439</v>
      </c>
      <c r="H126">
        <v>17.734883437073798</v>
      </c>
      <c r="I126">
        <v>11.859107310821802</v>
      </c>
      <c r="J126">
        <v>11.958576854087712</v>
      </c>
      <c r="K126">
        <v>11.817708136459183</v>
      </c>
      <c r="L126">
        <v>20.722423130914244</v>
      </c>
      <c r="M126">
        <v>2.7426399162005635</v>
      </c>
      <c r="N126">
        <v>9.1417537125762163</v>
      </c>
      <c r="O126">
        <v>5.5082247087087994</v>
      </c>
      <c r="P126">
        <v>0.15883954167649819</v>
      </c>
      <c r="R126">
        <v>3.280209268257651E-3</v>
      </c>
    </row>
    <row r="127" spans="1:18" x14ac:dyDescent="0.2">
      <c r="A127" t="s">
        <v>132</v>
      </c>
      <c r="B127">
        <v>1.4841837508824554E-2</v>
      </c>
      <c r="C127">
        <v>8.7763376308685019E-3</v>
      </c>
      <c r="D127">
        <v>2.7165787456381697E-2</v>
      </c>
      <c r="E127">
        <v>1.3476612256829003E-2</v>
      </c>
      <c r="F127">
        <v>0.15360513581871704</v>
      </c>
      <c r="G127">
        <v>1.1855833623006681E-2</v>
      </c>
      <c r="H127">
        <v>0.14083107445554019</v>
      </c>
      <c r="I127">
        <v>3.8585130138180227E-3</v>
      </c>
      <c r="J127">
        <v>5.3773323587687398E-3</v>
      </c>
      <c r="K127">
        <v>3.5823555345083968E-2</v>
      </c>
      <c r="L127">
        <v>4.4587006714671938E-3</v>
      </c>
      <c r="M127">
        <v>2.8290733149010077E-2</v>
      </c>
      <c r="N127">
        <v>2.3750950957383644E-2</v>
      </c>
      <c r="O127">
        <v>8.8145402600355585</v>
      </c>
      <c r="P127">
        <v>0.15883954167647749</v>
      </c>
      <c r="R127">
        <v>0.81940434057257472</v>
      </c>
    </row>
    <row r="128" spans="1:18" x14ac:dyDescent="0.2">
      <c r="A128" t="s">
        <v>16</v>
      </c>
      <c r="B128">
        <v>0.54265329370995841</v>
      </c>
      <c r="C128">
        <v>1.5701816070746584</v>
      </c>
      <c r="D128">
        <v>5.8357402467147406</v>
      </c>
      <c r="E128">
        <v>12.435930889121217</v>
      </c>
      <c r="F128">
        <v>12.51110418674379</v>
      </c>
      <c r="G128">
        <v>8.2371266072312572</v>
      </c>
      <c r="H128">
        <v>18.110689748789643</v>
      </c>
      <c r="I128">
        <v>32.085899738346107</v>
      </c>
      <c r="J128">
        <v>16.047514971537815</v>
      </c>
      <c r="K128">
        <v>15.968989638176415</v>
      </c>
      <c r="L128">
        <v>10.025309931132453</v>
      </c>
      <c r="M128">
        <v>22.407611923897591</v>
      </c>
      <c r="N128">
        <v>27.338422843703515</v>
      </c>
      <c r="O128">
        <v>4.2753272925368764</v>
      </c>
      <c r="P128">
        <v>0</v>
      </c>
      <c r="R128">
        <v>2.294650581442827E-2</v>
      </c>
    </row>
    <row r="129" spans="1:18" x14ac:dyDescent="0.2">
      <c r="A129" t="s">
        <v>18</v>
      </c>
      <c r="B129">
        <v>1.220703125E-4</v>
      </c>
      <c r="C129">
        <v>2.2334197343178695E-3</v>
      </c>
      <c r="D129">
        <v>9.465370128949477E-4</v>
      </c>
      <c r="E129">
        <v>5.4077286214200895E-4</v>
      </c>
      <c r="F129">
        <v>5.9292128100267311E-3</v>
      </c>
      <c r="G129">
        <v>4.7080226503117407E-4</v>
      </c>
      <c r="H129">
        <v>1.2403809468323715E-3</v>
      </c>
      <c r="I129">
        <v>1.1104373412268221E-3</v>
      </c>
      <c r="J129">
        <v>5.7093160808928552E-4</v>
      </c>
      <c r="K129">
        <v>6.6160532802364504E-4</v>
      </c>
      <c r="L129">
        <v>1.1676712933171992E-3</v>
      </c>
      <c r="M129">
        <v>9.4259309152102668E-4</v>
      </c>
      <c r="N129">
        <v>9.0323782879325818E-4</v>
      </c>
      <c r="O129">
        <v>2.9301960821581582E-2</v>
      </c>
      <c r="P129">
        <v>4.472135954999585E-3</v>
      </c>
      <c r="R129">
        <v>6.2740481159573994E-2</v>
      </c>
    </row>
    <row r="130" spans="1:18" x14ac:dyDescent="0.2">
      <c r="A130" t="s">
        <v>15</v>
      </c>
      <c r="B130">
        <v>1685.5093583340476</v>
      </c>
      <c r="C130">
        <v>1887.0661599670843</v>
      </c>
      <c r="D130">
        <v>1702.2647560352736</v>
      </c>
      <c r="E130">
        <v>1776.3518119162948</v>
      </c>
      <c r="F130">
        <v>1778.7657020545369</v>
      </c>
      <c r="G130">
        <v>1490.3705509281008</v>
      </c>
      <c r="H130">
        <v>1935.680962145979</v>
      </c>
      <c r="I130">
        <v>1871.433439791788</v>
      </c>
      <c r="J130">
        <v>1784.7576262070786</v>
      </c>
      <c r="K130">
        <v>1785.4360409820879</v>
      </c>
      <c r="L130">
        <v>1691.2135857078003</v>
      </c>
      <c r="M130">
        <v>1903.476379303351</v>
      </c>
      <c r="N130">
        <v>1935.6676140614977</v>
      </c>
      <c r="O130">
        <v>1916.8710472174996</v>
      </c>
      <c r="P130">
        <v>8.9442719099991578E-3</v>
      </c>
      <c r="R130">
        <v>4.0011230743125223E-2</v>
      </c>
    </row>
    <row r="131" spans="1:18" x14ac:dyDescent="0.2">
      <c r="A131" t="s">
        <v>135</v>
      </c>
      <c r="B131">
        <v>0.13230148290381777</v>
      </c>
      <c r="C131">
        <v>5.1687044228249601E-2</v>
      </c>
      <c r="D131">
        <v>0.24292074959586771</v>
      </c>
      <c r="E131">
        <v>0.17480007318618127</v>
      </c>
      <c r="F131">
        <v>0.18152572768401543</v>
      </c>
      <c r="G131">
        <v>6.5237725775364491E-2</v>
      </c>
      <c r="H131">
        <v>3.9939222711650318E-2</v>
      </c>
      <c r="I131">
        <v>9.1964228489816141E-2</v>
      </c>
      <c r="J131">
        <v>9.6215992717094578E-2</v>
      </c>
      <c r="K131">
        <v>9.7294116471490791E-2</v>
      </c>
      <c r="L131">
        <v>3.4729144575355982E-2</v>
      </c>
      <c r="M131">
        <v>0.12370332778085692</v>
      </c>
      <c r="N131">
        <v>3.8355889006610772E-2</v>
      </c>
      <c r="O131">
        <v>0.13497243843025478</v>
      </c>
      <c r="P131">
        <v>0</v>
      </c>
      <c r="R131">
        <v>3.6523162395402384E-3</v>
      </c>
    </row>
    <row r="132" spans="1:18" x14ac:dyDescent="0.2">
      <c r="A132" t="s">
        <v>20</v>
      </c>
      <c r="B132">
        <v>1.057159916729051E-4</v>
      </c>
      <c r="C132">
        <v>1.1353195335533615E-3</v>
      </c>
      <c r="D132">
        <v>1.220703125E-3</v>
      </c>
      <c r="E132">
        <v>4.2724609375E-4</v>
      </c>
      <c r="F132">
        <v>5.7093160808928552E-4</v>
      </c>
      <c r="G132">
        <v>1.3545130017805266E-3</v>
      </c>
      <c r="H132">
        <v>3.7991627053063528E-3</v>
      </c>
      <c r="I132">
        <v>3.979005374269195E-4</v>
      </c>
      <c r="J132">
        <v>7.1309334994799336E-4</v>
      </c>
      <c r="K132">
        <v>1.1944815546130936E-3</v>
      </c>
      <c r="L132">
        <v>1.043861778350041E-3</v>
      </c>
      <c r="M132">
        <v>1.1564511304624277E-3</v>
      </c>
      <c r="N132">
        <v>4.9494958331819565E-3</v>
      </c>
      <c r="O132">
        <v>0.20236286363944261</v>
      </c>
      <c r="P132">
        <v>3.2863353450309878E-2</v>
      </c>
      <c r="R132">
        <v>4.0276029422925902E-3</v>
      </c>
    </row>
    <row r="133" spans="1:18" x14ac:dyDescent="0.2">
      <c r="A133" t="s">
        <v>136</v>
      </c>
      <c r="B133">
        <v>3.2143572674461869E-3</v>
      </c>
      <c r="C133">
        <v>1.6941131973069377E-2</v>
      </c>
      <c r="D133">
        <v>4.8826217614112832E-3</v>
      </c>
      <c r="E133">
        <v>1.2230735651623225E-2</v>
      </c>
      <c r="F133">
        <v>8.5389252465779206E-3</v>
      </c>
      <c r="G133">
        <v>4.9287542073296921E-3</v>
      </c>
      <c r="H133">
        <v>0.1041682114089232</v>
      </c>
      <c r="I133">
        <v>1.1660510621684292E-2</v>
      </c>
      <c r="J133">
        <v>7.7519454206340446E-3</v>
      </c>
      <c r="K133">
        <v>7.0344176044978739E-3</v>
      </c>
      <c r="L133">
        <v>6.7934349825765922E-3</v>
      </c>
      <c r="M133">
        <v>1.2054172947421889E-2</v>
      </c>
      <c r="N133">
        <v>1.0551405745903412E-2</v>
      </c>
      <c r="O133">
        <v>3.5080669540178272E-2</v>
      </c>
      <c r="P133">
        <v>7.0710678118729364E-3</v>
      </c>
      <c r="R133">
        <v>0.73288815055955636</v>
      </c>
    </row>
    <row r="134" spans="1:18" x14ac:dyDescent="0.2">
      <c r="A134">
        <v>5</v>
      </c>
    </row>
    <row r="135" spans="1:18" x14ac:dyDescent="0.2">
      <c r="A135" t="s">
        <v>138</v>
      </c>
      <c r="B135">
        <v>3.1776376016672395E-2</v>
      </c>
      <c r="C135">
        <v>9.6986380505802638E-4</v>
      </c>
      <c r="D135">
        <v>6.5354660061096694E-3</v>
      </c>
      <c r="E135">
        <v>9.2669981442370687E-3</v>
      </c>
      <c r="F135">
        <v>9.2268069264774724E-2</v>
      </c>
      <c r="G135">
        <v>2.3867711812205573E-2</v>
      </c>
      <c r="H135">
        <v>5.4151290459547646E-3</v>
      </c>
      <c r="I135">
        <v>1.068211142457509E-2</v>
      </c>
      <c r="J135">
        <v>5.4341858816116693E-3</v>
      </c>
      <c r="K135">
        <v>4.8780417978350164E-3</v>
      </c>
      <c r="L135">
        <v>1.681648706290469E-2</v>
      </c>
      <c r="M135">
        <v>6.6140442288094778E-2</v>
      </c>
      <c r="N135">
        <v>8.0479661886844467E-3</v>
      </c>
      <c r="O135">
        <v>5.6983850543481089E-2</v>
      </c>
      <c r="P135">
        <v>3.4928498393145942E-2</v>
      </c>
      <c r="R135">
        <v>1.4388270831914072</v>
      </c>
    </row>
    <row r="136" spans="1:18" x14ac:dyDescent="0.2">
      <c r="A136" t="s">
        <v>64</v>
      </c>
      <c r="B136">
        <v>2.680339967351866E-3</v>
      </c>
      <c r="C136">
        <v>1.1804742021516811E-2</v>
      </c>
      <c r="D136">
        <v>2.2867788765017091E-2</v>
      </c>
      <c r="E136">
        <v>1.3244136678101311E-2</v>
      </c>
      <c r="F136">
        <v>1.5904607020964402E-2</v>
      </c>
      <c r="G136">
        <v>6.1834065836126169E-2</v>
      </c>
      <c r="H136">
        <v>3.2618137734100067E-3</v>
      </c>
      <c r="I136">
        <v>1.4044718626713686E-3</v>
      </c>
      <c r="J136">
        <v>6.9857929335080551E-4</v>
      </c>
      <c r="K136">
        <v>1.9834078136318264E-3</v>
      </c>
      <c r="L136">
        <v>5.0419620185701616E-3</v>
      </c>
      <c r="M136">
        <v>6.4410918316927218E-2</v>
      </c>
      <c r="N136">
        <v>1.1044580941710109E-2</v>
      </c>
      <c r="O136">
        <v>0.21890883979926348</v>
      </c>
      <c r="P136">
        <v>0</v>
      </c>
      <c r="R136">
        <v>839.17114654409136</v>
      </c>
    </row>
    <row r="137" spans="1:18" x14ac:dyDescent="0.2">
      <c r="A137" t="s">
        <v>134</v>
      </c>
      <c r="B137">
        <v>7.7324581660888228E-4</v>
      </c>
      <c r="C137">
        <v>1.5157623622037198E-2</v>
      </c>
      <c r="D137">
        <v>8.4735615423831637E-3</v>
      </c>
      <c r="E137">
        <v>5.3728274235063022E-3</v>
      </c>
      <c r="F137">
        <v>2.1925982600935127E-3</v>
      </c>
      <c r="G137">
        <v>5.6235939493804891E-2</v>
      </c>
      <c r="H137">
        <v>0.16533067998992981</v>
      </c>
      <c r="I137">
        <v>0.28178898835997557</v>
      </c>
      <c r="J137">
        <v>0.20394036895482895</v>
      </c>
      <c r="K137">
        <v>0.33763582898233069</v>
      </c>
      <c r="L137">
        <v>1.6569667920530062E-3</v>
      </c>
      <c r="M137">
        <v>5.7883729099261092E-3</v>
      </c>
      <c r="N137">
        <v>3.80359223441325E-2</v>
      </c>
      <c r="O137">
        <v>0.6796036879615851</v>
      </c>
      <c r="P137">
        <v>0.25645662401263475</v>
      </c>
      <c r="R137">
        <v>3.1437383796713088E-3</v>
      </c>
    </row>
    <row r="138" spans="1:18" x14ac:dyDescent="0.2">
      <c r="A138" t="s">
        <v>76</v>
      </c>
      <c r="B138">
        <v>2.2263195507616546E-3</v>
      </c>
      <c r="C138">
        <v>1.194395785886947E-2</v>
      </c>
      <c r="D138">
        <v>5.3121628373807407E-3</v>
      </c>
      <c r="E138">
        <v>0.11518319658353315</v>
      </c>
      <c r="F138">
        <v>0.18214643460521771</v>
      </c>
      <c r="G138">
        <v>3.2033835283480645E-2</v>
      </c>
      <c r="H138">
        <v>7.3736430552374605E-3</v>
      </c>
      <c r="I138">
        <v>1.8645116394438714E-2</v>
      </c>
      <c r="J138">
        <v>4.7016882745534077E-3</v>
      </c>
      <c r="K138">
        <v>6.5631285434535697E-2</v>
      </c>
      <c r="L138">
        <v>3.8884759889062197E-2</v>
      </c>
      <c r="M138">
        <v>7.9061144640014194E-3</v>
      </c>
      <c r="N138">
        <v>1.0120431387342728E-2</v>
      </c>
      <c r="O138">
        <v>0.11117988889953544</v>
      </c>
      <c r="P138">
        <v>3.6742346141741114E-2</v>
      </c>
      <c r="R138">
        <v>1.3015995768619533</v>
      </c>
    </row>
    <row r="139" spans="1:18" x14ac:dyDescent="0.2">
      <c r="A139" t="s">
        <v>67</v>
      </c>
      <c r="B139">
        <v>1.1553659968999554</v>
      </c>
      <c r="C139">
        <v>6.246331747744225E-2</v>
      </c>
      <c r="D139">
        <v>5.9114636338556084E-2</v>
      </c>
      <c r="E139">
        <v>6.0613180586356445E-2</v>
      </c>
      <c r="F139">
        <v>3.4989225142518336E-2</v>
      </c>
      <c r="G139">
        <v>1.314758752715039E-2</v>
      </c>
      <c r="H139">
        <v>2.7813118649149381E-2</v>
      </c>
      <c r="I139">
        <v>7.3765260180391534E-2</v>
      </c>
      <c r="J139">
        <v>0.11706040961328404</v>
      </c>
      <c r="K139">
        <v>0.12891359741772498</v>
      </c>
      <c r="L139">
        <v>0.16122858303237345</v>
      </c>
      <c r="M139">
        <v>3.2584657265741251E-2</v>
      </c>
      <c r="N139">
        <v>0.15276149182201948</v>
      </c>
      <c r="O139">
        <v>8.504343959914025E-2</v>
      </c>
      <c r="R139">
        <v>0.3164649227375928</v>
      </c>
    </row>
    <row r="140" spans="1:18" x14ac:dyDescent="0.2">
      <c r="A140" t="s">
        <v>27</v>
      </c>
      <c r="B140">
        <v>0.22356446650218462</v>
      </c>
      <c r="C140">
        <v>0.14286581826264433</v>
      </c>
      <c r="D140">
        <v>1.0753538896554265E-2</v>
      </c>
      <c r="E140">
        <v>0.15837482859708368</v>
      </c>
      <c r="F140">
        <v>0.11856614423569617</v>
      </c>
      <c r="G140">
        <v>0.13149893745203398</v>
      </c>
      <c r="H140">
        <v>2.691155559009608E-2</v>
      </c>
      <c r="I140">
        <v>9.0180016530340606E-2</v>
      </c>
      <c r="J140">
        <v>3.9671325654248794E-2</v>
      </c>
      <c r="K140">
        <v>6.5963362146236937E-2</v>
      </c>
      <c r="L140">
        <v>0.10765079035984872</v>
      </c>
      <c r="M140">
        <v>1.5535155916201996E-2</v>
      </c>
      <c r="N140">
        <v>2.9266055108538632E-2</v>
      </c>
      <c r="O140">
        <v>4.8891026988682569E-3</v>
      </c>
      <c r="P140">
        <v>1.9493588689613438E-2</v>
      </c>
      <c r="R140">
        <v>2.314277613198378</v>
      </c>
    </row>
    <row r="141" spans="1:18" x14ac:dyDescent="0.2">
      <c r="A141" t="s">
        <v>133</v>
      </c>
      <c r="B141">
        <v>1.141863216178571E-4</v>
      </c>
      <c r="C141">
        <v>8.5666924118763422E-4</v>
      </c>
      <c r="D141">
        <v>1.2448778109357384E-3</v>
      </c>
      <c r="E141">
        <v>1.2678575486963495E-3</v>
      </c>
      <c r="F141">
        <v>5.5429533406447358E-2</v>
      </c>
      <c r="G141">
        <v>6.9857929335080551E-4</v>
      </c>
      <c r="H141">
        <v>3.6600743043371459E-3</v>
      </c>
      <c r="I141">
        <v>1.4597486258668699E-3</v>
      </c>
      <c r="J141">
        <v>1.220703125E-3</v>
      </c>
      <c r="K141">
        <v>2.9863598200012371E-3</v>
      </c>
      <c r="L141">
        <v>6.7138671875E-4</v>
      </c>
      <c r="M141">
        <v>4.7864950992914193E-4</v>
      </c>
      <c r="N141">
        <v>1.3709153714121217E-3</v>
      </c>
      <c r="O141">
        <v>1.6840947903630631E-2</v>
      </c>
      <c r="P141">
        <v>2.1213203435596319E-2</v>
      </c>
      <c r="R141">
        <v>0.21297589062433714</v>
      </c>
    </row>
    <row r="142" spans="1:18" x14ac:dyDescent="0.2">
      <c r="A142" t="s">
        <v>137</v>
      </c>
      <c r="B142">
        <v>1033.1265802247663</v>
      </c>
      <c r="C142">
        <v>95.532695728228475</v>
      </c>
      <c r="D142">
        <v>48.163079855256726</v>
      </c>
      <c r="E142">
        <v>95.034118747989098</v>
      </c>
      <c r="F142">
        <v>94.310567374825851</v>
      </c>
      <c r="G142">
        <v>157.93741699297476</v>
      </c>
      <c r="H142">
        <v>76.002189338786337</v>
      </c>
      <c r="I142">
        <v>123.25449352648594</v>
      </c>
      <c r="J142">
        <v>139.9534118919826</v>
      </c>
      <c r="K142">
        <v>142.52513114083456</v>
      </c>
      <c r="L142">
        <v>162.60755667655081</v>
      </c>
      <c r="M142">
        <v>627.72282263496288</v>
      </c>
      <c r="N142">
        <v>67.37224359722444</v>
      </c>
      <c r="O142">
        <v>76.992027600476106</v>
      </c>
      <c r="P142">
        <v>0</v>
      </c>
      <c r="R142">
        <v>1.8635417478578606</v>
      </c>
    </row>
    <row r="143" spans="1:18" x14ac:dyDescent="0.2">
      <c r="A143" t="s">
        <v>65</v>
      </c>
      <c r="B143">
        <v>0.35511290376761034</v>
      </c>
      <c r="C143">
        <v>0.8339847479826118</v>
      </c>
      <c r="D143">
        <v>0.4525898741479964</v>
      </c>
      <c r="E143">
        <v>5.5747588550263447E-2</v>
      </c>
      <c r="F143">
        <v>0.19808321248901248</v>
      </c>
      <c r="G143">
        <v>7.1314558930559227E-3</v>
      </c>
      <c r="H143">
        <v>2.2892943840923271E-2</v>
      </c>
      <c r="I143">
        <v>8.3267098668437192E-2</v>
      </c>
      <c r="J143">
        <v>0.25480454072505054</v>
      </c>
      <c r="K143">
        <v>7.3143702096148427E-2</v>
      </c>
      <c r="M143">
        <v>7.1231962878134394E-2</v>
      </c>
      <c r="N143">
        <v>6.7152001184829391E-2</v>
      </c>
      <c r="O143">
        <v>202.57409669199026</v>
      </c>
      <c r="R143">
        <v>29.504955124458871</v>
      </c>
    </row>
    <row r="144" spans="1:18" x14ac:dyDescent="0.2">
      <c r="A144" t="s">
        <v>68</v>
      </c>
      <c r="B144">
        <v>1.155387463613778</v>
      </c>
      <c r="C144">
        <v>23.141713335727889</v>
      </c>
      <c r="D144">
        <v>11.105475323037714</v>
      </c>
      <c r="E144">
        <v>11.04854730029048</v>
      </c>
      <c r="F144">
        <v>11.256318082962546</v>
      </c>
      <c r="G144">
        <v>12.194341998737096</v>
      </c>
      <c r="H144">
        <v>10.831669338642937</v>
      </c>
      <c r="I144">
        <v>12.043983498369881</v>
      </c>
      <c r="J144">
        <v>11.852130326452182</v>
      </c>
      <c r="K144">
        <v>13.191246732837387</v>
      </c>
      <c r="L144">
        <v>15.846849775634107</v>
      </c>
      <c r="M144">
        <v>5.4331272819598553</v>
      </c>
      <c r="N144">
        <v>23.002708938615033</v>
      </c>
      <c r="O144">
        <v>7.5272211661424961</v>
      </c>
      <c r="P144">
        <v>0.13311649033834988</v>
      </c>
      <c r="R144">
        <v>2.7925259041447796E-3</v>
      </c>
    </row>
    <row r="145" spans="1:18" x14ac:dyDescent="0.2">
      <c r="A145" t="s">
        <v>132</v>
      </c>
      <c r="B145">
        <v>9.4564121615668285E-3</v>
      </c>
      <c r="C145">
        <v>4.4512374960132668E-2</v>
      </c>
      <c r="D145">
        <v>1.7343813835920097E-2</v>
      </c>
      <c r="E145">
        <v>1.4889826285845727E-2</v>
      </c>
      <c r="F145">
        <v>0.16237072960940332</v>
      </c>
      <c r="G145">
        <v>1.2171732410775874E-2</v>
      </c>
      <c r="H145">
        <v>7.6737747287615884E-2</v>
      </c>
      <c r="I145">
        <v>0.13290647379687939</v>
      </c>
      <c r="J145">
        <v>5.0912485738340646E-2</v>
      </c>
      <c r="K145">
        <v>2.1322507572644589E-2</v>
      </c>
      <c r="L145">
        <v>3.0001681896588219E-2</v>
      </c>
      <c r="M145">
        <v>3.7573149980279462E-2</v>
      </c>
      <c r="N145">
        <v>7.112890045284985E-2</v>
      </c>
      <c r="P145">
        <v>4.5620772787195021</v>
      </c>
      <c r="R145">
        <v>12.940069031105002</v>
      </c>
    </row>
    <row r="146" spans="1:18" x14ac:dyDescent="0.2">
      <c r="A146" t="s">
        <v>16</v>
      </c>
      <c r="B146">
        <v>0.61511453394782878</v>
      </c>
      <c r="C146">
        <v>4.4956414355194427</v>
      </c>
      <c r="D146">
        <v>4.9994610708464959</v>
      </c>
      <c r="E146">
        <v>2.6302757077236221</v>
      </c>
      <c r="F146">
        <v>2.5566756373350463</v>
      </c>
      <c r="G146">
        <v>2.3924226217158089</v>
      </c>
      <c r="H146">
        <v>4.3536571608643513</v>
      </c>
      <c r="I146">
        <v>3.6980666645253879</v>
      </c>
      <c r="J146">
        <v>20.164006723751605</v>
      </c>
      <c r="K146">
        <v>20.116841117952351</v>
      </c>
      <c r="L146">
        <v>1.9265035517505706</v>
      </c>
      <c r="M146">
        <v>4.4418333357696245</v>
      </c>
      <c r="N146">
        <v>5.2751196700198193</v>
      </c>
      <c r="O146">
        <v>2.3429058342590396</v>
      </c>
      <c r="P146">
        <v>0</v>
      </c>
      <c r="R146">
        <v>1.4205694434176614E-2</v>
      </c>
    </row>
    <row r="147" spans="1:18" x14ac:dyDescent="0.2">
      <c r="A147" t="s">
        <v>18</v>
      </c>
      <c r="B147">
        <v>1.8735130913446188E-3</v>
      </c>
      <c r="C147">
        <v>1.8323054809945942E-2</v>
      </c>
      <c r="D147">
        <v>1.2092048801366547E-3</v>
      </c>
      <c r="E147">
        <v>1.3531371629269631E-3</v>
      </c>
      <c r="F147">
        <v>2.2880722525243403E-3</v>
      </c>
      <c r="G147">
        <v>1.7397696305834014E-3</v>
      </c>
      <c r="H147">
        <v>1.0666493847807972E-2</v>
      </c>
      <c r="I147">
        <v>2.6789497494329522E-3</v>
      </c>
      <c r="J147">
        <v>1.5946420155414514E-2</v>
      </c>
      <c r="K147">
        <v>7.9423914778414448E-4</v>
      </c>
      <c r="L147">
        <v>2.3177291926327545E-3</v>
      </c>
      <c r="M147">
        <v>6.0415556228780873E-3</v>
      </c>
      <c r="N147">
        <v>3.8415800808205042E-3</v>
      </c>
      <c r="O147">
        <v>2.0244819419952386E-2</v>
      </c>
      <c r="P147">
        <v>1.9235384061671315E-2</v>
      </c>
      <c r="R147">
        <v>0.27977922166988101</v>
      </c>
    </row>
    <row r="148" spans="1:18" x14ac:dyDescent="0.2">
      <c r="A148" t="s">
        <v>15</v>
      </c>
      <c r="B148">
        <v>65.301386051778181</v>
      </c>
      <c r="C148">
        <v>317.5551523435484</v>
      </c>
      <c r="D148">
        <v>50.461718808963028</v>
      </c>
      <c r="E148">
        <v>87.673480273077843</v>
      </c>
      <c r="F148">
        <v>88.93572408360599</v>
      </c>
      <c r="G148">
        <v>80.441271613940117</v>
      </c>
      <c r="H148">
        <v>383.94203505744758</v>
      </c>
      <c r="I148">
        <v>83.579329184950723</v>
      </c>
      <c r="J148">
        <v>62.891453610665764</v>
      </c>
      <c r="K148">
        <v>63.683053675659394</v>
      </c>
      <c r="L148">
        <v>88.541398273312893</v>
      </c>
      <c r="M148">
        <v>343.11370638566507</v>
      </c>
      <c r="N148">
        <v>158.35405070211604</v>
      </c>
      <c r="O148">
        <v>346.3176006795174</v>
      </c>
      <c r="P148">
        <v>8.3666002653407529E-3</v>
      </c>
      <c r="R148">
        <v>5.3432363192890645E-2</v>
      </c>
    </row>
    <row r="149" spans="1:18" x14ac:dyDescent="0.2">
      <c r="A149" t="s">
        <v>135</v>
      </c>
      <c r="B149">
        <v>0.15379567325898569</v>
      </c>
      <c r="C149">
        <v>0.2748400767166021</v>
      </c>
      <c r="D149">
        <v>0.38672341526611181</v>
      </c>
      <c r="E149">
        <v>0.42685557868194696</v>
      </c>
      <c r="F149">
        <v>0.44032342297073429</v>
      </c>
      <c r="G149">
        <v>0.30187441583367353</v>
      </c>
      <c r="H149">
        <v>0.31052136263097718</v>
      </c>
      <c r="I149">
        <v>0.8274019817828242</v>
      </c>
      <c r="J149">
        <v>0.134360999669695</v>
      </c>
      <c r="K149">
        <v>0.13554233588125117</v>
      </c>
      <c r="L149">
        <v>0.35792139328908368</v>
      </c>
      <c r="M149">
        <v>0.24408966784406869</v>
      </c>
      <c r="N149">
        <v>5.30618850368927E-2</v>
      </c>
      <c r="O149">
        <v>8.9158670798412679E-2</v>
      </c>
      <c r="P149">
        <v>4.4721359549995798E-3</v>
      </c>
      <c r="R149">
        <v>3.6632712693804282E-3</v>
      </c>
    </row>
    <row r="150" spans="1:18" x14ac:dyDescent="0.2">
      <c r="A150" t="s">
        <v>20</v>
      </c>
      <c r="B150">
        <v>1.4314012938914275E-4</v>
      </c>
      <c r="C150">
        <v>2.3844639730289531E-2</v>
      </c>
      <c r="D150">
        <v>4.5877979670327478E-4</v>
      </c>
      <c r="E150">
        <v>3.3707766776084171E-4</v>
      </c>
      <c r="F150">
        <v>2.44140625E-4</v>
      </c>
      <c r="G150">
        <v>3.431294214766329E-3</v>
      </c>
      <c r="H150">
        <v>1.1801901498029566E-2</v>
      </c>
      <c r="I150">
        <v>3.5720848008531064E-2</v>
      </c>
      <c r="J150">
        <v>5.127498052792898E-3</v>
      </c>
      <c r="K150">
        <v>8.0865247946229173E-3</v>
      </c>
      <c r="L150">
        <v>1.0088448522896309E-2</v>
      </c>
      <c r="M150">
        <v>1.8628225661659976E-3</v>
      </c>
      <c r="N150">
        <v>2.6321831299012857E-2</v>
      </c>
      <c r="O150">
        <v>0.37655556423083847</v>
      </c>
      <c r="P150">
        <v>0.17111399708965941</v>
      </c>
      <c r="R150">
        <v>4.0661671386388381E-3</v>
      </c>
    </row>
    <row r="151" spans="1:18" x14ac:dyDescent="0.2">
      <c r="A151" t="s">
        <v>136</v>
      </c>
      <c r="B151">
        <v>7.9813823429089484E-4</v>
      </c>
      <c r="C151">
        <v>1.0191683214605148E-2</v>
      </c>
      <c r="D151">
        <v>6.3177460456806486E-2</v>
      </c>
      <c r="E151">
        <v>0.15907469604329158</v>
      </c>
      <c r="F151">
        <v>1.059298502430361E-2</v>
      </c>
      <c r="G151">
        <v>3.614219337553376E-2</v>
      </c>
      <c r="H151">
        <v>1.0340191335567994E-2</v>
      </c>
      <c r="I151">
        <v>0.10204995990039349</v>
      </c>
      <c r="J151">
        <v>4.2958626855124325E-2</v>
      </c>
      <c r="K151">
        <v>3.072391184904457E-2</v>
      </c>
      <c r="L151">
        <v>4.655906382945202E-3</v>
      </c>
      <c r="M151">
        <v>1.201478252260103E-3</v>
      </c>
      <c r="N151">
        <v>1.6084529772499842E-2</v>
      </c>
      <c r="O151">
        <v>0.42496693461482238</v>
      </c>
      <c r="P151">
        <v>0.22908513701238112</v>
      </c>
      <c r="R151">
        <v>11.211750520289034</v>
      </c>
    </row>
    <row r="154" spans="1:18" x14ac:dyDescent="0.2">
      <c r="A154" t="s">
        <v>57</v>
      </c>
      <c r="B154" t="s">
        <v>55</v>
      </c>
    </row>
    <row r="155" spans="1:18" x14ac:dyDescent="0.2">
      <c r="A155" t="s">
        <v>54</v>
      </c>
      <c r="B155" t="s">
        <v>1</v>
      </c>
      <c r="C155" t="s">
        <v>3</v>
      </c>
      <c r="D155" t="s">
        <v>4</v>
      </c>
      <c r="E155" t="s">
        <v>5</v>
      </c>
      <c r="F155" t="s">
        <v>6</v>
      </c>
      <c r="G155" t="s">
        <v>7</v>
      </c>
      <c r="H155" t="s">
        <v>8</v>
      </c>
      <c r="I155" t="s">
        <v>9</v>
      </c>
      <c r="J155" t="s">
        <v>10</v>
      </c>
      <c r="K155" t="s">
        <v>11</v>
      </c>
      <c r="L155" t="s">
        <v>12</v>
      </c>
      <c r="M155" t="s">
        <v>13</v>
      </c>
      <c r="N155" t="s">
        <v>14</v>
      </c>
      <c r="O155" t="s">
        <v>33</v>
      </c>
      <c r="P155" t="s">
        <v>71</v>
      </c>
      <c r="Q155" t="s">
        <v>72</v>
      </c>
      <c r="R155" t="s">
        <v>73</v>
      </c>
    </row>
    <row r="156" spans="1:18" x14ac:dyDescent="0.2">
      <c r="A156">
        <v>2</v>
      </c>
    </row>
    <row r="157" spans="1:18" x14ac:dyDescent="0.2">
      <c r="A157" t="s">
        <v>138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R157" t="e">
        <v>#DIV/0!</v>
      </c>
    </row>
    <row r="158" spans="1:18" x14ac:dyDescent="0.2">
      <c r="A158" t="s">
        <v>64</v>
      </c>
      <c r="B158">
        <v>1.3901408000000001E-5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 t="e">
        <v>#DIV/0!</v>
      </c>
      <c r="Q158" t="e">
        <v>#DIV/0!</v>
      </c>
      <c r="R158" t="e">
        <v>#DIV/0!</v>
      </c>
    </row>
    <row r="159" spans="1:18" x14ac:dyDescent="0.2">
      <c r="A159" t="s">
        <v>134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R159" t="e">
        <v>#DIV/0!</v>
      </c>
    </row>
    <row r="160" spans="1:18" x14ac:dyDescent="0.2">
      <c r="A160" t="s">
        <v>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R160" t="e">
        <v>#DIV/0!</v>
      </c>
    </row>
    <row r="161" spans="1:18" x14ac:dyDescent="0.2">
      <c r="A161" t="s">
        <v>67</v>
      </c>
      <c r="B161">
        <v>6.4697082599999997E-2</v>
      </c>
      <c r="C161">
        <v>4.24525626E-2</v>
      </c>
      <c r="D161">
        <v>4.9794394262176182E-2</v>
      </c>
      <c r="E161">
        <v>4.926945987897409E-2</v>
      </c>
      <c r="F161">
        <v>4.9819129390180461E-2</v>
      </c>
      <c r="G161">
        <v>4.4611124399999993E-2</v>
      </c>
      <c r="H161">
        <v>0</v>
      </c>
      <c r="I161">
        <v>5.0853074192312608E-2</v>
      </c>
      <c r="J161">
        <v>5.0853074192312608E-2</v>
      </c>
      <c r="K161">
        <v>5.0853074192312331E-2</v>
      </c>
      <c r="L161">
        <v>0</v>
      </c>
      <c r="M161">
        <v>6.3000936399999999E-2</v>
      </c>
      <c r="N161">
        <v>5.1036024199999995E-2</v>
      </c>
      <c r="O161">
        <v>4.1460175799999999E-2</v>
      </c>
      <c r="P161" t="e">
        <v>#DIV/0!</v>
      </c>
      <c r="Q161" t="e">
        <v>#DIV/0!</v>
      </c>
      <c r="R161" t="e">
        <v>#DIV/0!</v>
      </c>
    </row>
    <row r="162" spans="1:18" x14ac:dyDescent="0.2">
      <c r="A162" t="s">
        <v>27</v>
      </c>
      <c r="B162">
        <v>3.4539999999999998E-5</v>
      </c>
      <c r="C162">
        <v>0</v>
      </c>
      <c r="D162">
        <v>8.0187491E-2</v>
      </c>
      <c r="E162">
        <v>0.13506524400000003</v>
      </c>
      <c r="F162">
        <v>0.15688269539999999</v>
      </c>
      <c r="G162">
        <v>0.17460415700000001</v>
      </c>
      <c r="H162">
        <v>0</v>
      </c>
      <c r="I162">
        <v>5.7752296000000002E-2</v>
      </c>
      <c r="J162">
        <v>3.69541948E-2</v>
      </c>
      <c r="K162">
        <v>4.94675984E-2</v>
      </c>
      <c r="L162">
        <v>0.10796321859999999</v>
      </c>
      <c r="M162">
        <v>0</v>
      </c>
      <c r="N162">
        <v>0.25046019519999996</v>
      </c>
      <c r="O162">
        <v>0</v>
      </c>
      <c r="R162" t="e">
        <v>#DIV/0!</v>
      </c>
    </row>
    <row r="163" spans="1:18" x14ac:dyDescent="0.2">
      <c r="A163" t="s">
        <v>133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R163" t="e">
        <v>#DIV/0!</v>
      </c>
    </row>
    <row r="164" spans="1:18" x14ac:dyDescent="0.2">
      <c r="A164" t="s">
        <v>137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R164" t="e">
        <v>#DIV/0!</v>
      </c>
    </row>
    <row r="165" spans="1:18" x14ac:dyDescent="0.2">
      <c r="A165" t="s">
        <v>65</v>
      </c>
      <c r="B165">
        <v>9.4923927800000002E-2</v>
      </c>
      <c r="C165">
        <v>6.5055788199999992E-2</v>
      </c>
      <c r="D165">
        <v>8.2269182568196458E-2</v>
      </c>
      <c r="E165">
        <v>8.2269182568196458E-2</v>
      </c>
      <c r="F165">
        <v>8.2269182568196458E-2</v>
      </c>
      <c r="G165">
        <v>6.8084611833333322E-2</v>
      </c>
      <c r="H165">
        <v>0</v>
      </c>
      <c r="I165">
        <v>9.7754768649453747E-2</v>
      </c>
      <c r="J165">
        <v>9.7754768649453747E-2</v>
      </c>
      <c r="K165">
        <v>9.7754768649453747E-2</v>
      </c>
      <c r="L165">
        <v>0</v>
      </c>
      <c r="M165">
        <v>9.4029642400000002E-2</v>
      </c>
      <c r="N165">
        <v>5.4056187999999991E-2</v>
      </c>
      <c r="O165">
        <v>6.25E-2</v>
      </c>
      <c r="P165" t="e">
        <v>#DIV/0!</v>
      </c>
      <c r="Q165" t="e">
        <v>#DIV/0!</v>
      </c>
      <c r="R165" t="e">
        <v>#DIV/0!</v>
      </c>
    </row>
    <row r="166" spans="1:18" x14ac:dyDescent="0.2">
      <c r="A166" t="s">
        <v>68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 t="e">
        <v>#DIV/0!</v>
      </c>
      <c r="Q166" t="e">
        <v>#DIV/0!</v>
      </c>
      <c r="R166" t="e">
        <v>#DIV/0!</v>
      </c>
    </row>
    <row r="167" spans="1:18" x14ac:dyDescent="0.2">
      <c r="A167" t="s">
        <v>132</v>
      </c>
      <c r="B167">
        <v>1.696E-5</v>
      </c>
      <c r="C167">
        <v>3.1614867800000002E-2</v>
      </c>
      <c r="D167">
        <v>3.0019685000000001E-2</v>
      </c>
      <c r="E167">
        <v>2.9232283399999996E-2</v>
      </c>
      <c r="F167">
        <v>3.961614175E-2</v>
      </c>
      <c r="G167">
        <v>0</v>
      </c>
      <c r="H167">
        <v>4.3660705399999999E-2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7.2344027200000008E-2</v>
      </c>
      <c r="O167">
        <v>3.0259365994233799E-2</v>
      </c>
      <c r="R167" t="e">
        <v>#DIV/0!</v>
      </c>
    </row>
    <row r="168" spans="1:18" x14ac:dyDescent="0.2">
      <c r="A168" t="s">
        <v>16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R168" t="e">
        <v>#DIV/0!</v>
      </c>
    </row>
    <row r="169" spans="1:18" x14ac:dyDescent="0.2">
      <c r="A169" t="s">
        <v>18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R169" t="e">
        <v>#DIV/0!</v>
      </c>
    </row>
    <row r="170" spans="1:18" x14ac:dyDescent="0.2">
      <c r="A170" t="s">
        <v>15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R170" t="e">
        <v>#DIV/0!</v>
      </c>
    </row>
    <row r="171" spans="1:18" x14ac:dyDescent="0.2">
      <c r="A171" t="s">
        <v>135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R171" t="e">
        <v>#DIV/0!</v>
      </c>
    </row>
    <row r="172" spans="1:18" x14ac:dyDescent="0.2">
      <c r="A172" t="s">
        <v>20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R172" t="e">
        <v>#DIV/0!</v>
      </c>
    </row>
    <row r="173" spans="1:18" x14ac:dyDescent="0.2">
      <c r="A173" t="s">
        <v>136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R173" t="e">
        <v>#DIV/0!</v>
      </c>
    </row>
    <row r="174" spans="1:18" x14ac:dyDescent="0.2">
      <c r="A174">
        <v>3</v>
      </c>
    </row>
    <row r="175" spans="1:18" x14ac:dyDescent="0.2">
      <c r="A175" t="s">
        <v>138</v>
      </c>
      <c r="B175">
        <v>9.4779999999999997E-5</v>
      </c>
      <c r="C175">
        <v>0</v>
      </c>
      <c r="D175">
        <v>5.6338027999999997E-3</v>
      </c>
      <c r="E175">
        <v>7.8651685999999998E-3</v>
      </c>
      <c r="F175">
        <v>7.8651685999999998E-3</v>
      </c>
      <c r="G175">
        <v>9.6125221999999993E-3</v>
      </c>
      <c r="H175">
        <v>0</v>
      </c>
      <c r="I175">
        <v>4.5197739999999998E-3</v>
      </c>
      <c r="J175">
        <v>1.3002433999999998E-2</v>
      </c>
      <c r="K175">
        <v>1.3002433999999998E-2</v>
      </c>
      <c r="L175">
        <v>9.6125221999999993E-3</v>
      </c>
      <c r="M175">
        <v>1.9959999999999999E-5</v>
      </c>
      <c r="N175">
        <v>0</v>
      </c>
      <c r="O175">
        <v>0</v>
      </c>
      <c r="R175" t="e">
        <v>#DIV/0!</v>
      </c>
    </row>
    <row r="176" spans="1:18" x14ac:dyDescent="0.2">
      <c r="A176" t="s">
        <v>64</v>
      </c>
      <c r="B176">
        <v>0.23683966500000003</v>
      </c>
      <c r="C176">
        <v>0.18312302819999998</v>
      </c>
      <c r="D176">
        <v>0.19898191575023599</v>
      </c>
      <c r="E176">
        <v>0.19722367399199378</v>
      </c>
      <c r="F176">
        <v>0.19986103662935661</v>
      </c>
      <c r="G176">
        <v>0.20961346819999999</v>
      </c>
      <c r="H176">
        <v>0.14144995259999998</v>
      </c>
      <c r="I176">
        <v>0.1813530639743432</v>
      </c>
      <c r="J176">
        <v>0.17686508640089418</v>
      </c>
      <c r="K176">
        <v>0.17861947236580661</v>
      </c>
      <c r="L176">
        <v>0.19065187739999997</v>
      </c>
      <c r="M176">
        <v>0.2146256272</v>
      </c>
      <c r="N176">
        <v>0.19522594525</v>
      </c>
      <c r="O176">
        <v>0.18872769920000002</v>
      </c>
      <c r="P176" t="e">
        <v>#DIV/0!</v>
      </c>
      <c r="Q176" t="e">
        <v>#DIV/0!</v>
      </c>
      <c r="R176" t="e">
        <v>#DIV/0!</v>
      </c>
    </row>
    <row r="177" spans="1:18" x14ac:dyDescent="0.2">
      <c r="A177" t="s">
        <v>134</v>
      </c>
      <c r="B177">
        <v>0.12069697679999999</v>
      </c>
      <c r="C177">
        <v>0.12977106759999998</v>
      </c>
      <c r="D177">
        <v>0.15211179159999999</v>
      </c>
      <c r="E177">
        <v>0.1597456622</v>
      </c>
      <c r="F177">
        <v>0.1597456622</v>
      </c>
      <c r="G177">
        <v>0.15878432119999999</v>
      </c>
      <c r="H177">
        <v>0.15744118820000003</v>
      </c>
      <c r="I177">
        <v>0.1405445618</v>
      </c>
      <c r="J177">
        <v>0.13913352740000001</v>
      </c>
      <c r="K177">
        <v>0.13913352740000001</v>
      </c>
      <c r="L177">
        <v>0.16835760820000004</v>
      </c>
      <c r="M177">
        <v>0.73579265960000007</v>
      </c>
      <c r="N177">
        <v>0.17990444119999999</v>
      </c>
      <c r="O177">
        <v>0.13215076022204314</v>
      </c>
      <c r="R177" t="e">
        <v>#DIV/0!</v>
      </c>
    </row>
    <row r="178" spans="1:18" x14ac:dyDescent="0.2">
      <c r="A178" t="s">
        <v>76</v>
      </c>
      <c r="B178">
        <v>5.0673245599999993E-2</v>
      </c>
      <c r="C178">
        <v>0.19460317860000001</v>
      </c>
      <c r="D178">
        <v>0.2145482762</v>
      </c>
      <c r="E178">
        <v>0.18394853299999997</v>
      </c>
      <c r="F178">
        <v>0.1826153948</v>
      </c>
      <c r="G178">
        <v>0.18702127519999998</v>
      </c>
      <c r="H178">
        <v>0.174980688</v>
      </c>
      <c r="I178">
        <v>0.20983612960000003</v>
      </c>
      <c r="J178">
        <v>0.19626788079999999</v>
      </c>
      <c r="K178">
        <v>0.19510810740000001</v>
      </c>
      <c r="L178">
        <v>0.18497308060000001</v>
      </c>
      <c r="M178">
        <v>0.78893674120000001</v>
      </c>
      <c r="N178">
        <v>0.23290071559999997</v>
      </c>
      <c r="O178">
        <v>0.2150303721142536</v>
      </c>
      <c r="R178" t="e">
        <v>#DIV/0!</v>
      </c>
    </row>
    <row r="179" spans="1:18" x14ac:dyDescent="0.2">
      <c r="A179" t="s">
        <v>67</v>
      </c>
      <c r="B179">
        <v>4.8751123800000004E-2</v>
      </c>
      <c r="C179">
        <v>5.0386163999999997E-2</v>
      </c>
      <c r="D179">
        <v>4.1731268744572003E-2</v>
      </c>
      <c r="E179">
        <v>4.1731268744572003E-2</v>
      </c>
      <c r="F179">
        <v>4.1731268744572003E-2</v>
      </c>
      <c r="G179">
        <v>4.5983369199999999E-2</v>
      </c>
      <c r="H179">
        <v>4.49322926E-2</v>
      </c>
      <c r="I179">
        <v>5.0455380306229515E-2</v>
      </c>
      <c r="J179">
        <v>5.0455380306229515E-2</v>
      </c>
      <c r="K179">
        <v>5.0455380306229515E-2</v>
      </c>
      <c r="L179">
        <v>5.0432844399999996E-2</v>
      </c>
      <c r="M179">
        <v>5.0951422200000006E-2</v>
      </c>
      <c r="N179">
        <v>5.4331947800000002E-2</v>
      </c>
      <c r="O179">
        <v>5.0409233600000006E-2</v>
      </c>
      <c r="R179" t="e">
        <v>#DIV/0!</v>
      </c>
    </row>
    <row r="180" spans="1:18" x14ac:dyDescent="0.2">
      <c r="A180" t="s">
        <v>27</v>
      </c>
      <c r="B180">
        <v>0.3994722846</v>
      </c>
      <c r="C180">
        <v>0.41469024039999997</v>
      </c>
      <c r="D180">
        <v>2.7799321848000003</v>
      </c>
      <c r="E180">
        <v>3.046037278</v>
      </c>
      <c r="F180">
        <v>3.046037278</v>
      </c>
      <c r="G180">
        <v>2.1976803277999997</v>
      </c>
      <c r="H180">
        <v>0.41425635259999999</v>
      </c>
      <c r="I180">
        <v>1.3878968751999998</v>
      </c>
      <c r="J180">
        <v>2.0434097011999999</v>
      </c>
      <c r="K180">
        <v>2.0434097011999999</v>
      </c>
      <c r="L180">
        <v>1.6972901102000002</v>
      </c>
      <c r="M180">
        <v>0.98311013040000006</v>
      </c>
      <c r="N180">
        <v>0.39499346060000001</v>
      </c>
      <c r="O180">
        <v>0.58637961060570842</v>
      </c>
      <c r="R180" t="e">
        <v>#DIV/0!</v>
      </c>
    </row>
    <row r="181" spans="1:18" x14ac:dyDescent="0.2">
      <c r="A181" t="s">
        <v>133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R181" t="e">
        <v>#DIV/0!</v>
      </c>
    </row>
    <row r="182" spans="1:18" x14ac:dyDescent="0.2">
      <c r="A182" t="s">
        <v>137</v>
      </c>
      <c r="B182">
        <v>5.626E-5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R182" t="e">
        <v>#DIV/0!</v>
      </c>
    </row>
    <row r="183" spans="1:18" x14ac:dyDescent="0.2">
      <c r="A183" t="s">
        <v>65</v>
      </c>
      <c r="B183">
        <v>7.9013623399999997E-2</v>
      </c>
      <c r="C183">
        <v>6.4037509199999995E-2</v>
      </c>
      <c r="D183">
        <v>6.8275011444478159E-2</v>
      </c>
      <c r="E183">
        <v>6.8275011444478159E-2</v>
      </c>
      <c r="F183">
        <v>6.8275011444478159E-2</v>
      </c>
      <c r="G183">
        <v>5.8077711600000005E-2</v>
      </c>
      <c r="H183">
        <v>6.1384030599999993E-2</v>
      </c>
      <c r="I183">
        <v>8.0653488602633994E-2</v>
      </c>
      <c r="J183">
        <v>8.0653488602633994E-2</v>
      </c>
      <c r="K183">
        <v>8.0653488602633994E-2</v>
      </c>
      <c r="L183">
        <v>7.1009558200000003E-2</v>
      </c>
      <c r="M183">
        <v>5.8929500200000005E-2</v>
      </c>
      <c r="N183">
        <v>6.3108564199999995E-2</v>
      </c>
      <c r="O183">
        <v>5.9652685399999995E-2</v>
      </c>
      <c r="R183" t="e">
        <v>#DIV/0!</v>
      </c>
    </row>
    <row r="184" spans="1:18" x14ac:dyDescent="0.2">
      <c r="A184" t="s">
        <v>68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 t="e">
        <v>#DIV/0!</v>
      </c>
      <c r="Q184" t="e">
        <v>#DIV/0!</v>
      </c>
      <c r="R184" t="e">
        <v>#DIV/0!</v>
      </c>
    </row>
    <row r="185" spans="1:18" x14ac:dyDescent="0.2">
      <c r="A185" t="s">
        <v>132</v>
      </c>
      <c r="B185">
        <v>8.5593850400000004E-2</v>
      </c>
      <c r="C185">
        <v>0.39547143939999996</v>
      </c>
      <c r="D185">
        <v>0.15555106860000001</v>
      </c>
      <c r="E185">
        <v>0.16428846599999997</v>
      </c>
      <c r="F185">
        <v>0.16428846599999997</v>
      </c>
      <c r="G185">
        <v>0.15879053999999998</v>
      </c>
      <c r="H185">
        <v>0.4867104424</v>
      </c>
      <c r="I185">
        <v>0.18522316400000002</v>
      </c>
      <c r="J185">
        <v>0.26580102760000002</v>
      </c>
      <c r="K185">
        <v>0.27619266100000001</v>
      </c>
      <c r="L185">
        <v>0.1854367988</v>
      </c>
      <c r="M185">
        <v>0.19973398079999999</v>
      </c>
      <c r="N185">
        <v>0.42396401659999999</v>
      </c>
      <c r="O185">
        <v>0.17162370729707727</v>
      </c>
      <c r="R185" t="e">
        <v>#DIV/0!</v>
      </c>
    </row>
    <row r="186" spans="1:18" x14ac:dyDescent="0.2">
      <c r="A186" t="s">
        <v>16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R186" t="e">
        <v>#DIV/0!</v>
      </c>
    </row>
    <row r="187" spans="1:18" x14ac:dyDescent="0.2">
      <c r="A187" t="s">
        <v>18</v>
      </c>
      <c r="B187">
        <v>0</v>
      </c>
      <c r="C187">
        <v>0</v>
      </c>
      <c r="D187">
        <v>6.1855670000000003E-3</v>
      </c>
      <c r="E187">
        <v>0</v>
      </c>
      <c r="F187">
        <v>0</v>
      </c>
      <c r="G187">
        <v>6.3157894000000006E-3</v>
      </c>
      <c r="H187">
        <v>0</v>
      </c>
      <c r="I187">
        <v>2.9166666600000002E-2</v>
      </c>
      <c r="J187">
        <v>8.4210525999999994E-3</v>
      </c>
      <c r="K187">
        <v>8.4210525999999994E-3</v>
      </c>
      <c r="L187">
        <v>6.3157894000000006E-3</v>
      </c>
      <c r="M187">
        <v>2.5419933954000003E-2</v>
      </c>
      <c r="N187">
        <v>8.5106382000000001E-3</v>
      </c>
      <c r="O187">
        <v>2.1052631578947201E-2</v>
      </c>
      <c r="R187" t="e">
        <v>#DIV/0!</v>
      </c>
    </row>
    <row r="188" spans="1:18" x14ac:dyDescent="0.2">
      <c r="A188" t="s">
        <v>15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R188" t="e">
        <v>#DIV/0!</v>
      </c>
    </row>
    <row r="189" spans="1:18" x14ac:dyDescent="0.2">
      <c r="A189" t="s">
        <v>135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R189" t="e">
        <v>#DIV/0!</v>
      </c>
    </row>
    <row r="190" spans="1:18" x14ac:dyDescent="0.2">
      <c r="A190" t="s">
        <v>20</v>
      </c>
      <c r="B190">
        <v>7.0691510000000001E-3</v>
      </c>
      <c r="C190">
        <v>6.2111802000000002E-3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3.726708E-3</v>
      </c>
      <c r="J190">
        <v>0</v>
      </c>
      <c r="K190">
        <v>0</v>
      </c>
      <c r="L190">
        <v>3.726708E-3</v>
      </c>
      <c r="M190">
        <v>8.2564379800000004E-2</v>
      </c>
      <c r="N190">
        <v>3.726708E-3</v>
      </c>
      <c r="O190">
        <v>4.9689440993788804E-3</v>
      </c>
      <c r="R190" t="e">
        <v>#DIV/0!</v>
      </c>
    </row>
    <row r="191" spans="1:18" x14ac:dyDescent="0.2">
      <c r="A191" t="s">
        <v>136</v>
      </c>
      <c r="B191">
        <v>0.18565381559999999</v>
      </c>
      <c r="C191">
        <v>0.28445130939999996</v>
      </c>
      <c r="D191">
        <v>0.29348576780000002</v>
      </c>
      <c r="E191">
        <v>0.29974552739999999</v>
      </c>
      <c r="F191">
        <v>0.29974552739999999</v>
      </c>
      <c r="G191">
        <v>0.29959687940000002</v>
      </c>
      <c r="H191">
        <v>0.29708656080000001</v>
      </c>
      <c r="I191">
        <v>0.29372743139999996</v>
      </c>
      <c r="J191">
        <v>0.29358017940000003</v>
      </c>
      <c r="K191">
        <v>0.29358017940000003</v>
      </c>
      <c r="L191">
        <v>0.30222322940000002</v>
      </c>
      <c r="M191">
        <v>1</v>
      </c>
      <c r="N191">
        <v>0.30840394039999997</v>
      </c>
      <c r="O191">
        <v>0.29995397882377245</v>
      </c>
      <c r="R191" t="e">
        <v>#DIV/0!</v>
      </c>
    </row>
    <row r="192" spans="1:18" x14ac:dyDescent="0.2">
      <c r="A192">
        <v>4</v>
      </c>
    </row>
    <row r="193" spans="1:18" x14ac:dyDescent="0.2">
      <c r="A193" t="s">
        <v>138</v>
      </c>
      <c r="B193">
        <v>9.8767840400000001E-2</v>
      </c>
      <c r="C193">
        <v>0.1836466544</v>
      </c>
      <c r="D193">
        <v>0.2072362006</v>
      </c>
      <c r="E193">
        <v>0.20456284320000001</v>
      </c>
      <c r="F193">
        <v>0.21754654979999999</v>
      </c>
      <c r="G193">
        <v>0.22215290439999999</v>
      </c>
      <c r="H193">
        <v>0.20615992200000002</v>
      </c>
      <c r="I193">
        <v>0.19262826360000002</v>
      </c>
      <c r="J193">
        <v>0.20356862539999998</v>
      </c>
      <c r="K193">
        <v>0.20432859080000002</v>
      </c>
      <c r="L193">
        <v>0.21112957439999999</v>
      </c>
      <c r="M193">
        <v>0.97264031460000011</v>
      </c>
      <c r="N193">
        <v>0.2167151296</v>
      </c>
      <c r="O193">
        <v>0.20676634115234557</v>
      </c>
      <c r="R193" t="e">
        <v>#DIV/0!</v>
      </c>
    </row>
    <row r="194" spans="1:18" x14ac:dyDescent="0.2">
      <c r="A194" t="s">
        <v>64</v>
      </c>
      <c r="B194">
        <v>0.23818508519999998</v>
      </c>
      <c r="C194">
        <v>0.21925470640000003</v>
      </c>
      <c r="D194">
        <v>0.2135684236630376</v>
      </c>
      <c r="E194">
        <v>0.2135684236630376</v>
      </c>
      <c r="F194">
        <v>0.2135684236630376</v>
      </c>
      <c r="G194">
        <v>0.22152315100000003</v>
      </c>
      <c r="H194">
        <v>0.21705971599999999</v>
      </c>
      <c r="I194">
        <v>0.22668552658390562</v>
      </c>
      <c r="J194">
        <v>0.22668552658390562</v>
      </c>
      <c r="K194">
        <v>0.22668552658390562</v>
      </c>
      <c r="L194">
        <v>0.22078638680000001</v>
      </c>
      <c r="M194">
        <v>0.21820458199999998</v>
      </c>
      <c r="N194">
        <v>0.21065504260000001</v>
      </c>
      <c r="O194">
        <v>0.21203405699999997</v>
      </c>
      <c r="P194" t="e">
        <v>#DIV/0!</v>
      </c>
      <c r="R194" t="e">
        <v>#DIV/0!</v>
      </c>
    </row>
    <row r="195" spans="1:18" x14ac:dyDescent="0.2">
      <c r="A195" t="s">
        <v>134</v>
      </c>
      <c r="B195">
        <v>0.15668844640000001</v>
      </c>
      <c r="C195">
        <v>0.15544061440000001</v>
      </c>
      <c r="D195">
        <v>0.16844613420000001</v>
      </c>
      <c r="E195">
        <v>0.15426065680000001</v>
      </c>
      <c r="F195">
        <v>0.15426065680000001</v>
      </c>
      <c r="G195">
        <v>0.16055614500000001</v>
      </c>
      <c r="H195">
        <v>0.1514572438</v>
      </c>
      <c r="I195">
        <v>0.15936315540000001</v>
      </c>
      <c r="J195">
        <v>0.16181289940000002</v>
      </c>
      <c r="K195">
        <v>0.16181289940000002</v>
      </c>
      <c r="L195">
        <v>0.15927122880000003</v>
      </c>
      <c r="M195">
        <v>0.16050086620000001</v>
      </c>
      <c r="N195">
        <v>0.1711368036</v>
      </c>
      <c r="O195">
        <v>0.17262259929532481</v>
      </c>
      <c r="R195" t="e">
        <v>#DIV/0!</v>
      </c>
    </row>
    <row r="196" spans="1:18" x14ac:dyDescent="0.2">
      <c r="A196" t="s">
        <v>76</v>
      </c>
      <c r="B196">
        <v>0.20650448060000004</v>
      </c>
      <c r="C196">
        <v>0.22727676999999996</v>
      </c>
      <c r="D196">
        <v>0.25031629259999999</v>
      </c>
      <c r="E196">
        <v>0.2548722786</v>
      </c>
      <c r="F196">
        <v>0.2548722786</v>
      </c>
      <c r="G196">
        <v>0.24768958020000001</v>
      </c>
      <c r="H196">
        <v>0.21899156979999995</v>
      </c>
      <c r="I196">
        <v>0.2857987132</v>
      </c>
      <c r="J196">
        <v>0.25622087059999998</v>
      </c>
      <c r="K196">
        <v>0.25337893659999999</v>
      </c>
      <c r="L196">
        <v>0.23939269940000002</v>
      </c>
      <c r="M196">
        <v>1</v>
      </c>
      <c r="N196">
        <v>0.2827118696</v>
      </c>
      <c r="O196">
        <v>0.2495692580391588</v>
      </c>
      <c r="R196" t="e">
        <v>#DIV/0!</v>
      </c>
    </row>
    <row r="197" spans="1:18" x14ac:dyDescent="0.2">
      <c r="A197" t="s">
        <v>67</v>
      </c>
      <c r="B197">
        <v>5.7044021399999999E-2</v>
      </c>
      <c r="C197">
        <v>3.4233677599999998E-2</v>
      </c>
      <c r="D197">
        <v>5.811674773182398E-2</v>
      </c>
      <c r="E197">
        <v>5.811674773182398E-2</v>
      </c>
      <c r="F197">
        <v>5.811674773182398E-2</v>
      </c>
      <c r="G197">
        <v>1.6911554601999998</v>
      </c>
      <c r="H197">
        <v>5.2343263800000005E-2</v>
      </c>
      <c r="I197">
        <v>8.1201236766232213E-2</v>
      </c>
      <c r="J197">
        <v>8.1201236766232213E-2</v>
      </c>
      <c r="K197">
        <v>8.0036841389313135E-2</v>
      </c>
      <c r="L197">
        <v>22.266323657800005</v>
      </c>
      <c r="M197">
        <v>5.0635396600000007E-2</v>
      </c>
      <c r="N197">
        <v>3.6493387400000001E-2</v>
      </c>
      <c r="O197">
        <v>3.4340726599999996E-2</v>
      </c>
      <c r="R197" t="e">
        <v>#DIV/0!</v>
      </c>
    </row>
    <row r="198" spans="1:18" x14ac:dyDescent="0.2">
      <c r="A198" t="s">
        <v>27</v>
      </c>
      <c r="B198">
        <v>0.41478915319999998</v>
      </c>
      <c r="C198">
        <v>1.0689126426</v>
      </c>
      <c r="D198">
        <v>3.9393076591999998</v>
      </c>
      <c r="E198">
        <v>3.9338788801999995</v>
      </c>
      <c r="F198">
        <v>3.9338788801999995</v>
      </c>
      <c r="G198">
        <v>3.9348488455999999</v>
      </c>
      <c r="H198">
        <v>1.0673004916</v>
      </c>
      <c r="I198">
        <v>3.5845218099999996</v>
      </c>
      <c r="J198">
        <v>3.8631804180000002</v>
      </c>
      <c r="K198">
        <v>3.7207555040000004</v>
      </c>
      <c r="L198">
        <v>3.6973934103999992</v>
      </c>
      <c r="M198">
        <v>0.99573535739999985</v>
      </c>
      <c r="N198">
        <v>1603.3356357359999</v>
      </c>
      <c r="O198">
        <v>1.067300491512174</v>
      </c>
      <c r="R198" t="e">
        <v>#DIV/0!</v>
      </c>
    </row>
    <row r="199" spans="1:18" x14ac:dyDescent="0.2">
      <c r="A199" t="s">
        <v>133</v>
      </c>
      <c r="B199">
        <v>4.5876110939999997E-3</v>
      </c>
      <c r="C199">
        <v>0</v>
      </c>
      <c r="D199">
        <v>1.3766980000000002E-2</v>
      </c>
      <c r="E199">
        <v>2.3367140000000002E-2</v>
      </c>
      <c r="F199">
        <v>2.3367140000000002E-2</v>
      </c>
      <c r="G199">
        <v>1.6067653199999997E-2</v>
      </c>
      <c r="H199">
        <v>0</v>
      </c>
      <c r="I199">
        <v>1.8506278799999998E-2</v>
      </c>
      <c r="J199">
        <v>1.4117647000000001E-2</v>
      </c>
      <c r="K199">
        <v>1.4117647000000001E-2</v>
      </c>
      <c r="L199">
        <v>0</v>
      </c>
      <c r="M199">
        <v>4.8999609E-2</v>
      </c>
      <c r="N199">
        <v>0</v>
      </c>
      <c r="O199">
        <v>0</v>
      </c>
      <c r="R199" t="e">
        <v>#DIV/0!</v>
      </c>
    </row>
    <row r="200" spans="1:18" x14ac:dyDescent="0.2">
      <c r="A200" t="s">
        <v>137</v>
      </c>
      <c r="B200">
        <v>4.6242710000000001E-3</v>
      </c>
      <c r="C200">
        <v>1.1560693999999999E-3</v>
      </c>
      <c r="D200">
        <v>0</v>
      </c>
      <c r="E200">
        <v>1.1560693999999999E-3</v>
      </c>
      <c r="F200">
        <v>1.1560693999999999E-3</v>
      </c>
      <c r="G200">
        <v>1.1560693999999999E-3</v>
      </c>
      <c r="H200">
        <v>2.3121387999999999E-3</v>
      </c>
      <c r="I200">
        <v>1.1560693999999999E-3</v>
      </c>
      <c r="J200">
        <v>1.1560693999999999E-3</v>
      </c>
      <c r="K200">
        <v>1.1560693999999999E-3</v>
      </c>
      <c r="L200">
        <v>1.1560693999999999E-3</v>
      </c>
      <c r="M200">
        <v>0.8</v>
      </c>
      <c r="N200">
        <v>2.3121387999999999E-3</v>
      </c>
      <c r="O200">
        <v>3.4682080924839363E-3</v>
      </c>
      <c r="R200" t="e">
        <v>#DIV/0!</v>
      </c>
    </row>
    <row r="201" spans="1:18" x14ac:dyDescent="0.2">
      <c r="A201" t="s">
        <v>65</v>
      </c>
      <c r="B201">
        <v>7.8262715399999988E-2</v>
      </c>
      <c r="C201">
        <v>3.39243672E-2</v>
      </c>
      <c r="D201">
        <v>4.9610504113222105E-2</v>
      </c>
      <c r="E201">
        <v>4.9610504113222105E-2</v>
      </c>
      <c r="F201">
        <v>4.9610504113222105E-2</v>
      </c>
      <c r="G201">
        <v>3.3093375000000001E-2</v>
      </c>
      <c r="H201">
        <v>3.4082559800000002E-2</v>
      </c>
      <c r="I201">
        <v>6.9847784237699245E-2</v>
      </c>
      <c r="J201">
        <v>6.9847784237699245E-2</v>
      </c>
      <c r="K201">
        <v>6.9847784237699093E-2</v>
      </c>
      <c r="L201">
        <v>4.9598461400000002E-2</v>
      </c>
      <c r="M201">
        <v>4.4595429999999998E-2</v>
      </c>
      <c r="N201">
        <v>4.71440152E-2</v>
      </c>
      <c r="O201">
        <v>3.4723245E-2</v>
      </c>
      <c r="R201" t="e">
        <v>#DIV/0!</v>
      </c>
    </row>
    <row r="202" spans="1:18" x14ac:dyDescent="0.2">
      <c r="A202" t="s">
        <v>68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 t="e">
        <v>#DIV/0!</v>
      </c>
      <c r="R202" t="e">
        <v>#DIV/0!</v>
      </c>
    </row>
    <row r="203" spans="1:18" x14ac:dyDescent="0.2">
      <c r="A203" t="s">
        <v>132</v>
      </c>
      <c r="B203">
        <v>0.12602637460000002</v>
      </c>
      <c r="C203">
        <v>0.46160791440000004</v>
      </c>
      <c r="D203">
        <v>0.4635866568</v>
      </c>
      <c r="E203">
        <v>0.45894235979999998</v>
      </c>
      <c r="F203">
        <v>0.45894235979999998</v>
      </c>
      <c r="G203">
        <v>0.46178779800000003</v>
      </c>
      <c r="H203">
        <v>0.42849988699999997</v>
      </c>
      <c r="I203">
        <v>0.4635866568</v>
      </c>
      <c r="J203">
        <v>0.45553280839999999</v>
      </c>
      <c r="K203">
        <v>0.45553280839999999</v>
      </c>
      <c r="L203">
        <v>0.46178779800000003</v>
      </c>
      <c r="M203">
        <v>0.27980499000000003</v>
      </c>
      <c r="N203">
        <v>0.91942851579999996</v>
      </c>
      <c r="O203">
        <v>0.41527864388100955</v>
      </c>
      <c r="R203" t="e">
        <v>#DIV/0!</v>
      </c>
    </row>
    <row r="204" spans="1:18" x14ac:dyDescent="0.2">
      <c r="A204" t="s">
        <v>16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R204" t="e">
        <v>#DIV/0!</v>
      </c>
    </row>
    <row r="205" spans="1:18" x14ac:dyDescent="0.2">
      <c r="A205" t="s">
        <v>18</v>
      </c>
      <c r="B205">
        <v>0.12945724210000004</v>
      </c>
      <c r="C205">
        <v>0.18047380100000002</v>
      </c>
      <c r="D205">
        <v>0.1844963754</v>
      </c>
      <c r="E205">
        <v>0.20213082340000002</v>
      </c>
      <c r="F205">
        <v>0.20409160760000003</v>
      </c>
      <c r="G205">
        <v>0.1918258712</v>
      </c>
      <c r="H205">
        <v>0.1973546934</v>
      </c>
      <c r="I205">
        <v>0.1890351784</v>
      </c>
      <c r="J205">
        <v>0.18788880059999999</v>
      </c>
      <c r="K205">
        <v>0.18598403859999998</v>
      </c>
      <c r="L205">
        <v>0.19768257419999999</v>
      </c>
      <c r="M205">
        <v>0.17226517619999998</v>
      </c>
      <c r="N205">
        <v>0.18356318320000001</v>
      </c>
      <c r="O205">
        <v>0.17429792652275417</v>
      </c>
      <c r="R205" t="e">
        <v>#DIV/0!</v>
      </c>
    </row>
    <row r="206" spans="1:18" x14ac:dyDescent="0.2">
      <c r="A206" t="s">
        <v>15</v>
      </c>
      <c r="B206">
        <v>1.3483107599999999E-2</v>
      </c>
      <c r="C206">
        <v>8.9887639999999998E-3</v>
      </c>
      <c r="D206">
        <v>2.2471909999999999E-3</v>
      </c>
      <c r="E206">
        <v>4.4943819999999999E-3</v>
      </c>
      <c r="F206">
        <v>4.4943819999999999E-3</v>
      </c>
      <c r="G206">
        <v>0</v>
      </c>
      <c r="H206">
        <v>6.7415730000000007E-3</v>
      </c>
      <c r="I206">
        <v>6.7415730000000007E-3</v>
      </c>
      <c r="J206">
        <v>4.4943819999999999E-3</v>
      </c>
      <c r="K206">
        <v>4.4943819999999999E-3</v>
      </c>
      <c r="L206">
        <v>2.2471909999999999E-3</v>
      </c>
      <c r="M206">
        <v>1.8130712199999999E-2</v>
      </c>
      <c r="N206">
        <v>1.35342186E-2</v>
      </c>
      <c r="O206">
        <v>8.9887640449430005E-3</v>
      </c>
      <c r="R206" t="e">
        <v>#DIV/0!</v>
      </c>
    </row>
    <row r="207" spans="1:18" x14ac:dyDescent="0.2">
      <c r="A207" t="s">
        <v>135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R207" t="e">
        <v>#DIV/0!</v>
      </c>
    </row>
    <row r="208" spans="1:18" x14ac:dyDescent="0.2">
      <c r="A208" t="s">
        <v>20</v>
      </c>
      <c r="B208">
        <v>4.2075230400000004E-2</v>
      </c>
      <c r="C208">
        <v>4.5915860599999997E-2</v>
      </c>
      <c r="D208">
        <v>5.2993150000000003E-2</v>
      </c>
      <c r="E208">
        <v>5.0488722999999999E-2</v>
      </c>
      <c r="F208">
        <v>5.1618666599999995E-2</v>
      </c>
      <c r="G208">
        <v>5.2946308000000011E-2</v>
      </c>
      <c r="H208">
        <v>4.3604625199999997E-2</v>
      </c>
      <c r="I208">
        <v>5.080482900000001E-2</v>
      </c>
      <c r="J208">
        <v>5.7987703199999997E-2</v>
      </c>
      <c r="K208">
        <v>5.2965138599999996E-2</v>
      </c>
      <c r="L208">
        <v>5.3131573799999998E-2</v>
      </c>
      <c r="M208">
        <v>0.35359885000000002</v>
      </c>
      <c r="N208">
        <v>4.6998857999999998E-2</v>
      </c>
      <c r="O208">
        <v>4.5951379373716017E-2</v>
      </c>
      <c r="R208" t="e">
        <v>#DIV/0!</v>
      </c>
    </row>
    <row r="209" spans="1:18" x14ac:dyDescent="0.2">
      <c r="A209" t="s">
        <v>136</v>
      </c>
      <c r="B209">
        <v>0.19745191079999999</v>
      </c>
      <c r="C209">
        <v>0.20325566119999999</v>
      </c>
      <c r="D209">
        <v>0.20810680120000002</v>
      </c>
      <c r="E209">
        <v>0.1920047694</v>
      </c>
      <c r="F209">
        <v>0.1920047694</v>
      </c>
      <c r="G209">
        <v>0.19745748960000001</v>
      </c>
      <c r="H209">
        <v>0.20397002120000002</v>
      </c>
      <c r="I209">
        <v>0.20533282760000002</v>
      </c>
      <c r="J209">
        <v>0.20874246460000001</v>
      </c>
      <c r="K209">
        <v>0.20670761400000001</v>
      </c>
      <c r="L209">
        <v>0.19745748960000001</v>
      </c>
      <c r="M209">
        <v>1</v>
      </c>
      <c r="N209">
        <v>0.22206902440000004</v>
      </c>
      <c r="O209">
        <v>0.19986113519717938</v>
      </c>
      <c r="R209" t="e">
        <v>#DIV/0!</v>
      </c>
    </row>
    <row r="210" spans="1:18" x14ac:dyDescent="0.2">
      <c r="A210">
        <v>5</v>
      </c>
    </row>
    <row r="211" spans="1:18" x14ac:dyDescent="0.2">
      <c r="A211" t="s">
        <v>138</v>
      </c>
      <c r="B211">
        <v>0.21632306799999998</v>
      </c>
      <c r="C211">
        <v>0.21316929139999999</v>
      </c>
      <c r="D211">
        <v>0.21816962940000001</v>
      </c>
      <c r="E211">
        <v>0.213167939</v>
      </c>
      <c r="F211">
        <v>0.21626687000000003</v>
      </c>
      <c r="G211">
        <v>0.2194783904</v>
      </c>
      <c r="H211">
        <v>0.218162939</v>
      </c>
      <c r="I211">
        <v>0.21564672320000003</v>
      </c>
      <c r="J211">
        <v>0.2176307022</v>
      </c>
      <c r="K211">
        <v>0.22155084920000001</v>
      </c>
      <c r="L211">
        <v>0.21691260100000004</v>
      </c>
      <c r="M211">
        <v>1</v>
      </c>
      <c r="N211">
        <v>0.21440592340000003</v>
      </c>
      <c r="O211">
        <v>0.21882439113713248</v>
      </c>
      <c r="R211" t="e">
        <v>#DIV/0!</v>
      </c>
    </row>
    <row r="212" spans="1:18" x14ac:dyDescent="0.2">
      <c r="A212" t="s">
        <v>64</v>
      </c>
      <c r="B212">
        <v>0.2234528462</v>
      </c>
      <c r="C212">
        <v>0.20038462040000002</v>
      </c>
      <c r="D212">
        <v>0.1952122811770684</v>
      </c>
      <c r="E212">
        <v>0.1952122811770684</v>
      </c>
      <c r="F212">
        <v>0.1952122811770684</v>
      </c>
      <c r="G212">
        <v>0.20516380560000003</v>
      </c>
      <c r="H212">
        <v>0.20965339499999999</v>
      </c>
      <c r="I212">
        <v>0.266067981625281</v>
      </c>
      <c r="J212">
        <v>0.26606798162528322</v>
      </c>
      <c r="K212">
        <v>0.26606798162528322</v>
      </c>
      <c r="L212">
        <v>0.25817253500000004</v>
      </c>
      <c r="M212">
        <v>0.1984069396</v>
      </c>
      <c r="N212">
        <v>0.20419181580000001</v>
      </c>
      <c r="O212">
        <v>0.2019697362</v>
      </c>
      <c r="P212" t="e">
        <v>#DIV/0!</v>
      </c>
      <c r="R212" t="e">
        <v>#DIV/0!</v>
      </c>
    </row>
    <row r="213" spans="1:18" x14ac:dyDescent="0.2">
      <c r="A213" t="s">
        <v>134</v>
      </c>
      <c r="B213">
        <v>0.1133645356</v>
      </c>
      <c r="C213">
        <v>0.10981795099999998</v>
      </c>
      <c r="D213">
        <v>0.11497648839999999</v>
      </c>
      <c r="E213">
        <v>0.10629663760000001</v>
      </c>
      <c r="F213">
        <v>0.10629663760000001</v>
      </c>
      <c r="G213">
        <v>0.1014622266</v>
      </c>
      <c r="H213">
        <v>0.10668806119999999</v>
      </c>
      <c r="I213">
        <v>0.10843244739999999</v>
      </c>
      <c r="J213">
        <v>0.1073543558</v>
      </c>
      <c r="K213">
        <v>0.10134994640000002</v>
      </c>
      <c r="L213">
        <v>9.9003634399999998E-2</v>
      </c>
      <c r="M213">
        <v>0.1168023712</v>
      </c>
      <c r="N213">
        <v>0.10374945519999998</v>
      </c>
      <c r="O213">
        <v>0.12285684927447083</v>
      </c>
      <c r="R213" t="e">
        <v>#DIV/0!</v>
      </c>
    </row>
    <row r="214" spans="1:18" x14ac:dyDescent="0.2">
      <c r="A214" t="s">
        <v>76</v>
      </c>
      <c r="B214">
        <v>0.18031844439999997</v>
      </c>
      <c r="C214">
        <v>0.3943895832</v>
      </c>
      <c r="D214">
        <v>0.44577400524999999</v>
      </c>
      <c r="E214">
        <v>0.45594333425</v>
      </c>
      <c r="F214">
        <v>0.75373585725000003</v>
      </c>
      <c r="G214">
        <v>1.5679152514999999</v>
      </c>
      <c r="H214">
        <v>0.34431847700000001</v>
      </c>
      <c r="I214">
        <v>0.91859531374999992</v>
      </c>
      <c r="J214">
        <v>1.3096547273333334</v>
      </c>
      <c r="K214">
        <v>0.89081875249999998</v>
      </c>
      <c r="L214">
        <v>1.189562665</v>
      </c>
      <c r="M214">
        <v>0.83714547120000005</v>
      </c>
      <c r="N214">
        <v>0.40153611979999998</v>
      </c>
      <c r="O214">
        <v>0.381489083812246</v>
      </c>
      <c r="R214" t="e">
        <v>#DIV/0!</v>
      </c>
    </row>
    <row r="215" spans="1:18" x14ac:dyDescent="0.2">
      <c r="A215" t="s">
        <v>67</v>
      </c>
      <c r="B215">
        <v>4.0542029999999993E-2</v>
      </c>
      <c r="C215">
        <v>4.1731365200000002E-2</v>
      </c>
      <c r="D215">
        <v>6.8002020665355517E-2</v>
      </c>
      <c r="E215">
        <v>6.8002020665355517E-2</v>
      </c>
      <c r="F215">
        <v>6.8002020665355517E-2</v>
      </c>
      <c r="G215">
        <v>14.360247787399999</v>
      </c>
      <c r="H215">
        <v>5.6158462200000002E-2</v>
      </c>
      <c r="I215">
        <v>0.18826068044384037</v>
      </c>
      <c r="J215">
        <v>0.18826068044384037</v>
      </c>
      <c r="K215">
        <v>0.18826068044384037</v>
      </c>
      <c r="L215">
        <v>67.623497887499994</v>
      </c>
      <c r="M215">
        <v>6.6541175600000002E-2</v>
      </c>
      <c r="N215">
        <v>4.1711935399999997E-2</v>
      </c>
      <c r="O215">
        <v>4.2544775199999996E-2</v>
      </c>
      <c r="R215" t="e">
        <v>#DIV/0!</v>
      </c>
    </row>
    <row r="216" spans="1:18" x14ac:dyDescent="0.2">
      <c r="A216" t="s">
        <v>27</v>
      </c>
      <c r="B216">
        <v>0.40635439679999996</v>
      </c>
      <c r="C216">
        <v>1.069440669</v>
      </c>
      <c r="D216">
        <v>98.054150293999996</v>
      </c>
      <c r="E216">
        <v>55.906840105400001</v>
      </c>
      <c r="F216">
        <v>38.151540187000002</v>
      </c>
      <c r="G216">
        <v>64.648270664799995</v>
      </c>
      <c r="H216">
        <v>1.068620235</v>
      </c>
      <c r="I216">
        <v>23.457140332400002</v>
      </c>
      <c r="J216">
        <v>23.457140332400002</v>
      </c>
      <c r="K216">
        <v>21.3522169644</v>
      </c>
      <c r="L216">
        <v>5.7013473984000003</v>
      </c>
      <c r="M216">
        <v>0.40707144550000002</v>
      </c>
      <c r="N216">
        <v>1679.8465163000001</v>
      </c>
      <c r="O216" t="e">
        <v>#DIV/0!</v>
      </c>
      <c r="R216" t="e">
        <v>#DIV/0!</v>
      </c>
    </row>
    <row r="217" spans="1:18" x14ac:dyDescent="0.2">
      <c r="A217" t="s">
        <v>133</v>
      </c>
      <c r="B217">
        <v>9.0577435199999987E-2</v>
      </c>
      <c r="C217">
        <v>9.1194249199999994E-2</v>
      </c>
      <c r="D217">
        <v>9.3073917000000006E-2</v>
      </c>
      <c r="E217">
        <v>0.1031379732</v>
      </c>
      <c r="F217">
        <v>0.1053601954</v>
      </c>
      <c r="G217">
        <v>0.10041089880000001</v>
      </c>
      <c r="H217">
        <v>9.8216720999999993E-2</v>
      </c>
      <c r="I217">
        <v>0.10527550840000002</v>
      </c>
      <c r="J217">
        <v>0.10307391699999999</v>
      </c>
      <c r="K217">
        <v>9.8379784600000006E-2</v>
      </c>
      <c r="L217">
        <v>0.10313874000000001</v>
      </c>
      <c r="M217">
        <v>8.86044364E-2</v>
      </c>
      <c r="N217">
        <v>9.5271719199999993E-2</v>
      </c>
      <c r="O217">
        <v>8.874730762370911E-2</v>
      </c>
      <c r="R217" t="e">
        <v>#DIV/0!</v>
      </c>
    </row>
    <row r="218" spans="1:18" x14ac:dyDescent="0.2">
      <c r="A218" t="s">
        <v>137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R218" t="e">
        <v>#DIV/0!</v>
      </c>
    </row>
    <row r="219" spans="1:18" x14ac:dyDescent="0.2">
      <c r="A219" t="s">
        <v>65</v>
      </c>
      <c r="B219">
        <v>8.918016325E-2</v>
      </c>
      <c r="C219">
        <v>3.13340696E-2</v>
      </c>
      <c r="D219">
        <v>5.3235522125025816E-2</v>
      </c>
      <c r="E219">
        <v>5.3235522125025816E-2</v>
      </c>
      <c r="F219">
        <v>5.3235522125025816E-2</v>
      </c>
      <c r="G219">
        <v>9.3536146779999996</v>
      </c>
      <c r="H219">
        <v>5.1284160799999999E-2</v>
      </c>
      <c r="I219">
        <v>6.8963694813013912E-2</v>
      </c>
      <c r="J219">
        <v>6.8963694813013912E-2</v>
      </c>
      <c r="K219">
        <v>6.8963694813013912E-2</v>
      </c>
      <c r="M219">
        <v>5.4290933400000005E-2</v>
      </c>
      <c r="N219">
        <v>2.4296769999999999E-2</v>
      </c>
      <c r="O219">
        <v>1.3390245800000001E-2</v>
      </c>
      <c r="R219" t="e">
        <v>#DIV/0!</v>
      </c>
    </row>
    <row r="220" spans="1:18" x14ac:dyDescent="0.2">
      <c r="A220" t="s">
        <v>68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 t="e">
        <v>#DIV/0!</v>
      </c>
      <c r="R220" t="e">
        <v>#DIV/0!</v>
      </c>
    </row>
    <row r="221" spans="1:18" x14ac:dyDescent="0.2">
      <c r="A221" t="s">
        <v>132</v>
      </c>
      <c r="B221">
        <v>5.3584114599999996E-2</v>
      </c>
      <c r="C221">
        <v>0.34534181959999999</v>
      </c>
      <c r="D221">
        <v>8.9626728836666665</v>
      </c>
      <c r="E221">
        <v>9.1120639800000003</v>
      </c>
      <c r="F221">
        <v>0.63105430933333329</v>
      </c>
      <c r="G221">
        <v>0.47673508333333331</v>
      </c>
      <c r="H221">
        <v>0.43387212919999996</v>
      </c>
      <c r="I221">
        <v>0.46372202866666673</v>
      </c>
      <c r="J221">
        <v>0.54050056599999996</v>
      </c>
      <c r="K221">
        <v>0.54050056599999996</v>
      </c>
      <c r="L221">
        <v>0.47673508333333331</v>
      </c>
      <c r="M221">
        <v>0.25563746919999997</v>
      </c>
      <c r="N221">
        <v>0.57427891500000006</v>
      </c>
      <c r="R221" t="e">
        <v>#DIV/0!</v>
      </c>
    </row>
    <row r="222" spans="1:18" x14ac:dyDescent="0.2">
      <c r="A222" t="s">
        <v>16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R222" t="e">
        <v>#DIV/0!</v>
      </c>
    </row>
    <row r="223" spans="1:18" x14ac:dyDescent="0.2">
      <c r="A223" t="s">
        <v>18</v>
      </c>
      <c r="B223">
        <v>0.10384719459999998</v>
      </c>
      <c r="C223">
        <v>0.103809551</v>
      </c>
      <c r="D223">
        <v>0.10032402779999998</v>
      </c>
      <c r="E223">
        <v>9.2038949999999994E-2</v>
      </c>
      <c r="F223">
        <v>9.5817918249999995E-2</v>
      </c>
      <c r="G223">
        <v>9.8379514600000009E-2</v>
      </c>
      <c r="H223">
        <v>8.4509948399999993E-2</v>
      </c>
      <c r="I223">
        <v>0.10756798640000001</v>
      </c>
      <c r="J223">
        <v>0.11570956619999999</v>
      </c>
      <c r="K223">
        <v>0.11832116825</v>
      </c>
      <c r="L223">
        <v>0.10560355839999999</v>
      </c>
      <c r="M223">
        <v>0.11710618040000001</v>
      </c>
      <c r="N223">
        <v>9.2003258000000004E-2</v>
      </c>
      <c r="O223">
        <v>8.4808400884298724E-2</v>
      </c>
      <c r="R223" t="e">
        <v>#DIV/0!</v>
      </c>
    </row>
    <row r="224" spans="1:18" x14ac:dyDescent="0.2">
      <c r="A224" t="s">
        <v>15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R224" t="e">
        <v>#DIV/0!</v>
      </c>
    </row>
    <row r="225" spans="1:18" x14ac:dyDescent="0.2">
      <c r="A225" t="s">
        <v>135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R225" t="e">
        <v>#DIV/0!</v>
      </c>
    </row>
    <row r="226" spans="1:18" x14ac:dyDescent="0.2">
      <c r="A226" t="s">
        <v>20</v>
      </c>
      <c r="B226">
        <v>4.8718767199999999E-2</v>
      </c>
      <c r="C226">
        <v>5.3035258400000007E-2</v>
      </c>
      <c r="D226">
        <v>5.4149209999999989E-2</v>
      </c>
      <c r="E226">
        <v>5.6415024200000011E-2</v>
      </c>
      <c r="F226">
        <v>5.6415024200000011E-2</v>
      </c>
      <c r="G226">
        <v>6.1136093000000002E-2</v>
      </c>
      <c r="H226">
        <v>4.1652652400000004E-2</v>
      </c>
      <c r="I226">
        <v>5.7517812199999997E-2</v>
      </c>
      <c r="J226">
        <v>6.2217038999999995E-2</v>
      </c>
      <c r="K226">
        <v>5.4293667599999998E-2</v>
      </c>
      <c r="L226">
        <v>5.6376417599999992E-2</v>
      </c>
      <c r="M226">
        <v>0.55485128540000006</v>
      </c>
      <c r="N226">
        <v>4.6068669799999996E-2</v>
      </c>
      <c r="O226">
        <v>5.8542029044819796E-2</v>
      </c>
      <c r="R226" t="e">
        <v>#DIV/0!</v>
      </c>
    </row>
    <row r="227" spans="1:18" x14ac:dyDescent="0.2">
      <c r="A227" t="s">
        <v>136</v>
      </c>
      <c r="B227">
        <v>0.142390821</v>
      </c>
      <c r="C227">
        <v>0.1627257526</v>
      </c>
      <c r="D227">
        <v>0.22084027300000003</v>
      </c>
      <c r="E227">
        <v>0.1906696544</v>
      </c>
      <c r="F227">
        <v>0.18081839399999999</v>
      </c>
      <c r="G227">
        <v>0.18857289899999999</v>
      </c>
      <c r="H227">
        <v>0.14806541860000003</v>
      </c>
      <c r="I227">
        <v>0.22498034819999999</v>
      </c>
      <c r="J227">
        <v>0.18460955439999999</v>
      </c>
      <c r="K227">
        <v>0.17148458059999999</v>
      </c>
      <c r="L227">
        <v>0.18532688280000001</v>
      </c>
      <c r="M227">
        <v>1</v>
      </c>
      <c r="N227">
        <v>0.13041876879999997</v>
      </c>
      <c r="O227">
        <v>0.15543498388932919</v>
      </c>
      <c r="R227" t="e">
        <v>#DIV/0!</v>
      </c>
    </row>
    <row r="230" spans="1:18" x14ac:dyDescent="0.2">
      <c r="A230" t="s">
        <v>61</v>
      </c>
      <c r="B230" t="s">
        <v>55</v>
      </c>
    </row>
    <row r="231" spans="1:18" x14ac:dyDescent="0.2">
      <c r="A231" t="s">
        <v>54</v>
      </c>
      <c r="B231" t="s">
        <v>1</v>
      </c>
      <c r="C231" t="s">
        <v>3</v>
      </c>
      <c r="D231" t="s">
        <v>4</v>
      </c>
      <c r="E231" t="s">
        <v>5</v>
      </c>
      <c r="F231" t="s">
        <v>6</v>
      </c>
      <c r="G231" t="s">
        <v>7</v>
      </c>
      <c r="H231" t="s">
        <v>8</v>
      </c>
      <c r="I231" t="s">
        <v>9</v>
      </c>
      <c r="J231" t="s">
        <v>10</v>
      </c>
      <c r="K231" t="s">
        <v>11</v>
      </c>
      <c r="L231" t="s">
        <v>12</v>
      </c>
      <c r="M231" t="s">
        <v>13</v>
      </c>
      <c r="N231" t="s">
        <v>14</v>
      </c>
      <c r="O231" t="s">
        <v>33</v>
      </c>
      <c r="P231" t="s">
        <v>71</v>
      </c>
      <c r="Q231" t="s">
        <v>72</v>
      </c>
      <c r="R231" t="s">
        <v>73</v>
      </c>
    </row>
    <row r="232" spans="1:18" x14ac:dyDescent="0.2">
      <c r="A232">
        <v>2</v>
      </c>
    </row>
    <row r="233" spans="1:18" x14ac:dyDescent="0.2">
      <c r="A233" t="s">
        <v>138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R233" t="e">
        <v>#DIV/0!</v>
      </c>
    </row>
    <row r="234" spans="1:18" x14ac:dyDescent="0.2">
      <c r="A234" t="s">
        <v>64</v>
      </c>
      <c r="B234">
        <v>2.1089833512830775E-5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 t="e">
        <v>#DIV/0!</v>
      </c>
      <c r="Q234" t="e">
        <v>#DIV/0!</v>
      </c>
      <c r="R234" t="e">
        <v>#DIV/0!</v>
      </c>
    </row>
    <row r="235" spans="1:18" x14ac:dyDescent="0.2">
      <c r="A235" t="s">
        <v>134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R235" t="e">
        <v>#DIV/0!</v>
      </c>
    </row>
    <row r="236" spans="1:18" x14ac:dyDescent="0.2">
      <c r="A236" t="s">
        <v>76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R236" t="e">
        <v>#DIV/0!</v>
      </c>
    </row>
    <row r="237" spans="1:18" x14ac:dyDescent="0.2">
      <c r="A237" t="s">
        <v>67</v>
      </c>
      <c r="B237">
        <v>6.1449800704405106E-3</v>
      </c>
      <c r="C237">
        <v>4.5834936124787623E-3</v>
      </c>
      <c r="D237">
        <v>9.2965957476350489E-3</v>
      </c>
      <c r="E237">
        <v>9.9015264374779557E-3</v>
      </c>
      <c r="F237">
        <v>9.8284155802148433E-3</v>
      </c>
      <c r="G237">
        <v>1.4430854909863034E-2</v>
      </c>
      <c r="H237">
        <v>0</v>
      </c>
      <c r="I237">
        <v>8.1098626173784511E-3</v>
      </c>
      <c r="J237">
        <v>8.1098626173784511E-3</v>
      </c>
      <c r="K237">
        <v>8.1098626173781024E-3</v>
      </c>
      <c r="L237">
        <v>0</v>
      </c>
      <c r="M237">
        <v>3.4260942093774192E-3</v>
      </c>
      <c r="N237">
        <v>1.2174568472907703E-2</v>
      </c>
      <c r="O237">
        <v>7.0492430454063351E-3</v>
      </c>
      <c r="P237" t="e">
        <v>#DIV/0!</v>
      </c>
      <c r="Q237" t="e">
        <v>#DIV/0!</v>
      </c>
      <c r="R237" t="e">
        <v>#DIV/0!</v>
      </c>
    </row>
    <row r="238" spans="1:18" x14ac:dyDescent="0.2">
      <c r="A238" t="s">
        <v>27</v>
      </c>
      <c r="B238">
        <v>3.1614838288373395E-5</v>
      </c>
      <c r="C238">
        <v>0</v>
      </c>
      <c r="D238">
        <v>8.646104894656996E-2</v>
      </c>
      <c r="E238">
        <v>0.10612361737709744</v>
      </c>
      <c r="F238">
        <v>9.7036191595173918E-2</v>
      </c>
      <c r="G238">
        <v>6.5290918031391226E-2</v>
      </c>
      <c r="H238">
        <v>0</v>
      </c>
      <c r="I238">
        <v>6.5649598761473971E-2</v>
      </c>
      <c r="J238">
        <v>5.1078196688501679E-2</v>
      </c>
      <c r="K238">
        <v>6.8233350843352761E-2</v>
      </c>
      <c r="L238">
        <v>9.8586026105417418E-2</v>
      </c>
      <c r="M238">
        <v>0</v>
      </c>
      <c r="N238">
        <v>9.2928667373069901E-2</v>
      </c>
      <c r="O238">
        <v>0</v>
      </c>
      <c r="R238" t="e">
        <v>#DIV/0!</v>
      </c>
    </row>
    <row r="239" spans="1:18" x14ac:dyDescent="0.2">
      <c r="A239" t="s">
        <v>133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R239" t="e">
        <v>#DIV/0!</v>
      </c>
    </row>
    <row r="240" spans="1:18" x14ac:dyDescent="0.2">
      <c r="A240" t="s">
        <v>137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R240" t="e">
        <v>#DIV/0!</v>
      </c>
    </row>
    <row r="241" spans="1:18" x14ac:dyDescent="0.2">
      <c r="A241" t="s">
        <v>65</v>
      </c>
      <c r="B241">
        <v>2.0334918462916792E-3</v>
      </c>
      <c r="C241">
        <v>1.40152975399892E-2</v>
      </c>
      <c r="D241">
        <v>2.1209996774385422E-2</v>
      </c>
      <c r="E241">
        <v>2.1209996774385422E-2</v>
      </c>
      <c r="F241">
        <v>2.1209996774385422E-2</v>
      </c>
      <c r="G241">
        <v>1.5230270511047561E-2</v>
      </c>
      <c r="H241">
        <v>0</v>
      </c>
      <c r="I241">
        <v>1.7358909323798889E-2</v>
      </c>
      <c r="J241">
        <v>1.7358909323798889E-2</v>
      </c>
      <c r="K241">
        <v>1.7358909323798889E-2</v>
      </c>
      <c r="L241">
        <v>0</v>
      </c>
      <c r="M241">
        <v>5.1829420482093569E-3</v>
      </c>
      <c r="N241">
        <v>2.6445065222154434E-2</v>
      </c>
      <c r="O241">
        <v>7.795119511235498E-3</v>
      </c>
      <c r="P241" t="e">
        <v>#DIV/0!</v>
      </c>
      <c r="Q241" t="e">
        <v>#DIV/0!</v>
      </c>
      <c r="R241" t="e">
        <v>#DIV/0!</v>
      </c>
    </row>
    <row r="242" spans="1:18" x14ac:dyDescent="0.2">
      <c r="A242" t="s">
        <v>68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 t="e">
        <v>#DIV/0!</v>
      </c>
      <c r="Q242" t="e">
        <v>#DIV/0!</v>
      </c>
      <c r="R242" t="e">
        <v>#DIV/0!</v>
      </c>
    </row>
    <row r="243" spans="1:18" x14ac:dyDescent="0.2">
      <c r="A243" t="s">
        <v>132</v>
      </c>
      <c r="B243">
        <v>3.7923712898396433E-5</v>
      </c>
      <c r="C243">
        <v>4.4977098982216489E-2</v>
      </c>
      <c r="D243">
        <v>6.7126056323130776E-2</v>
      </c>
      <c r="E243">
        <v>6.5365372819938664E-2</v>
      </c>
      <c r="F243">
        <v>7.92322835E-2</v>
      </c>
      <c r="G243">
        <v>0</v>
      </c>
      <c r="H243">
        <v>6.0023588897288468E-2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7.0048836516676802E-2</v>
      </c>
      <c r="O243">
        <v>6.7661999319152288E-2</v>
      </c>
      <c r="R243" t="e">
        <v>#DIV/0!</v>
      </c>
    </row>
    <row r="244" spans="1:18" x14ac:dyDescent="0.2">
      <c r="A244" t="s">
        <v>16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R244" t="e">
        <v>#DIV/0!</v>
      </c>
    </row>
    <row r="245" spans="1:18" x14ac:dyDescent="0.2">
      <c r="A245" t="s">
        <v>18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R245" t="e">
        <v>#DIV/0!</v>
      </c>
    </row>
    <row r="246" spans="1:18" x14ac:dyDescent="0.2">
      <c r="A246" t="s">
        <v>15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R246" t="e">
        <v>#DIV/0!</v>
      </c>
    </row>
    <row r="247" spans="1:18" x14ac:dyDescent="0.2">
      <c r="A247" t="s">
        <v>135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R247" t="e">
        <v>#DIV/0!</v>
      </c>
    </row>
    <row r="248" spans="1:18" x14ac:dyDescent="0.2">
      <c r="A248" t="s">
        <v>20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R248" t="e">
        <v>#DIV/0!</v>
      </c>
    </row>
    <row r="249" spans="1:18" x14ac:dyDescent="0.2">
      <c r="A249" t="s">
        <v>136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R249" t="e">
        <v>#DIV/0!</v>
      </c>
    </row>
    <row r="250" spans="1:18" x14ac:dyDescent="0.2">
      <c r="A250">
        <v>3</v>
      </c>
    </row>
    <row r="251" spans="1:18" x14ac:dyDescent="0.2">
      <c r="A251" t="s">
        <v>138</v>
      </c>
      <c r="B251">
        <v>8.0750851388702019E-6</v>
      </c>
      <c r="C251">
        <v>0</v>
      </c>
      <c r="D251">
        <v>1.2597566032628651E-2</v>
      </c>
      <c r="E251">
        <v>1.7587051644096852E-2</v>
      </c>
      <c r="F251">
        <v>1.7587051644096852E-2</v>
      </c>
      <c r="G251">
        <v>1.4897312938137506E-2</v>
      </c>
      <c r="H251">
        <v>0</v>
      </c>
      <c r="I251">
        <v>1.0106521906936134E-2</v>
      </c>
      <c r="J251">
        <v>1.8509006626411896E-2</v>
      </c>
      <c r="K251">
        <v>1.8509006626411896E-2</v>
      </c>
      <c r="L251">
        <v>1.4897312938137506E-2</v>
      </c>
      <c r="M251">
        <v>4.4631916830895803E-5</v>
      </c>
      <c r="N251">
        <v>0</v>
      </c>
      <c r="O251">
        <v>0</v>
      </c>
      <c r="R251" t="e">
        <v>#DIV/0!</v>
      </c>
    </row>
    <row r="252" spans="1:18" x14ac:dyDescent="0.2">
      <c r="A252" t="s">
        <v>64</v>
      </c>
      <c r="B252">
        <v>1.8816853756183281E-2</v>
      </c>
      <c r="C252">
        <v>1.780507949571215E-2</v>
      </c>
      <c r="D252">
        <v>2.2240701505730157E-2</v>
      </c>
      <c r="E252">
        <v>2.296447873387835E-2</v>
      </c>
      <c r="F252">
        <v>2.1941496778171473E-2</v>
      </c>
      <c r="G252">
        <v>9.0337520066926282E-3</v>
      </c>
      <c r="H252">
        <v>1.979485613962308E-2</v>
      </c>
      <c r="I252">
        <v>1.8965176376514948E-2</v>
      </c>
      <c r="J252">
        <v>1.9265241382715605E-2</v>
      </c>
      <c r="K252">
        <v>1.8226097247704232E-2</v>
      </c>
      <c r="L252">
        <v>1.0027818781570533E-2</v>
      </c>
      <c r="M252">
        <v>1.2193662018530714E-2</v>
      </c>
      <c r="N252">
        <v>2.0679820969195222E-2</v>
      </c>
      <c r="O252">
        <v>1.6002047096669716E-2</v>
      </c>
      <c r="P252" t="e">
        <v>#DIV/0!</v>
      </c>
      <c r="Q252" t="e">
        <v>#DIV/0!</v>
      </c>
      <c r="R252" t="e">
        <v>#DIV/0!</v>
      </c>
    </row>
    <row r="253" spans="1:18" x14ac:dyDescent="0.2">
      <c r="A253" t="s">
        <v>134</v>
      </c>
      <c r="B253">
        <v>2.1028728811870488E-2</v>
      </c>
      <c r="C253">
        <v>3.2697142519261216E-2</v>
      </c>
      <c r="D253">
        <v>4.1635575152494698E-2</v>
      </c>
      <c r="E253">
        <v>3.4768266252684372E-2</v>
      </c>
      <c r="F253">
        <v>3.4768266252684372E-2</v>
      </c>
      <c r="G253">
        <v>3.133417810335986E-2</v>
      </c>
      <c r="H253">
        <v>3.2909452839325358E-2</v>
      </c>
      <c r="I253">
        <v>6.7865829963653437E-2</v>
      </c>
      <c r="J253">
        <v>6.3244676541485426E-2</v>
      </c>
      <c r="K253">
        <v>6.3244676541485426E-2</v>
      </c>
      <c r="L253">
        <v>3.1618511419321926E-2</v>
      </c>
      <c r="M253">
        <v>2.8293506411417341E-2</v>
      </c>
      <c r="N253">
        <v>3.8577401510163783E-2</v>
      </c>
      <c r="O253">
        <v>4.1854812220566494E-2</v>
      </c>
      <c r="R253" t="e">
        <v>#DIV/0!</v>
      </c>
    </row>
    <row r="254" spans="1:18" x14ac:dyDescent="0.2">
      <c r="A254" t="s">
        <v>76</v>
      </c>
      <c r="B254">
        <v>1.1898661542351637E-2</v>
      </c>
      <c r="C254">
        <v>2.6528028566490388E-2</v>
      </c>
      <c r="D254">
        <v>1.9653949419769817E-2</v>
      </c>
      <c r="E254">
        <v>2.1949608566055778E-2</v>
      </c>
      <c r="F254">
        <v>2.3455121721921685E-2</v>
      </c>
      <c r="G254">
        <v>1.7343531437594744E-2</v>
      </c>
      <c r="H254">
        <v>3.0171320776680454E-2</v>
      </c>
      <c r="I254">
        <v>3.352590071458364E-2</v>
      </c>
      <c r="J254">
        <v>2.0138732171184278E-2</v>
      </c>
      <c r="K254">
        <v>1.8575358382199546E-2</v>
      </c>
      <c r="L254">
        <v>2.2006129206285981E-2</v>
      </c>
      <c r="M254">
        <v>2.4004329898659558E-2</v>
      </c>
      <c r="N254">
        <v>2.6180359484148204E-2</v>
      </c>
      <c r="O254">
        <v>3.1625716508454402E-2</v>
      </c>
      <c r="R254" t="e">
        <v>#DIV/0!</v>
      </c>
    </row>
    <row r="255" spans="1:18" x14ac:dyDescent="0.2">
      <c r="A255" t="s">
        <v>67</v>
      </c>
      <c r="B255">
        <v>9.7106801071709121E-3</v>
      </c>
      <c r="C255">
        <v>9.9073840082003154E-3</v>
      </c>
      <c r="D255">
        <v>9.1791512878761812E-3</v>
      </c>
      <c r="E255">
        <v>9.1791512878761812E-3</v>
      </c>
      <c r="F255">
        <v>9.1791512878761812E-3</v>
      </c>
      <c r="G255">
        <v>4.0119916416427748E-3</v>
      </c>
      <c r="H255">
        <v>7.2898417375546259E-3</v>
      </c>
      <c r="I255">
        <v>1.3816418606071572E-2</v>
      </c>
      <c r="J255">
        <v>1.3816418606071572E-2</v>
      </c>
      <c r="K255">
        <v>1.3816418606071572E-2</v>
      </c>
      <c r="L255">
        <v>1.2704407443590275E-2</v>
      </c>
      <c r="M255">
        <v>1.1186152594436845E-2</v>
      </c>
      <c r="N255">
        <v>1.6006374137619597E-2</v>
      </c>
      <c r="O255">
        <v>1.136045577326361E-2</v>
      </c>
      <c r="R255" t="e">
        <v>#DIV/0!</v>
      </c>
    </row>
    <row r="256" spans="1:18" x14ac:dyDescent="0.2">
      <c r="A256" t="s">
        <v>27</v>
      </c>
      <c r="B256">
        <v>8.8469550403328812E-3</v>
      </c>
      <c r="C256">
        <v>2.6108712423166508E-2</v>
      </c>
      <c r="D256">
        <v>1.2137259805734408</v>
      </c>
      <c r="E256">
        <v>0.99124328567075692</v>
      </c>
      <c r="F256">
        <v>0.99124328567075692</v>
      </c>
      <c r="G256">
        <v>1.2742384767935193</v>
      </c>
      <c r="H256">
        <v>2.9055807599968758E-2</v>
      </c>
      <c r="I256">
        <v>1.4913908085651646</v>
      </c>
      <c r="J256">
        <v>1.694934867598866</v>
      </c>
      <c r="K256">
        <v>1.694934867598866</v>
      </c>
      <c r="L256">
        <v>1.6214207698259795</v>
      </c>
      <c r="M256">
        <v>1.8276145117705634E-3</v>
      </c>
      <c r="N256">
        <v>4.291279958538563E-3</v>
      </c>
      <c r="O256">
        <v>0.20485894540699542</v>
      </c>
      <c r="R256" t="e">
        <v>#DIV/0!</v>
      </c>
    </row>
    <row r="257" spans="1:18" x14ac:dyDescent="0.2">
      <c r="A257" t="s">
        <v>133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R257" t="e">
        <v>#DIV/0!</v>
      </c>
    </row>
    <row r="258" spans="1:18" x14ac:dyDescent="0.2">
      <c r="A258" t="s">
        <v>137</v>
      </c>
      <c r="B258">
        <v>5.1426530118218154E-5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R258" t="e">
        <v>#DIV/0!</v>
      </c>
    </row>
    <row r="259" spans="1:18" x14ac:dyDescent="0.2">
      <c r="A259" t="s">
        <v>65</v>
      </c>
      <c r="B259">
        <v>1.8874757886293895E-2</v>
      </c>
      <c r="C259">
        <v>1.2744812605530649E-2</v>
      </c>
      <c r="D259">
        <v>7.0807546076123336E-3</v>
      </c>
      <c r="E259">
        <v>7.0807546076123336E-3</v>
      </c>
      <c r="F259">
        <v>7.0807546076123336E-3</v>
      </c>
      <c r="G259">
        <v>1.4175602492451035E-2</v>
      </c>
      <c r="H259">
        <v>7.6605323708754556E-3</v>
      </c>
      <c r="I259">
        <v>1.308832455087653E-2</v>
      </c>
      <c r="J259">
        <v>1.308832455087653E-2</v>
      </c>
      <c r="K259">
        <v>1.308832455087653E-2</v>
      </c>
      <c r="L259">
        <v>1.485506170717882E-2</v>
      </c>
      <c r="M259">
        <v>1.4164388311994696E-2</v>
      </c>
      <c r="N259">
        <v>8.3739242151410157E-3</v>
      </c>
      <c r="O259">
        <v>5.5571597879885042E-3</v>
      </c>
      <c r="R259" t="e">
        <v>#DIV/0!</v>
      </c>
    </row>
    <row r="260" spans="1:18" x14ac:dyDescent="0.2">
      <c r="A260" t="s">
        <v>68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 t="e">
        <v>#DIV/0!</v>
      </c>
      <c r="Q260" t="e">
        <v>#DIV/0!</v>
      </c>
      <c r="R260" t="e">
        <v>#DIV/0!</v>
      </c>
    </row>
    <row r="261" spans="1:18" x14ac:dyDescent="0.2">
      <c r="A261" t="s">
        <v>132</v>
      </c>
      <c r="B261">
        <v>2.7073758159000955E-2</v>
      </c>
      <c r="C261">
        <v>0.25251440441334516</v>
      </c>
      <c r="D261">
        <v>6.4681889745001969E-2</v>
      </c>
      <c r="E261">
        <v>8.9374040430650878E-2</v>
      </c>
      <c r="F261">
        <v>8.9374040430650878E-2</v>
      </c>
      <c r="G261">
        <v>0.10228722719676274</v>
      </c>
      <c r="H261">
        <v>0.2825614110023203</v>
      </c>
      <c r="I261">
        <v>9.8547500289879644E-2</v>
      </c>
      <c r="J261">
        <v>0.13826949506506722</v>
      </c>
      <c r="K261">
        <v>0.15340887424367766</v>
      </c>
      <c r="L261">
        <v>6.3016316061008742E-2</v>
      </c>
      <c r="M261">
        <v>0.16194702713073611</v>
      </c>
      <c r="N261">
        <v>0.2842122344196768</v>
      </c>
      <c r="O261">
        <v>8.8194415894422659E-2</v>
      </c>
      <c r="R261" t="e">
        <v>#DIV/0!</v>
      </c>
    </row>
    <row r="262" spans="1:18" x14ac:dyDescent="0.2">
      <c r="A262" t="s">
        <v>16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R262" t="e">
        <v>#DIV/0!</v>
      </c>
    </row>
    <row r="263" spans="1:18" x14ac:dyDescent="0.2">
      <c r="A263" t="s">
        <v>18</v>
      </c>
      <c r="B263">
        <v>0</v>
      </c>
      <c r="C263">
        <v>0</v>
      </c>
      <c r="D263">
        <v>1.3831348291379442E-2</v>
      </c>
      <c r="E263">
        <v>0</v>
      </c>
      <c r="F263">
        <v>0</v>
      </c>
      <c r="G263">
        <v>1.4122534429972612E-2</v>
      </c>
      <c r="H263">
        <v>0</v>
      </c>
      <c r="I263">
        <v>6.521864919467267E-2</v>
      </c>
      <c r="J263">
        <v>1.8830046055701346E-2</v>
      </c>
      <c r="K263">
        <v>1.8830046055701346E-2</v>
      </c>
      <c r="L263">
        <v>1.4122534429972612E-2</v>
      </c>
      <c r="M263">
        <v>3.5653588811197845E-2</v>
      </c>
      <c r="N263">
        <v>1.9030365547106451E-2</v>
      </c>
      <c r="O263">
        <v>4.707511531578467E-2</v>
      </c>
      <c r="R263" t="e">
        <v>#DIV/0!</v>
      </c>
    </row>
    <row r="264" spans="1:18" x14ac:dyDescent="0.2">
      <c r="A264" t="s">
        <v>15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R264" t="e">
        <v>#DIV/0!</v>
      </c>
    </row>
    <row r="265" spans="1:18" x14ac:dyDescent="0.2">
      <c r="A265" t="s">
        <v>135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R265" t="e">
        <v>#DIV/0!</v>
      </c>
    </row>
    <row r="266" spans="1:18" x14ac:dyDescent="0.2">
      <c r="A266" t="s">
        <v>20</v>
      </c>
      <c r="B266">
        <v>1.2524959102116383E-2</v>
      </c>
      <c r="C266">
        <v>1.3888621147700739E-2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8.3331724202922869E-3</v>
      </c>
      <c r="J266">
        <v>0</v>
      </c>
      <c r="K266">
        <v>0</v>
      </c>
      <c r="L266">
        <v>8.3331724202922869E-3</v>
      </c>
      <c r="M266">
        <v>8.2361966385309945E-2</v>
      </c>
      <c r="N266">
        <v>8.3331724202922869E-3</v>
      </c>
      <c r="O266">
        <v>1.1110896782607646E-2</v>
      </c>
      <c r="R266" t="e">
        <v>#DIV/0!</v>
      </c>
    </row>
    <row r="267" spans="1:18" x14ac:dyDescent="0.2">
      <c r="A267" t="s">
        <v>136</v>
      </c>
      <c r="B267">
        <v>1.6637529102327325E-2</v>
      </c>
      <c r="C267">
        <v>4.8801715905345787E-3</v>
      </c>
      <c r="D267">
        <v>2.0453398025523976E-2</v>
      </c>
      <c r="E267">
        <v>2.6574234983177798E-2</v>
      </c>
      <c r="F267">
        <v>2.6574234983177798E-2</v>
      </c>
      <c r="G267">
        <v>2.1407494751815671E-2</v>
      </c>
      <c r="H267">
        <v>1.402262688725147E-2</v>
      </c>
      <c r="I267">
        <v>7.4015848134289432E-3</v>
      </c>
      <c r="J267">
        <v>2.4026872624367045E-2</v>
      </c>
      <c r="K267">
        <v>2.4026872624367045E-2</v>
      </c>
      <c r="L267">
        <v>1.1636577942632302E-2</v>
      </c>
      <c r="M267">
        <v>0</v>
      </c>
      <c r="N267">
        <v>1.2483403758001789E-2</v>
      </c>
      <c r="O267">
        <v>1.6669632091972336E-2</v>
      </c>
      <c r="R267" t="e">
        <v>#DIV/0!</v>
      </c>
    </row>
    <row r="268" spans="1:18" x14ac:dyDescent="0.2">
      <c r="A268">
        <v>4</v>
      </c>
    </row>
    <row r="269" spans="1:18" x14ac:dyDescent="0.2">
      <c r="A269" t="s">
        <v>138</v>
      </c>
      <c r="B269">
        <v>2.0572103577044792E-2</v>
      </c>
      <c r="C269">
        <v>1.9426673950444177E-2</v>
      </c>
      <c r="D269">
        <v>2.3462936392982654E-2</v>
      </c>
      <c r="E269">
        <v>8.8758760637067287E-3</v>
      </c>
      <c r="F269">
        <v>2.6172625788994926E-2</v>
      </c>
      <c r="G269">
        <v>1.7667527086043393E-2</v>
      </c>
      <c r="H269">
        <v>1.2734220057998518E-2</v>
      </c>
      <c r="I269">
        <v>1.5549522388197247E-2</v>
      </c>
      <c r="J269">
        <v>2.7727761884435646E-2</v>
      </c>
      <c r="K269">
        <v>2.7326039265958064E-2</v>
      </c>
      <c r="L269">
        <v>1.9809358524324507E-2</v>
      </c>
      <c r="M269">
        <v>3.1488729003106446E-2</v>
      </c>
      <c r="N269">
        <v>2.9500199043155644E-2</v>
      </c>
      <c r="O269">
        <v>7.7394830111222716E-3</v>
      </c>
      <c r="R269" t="e">
        <v>#DIV/0!</v>
      </c>
    </row>
    <row r="270" spans="1:18" x14ac:dyDescent="0.2">
      <c r="A270" t="s">
        <v>64</v>
      </c>
      <c r="B270">
        <v>2.326859574841024E-2</v>
      </c>
      <c r="C270">
        <v>2.056490225911517E-2</v>
      </c>
      <c r="D270">
        <v>1.7716412181113299E-2</v>
      </c>
      <c r="E270">
        <v>1.7716412181113299E-2</v>
      </c>
      <c r="F270">
        <v>1.7716412181113299E-2</v>
      </c>
      <c r="G270">
        <v>2.2466244814753782E-2</v>
      </c>
      <c r="H270">
        <v>1.7385511569755433E-2</v>
      </c>
      <c r="I270">
        <v>1.8720199258784112E-2</v>
      </c>
      <c r="J270">
        <v>1.8720199258784112E-2</v>
      </c>
      <c r="K270">
        <v>1.8720199258784112E-2</v>
      </c>
      <c r="L270">
        <v>1.7997657555953263E-2</v>
      </c>
      <c r="M270">
        <v>2.1019539684202594E-2</v>
      </c>
      <c r="N270">
        <v>2.6924638495681261E-2</v>
      </c>
      <c r="O270">
        <v>2.004786400874535E-2</v>
      </c>
      <c r="P270" t="e">
        <v>#DIV/0!</v>
      </c>
      <c r="R270" t="e">
        <v>#DIV/0!</v>
      </c>
    </row>
    <row r="271" spans="1:18" x14ac:dyDescent="0.2">
      <c r="A271" t="s">
        <v>134</v>
      </c>
      <c r="B271">
        <v>1.9683967861013747E-2</v>
      </c>
      <c r="C271">
        <v>2.1004921423547731E-2</v>
      </c>
      <c r="D271">
        <v>2.0053558048985651E-2</v>
      </c>
      <c r="E271">
        <v>2.4582374294776842E-2</v>
      </c>
      <c r="F271">
        <v>2.4582374294776842E-2</v>
      </c>
      <c r="G271">
        <v>1.8751790365036613E-2</v>
      </c>
      <c r="H271">
        <v>1.6071503149133266E-2</v>
      </c>
      <c r="I271">
        <v>2.2657937070921719E-2</v>
      </c>
      <c r="J271">
        <v>1.6930901982109215E-2</v>
      </c>
      <c r="K271">
        <v>1.6930901982109215E-2</v>
      </c>
      <c r="L271">
        <v>1.931725844644459E-2</v>
      </c>
      <c r="M271">
        <v>1.6611307847737115E-2</v>
      </c>
      <c r="N271">
        <v>2.1780392729379393E-2</v>
      </c>
      <c r="O271">
        <v>2.636663920977279E-2</v>
      </c>
      <c r="R271" t="e">
        <v>#DIV/0!</v>
      </c>
    </row>
    <row r="272" spans="1:18" x14ac:dyDescent="0.2">
      <c r="A272" t="s">
        <v>76</v>
      </c>
      <c r="B272">
        <v>6.1672043568256514E-3</v>
      </c>
      <c r="C272">
        <v>3.8537815010503497E-2</v>
      </c>
      <c r="D272">
        <v>2.2340644566402897E-2</v>
      </c>
      <c r="E272">
        <v>2.0724989648991318E-2</v>
      </c>
      <c r="F272">
        <v>2.0724989648991318E-2</v>
      </c>
      <c r="G272">
        <v>3.0048528401827361E-2</v>
      </c>
      <c r="H272">
        <v>1.9866925808496274E-2</v>
      </c>
      <c r="I272">
        <v>8.5095354721937314E-2</v>
      </c>
      <c r="J272">
        <v>5.7880004619056916E-2</v>
      </c>
      <c r="K272">
        <v>3.9145204059178852E-2</v>
      </c>
      <c r="L272">
        <v>2.4589976680198689E-2</v>
      </c>
      <c r="M272">
        <v>0</v>
      </c>
      <c r="N272">
        <v>7.6628589727703908E-2</v>
      </c>
      <c r="O272">
        <v>5.6686195764992307E-2</v>
      </c>
      <c r="R272" t="e">
        <v>#DIV/0!</v>
      </c>
    </row>
    <row r="273" spans="1:18" x14ac:dyDescent="0.2">
      <c r="A273" t="s">
        <v>67</v>
      </c>
      <c r="B273">
        <v>1.4206205580312908E-2</v>
      </c>
      <c r="C273">
        <v>4.4135892375466983E-3</v>
      </c>
      <c r="D273">
        <v>1.2785068515869823E-2</v>
      </c>
      <c r="E273">
        <v>1.2785068515869823E-2</v>
      </c>
      <c r="F273">
        <v>1.2785068515869823E-2</v>
      </c>
      <c r="G273">
        <v>3.6789272728953826</v>
      </c>
      <c r="H273">
        <v>2.3066026728320629E-2</v>
      </c>
      <c r="I273">
        <v>8.0488637636843205E-3</v>
      </c>
      <c r="J273">
        <v>8.0488637636843205E-3</v>
      </c>
      <c r="K273">
        <v>7.0502699873432884E-3</v>
      </c>
      <c r="L273">
        <v>45.537114709007042</v>
      </c>
      <c r="M273">
        <v>2.0644127829685326E-2</v>
      </c>
      <c r="N273">
        <v>1.437750103550472E-2</v>
      </c>
      <c r="O273">
        <v>1.252125503299594E-2</v>
      </c>
      <c r="R273" t="e">
        <v>#DIV/0!</v>
      </c>
    </row>
    <row r="274" spans="1:18" x14ac:dyDescent="0.2">
      <c r="A274" t="s">
        <v>27</v>
      </c>
      <c r="B274">
        <v>1.4651062147679481E-2</v>
      </c>
      <c r="C274">
        <v>0.72801736085510882</v>
      </c>
      <c r="D274">
        <v>0.88999958093053866</v>
      </c>
      <c r="E274">
        <v>0.80884335163384591</v>
      </c>
      <c r="F274">
        <v>0.80884335163384591</v>
      </c>
      <c r="G274">
        <v>0.29506334405872647</v>
      </c>
      <c r="H274">
        <v>0.72715221891867643</v>
      </c>
      <c r="I274">
        <v>0.83252871546066276</v>
      </c>
      <c r="J274">
        <v>0.43612416026592654</v>
      </c>
      <c r="K274">
        <v>0.3719271766419886</v>
      </c>
      <c r="L274">
        <v>0.7760553614653517</v>
      </c>
      <c r="M274">
        <v>8.8171817904741121E-4</v>
      </c>
      <c r="N274">
        <v>2111.6030862057773</v>
      </c>
      <c r="O274">
        <v>0.72715221887304804</v>
      </c>
      <c r="R274" t="e">
        <v>#DIV/0!</v>
      </c>
    </row>
    <row r="275" spans="1:18" x14ac:dyDescent="0.2">
      <c r="A275" t="s">
        <v>133</v>
      </c>
      <c r="B275">
        <v>6.2495856411298508E-3</v>
      </c>
      <c r="C275">
        <v>0</v>
      </c>
      <c r="D275">
        <v>2.4922026990677304E-2</v>
      </c>
      <c r="E275">
        <v>3.6197207767670291E-2</v>
      </c>
      <c r="F275">
        <v>3.6197207767670291E-2</v>
      </c>
      <c r="G275">
        <v>2.2316710416107E-2</v>
      </c>
      <c r="H275">
        <v>0</v>
      </c>
      <c r="I275">
        <v>2.6851517423394432E-2</v>
      </c>
      <c r="J275">
        <v>3.1568018374345974E-2</v>
      </c>
      <c r="K275">
        <v>3.1568018374345974E-2</v>
      </c>
      <c r="L275">
        <v>0</v>
      </c>
      <c r="M275">
        <v>7.0583839498453191E-2</v>
      </c>
      <c r="N275">
        <v>0</v>
      </c>
      <c r="O275">
        <v>0</v>
      </c>
      <c r="R275" t="e">
        <v>#DIV/0!</v>
      </c>
    </row>
    <row r="276" spans="1:18" x14ac:dyDescent="0.2">
      <c r="A276" t="s">
        <v>137</v>
      </c>
      <c r="B276">
        <v>2.5850460756002966E-3</v>
      </c>
      <c r="C276">
        <v>2.5850497651073953E-3</v>
      </c>
      <c r="D276">
        <v>0</v>
      </c>
      <c r="E276">
        <v>2.5850497651073953E-3</v>
      </c>
      <c r="F276">
        <v>2.5850497651073953E-3</v>
      </c>
      <c r="G276">
        <v>2.5850497651073953E-3</v>
      </c>
      <c r="H276">
        <v>3.1660264421073145E-3</v>
      </c>
      <c r="I276">
        <v>2.5850497651073953E-3</v>
      </c>
      <c r="J276">
        <v>2.5850497651073953E-3</v>
      </c>
      <c r="K276">
        <v>2.5850497651073953E-3</v>
      </c>
      <c r="L276">
        <v>2.5850497651073953E-3</v>
      </c>
      <c r="M276">
        <v>0.44721359549995787</v>
      </c>
      <c r="N276">
        <v>3.1660264421073145E-3</v>
      </c>
      <c r="O276">
        <v>3.1660263439590251E-3</v>
      </c>
      <c r="R276" t="e">
        <v>#DIV/0!</v>
      </c>
    </row>
    <row r="277" spans="1:18" x14ac:dyDescent="0.2">
      <c r="A277" t="s">
        <v>65</v>
      </c>
      <c r="B277">
        <v>2.333692633167047E-2</v>
      </c>
      <c r="C277">
        <v>1.2444504465030053E-2</v>
      </c>
      <c r="D277">
        <v>1.29345279611563E-2</v>
      </c>
      <c r="E277">
        <v>1.29345279611563E-2</v>
      </c>
      <c r="F277">
        <v>1.29345279611563E-2</v>
      </c>
      <c r="G277">
        <v>1.1446139246743108E-2</v>
      </c>
      <c r="H277">
        <v>1.8904030742737585E-2</v>
      </c>
      <c r="I277">
        <v>3.1804172364693836E-2</v>
      </c>
      <c r="J277">
        <v>3.1804172364693836E-2</v>
      </c>
      <c r="K277">
        <v>3.180417236469376E-2</v>
      </c>
      <c r="L277">
        <v>1.2378384274623509E-2</v>
      </c>
      <c r="M277">
        <v>1.2345449243361657E-2</v>
      </c>
      <c r="N277">
        <v>1.4935051429204996E-2</v>
      </c>
      <c r="O277">
        <v>1.1633063738576154E-2</v>
      </c>
      <c r="R277" t="e">
        <v>#DIV/0!</v>
      </c>
    </row>
    <row r="278" spans="1:18" x14ac:dyDescent="0.2">
      <c r="A278" t="s">
        <v>68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 t="e">
        <v>#DIV/0!</v>
      </c>
      <c r="R278" t="e">
        <v>#DIV/0!</v>
      </c>
    </row>
    <row r="279" spans="1:18" x14ac:dyDescent="0.2">
      <c r="A279" t="s">
        <v>132</v>
      </c>
      <c r="B279">
        <v>6.8309094583298091E-2</v>
      </c>
      <c r="C279">
        <v>6.4102282558437199E-3</v>
      </c>
      <c r="D279">
        <v>8.3297499607754878E-3</v>
      </c>
      <c r="E279">
        <v>6.8543236491301835E-3</v>
      </c>
      <c r="F279">
        <v>6.8543236491301835E-3</v>
      </c>
      <c r="G279">
        <v>6.6377858238658343E-3</v>
      </c>
      <c r="H279">
        <v>5.8953365700388435E-2</v>
      </c>
      <c r="I279">
        <v>8.3297499607754878E-3</v>
      </c>
      <c r="J279">
        <v>1.6958592916250098E-2</v>
      </c>
      <c r="K279">
        <v>1.6958592916250098E-2</v>
      </c>
      <c r="L279">
        <v>6.6377858238658343E-3</v>
      </c>
      <c r="M279">
        <v>8.2111990651319133E-2</v>
      </c>
      <c r="N279">
        <v>9.8716934359370664E-2</v>
      </c>
      <c r="O279">
        <v>0.10024994771484734</v>
      </c>
      <c r="R279" t="e">
        <v>#DIV/0!</v>
      </c>
    </row>
    <row r="280" spans="1:18" x14ac:dyDescent="0.2">
      <c r="A280" t="s">
        <v>16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R280" t="e">
        <v>#DIV/0!</v>
      </c>
    </row>
    <row r="281" spans="1:18" x14ac:dyDescent="0.2">
      <c r="A281" t="s">
        <v>18</v>
      </c>
      <c r="B281">
        <v>2.3087373188763784E-2</v>
      </c>
      <c r="C281">
        <v>2.6377974344630715E-2</v>
      </c>
      <c r="D281">
        <v>1.2442590758144616E-2</v>
      </c>
      <c r="E281">
        <v>1.3504014381187568E-2</v>
      </c>
      <c r="F281">
        <v>1.6371623807827362E-2</v>
      </c>
      <c r="G281">
        <v>2.2115301987395423E-2</v>
      </c>
      <c r="H281">
        <v>2.5851593606880073E-2</v>
      </c>
      <c r="I281">
        <v>1.7011904358339221E-2</v>
      </c>
      <c r="J281">
        <v>1.7869745066916569E-2</v>
      </c>
      <c r="K281">
        <v>1.9248349314035778E-2</v>
      </c>
      <c r="L281">
        <v>4.5733090008902202E-2</v>
      </c>
      <c r="M281">
        <v>1.712310113903278E-2</v>
      </c>
      <c r="N281">
        <v>2.5946796087070199E-2</v>
      </c>
      <c r="O281">
        <v>4.1727712247422173E-2</v>
      </c>
      <c r="R281" t="e">
        <v>#DIV/0!</v>
      </c>
    </row>
    <row r="282" spans="1:18" x14ac:dyDescent="0.2">
      <c r="A282" t="s">
        <v>15</v>
      </c>
      <c r="B282">
        <v>1.2308336962992618E-2</v>
      </c>
      <c r="C282">
        <v>9.4006744084356806E-3</v>
      </c>
      <c r="D282">
        <v>5.0248718344257301E-3</v>
      </c>
      <c r="E282">
        <v>6.1541860086129592E-3</v>
      </c>
      <c r="F282">
        <v>6.1541860086129592E-3</v>
      </c>
      <c r="G282">
        <v>0</v>
      </c>
      <c r="H282">
        <v>6.1541860086129592E-3</v>
      </c>
      <c r="I282">
        <v>6.1541860086129592E-3</v>
      </c>
      <c r="J282">
        <v>6.1541860086129592E-3</v>
      </c>
      <c r="K282">
        <v>6.1541860086129592E-3</v>
      </c>
      <c r="L282">
        <v>5.0248718344257301E-3</v>
      </c>
      <c r="M282">
        <v>1.7217317340141793E-2</v>
      </c>
      <c r="N282">
        <v>1.2355434538592716E-2</v>
      </c>
      <c r="O282">
        <v>9.4006744554378952E-3</v>
      </c>
      <c r="R282" t="e">
        <v>#DIV/0!</v>
      </c>
    </row>
    <row r="283" spans="1:18" x14ac:dyDescent="0.2">
      <c r="A283" t="s">
        <v>135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R283" t="e">
        <v>#DIV/0!</v>
      </c>
    </row>
    <row r="284" spans="1:18" x14ac:dyDescent="0.2">
      <c r="A284" t="s">
        <v>20</v>
      </c>
      <c r="B284">
        <v>8.0939553689995756E-3</v>
      </c>
      <c r="C284">
        <v>1.1219455216344824E-2</v>
      </c>
      <c r="D284">
        <v>6.2861222211740772E-3</v>
      </c>
      <c r="E284">
        <v>1.0920063352166984E-2</v>
      </c>
      <c r="F284">
        <v>1.0520711257555243E-2</v>
      </c>
      <c r="G284">
        <v>1.0806894962427236E-2</v>
      </c>
      <c r="H284">
        <v>8.5733550249533393E-3</v>
      </c>
      <c r="I284">
        <v>1.1093288118094857E-2</v>
      </c>
      <c r="J284">
        <v>1.876510970436308E-2</v>
      </c>
      <c r="K284">
        <v>7.2901531947852085E-3</v>
      </c>
      <c r="L284">
        <v>1.0050006555597037E-2</v>
      </c>
      <c r="M284">
        <v>7.7097587263032369E-2</v>
      </c>
      <c r="N284">
        <v>1.7542707123310474E-2</v>
      </c>
      <c r="O284">
        <v>6.8242453320418407E-3</v>
      </c>
      <c r="R284" t="e">
        <v>#DIV/0!</v>
      </c>
    </row>
    <row r="285" spans="1:18" x14ac:dyDescent="0.2">
      <c r="A285" t="s">
        <v>136</v>
      </c>
      <c r="B285">
        <v>2.4201579388011308E-2</v>
      </c>
      <c r="C285">
        <v>4.6736674601929602E-2</v>
      </c>
      <c r="D285">
        <v>1.5951880498710224E-2</v>
      </c>
      <c r="E285">
        <v>1.2537947462816772E-2</v>
      </c>
      <c r="F285">
        <v>1.2537947462816772E-2</v>
      </c>
      <c r="G285">
        <v>2.4213830319688632E-2</v>
      </c>
      <c r="H285">
        <v>3.6584417458081733E-2</v>
      </c>
      <c r="I285">
        <v>1.8594655050731618E-2</v>
      </c>
      <c r="J285">
        <v>3.5302362254729873E-2</v>
      </c>
      <c r="K285">
        <v>2.4066312494603448E-2</v>
      </c>
      <c r="L285">
        <v>2.4213830319688632E-2</v>
      </c>
      <c r="M285">
        <v>0</v>
      </c>
      <c r="N285">
        <v>3.8835431089203204E-2</v>
      </c>
      <c r="O285">
        <v>3.4996188387635879E-2</v>
      </c>
      <c r="R285" t="e">
        <v>#DIV/0!</v>
      </c>
    </row>
    <row r="286" spans="1:18" x14ac:dyDescent="0.2">
      <c r="A286">
        <v>5</v>
      </c>
    </row>
    <row r="287" spans="1:18" x14ac:dyDescent="0.2">
      <c r="A287" t="s">
        <v>138</v>
      </c>
      <c r="B287">
        <v>1.2771825226827384E-2</v>
      </c>
      <c r="C287">
        <v>1.2644123581355382E-2</v>
      </c>
      <c r="D287">
        <v>9.0673156564390883E-3</v>
      </c>
      <c r="E287">
        <v>1.2481867850550346E-2</v>
      </c>
      <c r="F287">
        <v>8.780458908708275E-3</v>
      </c>
      <c r="G287">
        <v>1.1877849461498724E-2</v>
      </c>
      <c r="H287">
        <v>8.4790245023322209E-3</v>
      </c>
      <c r="I287">
        <v>9.728776305552217E-3</v>
      </c>
      <c r="J287">
        <v>1.4985528512614005E-2</v>
      </c>
      <c r="K287">
        <v>1.975059583528806E-2</v>
      </c>
      <c r="L287">
        <v>9.8173817492148915E-3</v>
      </c>
      <c r="M287">
        <v>0</v>
      </c>
      <c r="N287">
        <v>1.1195447976203119E-2</v>
      </c>
      <c r="O287">
        <v>1.0995134223722985E-2</v>
      </c>
      <c r="R287" t="e">
        <v>#DIV/0!</v>
      </c>
    </row>
    <row r="288" spans="1:18" x14ac:dyDescent="0.2">
      <c r="A288" t="s">
        <v>64</v>
      </c>
      <c r="B288">
        <v>1.8082700289992211E-2</v>
      </c>
      <c r="C288">
        <v>1.7890313332653469E-2</v>
      </c>
      <c r="D288">
        <v>1.5652297039101006E-2</v>
      </c>
      <c r="E288">
        <v>1.5652297039101006E-2</v>
      </c>
      <c r="F288">
        <v>1.5652297039101006E-2</v>
      </c>
      <c r="G288">
        <v>2.300816824995227E-2</v>
      </c>
      <c r="H288">
        <v>1.5015218059345675E-2</v>
      </c>
      <c r="I288">
        <v>1.9716343755719862E-2</v>
      </c>
      <c r="J288">
        <v>1.9716343755720567E-2</v>
      </c>
      <c r="K288">
        <v>1.9716343755720567E-2</v>
      </c>
      <c r="L288">
        <v>2.2027092374384025E-2</v>
      </c>
      <c r="M288">
        <v>2.0948927269103395E-2</v>
      </c>
      <c r="N288">
        <v>2.4807123945104752E-2</v>
      </c>
      <c r="O288">
        <v>1.9607784464788794E-2</v>
      </c>
      <c r="P288" t="e">
        <v>#DIV/0!</v>
      </c>
      <c r="R288" t="e">
        <v>#DIV/0!</v>
      </c>
    </row>
    <row r="289" spans="1:18" x14ac:dyDescent="0.2">
      <c r="A289" t="s">
        <v>134</v>
      </c>
      <c r="B289">
        <v>2.5284860174682105E-2</v>
      </c>
      <c r="C289">
        <v>2.6532861997776082E-2</v>
      </c>
      <c r="D289">
        <v>3.5027329409082958E-2</v>
      </c>
      <c r="E289">
        <v>2.7128239373517604E-2</v>
      </c>
      <c r="F289">
        <v>2.7128239373517604E-2</v>
      </c>
      <c r="G289">
        <v>2.3408542956060711E-2</v>
      </c>
      <c r="H289">
        <v>3.5996169315891974E-2</v>
      </c>
      <c r="I289">
        <v>2.0165705785972019E-2</v>
      </c>
      <c r="J289">
        <v>2.3525339127265777E-2</v>
      </c>
      <c r="K289">
        <v>1.9828328185900104E-2</v>
      </c>
      <c r="L289">
        <v>1.9442575653514052E-2</v>
      </c>
      <c r="M289">
        <v>2.0517171202578108E-2</v>
      </c>
      <c r="N289">
        <v>2.173172601044188E-2</v>
      </c>
      <c r="O289">
        <v>2.0379098714444328E-2</v>
      </c>
      <c r="R289" t="e">
        <v>#DIV/0!</v>
      </c>
    </row>
    <row r="290" spans="1:18" x14ac:dyDescent="0.2">
      <c r="A290" t="s">
        <v>76</v>
      </c>
      <c r="B290">
        <v>1.7326489629237465E-2</v>
      </c>
      <c r="C290">
        <v>5.7935047633503746E-2</v>
      </c>
      <c r="D290">
        <v>3.2989634122377494E-2</v>
      </c>
      <c r="E290">
        <v>0.14105509338605376</v>
      </c>
      <c r="F290">
        <v>0.58164880411043529</v>
      </c>
      <c r="G290">
        <v>0.69566806967461203</v>
      </c>
      <c r="H290">
        <v>7.6687079363610133E-2</v>
      </c>
      <c r="I290">
        <v>0.74420796297942382</v>
      </c>
      <c r="J290">
        <v>1.4748402722284533</v>
      </c>
      <c r="K290">
        <v>0.70597240943275252</v>
      </c>
      <c r="L290">
        <v>0.82197457390124906</v>
      </c>
      <c r="M290">
        <v>0.36415379684049742</v>
      </c>
      <c r="N290">
        <v>0.18447770162328797</v>
      </c>
      <c r="O290">
        <v>5.2026899939571443E-2</v>
      </c>
      <c r="R290" t="e">
        <v>#DIV/0!</v>
      </c>
    </row>
    <row r="291" spans="1:18" x14ac:dyDescent="0.2">
      <c r="A291" t="s">
        <v>67</v>
      </c>
      <c r="B291">
        <v>1.0465675316451085E-2</v>
      </c>
      <c r="C291">
        <v>2.8418405371972353E-2</v>
      </c>
      <c r="D291">
        <v>1.2191135194327872E-2</v>
      </c>
      <c r="E291">
        <v>1.2191135194327872E-2</v>
      </c>
      <c r="F291">
        <v>1.2191135194327872E-2</v>
      </c>
      <c r="G291">
        <v>20.480189019177651</v>
      </c>
      <c r="H291">
        <v>2.2197660227045828E-2</v>
      </c>
      <c r="I291">
        <v>0.16120637850959876</v>
      </c>
      <c r="J291">
        <v>0.16120637850959876</v>
      </c>
      <c r="K291">
        <v>0.16120637850959876</v>
      </c>
      <c r="L291">
        <v>82.493764889147627</v>
      </c>
      <c r="M291">
        <v>1.593567318169016E-2</v>
      </c>
      <c r="N291">
        <v>7.6830453041193533E-3</v>
      </c>
      <c r="O291">
        <v>2.1220085104295582E-2</v>
      </c>
      <c r="R291" t="e">
        <v>#DIV/0!</v>
      </c>
    </row>
    <row r="292" spans="1:18" x14ac:dyDescent="0.2">
      <c r="A292" t="s">
        <v>27</v>
      </c>
      <c r="B292">
        <v>1.751534326965936E-2</v>
      </c>
      <c r="C292">
        <v>0.72820351156492402</v>
      </c>
      <c r="D292">
        <v>13.396583465579177</v>
      </c>
      <c r="E292">
        <v>45.14729573580663</v>
      </c>
      <c r="F292">
        <v>43.748195009825864</v>
      </c>
      <c r="G292">
        <v>55.203987543982102</v>
      </c>
      <c r="H292">
        <v>0.72761702501808889</v>
      </c>
      <c r="I292">
        <v>39.567319326569482</v>
      </c>
      <c r="J292">
        <v>39.567319326569482</v>
      </c>
      <c r="K292">
        <v>34.433203053226634</v>
      </c>
      <c r="L292">
        <v>0.90219404889422472</v>
      </c>
      <c r="M292">
        <v>7.0228623920192291E-3</v>
      </c>
      <c r="N292">
        <v>2042.720947751686</v>
      </c>
      <c r="O292" t="e">
        <v>#DIV/0!</v>
      </c>
      <c r="R292" t="e">
        <v>#DIV/0!</v>
      </c>
    </row>
    <row r="293" spans="1:18" x14ac:dyDescent="0.2">
      <c r="A293" t="s">
        <v>133</v>
      </c>
      <c r="B293">
        <v>9.9686972010686169E-3</v>
      </c>
      <c r="C293">
        <v>1.0209523489197894E-2</v>
      </c>
      <c r="D293">
        <v>1.5947440021637772E-2</v>
      </c>
      <c r="E293">
        <v>1.99611924293665E-2</v>
      </c>
      <c r="F293">
        <v>1.8546670392169916E-2</v>
      </c>
      <c r="G293">
        <v>1.6975877026123559E-2</v>
      </c>
      <c r="H293">
        <v>1.9773573654529381E-2</v>
      </c>
      <c r="I293">
        <v>2.249555801907481E-2</v>
      </c>
      <c r="J293">
        <v>2.4798647508356839E-2</v>
      </c>
      <c r="K293">
        <v>2.4822919341860816E-2</v>
      </c>
      <c r="L293">
        <v>1.8047566445686437E-2</v>
      </c>
      <c r="M293">
        <v>1.2039605502512728E-2</v>
      </c>
      <c r="N293">
        <v>1.3774310748118796E-2</v>
      </c>
      <c r="O293">
        <v>8.5691688026557321E-3</v>
      </c>
      <c r="R293" t="e">
        <v>#DIV/0!</v>
      </c>
    </row>
    <row r="294" spans="1:18" x14ac:dyDescent="0.2">
      <c r="A294" t="s">
        <v>137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R294" t="e">
        <v>#DIV/0!</v>
      </c>
    </row>
    <row r="295" spans="1:18" x14ac:dyDescent="0.2">
      <c r="A295" t="s">
        <v>65</v>
      </c>
      <c r="B295">
        <v>4.3094866939469303E-2</v>
      </c>
      <c r="C295">
        <v>3.2055149678717344E-2</v>
      </c>
      <c r="D295">
        <v>4.1168940791082749E-2</v>
      </c>
      <c r="E295">
        <v>4.1168940791082749E-2</v>
      </c>
      <c r="F295">
        <v>4.1168940791082749E-2</v>
      </c>
      <c r="G295">
        <v>20.865058747382676</v>
      </c>
      <c r="H295">
        <v>3.5768320066225295E-2</v>
      </c>
      <c r="I295">
        <v>4.6537463849430923E-2</v>
      </c>
      <c r="J295">
        <v>4.6537463849430923E-2</v>
      </c>
      <c r="K295">
        <v>4.6537463849430923E-2</v>
      </c>
      <c r="M295">
        <v>2.8055058053652927E-2</v>
      </c>
      <c r="N295">
        <v>1.4104665666254085E-2</v>
      </c>
      <c r="O295">
        <v>1.9501221723369176E-2</v>
      </c>
      <c r="R295" t="e">
        <v>#DIV/0!</v>
      </c>
    </row>
    <row r="296" spans="1:18" x14ac:dyDescent="0.2">
      <c r="A296" t="s">
        <v>68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 t="e">
        <v>#DIV/0!</v>
      </c>
      <c r="R296" t="e">
        <v>#DIV/0!</v>
      </c>
    </row>
    <row r="297" spans="1:18" x14ac:dyDescent="0.2">
      <c r="A297" t="s">
        <v>132</v>
      </c>
      <c r="B297">
        <v>8.1451874511374311E-3</v>
      </c>
      <c r="C297">
        <v>0.10531043677655709</v>
      </c>
      <c r="D297">
        <v>14.710331373057464</v>
      </c>
      <c r="E297">
        <v>14.746373848481589</v>
      </c>
      <c r="F297">
        <v>0.10301438100111389</v>
      </c>
      <c r="G297">
        <v>3.1611129088062941E-2</v>
      </c>
      <c r="H297">
        <v>0.12334672064778285</v>
      </c>
      <c r="I297">
        <v>1.0897101032484448E-2</v>
      </c>
      <c r="J297">
        <v>0.13542878265468677</v>
      </c>
      <c r="K297">
        <v>0.13542878265468677</v>
      </c>
      <c r="L297">
        <v>3.1611129088062941E-2</v>
      </c>
      <c r="M297">
        <v>3.8064594793842652E-2</v>
      </c>
      <c r="N297">
        <v>0.16583401455526123</v>
      </c>
      <c r="R297" t="e">
        <v>#DIV/0!</v>
      </c>
    </row>
    <row r="298" spans="1:18" x14ac:dyDescent="0.2">
      <c r="A298" t="s">
        <v>16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R298" t="e">
        <v>#DIV/0!</v>
      </c>
    </row>
    <row r="299" spans="1:18" x14ac:dyDescent="0.2">
      <c r="A299" t="s">
        <v>18</v>
      </c>
      <c r="B299">
        <v>2.521171630287479E-2</v>
      </c>
      <c r="C299">
        <v>2.5646997980456745E-2</v>
      </c>
      <c r="D299">
        <v>3.3937571809979632E-2</v>
      </c>
      <c r="E299">
        <v>1.5908596296667889E-2</v>
      </c>
      <c r="F299">
        <v>1.5564079626191184E-2</v>
      </c>
      <c r="G299">
        <v>3.3638760843974692E-2</v>
      </c>
      <c r="H299">
        <v>1.5257120754828936E-2</v>
      </c>
      <c r="I299">
        <v>2.2606959746751126E-2</v>
      </c>
      <c r="J299">
        <v>3.0497387931554844E-2</v>
      </c>
      <c r="K299">
        <v>3.4563725576774326E-2</v>
      </c>
      <c r="L299">
        <v>2.1696523764475811E-2</v>
      </c>
      <c r="M299">
        <v>1.0932223292069384E-2</v>
      </c>
      <c r="N299">
        <v>1.4157423135329675E-2</v>
      </c>
      <c r="O299">
        <v>2.5500760395276961E-2</v>
      </c>
      <c r="R299" t="e">
        <v>#DIV/0!</v>
      </c>
    </row>
    <row r="300" spans="1:18" x14ac:dyDescent="0.2">
      <c r="A300" t="s">
        <v>15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R300" t="e">
        <v>#DIV/0!</v>
      </c>
    </row>
    <row r="301" spans="1:18" x14ac:dyDescent="0.2">
      <c r="A301" t="s">
        <v>135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R301" t="e">
        <v>#DIV/0!</v>
      </c>
    </row>
    <row r="302" spans="1:18" x14ac:dyDescent="0.2">
      <c r="A302" t="s">
        <v>20</v>
      </c>
      <c r="B302">
        <v>8.8151449646228022E-3</v>
      </c>
      <c r="C302">
        <v>4.8635272159692072E-3</v>
      </c>
      <c r="D302">
        <v>1.3611634143199944E-2</v>
      </c>
      <c r="E302">
        <v>2.337103716188282E-3</v>
      </c>
      <c r="F302">
        <v>2.337103716188282E-3</v>
      </c>
      <c r="G302">
        <v>4.22991688782104E-3</v>
      </c>
      <c r="H302">
        <v>6.4096539165196167E-3</v>
      </c>
      <c r="I302">
        <v>1.1074370538631617E-2</v>
      </c>
      <c r="J302">
        <v>1.0669022697849504E-2</v>
      </c>
      <c r="K302">
        <v>1.1746380165995858E-2</v>
      </c>
      <c r="L302">
        <v>7.8950981596070061E-3</v>
      </c>
      <c r="M302">
        <v>9.0212631299282559E-2</v>
      </c>
      <c r="N302">
        <v>3.1928504631124942E-3</v>
      </c>
      <c r="O302">
        <v>8.2014674632638583E-3</v>
      </c>
      <c r="R302" t="e">
        <v>#DIV/0!</v>
      </c>
    </row>
    <row r="303" spans="1:18" x14ac:dyDescent="0.2">
      <c r="A303" t="s">
        <v>136</v>
      </c>
      <c r="B303">
        <v>2.7486043734561198E-2</v>
      </c>
      <c r="C303">
        <v>4.3160306888757154E-2</v>
      </c>
      <c r="D303">
        <v>9.5093379780823065E-2</v>
      </c>
      <c r="E303">
        <v>4.7505506036408039E-2</v>
      </c>
      <c r="F303">
        <v>5.7151616959243666E-2</v>
      </c>
      <c r="G303">
        <v>4.4805615132054173E-2</v>
      </c>
      <c r="H303">
        <v>3.2290775775111677E-2</v>
      </c>
      <c r="I303">
        <v>7.3404719911615568E-2</v>
      </c>
      <c r="J303">
        <v>7.5031823529781952E-2</v>
      </c>
      <c r="K303">
        <v>4.9706058392751162E-2</v>
      </c>
      <c r="L303">
        <v>2.7132913638274386E-2</v>
      </c>
      <c r="M303">
        <v>0</v>
      </c>
      <c r="N303">
        <v>3.2981000661438484E-2</v>
      </c>
      <c r="O303">
        <v>4.6050187207107254E-2</v>
      </c>
      <c r="R303" t="e">
        <v>#DIV/0!</v>
      </c>
    </row>
  </sheetData>
  <phoneticPr fontId="5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FC6FA-B1A5-824F-97C7-DD6AE7F11706}">
  <dimension ref="A1:O74"/>
  <sheetViews>
    <sheetView topLeftCell="A63" zoomScaleNormal="100" workbookViewId="0">
      <selection activeCell="D81" sqref="D81"/>
    </sheetView>
  </sheetViews>
  <sheetFormatPr baseColWidth="10" defaultRowHeight="16" x14ac:dyDescent="0.2"/>
  <sheetData>
    <row r="1" spans="1:15" x14ac:dyDescent="0.2">
      <c r="A1" t="s">
        <v>54</v>
      </c>
      <c r="B1" t="s">
        <v>1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33</v>
      </c>
    </row>
    <row r="2" spans="1:15" x14ac:dyDescent="0.2">
      <c r="A2">
        <v>2</v>
      </c>
    </row>
    <row r="3" spans="1:15" x14ac:dyDescent="0.2">
      <c r="A3" t="s">
        <v>138</v>
      </c>
      <c r="B3">
        <v>6.6016626357999995</v>
      </c>
      <c r="C3">
        <v>19.310063648</v>
      </c>
      <c r="D3">
        <v>7.8122367857999988</v>
      </c>
      <c r="E3">
        <v>7.7723371984000007</v>
      </c>
      <c r="F3">
        <v>7.7982438086000005</v>
      </c>
      <c r="G3">
        <v>7.2862739562000005</v>
      </c>
      <c r="H3">
        <v>16.524364900000002</v>
      </c>
      <c r="I3">
        <v>7.6380239487999999</v>
      </c>
      <c r="J3">
        <v>7.6089973924000009</v>
      </c>
      <c r="K3">
        <v>7.6396558286000005</v>
      </c>
      <c r="L3">
        <v>7.2349901199999991</v>
      </c>
      <c r="M3">
        <v>10.507980107</v>
      </c>
      <c r="N3">
        <v>21.679262161999997</v>
      </c>
      <c r="O3">
        <v>22.5759840011596</v>
      </c>
    </row>
    <row r="4" spans="1:15" x14ac:dyDescent="0.2">
      <c r="A4" t="s">
        <v>64</v>
      </c>
      <c r="B4">
        <v>1638.8847381999999</v>
      </c>
      <c r="C4">
        <v>246.76124601999999</v>
      </c>
      <c r="D4">
        <v>453.26242117881719</v>
      </c>
      <c r="E4">
        <v>467.48291735649036</v>
      </c>
      <c r="F4">
        <v>460.88718924522379</v>
      </c>
      <c r="G4">
        <v>449.83762322000001</v>
      </c>
      <c r="H4">
        <v>56.891750432000002</v>
      </c>
      <c r="I4">
        <v>99.799495220184113</v>
      </c>
      <c r="J4">
        <v>99.04376940727218</v>
      </c>
      <c r="K4">
        <v>98.546366643905429</v>
      </c>
      <c r="L4">
        <v>99.683703190000003</v>
      </c>
      <c r="M4">
        <v>427.63757795999999</v>
      </c>
      <c r="N4">
        <v>399.62199191999997</v>
      </c>
      <c r="O4">
        <v>632.69907153999998</v>
      </c>
    </row>
    <row r="5" spans="1:15" x14ac:dyDescent="0.2">
      <c r="A5" t="s">
        <v>134</v>
      </c>
      <c r="B5">
        <v>17.186029337999997</v>
      </c>
      <c r="C5">
        <v>18.722797679999999</v>
      </c>
      <c r="D5">
        <v>7.6879869934</v>
      </c>
      <c r="E5">
        <v>7.6784627437999999</v>
      </c>
      <c r="F5">
        <v>7.6880274296</v>
      </c>
      <c r="G5">
        <v>14.111277675599998</v>
      </c>
      <c r="H5">
        <v>65.267506553999993</v>
      </c>
      <c r="I5">
        <v>7.4477288243999995</v>
      </c>
      <c r="J5">
        <v>7.4256471634000007</v>
      </c>
      <c r="K5">
        <v>7.4270452500000008</v>
      </c>
      <c r="L5">
        <v>14.380970810799999</v>
      </c>
      <c r="M5">
        <v>23.68535924</v>
      </c>
      <c r="N5">
        <v>45.944304988000006</v>
      </c>
      <c r="O5">
        <v>24.728070020675581</v>
      </c>
    </row>
    <row r="6" spans="1:15" x14ac:dyDescent="0.2">
      <c r="A6" t="s">
        <v>76</v>
      </c>
      <c r="B6">
        <v>32.080614187999998</v>
      </c>
      <c r="C6">
        <v>38.994263792000005</v>
      </c>
      <c r="D6">
        <v>49.597772458000001</v>
      </c>
      <c r="E6">
        <v>49.341309023999997</v>
      </c>
      <c r="F6">
        <v>49.299146747999998</v>
      </c>
      <c r="G6">
        <v>47.787401344000003</v>
      </c>
      <c r="H6">
        <v>35.967027234</v>
      </c>
      <c r="I6">
        <v>51.001955987999999</v>
      </c>
      <c r="J6">
        <v>50.951698541999995</v>
      </c>
      <c r="K6">
        <v>50.937104320000003</v>
      </c>
      <c r="L6">
        <v>47.890339470000001</v>
      </c>
      <c r="M6">
        <v>83.461068405999995</v>
      </c>
      <c r="N6">
        <v>111.03348178000002</v>
      </c>
      <c r="O6">
        <v>45.282745265960656</v>
      </c>
    </row>
    <row r="7" spans="1:15" x14ac:dyDescent="0.2">
      <c r="A7" t="s">
        <v>67</v>
      </c>
      <c r="B7">
        <v>3600.0008156000004</v>
      </c>
      <c r="C7">
        <v>3600.0239792000002</v>
      </c>
      <c r="D7">
        <v>3600.0172245502422</v>
      </c>
      <c r="E7">
        <v>3600.0159915447175</v>
      </c>
      <c r="F7">
        <v>3600.012865829462</v>
      </c>
      <c r="G7">
        <v>3600.0126952000001</v>
      </c>
      <c r="H7">
        <v>1644.9167198</v>
      </c>
      <c r="I7">
        <v>3600.0240461826279</v>
      </c>
      <c r="J7">
        <v>3600.026903533932</v>
      </c>
      <c r="K7">
        <v>3600.0129501342717</v>
      </c>
      <c r="L7">
        <v>935.43264237999995</v>
      </c>
      <c r="M7">
        <v>3600.0520186000003</v>
      </c>
      <c r="N7">
        <v>3600.0188212000003</v>
      </c>
      <c r="O7">
        <v>3600.0386478</v>
      </c>
    </row>
    <row r="8" spans="1:15" x14ac:dyDescent="0.2">
      <c r="A8" t="s">
        <v>27</v>
      </c>
      <c r="B8">
        <v>2414.3003438000001</v>
      </c>
      <c r="C8">
        <v>955.17660794000005</v>
      </c>
      <c r="D8">
        <v>3416.9357704000004</v>
      </c>
      <c r="E8">
        <v>3565.6962131999999</v>
      </c>
      <c r="F8">
        <v>3540.2526846000001</v>
      </c>
      <c r="G8">
        <v>3600.0552279999997</v>
      </c>
      <c r="H8">
        <v>1408.6827949999999</v>
      </c>
      <c r="I8">
        <v>3377.3469962000004</v>
      </c>
      <c r="J8">
        <v>3391.1111627999999</v>
      </c>
      <c r="K8">
        <v>3379.3916148000003</v>
      </c>
      <c r="L8">
        <v>3401.2820118000004</v>
      </c>
      <c r="M8">
        <v>944.53149199999984</v>
      </c>
      <c r="N8">
        <v>3600.0220703999998</v>
      </c>
      <c r="O8">
        <v>1554.8634438037848</v>
      </c>
    </row>
    <row r="9" spans="1:15" x14ac:dyDescent="0.2">
      <c r="A9" t="s">
        <v>133</v>
      </c>
      <c r="B9">
        <v>0.83003559100000002</v>
      </c>
      <c r="C9">
        <v>1.284041977</v>
      </c>
      <c r="D9">
        <v>0.64119758599999999</v>
      </c>
      <c r="E9">
        <v>0.63847503660000005</v>
      </c>
      <c r="F9">
        <v>0.64044795040000002</v>
      </c>
      <c r="G9">
        <v>0.6211905955999999</v>
      </c>
      <c r="H9">
        <v>1.2352713585999999</v>
      </c>
      <c r="I9">
        <v>0.65099701900000007</v>
      </c>
      <c r="J9">
        <v>0.65152807239999988</v>
      </c>
      <c r="K9">
        <v>0.65190896999999992</v>
      </c>
      <c r="L9">
        <v>0.6187519548</v>
      </c>
      <c r="M9">
        <v>0.68928256040000002</v>
      </c>
      <c r="N9">
        <v>2.6910562514</v>
      </c>
      <c r="O9">
        <v>1.6000710487365679</v>
      </c>
    </row>
    <row r="10" spans="1:15" x14ac:dyDescent="0.2">
      <c r="A10" t="s">
        <v>137</v>
      </c>
      <c r="B10">
        <v>0.475869608</v>
      </c>
      <c r="C10">
        <v>2.8899537563999997</v>
      </c>
      <c r="D10">
        <v>1.0651958464</v>
      </c>
      <c r="E10">
        <v>1.0591444016</v>
      </c>
      <c r="F10">
        <v>1.0557121754000001</v>
      </c>
      <c r="G10">
        <v>1.0576206206000001</v>
      </c>
      <c r="H10">
        <v>2.6475173950000004</v>
      </c>
      <c r="I10">
        <v>1.0726276873999998</v>
      </c>
      <c r="J10">
        <v>1.0715518471999999</v>
      </c>
      <c r="K10">
        <v>1.0763630389999999</v>
      </c>
      <c r="L10">
        <v>1.0651954176</v>
      </c>
      <c r="M10">
        <v>0.75628881460000008</v>
      </c>
      <c r="N10">
        <v>2.9700964450000003</v>
      </c>
      <c r="O10">
        <v>3.1730473995208706</v>
      </c>
    </row>
    <row r="11" spans="1:15" x14ac:dyDescent="0.2">
      <c r="A11" t="s">
        <v>65</v>
      </c>
      <c r="B11">
        <v>3600.0018534000001</v>
      </c>
      <c r="C11">
        <v>3600.0661516</v>
      </c>
      <c r="D11">
        <v>3600.0089230060539</v>
      </c>
      <c r="E11">
        <v>3600.0081599712344</v>
      </c>
      <c r="F11">
        <v>3600.0090888023342</v>
      </c>
      <c r="G11">
        <v>3600.0079530000003</v>
      </c>
      <c r="H11">
        <v>550.11953333999986</v>
      </c>
      <c r="I11">
        <v>3600.0083886146504</v>
      </c>
      <c r="J11">
        <v>3600.0065799236263</v>
      </c>
      <c r="K11">
        <v>3600.0056108951517</v>
      </c>
      <c r="L11">
        <v>856.21189000000015</v>
      </c>
      <c r="M11">
        <v>3600.0209738000003</v>
      </c>
      <c r="N11">
        <v>3600.0346909999998</v>
      </c>
      <c r="O11">
        <v>3600.0623179999993</v>
      </c>
    </row>
    <row r="12" spans="1:15" x14ac:dyDescent="0.2">
      <c r="A12" t="s">
        <v>68</v>
      </c>
      <c r="B12">
        <v>0.33227901459999998</v>
      </c>
      <c r="C12">
        <v>1.3184663772</v>
      </c>
      <c r="D12">
        <v>0.40611243247985807</v>
      </c>
      <c r="E12">
        <v>0.40604033470153755</v>
      </c>
      <c r="F12">
        <v>0.40569338798522914</v>
      </c>
      <c r="G12">
        <v>0.51198105819999995</v>
      </c>
      <c r="H12">
        <v>1.2940182208000002</v>
      </c>
      <c r="I12">
        <v>0.38885455131530744</v>
      </c>
      <c r="J12">
        <v>0.38849239349365183</v>
      </c>
      <c r="K12">
        <v>0.38871159553527762</v>
      </c>
      <c r="L12">
        <v>0.40463380799999998</v>
      </c>
      <c r="M12">
        <v>0.43312721239999996</v>
      </c>
      <c r="N12">
        <v>1.2219782352000002</v>
      </c>
      <c r="O12">
        <v>1.0153923511999998</v>
      </c>
    </row>
    <row r="13" spans="1:15" x14ac:dyDescent="0.2">
      <c r="A13" t="s">
        <v>132</v>
      </c>
      <c r="B13">
        <v>420.00568458000009</v>
      </c>
      <c r="C13">
        <v>2850.1797286000001</v>
      </c>
      <c r="D13">
        <v>1983.5053283999998</v>
      </c>
      <c r="E13">
        <v>1961.6507418000001</v>
      </c>
      <c r="F13">
        <v>2202.27979125</v>
      </c>
      <c r="G13">
        <v>1209.2546382200001</v>
      </c>
      <c r="H13">
        <v>3048.3767293999999</v>
      </c>
      <c r="I13">
        <v>1518.5468877999999</v>
      </c>
      <c r="J13">
        <v>1539.6701315999999</v>
      </c>
      <c r="K13">
        <v>1499.1015992500002</v>
      </c>
      <c r="L13">
        <v>1220.4047494000001</v>
      </c>
      <c r="M13">
        <v>609.72889201999999</v>
      </c>
      <c r="N13">
        <v>3244.2304716000003</v>
      </c>
      <c r="O13">
        <v>2542.0750544071143</v>
      </c>
    </row>
    <row r="14" spans="1:15" x14ac:dyDescent="0.2">
      <c r="A14" t="s">
        <v>16</v>
      </c>
      <c r="B14">
        <v>0.48034057619999998</v>
      </c>
      <c r="C14">
        <v>1.6556446552000001</v>
      </c>
      <c r="D14">
        <v>0.6740181919999999</v>
      </c>
      <c r="E14">
        <v>0.68586335179999991</v>
      </c>
      <c r="F14">
        <v>0.68056912420000004</v>
      </c>
      <c r="G14">
        <v>0.73689169879999994</v>
      </c>
      <c r="H14">
        <v>1.542522621</v>
      </c>
      <c r="I14">
        <v>0.74184026699999994</v>
      </c>
      <c r="J14">
        <v>0.73223276139999993</v>
      </c>
      <c r="K14">
        <v>0.74031443600000002</v>
      </c>
      <c r="L14">
        <v>0.73030562379999997</v>
      </c>
      <c r="M14">
        <v>0.73888115899999995</v>
      </c>
      <c r="N14">
        <v>1.6812286375999999</v>
      </c>
      <c r="O14">
        <v>1.6080349922180119</v>
      </c>
    </row>
    <row r="15" spans="1:15" x14ac:dyDescent="0.2">
      <c r="A15" t="s">
        <v>18</v>
      </c>
      <c r="B15">
        <v>3.1223727702000001</v>
      </c>
      <c r="C15">
        <v>3.6389863966</v>
      </c>
      <c r="D15">
        <v>1.8947524069999999</v>
      </c>
      <c r="E15">
        <v>1.8870979785999999</v>
      </c>
      <c r="F15">
        <v>1.8682270050000001</v>
      </c>
      <c r="G15">
        <v>1.9346542358000001</v>
      </c>
      <c r="H15">
        <v>4.0077519415999996</v>
      </c>
      <c r="I15">
        <v>1.9651437758000001</v>
      </c>
      <c r="J15">
        <v>1.9598738191999998</v>
      </c>
      <c r="K15">
        <v>1.9580229758000001</v>
      </c>
      <c r="L15">
        <v>1.9170099258</v>
      </c>
      <c r="M15">
        <v>6.7575644969999997</v>
      </c>
      <c r="N15">
        <v>5.8301774023999995</v>
      </c>
      <c r="O15">
        <v>5.4038532257080023</v>
      </c>
    </row>
    <row r="16" spans="1:15" x14ac:dyDescent="0.2">
      <c r="A16" t="s">
        <v>15</v>
      </c>
      <c r="B16">
        <v>0.22993993760000003</v>
      </c>
      <c r="C16">
        <v>1.5158530236000001</v>
      </c>
      <c r="D16">
        <v>0.57356872560000005</v>
      </c>
      <c r="E16">
        <v>0.58126721380000002</v>
      </c>
      <c r="F16">
        <v>0.58216924680000004</v>
      </c>
      <c r="G16">
        <v>0.56159138680000009</v>
      </c>
      <c r="H16">
        <v>1.2803078174</v>
      </c>
      <c r="I16">
        <v>0.58518037779999998</v>
      </c>
      <c r="J16">
        <v>0.58211941740000006</v>
      </c>
      <c r="K16">
        <v>0.588091421</v>
      </c>
      <c r="L16">
        <v>0.56051063540000001</v>
      </c>
      <c r="M16">
        <v>0.50520825380000001</v>
      </c>
      <c r="N16">
        <v>0.93996520039999998</v>
      </c>
      <c r="O16">
        <v>1.1963346481323218</v>
      </c>
    </row>
    <row r="17" spans="1:15" x14ac:dyDescent="0.2">
      <c r="A17" t="s">
        <v>135</v>
      </c>
      <c r="B17">
        <v>0.19796018579999999</v>
      </c>
      <c r="C17">
        <v>3.8033723799999995E-2</v>
      </c>
      <c r="D17">
        <v>8.4700012000000005E-2</v>
      </c>
      <c r="E17">
        <v>8.4026193599999993E-2</v>
      </c>
      <c r="F17">
        <v>8.4950113199999996E-2</v>
      </c>
      <c r="G17">
        <v>6.9547796199999998E-2</v>
      </c>
      <c r="H17">
        <v>7.3606396000000004E-2</v>
      </c>
      <c r="I17">
        <v>7.5940179799999993E-2</v>
      </c>
      <c r="J17">
        <v>7.5802040000000001E-2</v>
      </c>
      <c r="K17">
        <v>7.7061796200000005E-2</v>
      </c>
      <c r="L17">
        <v>0.14811797139999999</v>
      </c>
      <c r="M17">
        <v>7.6082611400000014E-2</v>
      </c>
      <c r="N17">
        <v>0.10466408720000001</v>
      </c>
      <c r="O17">
        <v>7.1147155761718511E-2</v>
      </c>
    </row>
    <row r="18" spans="1:15" x14ac:dyDescent="0.2">
      <c r="A18" t="s">
        <v>20</v>
      </c>
      <c r="B18">
        <v>4.1449830054000003</v>
      </c>
      <c r="C18">
        <v>13.4178132044</v>
      </c>
      <c r="D18">
        <v>3.0869598866000003</v>
      </c>
      <c r="E18">
        <v>3.159106398</v>
      </c>
      <c r="F18">
        <v>3.1600481508000002</v>
      </c>
      <c r="G18">
        <v>2.8385737418000003</v>
      </c>
      <c r="H18">
        <v>12.705706644399999</v>
      </c>
      <c r="I18">
        <v>2.8424190046</v>
      </c>
      <c r="J18">
        <v>3.0686009406000001</v>
      </c>
      <c r="K18">
        <v>3.0692071915999999</v>
      </c>
      <c r="L18">
        <v>2.6319627764</v>
      </c>
      <c r="M18">
        <v>9.9651186943999992</v>
      </c>
      <c r="N18">
        <v>15.899491213999999</v>
      </c>
      <c r="O18">
        <v>13.964850139617889</v>
      </c>
    </row>
    <row r="19" spans="1:15" x14ac:dyDescent="0.2">
      <c r="A19" t="s">
        <v>136</v>
      </c>
      <c r="B19">
        <v>139.20281598</v>
      </c>
      <c r="C19">
        <v>283.51357554000003</v>
      </c>
      <c r="D19">
        <v>93.818906976000022</v>
      </c>
      <c r="E19">
        <v>93.309414578000002</v>
      </c>
      <c r="F19">
        <v>93.330114555999998</v>
      </c>
      <c r="G19">
        <v>103.77015761800001</v>
      </c>
      <c r="H19">
        <v>281.79178417999998</v>
      </c>
      <c r="I19">
        <v>106.392295206</v>
      </c>
      <c r="J19">
        <v>106.143201346</v>
      </c>
      <c r="K19">
        <v>105.62168682199999</v>
      </c>
      <c r="L19">
        <v>104.084268804</v>
      </c>
      <c r="M19">
        <v>490.03922618000007</v>
      </c>
      <c r="N19">
        <v>327.17884978000001</v>
      </c>
      <c r="O19">
        <v>700.41110644340358</v>
      </c>
    </row>
    <row r="20" spans="1:15" x14ac:dyDescent="0.2">
      <c r="A20" s="12">
        <v>3</v>
      </c>
      <c r="B20" s="12">
        <f>SUM(B3:B19)</f>
        <v>11878.0783384106</v>
      </c>
      <c r="C20" s="12">
        <f t="shared" ref="C20:O20" si="0">SUM(C3:C19)</f>
        <v>11638.507207134204</v>
      </c>
      <c r="D20" s="12">
        <f t="shared" si="0"/>
        <v>13221.073075836392</v>
      </c>
      <c r="E20" s="12">
        <f t="shared" si="0"/>
        <v>13361.456568325342</v>
      </c>
      <c r="F20" s="12">
        <f t="shared" si="0"/>
        <v>13570.034969423006</v>
      </c>
      <c r="G20" s="12">
        <f t="shared" si="0"/>
        <v>12640.455299367599</v>
      </c>
      <c r="H20" s="12">
        <f t="shared" si="0"/>
        <v>7133.3249132348001</v>
      </c>
      <c r="I20" s="12">
        <f t="shared" si="0"/>
        <v>12376.528820847378</v>
      </c>
      <c r="J20" s="12">
        <f t="shared" si="0"/>
        <v>12410.518293000325</v>
      </c>
      <c r="K20" s="12">
        <f t="shared" si="0"/>
        <v>12357.233315369062</v>
      </c>
      <c r="L20" s="12">
        <f t="shared" si="0"/>
        <v>6694.6820540879999</v>
      </c>
      <c r="M20" s="12">
        <f t="shared" si="0"/>
        <v>9809.5861421160043</v>
      </c>
      <c r="N20" s="12">
        <f t="shared" si="0"/>
        <v>14981.102602303201</v>
      </c>
      <c r="O20" s="12">
        <f t="shared" si="0"/>
        <v>12750.769172242995</v>
      </c>
    </row>
    <row r="21" spans="1:15" x14ac:dyDescent="0.2">
      <c r="A21" t="s">
        <v>138</v>
      </c>
      <c r="B21">
        <v>895.25226242000008</v>
      </c>
      <c r="C21">
        <v>1235.87702036</v>
      </c>
      <c r="D21">
        <v>1996.6753988</v>
      </c>
      <c r="E21">
        <v>1983.8509364000001</v>
      </c>
      <c r="F21">
        <v>1993.7395475999997</v>
      </c>
      <c r="G21">
        <v>2314.2715964000004</v>
      </c>
      <c r="H21">
        <v>1232.9043812</v>
      </c>
      <c r="I21">
        <v>2200.0953450000002</v>
      </c>
      <c r="J21">
        <v>2229.6388096000001</v>
      </c>
      <c r="K21">
        <v>2230.8512092000001</v>
      </c>
      <c r="L21">
        <v>2307.498697</v>
      </c>
      <c r="M21">
        <v>1863.6038844</v>
      </c>
      <c r="N21">
        <v>1651.9162401999997</v>
      </c>
      <c r="O21">
        <v>1430.897772693628</v>
      </c>
    </row>
    <row r="22" spans="1:15" x14ac:dyDescent="0.2">
      <c r="A22" t="s">
        <v>64</v>
      </c>
      <c r="B22">
        <v>3600.0050161999998</v>
      </c>
      <c r="C22">
        <v>3600.0277083999999</v>
      </c>
      <c r="D22">
        <v>3600.0065909862483</v>
      </c>
      <c r="E22">
        <v>3600.00383200645</v>
      </c>
      <c r="F22">
        <v>3600.0037166118564</v>
      </c>
      <c r="G22">
        <v>3600.0077925999999</v>
      </c>
      <c r="H22">
        <v>3600.0308257999995</v>
      </c>
      <c r="I22">
        <v>3600.0031283855424</v>
      </c>
      <c r="J22">
        <v>3600.0024615287739</v>
      </c>
      <c r="K22">
        <v>3600.0035593986458</v>
      </c>
      <c r="L22">
        <v>3600.0061589999996</v>
      </c>
      <c r="M22">
        <v>3600.0211841999999</v>
      </c>
      <c r="N22">
        <v>3600.0333797500002</v>
      </c>
      <c r="O22">
        <v>3600.0755177999999</v>
      </c>
    </row>
    <row r="23" spans="1:15" x14ac:dyDescent="0.2">
      <c r="A23" t="s">
        <v>134</v>
      </c>
      <c r="B23">
        <v>3600.0002161999996</v>
      </c>
      <c r="C23">
        <v>3600.0084168000003</v>
      </c>
      <c r="D23">
        <v>3600.0013306000001</v>
      </c>
      <c r="E23">
        <v>3600.0009917999996</v>
      </c>
      <c r="F23">
        <v>3600.0011024</v>
      </c>
      <c r="G23">
        <v>3600.0015519999993</v>
      </c>
      <c r="H23">
        <v>3600.0082778000005</v>
      </c>
      <c r="I23">
        <v>3600.0011365999999</v>
      </c>
      <c r="J23">
        <v>3600.0012973999997</v>
      </c>
      <c r="K23">
        <v>3600.0017760000001</v>
      </c>
      <c r="L23">
        <v>3600.0007488000001</v>
      </c>
      <c r="M23">
        <v>3600.0051484000005</v>
      </c>
      <c r="N23">
        <v>3600.0076007999996</v>
      </c>
      <c r="O23">
        <v>3600.0271761417339</v>
      </c>
    </row>
    <row r="24" spans="1:15" x14ac:dyDescent="0.2">
      <c r="A24" t="s">
        <v>76</v>
      </c>
      <c r="B24">
        <v>3600.0003576000004</v>
      </c>
      <c r="C24">
        <v>3600.0078110000004</v>
      </c>
      <c r="D24">
        <v>3600.0106264000001</v>
      </c>
      <c r="E24">
        <v>3600.0031144</v>
      </c>
      <c r="F24">
        <v>3600.0314812000006</v>
      </c>
      <c r="G24">
        <v>3600.0028374000003</v>
      </c>
      <c r="H24">
        <v>3600.0057567999997</v>
      </c>
      <c r="I24">
        <v>3600.0149833999994</v>
      </c>
      <c r="J24">
        <v>3600.0027235999996</v>
      </c>
      <c r="K24">
        <v>3600.0083709999999</v>
      </c>
      <c r="L24">
        <v>3600.0036304</v>
      </c>
      <c r="M24">
        <v>3600.0052358000003</v>
      </c>
      <c r="N24">
        <v>3600.0066758000003</v>
      </c>
      <c r="O24">
        <v>3600.0378784656459</v>
      </c>
    </row>
    <row r="25" spans="1:15" x14ac:dyDescent="0.2">
      <c r="A25" t="s">
        <v>67</v>
      </c>
      <c r="B25">
        <v>3600.0139616000001</v>
      </c>
      <c r="C25">
        <v>3600.0350504000003</v>
      </c>
      <c r="D25">
        <v>3600.0340565681377</v>
      </c>
      <c r="E25">
        <v>3600.0210380077306</v>
      </c>
      <c r="F25">
        <v>3600.0207299232397</v>
      </c>
      <c r="G25">
        <v>3600.0351287999997</v>
      </c>
      <c r="H25">
        <v>3600.0474629999999</v>
      </c>
      <c r="I25">
        <v>3600.0591204643179</v>
      </c>
      <c r="J25">
        <v>3600.0255210399582</v>
      </c>
      <c r="K25">
        <v>3600.0364837646462</v>
      </c>
      <c r="L25">
        <v>3600.0557458000003</v>
      </c>
      <c r="M25">
        <v>3600.2157393999996</v>
      </c>
      <c r="N25">
        <v>3600.0309729999999</v>
      </c>
      <c r="O25">
        <v>3600.0886134000002</v>
      </c>
    </row>
    <row r="26" spans="1:15" x14ac:dyDescent="0.2">
      <c r="A26" t="s">
        <v>27</v>
      </c>
      <c r="B26">
        <v>3600.0011836000003</v>
      </c>
      <c r="C26">
        <v>3600.0796673999998</v>
      </c>
      <c r="D26">
        <v>3600.0182119999999</v>
      </c>
      <c r="E26">
        <v>3600.0236242000001</v>
      </c>
      <c r="F26">
        <v>3600.0376638000002</v>
      </c>
      <c r="G26">
        <v>3600.045912</v>
      </c>
      <c r="H26">
        <v>3600.0329896000003</v>
      </c>
      <c r="I26">
        <v>3600.0357816000005</v>
      </c>
      <c r="J26">
        <v>3600.0427761999999</v>
      </c>
      <c r="K26">
        <v>3600.0576062</v>
      </c>
      <c r="L26">
        <v>3600.0337659999996</v>
      </c>
      <c r="M26">
        <v>3600.0289436000007</v>
      </c>
      <c r="N26">
        <v>3600.0992477999998</v>
      </c>
      <c r="O26">
        <v>3600.6328176498364</v>
      </c>
    </row>
    <row r="27" spans="1:15" x14ac:dyDescent="0.2">
      <c r="A27" t="s">
        <v>133</v>
      </c>
      <c r="B27">
        <v>7.8600384234000007</v>
      </c>
      <c r="C27">
        <v>42.023563862000003</v>
      </c>
      <c r="D27">
        <v>44.797847605999991</v>
      </c>
      <c r="E27">
        <v>40.818941973999998</v>
      </c>
      <c r="F27">
        <v>40.761853168000002</v>
      </c>
      <c r="G27">
        <v>45.644233749999998</v>
      </c>
      <c r="H27">
        <v>26.825055408000004</v>
      </c>
      <c r="I27">
        <v>44.476701404000003</v>
      </c>
      <c r="J27">
        <v>46.199574376000001</v>
      </c>
      <c r="K27">
        <v>45.974015807999997</v>
      </c>
      <c r="L27">
        <v>45.517537783999998</v>
      </c>
      <c r="M27">
        <v>13.855264426</v>
      </c>
      <c r="N27">
        <v>59.017396594000004</v>
      </c>
      <c r="O27">
        <v>43.133209609985315</v>
      </c>
    </row>
    <row r="28" spans="1:15" x14ac:dyDescent="0.2">
      <c r="A28" t="s">
        <v>137</v>
      </c>
      <c r="B28">
        <v>80.302171952000009</v>
      </c>
      <c r="C28">
        <v>173.64016246599999</v>
      </c>
      <c r="D28">
        <v>267.58905446</v>
      </c>
      <c r="E28">
        <v>290.46724940000001</v>
      </c>
      <c r="F28">
        <v>289.07595243999998</v>
      </c>
      <c r="G28">
        <v>253.40922104000001</v>
      </c>
      <c r="H28">
        <v>133.13637162000001</v>
      </c>
      <c r="I28">
        <v>236.70046117999999</v>
      </c>
      <c r="J28">
        <v>232.24827439999999</v>
      </c>
      <c r="K28">
        <v>233.46859246</v>
      </c>
      <c r="L28">
        <v>262.11235556000003</v>
      </c>
      <c r="M28">
        <v>200.90735874000001</v>
      </c>
      <c r="N28">
        <v>167.30380433800002</v>
      </c>
      <c r="O28">
        <v>201.95868477821301</v>
      </c>
    </row>
    <row r="29" spans="1:15" x14ac:dyDescent="0.2">
      <c r="A29" t="s">
        <v>65</v>
      </c>
      <c r="B29">
        <v>3600.007204</v>
      </c>
      <c r="C29">
        <v>3600.0491104000002</v>
      </c>
      <c r="D29">
        <v>3600.067737770074</v>
      </c>
      <c r="E29">
        <v>3600.0243099212594</v>
      </c>
      <c r="F29">
        <v>3600.0176767349199</v>
      </c>
      <c r="G29">
        <v>3600.0159692000002</v>
      </c>
      <c r="H29">
        <v>3600.1051778000001</v>
      </c>
      <c r="I29">
        <v>3600.1890797615001</v>
      </c>
      <c r="J29">
        <v>3600.1007237911158</v>
      </c>
      <c r="K29">
        <v>3600.0881935596435</v>
      </c>
      <c r="L29">
        <v>3600.0324700000006</v>
      </c>
      <c r="M29">
        <v>3600.0449603999996</v>
      </c>
      <c r="N29">
        <v>3600.1208530000004</v>
      </c>
      <c r="O29">
        <v>3600.0693030000002</v>
      </c>
    </row>
    <row r="30" spans="1:15" x14ac:dyDescent="0.2">
      <c r="A30" t="s">
        <v>68</v>
      </c>
      <c r="B30">
        <v>117.64032936360002</v>
      </c>
      <c r="C30">
        <v>8.1599729526000004</v>
      </c>
      <c r="D30">
        <v>5.4930286407470659</v>
      </c>
      <c r="E30">
        <v>5.4073940277099561</v>
      </c>
      <c r="F30">
        <v>5.4668928623199395</v>
      </c>
      <c r="G30">
        <v>4.2904829979999999</v>
      </c>
      <c r="H30">
        <v>7.9822965630000011</v>
      </c>
      <c r="I30">
        <v>3.9646990299224796</v>
      </c>
      <c r="J30">
        <v>3.9078601837158162</v>
      </c>
      <c r="K30">
        <v>3.9931734561920122</v>
      </c>
      <c r="L30">
        <v>3.6695693016000002</v>
      </c>
      <c r="M30">
        <v>15.550308751799999</v>
      </c>
      <c r="N30">
        <v>3.6267921926</v>
      </c>
      <c r="O30">
        <v>6.7347533704</v>
      </c>
    </row>
    <row r="31" spans="1:15" x14ac:dyDescent="0.2">
      <c r="A31" t="s">
        <v>132</v>
      </c>
      <c r="B31">
        <v>3600.0039942000003</v>
      </c>
      <c r="C31">
        <v>3600.0220442</v>
      </c>
      <c r="D31">
        <v>3600.0238753999997</v>
      </c>
      <c r="E31">
        <v>3600.0773552000001</v>
      </c>
      <c r="F31">
        <v>3600.0581843999998</v>
      </c>
      <c r="G31">
        <v>3600.0950222000001</v>
      </c>
      <c r="H31">
        <v>3600.0467603999996</v>
      </c>
      <c r="I31">
        <v>3600.0305046000003</v>
      </c>
      <c r="J31">
        <v>3600.0323702000001</v>
      </c>
      <c r="K31">
        <v>3600.0802336000002</v>
      </c>
      <c r="L31">
        <v>3600.0462198</v>
      </c>
      <c r="M31">
        <v>3600.0151861999998</v>
      </c>
      <c r="N31">
        <v>3600.0222689999996</v>
      </c>
      <c r="O31">
        <v>3600.0793123722046</v>
      </c>
    </row>
    <row r="32" spans="1:15" x14ac:dyDescent="0.2">
      <c r="A32" t="s">
        <v>16</v>
      </c>
      <c r="B32">
        <v>4.3293819425999995</v>
      </c>
      <c r="C32">
        <v>34.628175401999997</v>
      </c>
      <c r="D32">
        <v>31.535781812</v>
      </c>
      <c r="E32">
        <v>34.651380205999999</v>
      </c>
      <c r="F32">
        <v>34.718179747999997</v>
      </c>
      <c r="G32">
        <v>25.437284134000002</v>
      </c>
      <c r="H32">
        <v>30.836886644000003</v>
      </c>
      <c r="I32">
        <v>37.943965199999994</v>
      </c>
      <c r="J32">
        <v>30.876897241999995</v>
      </c>
      <c r="K32">
        <v>30.946421717999993</v>
      </c>
      <c r="L32">
        <v>25.726537228000002</v>
      </c>
      <c r="M32">
        <v>32.652285337999999</v>
      </c>
      <c r="N32">
        <v>35.651631024000004</v>
      </c>
      <c r="O32">
        <v>35.193497228622377</v>
      </c>
    </row>
    <row r="33" spans="1:15" x14ac:dyDescent="0.2">
      <c r="A33" t="s">
        <v>18</v>
      </c>
      <c r="B33">
        <v>1205.7626919199997</v>
      </c>
      <c r="C33">
        <v>1014.4197071599999</v>
      </c>
      <c r="D33">
        <v>1435.5526454000001</v>
      </c>
      <c r="E33">
        <v>1123.7219995600001</v>
      </c>
      <c r="F33">
        <v>1125.89578196</v>
      </c>
      <c r="G33">
        <v>1259.7726754</v>
      </c>
      <c r="H33">
        <v>804.51134495999997</v>
      </c>
      <c r="I33">
        <v>1635.4564781999998</v>
      </c>
      <c r="J33">
        <v>1376.7961116199999</v>
      </c>
      <c r="K33">
        <v>1374.0774406600001</v>
      </c>
      <c r="L33">
        <v>1274.7343766199999</v>
      </c>
      <c r="M33">
        <v>2935.0101300000001</v>
      </c>
      <c r="N33">
        <v>1898.0495026399999</v>
      </c>
      <c r="O33">
        <v>469.601977729797</v>
      </c>
    </row>
    <row r="34" spans="1:15" x14ac:dyDescent="0.2">
      <c r="A34" t="s">
        <v>15</v>
      </c>
      <c r="B34">
        <v>15.703830194400002</v>
      </c>
      <c r="C34">
        <v>66.246866798000013</v>
      </c>
      <c r="D34">
        <v>75.052984999999993</v>
      </c>
      <c r="E34">
        <v>123.34854947599999</v>
      </c>
      <c r="F34">
        <v>122.61015958800002</v>
      </c>
      <c r="G34">
        <v>80.740585226000007</v>
      </c>
      <c r="H34">
        <v>114.727775862</v>
      </c>
      <c r="I34">
        <v>105.748140534</v>
      </c>
      <c r="J34">
        <v>111.124054058</v>
      </c>
      <c r="K34">
        <v>111.050869476</v>
      </c>
      <c r="L34">
        <v>91.985530232000002</v>
      </c>
      <c r="M34">
        <v>91.979132809999982</v>
      </c>
      <c r="N34">
        <v>105.147792396</v>
      </c>
      <c r="O34">
        <v>155.80327982902494</v>
      </c>
    </row>
    <row r="35" spans="1:15" x14ac:dyDescent="0.2">
      <c r="A35" t="s">
        <v>135</v>
      </c>
      <c r="B35">
        <v>0.2049796582</v>
      </c>
      <c r="C35">
        <v>7.9355955000000006E-2</v>
      </c>
      <c r="D35">
        <v>0.15804243100000001</v>
      </c>
      <c r="E35">
        <v>0.28577108400000001</v>
      </c>
      <c r="F35">
        <v>0.29121618299999996</v>
      </c>
      <c r="G35">
        <v>0.20277776740000003</v>
      </c>
      <c r="H35">
        <v>8.1766653199999997E-2</v>
      </c>
      <c r="I35">
        <v>0.23963718439999998</v>
      </c>
      <c r="J35">
        <v>0.23512825980000002</v>
      </c>
      <c r="K35">
        <v>0.23647904400000003</v>
      </c>
      <c r="L35">
        <v>0.17353553760000001</v>
      </c>
      <c r="M35">
        <v>0.1581729888</v>
      </c>
      <c r="N35">
        <v>7.961993199999999E-2</v>
      </c>
      <c r="O35">
        <v>9.8194265365600247E-2</v>
      </c>
    </row>
    <row r="36" spans="1:15" x14ac:dyDescent="0.2">
      <c r="A36" t="s">
        <v>20</v>
      </c>
      <c r="B36">
        <v>2162.1066319400002</v>
      </c>
      <c r="C36">
        <v>1670.76488862</v>
      </c>
      <c r="D36">
        <v>942.73287584000013</v>
      </c>
      <c r="E36">
        <v>1027.8004051600001</v>
      </c>
      <c r="F36">
        <v>1291.3188314000001</v>
      </c>
      <c r="G36">
        <v>1225.8982076</v>
      </c>
      <c r="H36">
        <v>1531.8035062000001</v>
      </c>
      <c r="I36">
        <v>1801.1224430200004</v>
      </c>
      <c r="J36">
        <v>1408.61880404</v>
      </c>
      <c r="K36">
        <v>1385.6453504000001</v>
      </c>
      <c r="L36">
        <v>1481.5332203999999</v>
      </c>
      <c r="M36">
        <v>2790.0514699999999</v>
      </c>
      <c r="N36">
        <v>1760.4926014200003</v>
      </c>
      <c r="O36">
        <v>1776.0907988071408</v>
      </c>
    </row>
    <row r="37" spans="1:15" x14ac:dyDescent="0.2">
      <c r="A37" t="s">
        <v>136</v>
      </c>
      <c r="B37">
        <v>3600.0006802000003</v>
      </c>
      <c r="C37">
        <v>3600.2400119999998</v>
      </c>
      <c r="D37">
        <v>3600.0058601999999</v>
      </c>
      <c r="E37">
        <v>3600.0410988000003</v>
      </c>
      <c r="F37">
        <v>3600.012667</v>
      </c>
      <c r="G37">
        <v>3600.0507354000001</v>
      </c>
      <c r="H37">
        <v>3600.0445042000001</v>
      </c>
      <c r="I37">
        <v>3600.0015943999997</v>
      </c>
      <c r="J37">
        <v>3600.1226124</v>
      </c>
      <c r="K37">
        <v>3600.0521982</v>
      </c>
      <c r="L37">
        <v>3600.0498769999999</v>
      </c>
      <c r="M37">
        <v>3600.0043976000002</v>
      </c>
      <c r="N37">
        <v>3600.2199561999996</v>
      </c>
      <c r="O37">
        <v>3600.129680204388</v>
      </c>
    </row>
    <row r="38" spans="1:15" x14ac:dyDescent="0.2">
      <c r="A38">
        <v>4</v>
      </c>
      <c r="B38" s="12">
        <f>SUM(B21:B37)</f>
        <v>33289.194931414204</v>
      </c>
      <c r="C38" s="12">
        <f t="shared" ref="C38:O38" si="1">SUM(C21:C37)</f>
        <v>33046.309534175591</v>
      </c>
      <c r="D38" s="12">
        <f t="shared" si="1"/>
        <v>33599.755949914208</v>
      </c>
      <c r="E38" s="12">
        <f t="shared" si="1"/>
        <v>33430.547991623149</v>
      </c>
      <c r="F38" s="12">
        <f t="shared" si="1"/>
        <v>33704.061637019331</v>
      </c>
      <c r="G38" s="12">
        <f t="shared" si="1"/>
        <v>34009.922013915406</v>
      </c>
      <c r="H38" s="12">
        <f t="shared" si="1"/>
        <v>32683.131140510199</v>
      </c>
      <c r="I38" s="12">
        <f t="shared" si="1"/>
        <v>34866.083199963679</v>
      </c>
      <c r="J38" s="12">
        <f t="shared" si="1"/>
        <v>34239.975999939365</v>
      </c>
      <c r="K38" s="12">
        <f t="shared" si="1"/>
        <v>34216.571973945123</v>
      </c>
      <c r="L38" s="12">
        <f t="shared" si="1"/>
        <v>34293.179976463201</v>
      </c>
      <c r="M38" s="12">
        <f t="shared" si="1"/>
        <v>36744.108803054602</v>
      </c>
      <c r="N38" s="12">
        <f t="shared" si="1"/>
        <v>34481.826336086604</v>
      </c>
      <c r="O38" s="12">
        <f t="shared" si="1"/>
        <v>32920.652467345994</v>
      </c>
    </row>
    <row r="39" spans="1:15" x14ac:dyDescent="0.2">
      <c r="A39" t="s">
        <v>138</v>
      </c>
      <c r="B39">
        <v>3600.0019326000001</v>
      </c>
      <c r="C39">
        <v>3600.0611825999999</v>
      </c>
      <c r="D39">
        <v>3600.0056772000003</v>
      </c>
      <c r="E39">
        <v>3600.002426</v>
      </c>
      <c r="F39">
        <v>3600.0049381999997</v>
      </c>
      <c r="G39">
        <v>3600.0040152000001</v>
      </c>
      <c r="H39">
        <v>3600.0060973999998</v>
      </c>
      <c r="I39">
        <v>3600.0024023999999</v>
      </c>
      <c r="J39">
        <v>3600.0567734000006</v>
      </c>
      <c r="K39">
        <v>3600.0414993999998</v>
      </c>
      <c r="L39">
        <v>3600.0029160000004</v>
      </c>
      <c r="M39">
        <v>3600.0048699999998</v>
      </c>
      <c r="N39">
        <v>3600.0328457999994</v>
      </c>
      <c r="O39">
        <v>3600.3116329669901</v>
      </c>
    </row>
    <row r="40" spans="1:15" x14ac:dyDescent="0.2">
      <c r="A40" t="s">
        <v>64</v>
      </c>
      <c r="B40">
        <v>3600.0024453999999</v>
      </c>
      <c r="C40">
        <v>3600.0267266000001</v>
      </c>
      <c r="D40">
        <v>3600.0984347820217</v>
      </c>
      <c r="E40">
        <v>3600.1036433696681</v>
      </c>
      <c r="F40">
        <v>3600.103775072092</v>
      </c>
      <c r="G40">
        <v>3600.0177970000004</v>
      </c>
      <c r="H40">
        <v>3600.1976277999993</v>
      </c>
      <c r="I40">
        <v>3600.0123601913401</v>
      </c>
      <c r="J40">
        <v>3600.0138285636835</v>
      </c>
      <c r="K40">
        <v>3600.0111915111484</v>
      </c>
      <c r="L40">
        <v>3600.0126001999997</v>
      </c>
      <c r="M40">
        <v>3600.0435969999999</v>
      </c>
      <c r="N40">
        <v>3600.0265132</v>
      </c>
      <c r="O40">
        <v>3600.071488</v>
      </c>
    </row>
    <row r="41" spans="1:15" x14ac:dyDescent="0.2">
      <c r="A41" t="s">
        <v>134</v>
      </c>
      <c r="B41">
        <v>3600.0006496000001</v>
      </c>
      <c r="C41">
        <v>3600.0290857999998</v>
      </c>
      <c r="D41">
        <v>3600.0041706000002</v>
      </c>
      <c r="E41">
        <v>3600.0115023999997</v>
      </c>
      <c r="F41">
        <v>3600.0242177999999</v>
      </c>
      <c r="G41">
        <v>3600.0035148000002</v>
      </c>
      <c r="H41">
        <v>3600.0193238000002</v>
      </c>
      <c r="I41">
        <v>3600.0017769999999</v>
      </c>
      <c r="J41">
        <v>3600.0028561999998</v>
      </c>
      <c r="K41">
        <v>3600.0033463999998</v>
      </c>
      <c r="L41">
        <v>3600.0123189999999</v>
      </c>
      <c r="M41">
        <v>3600.0147579999998</v>
      </c>
      <c r="N41">
        <v>3600.0163063999998</v>
      </c>
      <c r="O41">
        <v>3600.1238780498484</v>
      </c>
    </row>
    <row r="42" spans="1:15" x14ac:dyDescent="0.2">
      <c r="A42" t="s">
        <v>76</v>
      </c>
      <c r="B42">
        <v>3600.0042092000003</v>
      </c>
      <c r="C42">
        <v>3600.0332582000001</v>
      </c>
      <c r="D42">
        <v>3600.0988160000002</v>
      </c>
      <c r="E42">
        <v>3600.0101540000005</v>
      </c>
      <c r="F42">
        <v>3600.0324540000001</v>
      </c>
      <c r="G42">
        <v>3600.2474520000005</v>
      </c>
      <c r="H42">
        <v>3600.0192889999998</v>
      </c>
      <c r="I42">
        <v>3600.0475415999999</v>
      </c>
      <c r="J42">
        <v>3600.1233116000003</v>
      </c>
      <c r="K42">
        <v>3600.0314784000002</v>
      </c>
      <c r="L42">
        <v>3600.0073301999996</v>
      </c>
      <c r="M42">
        <v>3600.0200868000002</v>
      </c>
      <c r="N42">
        <v>3600.0149705999997</v>
      </c>
      <c r="O42">
        <v>3600.1591325283021</v>
      </c>
    </row>
    <row r="43" spans="1:15" x14ac:dyDescent="0.2">
      <c r="A43" t="s">
        <v>67</v>
      </c>
      <c r="B43">
        <v>3600.0555764000005</v>
      </c>
      <c r="C43">
        <v>3600.1038090000002</v>
      </c>
      <c r="D43">
        <v>3600.4595843791894</v>
      </c>
      <c r="E43">
        <v>3600.127525806422</v>
      </c>
      <c r="F43">
        <v>3600.1444944858499</v>
      </c>
      <c r="G43">
        <v>3600.0831736</v>
      </c>
      <c r="H43">
        <v>3600.1320002000002</v>
      </c>
      <c r="I43">
        <v>3600.238689041134</v>
      </c>
      <c r="J43">
        <v>3600.2428753852778</v>
      </c>
      <c r="K43">
        <v>3600.1763018131196</v>
      </c>
      <c r="L43">
        <v>3600.0875376000004</v>
      </c>
      <c r="M43">
        <v>3600.1035763999998</v>
      </c>
      <c r="N43">
        <v>3600.1587994000001</v>
      </c>
      <c r="O43">
        <v>3600.1401226000003</v>
      </c>
    </row>
    <row r="44" spans="1:15" x14ac:dyDescent="0.2">
      <c r="A44" t="s">
        <v>27</v>
      </c>
      <c r="B44">
        <v>3600.0351335999999</v>
      </c>
      <c r="C44">
        <v>3600.1319263999999</v>
      </c>
      <c r="D44">
        <v>3600.0754793999999</v>
      </c>
      <c r="E44">
        <v>3600.1043887999999</v>
      </c>
      <c r="F44">
        <v>3600.0457136000005</v>
      </c>
      <c r="G44">
        <v>3600.0868472000002</v>
      </c>
      <c r="H44">
        <v>3601.3119612</v>
      </c>
      <c r="I44">
        <v>3600.0581735999999</v>
      </c>
      <c r="J44">
        <v>3600.0762924000001</v>
      </c>
      <c r="K44">
        <v>3600.0763811999996</v>
      </c>
      <c r="L44">
        <v>3600.0605515999996</v>
      </c>
      <c r="M44">
        <v>3600.0755256000002</v>
      </c>
      <c r="N44">
        <v>3600.1261467999998</v>
      </c>
      <c r="O44">
        <v>3601.2106101512845</v>
      </c>
    </row>
    <row r="45" spans="1:15" x14ac:dyDescent="0.2">
      <c r="A45" t="s">
        <v>133</v>
      </c>
      <c r="B45">
        <v>2422.3301397999999</v>
      </c>
      <c r="C45">
        <v>1512.81301478</v>
      </c>
      <c r="D45">
        <v>2453.5272426000001</v>
      </c>
      <c r="E45">
        <v>2495.2146266000004</v>
      </c>
      <c r="F45">
        <v>2940.5390076000003</v>
      </c>
      <c r="G45">
        <v>2782.9430181999996</v>
      </c>
      <c r="H45">
        <v>1270.1057560000002</v>
      </c>
      <c r="I45">
        <v>2905.8911036</v>
      </c>
      <c r="J45">
        <v>2075.0244606200004</v>
      </c>
      <c r="K45">
        <v>1880.4496099799999</v>
      </c>
      <c r="L45">
        <v>2695.8529531999998</v>
      </c>
      <c r="M45">
        <v>2430.0217059799998</v>
      </c>
      <c r="N45">
        <v>1819.1794048200002</v>
      </c>
      <c r="O45">
        <v>1750.7019718170152</v>
      </c>
    </row>
    <row r="46" spans="1:15" x14ac:dyDescent="0.2">
      <c r="A46" t="s">
        <v>137</v>
      </c>
      <c r="B46">
        <v>2882.0187127960003</v>
      </c>
      <c r="C46">
        <v>1625.8194045940002</v>
      </c>
      <c r="D46">
        <v>1144.0846600000002</v>
      </c>
      <c r="E46">
        <v>1293.8971828159997</v>
      </c>
      <c r="F46">
        <v>1294.9582038140002</v>
      </c>
      <c r="G46">
        <v>1739.1170242000003</v>
      </c>
      <c r="H46">
        <v>1861.3325260319998</v>
      </c>
      <c r="I46">
        <v>1209.2179935919999</v>
      </c>
      <c r="J46">
        <v>1313.81241357</v>
      </c>
      <c r="K46">
        <v>1319.502075014</v>
      </c>
      <c r="L46">
        <v>1738.9067673999998</v>
      </c>
      <c r="M46">
        <v>2882.22401859</v>
      </c>
      <c r="N46">
        <v>2169.0672376000002</v>
      </c>
      <c r="O46">
        <v>2297.5581371784183</v>
      </c>
    </row>
    <row r="47" spans="1:15" x14ac:dyDescent="0.2">
      <c r="A47" t="s">
        <v>65</v>
      </c>
      <c r="B47">
        <v>3600.0497046000005</v>
      </c>
      <c r="C47">
        <v>3600.2107316000001</v>
      </c>
      <c r="D47">
        <v>3600.0554075717882</v>
      </c>
      <c r="E47">
        <v>3600.0787584304758</v>
      </c>
      <c r="F47">
        <v>3600.1461972236598</v>
      </c>
      <c r="G47">
        <v>3600.0781150000003</v>
      </c>
      <c r="H47">
        <v>3600.3355781999999</v>
      </c>
      <c r="I47">
        <v>3600.0913264274541</v>
      </c>
      <c r="J47">
        <v>3600.0734323501542</v>
      </c>
      <c r="K47">
        <v>3600.0689937591515</v>
      </c>
      <c r="L47">
        <v>3600.1517098000004</v>
      </c>
      <c r="M47">
        <v>3600.1894670000001</v>
      </c>
      <c r="N47">
        <v>3600.2743903999994</v>
      </c>
      <c r="O47">
        <v>3600.1252862000001</v>
      </c>
    </row>
    <row r="48" spans="1:15" x14ac:dyDescent="0.2">
      <c r="A48" t="s">
        <v>68</v>
      </c>
      <c r="B48">
        <v>1.7313405514</v>
      </c>
      <c r="C48">
        <v>27.733500767800003</v>
      </c>
      <c r="D48">
        <v>18.712815475463835</v>
      </c>
      <c r="E48">
        <v>18.881917190551711</v>
      </c>
      <c r="F48">
        <v>19.01005177497861</v>
      </c>
      <c r="G48">
        <v>10.810973407999999</v>
      </c>
      <c r="H48">
        <v>32.723894596000001</v>
      </c>
      <c r="I48">
        <v>23.394502592086742</v>
      </c>
      <c r="J48">
        <v>23.379924821853592</v>
      </c>
      <c r="K48">
        <v>23.064482593536329</v>
      </c>
      <c r="L48">
        <v>19.072673989200002</v>
      </c>
      <c r="M48">
        <v>7.0144563676000002</v>
      </c>
      <c r="N48">
        <v>18.471848157</v>
      </c>
      <c r="O48">
        <v>13.028070594600001</v>
      </c>
    </row>
    <row r="49" spans="1:15" x14ac:dyDescent="0.2">
      <c r="A49" t="s">
        <v>132</v>
      </c>
      <c r="B49">
        <v>3600.0089162000004</v>
      </c>
      <c r="C49">
        <v>3600.0521146000001</v>
      </c>
      <c r="D49">
        <v>3600.0402133999996</v>
      </c>
      <c r="E49">
        <v>3600.0365444000004</v>
      </c>
      <c r="F49">
        <v>3600.0975485999998</v>
      </c>
      <c r="G49">
        <v>3600.0392548000004</v>
      </c>
      <c r="H49">
        <v>3600.1134235999998</v>
      </c>
      <c r="I49">
        <v>3600.0294927999994</v>
      </c>
      <c r="J49">
        <v>3600.0282980000002</v>
      </c>
      <c r="K49">
        <v>3600.0447572000003</v>
      </c>
      <c r="L49">
        <v>3600.0320944</v>
      </c>
      <c r="M49">
        <v>3600.0616075999997</v>
      </c>
      <c r="N49">
        <v>3600.0724937999998</v>
      </c>
      <c r="O49">
        <v>3604.3079659938762</v>
      </c>
    </row>
    <row r="50" spans="1:15" x14ac:dyDescent="0.2">
      <c r="A50" t="s">
        <v>16</v>
      </c>
      <c r="B50">
        <v>2.1327147484000002</v>
      </c>
      <c r="C50">
        <v>9.8657418248000006</v>
      </c>
      <c r="D50">
        <v>12.2665686116</v>
      </c>
      <c r="E50">
        <v>18.760205795400005</v>
      </c>
      <c r="F50">
        <v>18.776356362000001</v>
      </c>
      <c r="G50">
        <v>12.713089227400001</v>
      </c>
      <c r="H50">
        <v>17.138955356</v>
      </c>
      <c r="I50">
        <v>29.140567207599997</v>
      </c>
      <c r="J50">
        <v>13.028646183000001</v>
      </c>
      <c r="K50">
        <v>13.011430215599997</v>
      </c>
      <c r="L50">
        <v>13.7220741756</v>
      </c>
      <c r="M50">
        <v>15.8862612254</v>
      </c>
      <c r="N50">
        <v>22.632050371799998</v>
      </c>
      <c r="O50">
        <v>11.827499437332106</v>
      </c>
    </row>
    <row r="51" spans="1:15" x14ac:dyDescent="0.2">
      <c r="A51" t="s">
        <v>18</v>
      </c>
      <c r="B51">
        <v>3600.0002543000001</v>
      </c>
      <c r="C51">
        <v>3600.0088455999999</v>
      </c>
      <c r="D51">
        <v>3600.0014583999996</v>
      </c>
      <c r="E51">
        <v>3600.0013623999998</v>
      </c>
      <c r="F51">
        <v>3600.0055205999997</v>
      </c>
      <c r="G51">
        <v>3600.0009355999996</v>
      </c>
      <c r="H51">
        <v>3600.0084648000002</v>
      </c>
      <c r="I51">
        <v>3600.0017539999999</v>
      </c>
      <c r="J51">
        <v>3600.0013617999998</v>
      </c>
      <c r="K51">
        <v>3600.0013856000005</v>
      </c>
      <c r="L51">
        <v>3600.0016937999994</v>
      </c>
      <c r="M51">
        <v>3600.0045404000002</v>
      </c>
      <c r="N51">
        <v>3600.0076786</v>
      </c>
      <c r="O51">
        <v>3600.0810678005159</v>
      </c>
    </row>
    <row r="52" spans="1:15" x14ac:dyDescent="0.2">
      <c r="A52" t="s">
        <v>15</v>
      </c>
      <c r="B52">
        <v>2381.3328497800003</v>
      </c>
      <c r="C52">
        <v>2222.6176463960005</v>
      </c>
      <c r="D52">
        <v>2020.0075874000001</v>
      </c>
      <c r="E52">
        <v>1981.0767533499998</v>
      </c>
      <c r="F52">
        <v>1986.7749879939997</v>
      </c>
      <c r="G52">
        <v>1733.8412004400002</v>
      </c>
      <c r="H52">
        <v>2186.4182558100001</v>
      </c>
      <c r="I52">
        <v>2233.5085243999997</v>
      </c>
      <c r="J52">
        <v>1968.6466896040001</v>
      </c>
      <c r="K52">
        <v>1970.5917717699999</v>
      </c>
      <c r="L52">
        <v>1924.9432797740003</v>
      </c>
      <c r="M52">
        <v>2210.7551221799999</v>
      </c>
      <c r="N52">
        <v>2186.4704286440001</v>
      </c>
      <c r="O52">
        <v>2200.1899828433957</v>
      </c>
    </row>
    <row r="53" spans="1:15" x14ac:dyDescent="0.2">
      <c r="A53" t="s">
        <v>135</v>
      </c>
      <c r="B53">
        <v>0.35545144099999992</v>
      </c>
      <c r="C53">
        <v>0.2204971788</v>
      </c>
      <c r="D53">
        <v>0.60116772680000008</v>
      </c>
      <c r="E53">
        <v>0.51637544619999998</v>
      </c>
      <c r="F53">
        <v>0.51757879240000004</v>
      </c>
      <c r="G53">
        <v>0.46482558220000003</v>
      </c>
      <c r="H53">
        <v>0.22409510599999999</v>
      </c>
      <c r="I53">
        <v>0.60990085599999999</v>
      </c>
      <c r="J53">
        <v>0.49984235779999997</v>
      </c>
      <c r="K53">
        <v>0.49595479959999994</v>
      </c>
      <c r="L53">
        <v>0.55523123740000002</v>
      </c>
      <c r="M53">
        <v>0.3310276506</v>
      </c>
      <c r="N53">
        <v>0.27797713299999999</v>
      </c>
      <c r="O53">
        <v>0.36830058097839297</v>
      </c>
    </row>
    <row r="54" spans="1:15" x14ac:dyDescent="0.2">
      <c r="A54" t="s">
        <v>20</v>
      </c>
      <c r="B54">
        <v>3600.0002818000003</v>
      </c>
      <c r="C54">
        <v>3600.0132816000005</v>
      </c>
      <c r="D54">
        <v>3600.0019468</v>
      </c>
      <c r="E54">
        <v>3600.0012736000003</v>
      </c>
      <c r="F54">
        <v>3600.0014768000001</v>
      </c>
      <c r="G54">
        <v>3600.0021955999996</v>
      </c>
      <c r="H54">
        <v>3600.0148364000001</v>
      </c>
      <c r="I54">
        <v>3600.0013019999997</v>
      </c>
      <c r="J54">
        <v>3600.0021814000002</v>
      </c>
      <c r="K54">
        <v>3600.0022921999998</v>
      </c>
      <c r="L54">
        <v>3600.0015204000001</v>
      </c>
      <c r="M54">
        <v>3600.0073762000002</v>
      </c>
      <c r="N54">
        <v>3600.0111766</v>
      </c>
      <c r="O54">
        <v>3600.1993284702257</v>
      </c>
    </row>
    <row r="55" spans="1:15" x14ac:dyDescent="0.2">
      <c r="A55" t="s">
        <v>136</v>
      </c>
      <c r="B55">
        <v>3600.0042805999997</v>
      </c>
      <c r="C55">
        <v>3600.0285916000003</v>
      </c>
      <c r="D55">
        <v>3600.0066913999995</v>
      </c>
      <c r="E55">
        <v>3600.0115256000004</v>
      </c>
      <c r="F55">
        <v>3600.0110908000001</v>
      </c>
      <c r="G55">
        <v>3600.0198691999999</v>
      </c>
      <c r="H55">
        <v>3600.0582804000005</v>
      </c>
      <c r="I55">
        <v>3600.0153350000001</v>
      </c>
      <c r="J55">
        <v>3600.0155460000001</v>
      </c>
      <c r="K55">
        <v>3600.0137294000001</v>
      </c>
      <c r="L55">
        <v>3600.0136425999999</v>
      </c>
      <c r="M55">
        <v>3600.0121083999998</v>
      </c>
      <c r="N55">
        <v>3600.0182531999999</v>
      </c>
      <c r="O55">
        <v>3600.1269603729174</v>
      </c>
    </row>
    <row r="56" spans="1:15" x14ac:dyDescent="0.2">
      <c r="A56">
        <v>5</v>
      </c>
      <c r="B56" s="12">
        <f>SUM(B39:B55)</f>
        <v>47290.064593416806</v>
      </c>
      <c r="C56" s="12">
        <f t="shared" ref="C56:O56" si="2">SUM(C39:C55)</f>
        <v>44999.769359141399</v>
      </c>
      <c r="D56" s="12">
        <f t="shared" si="2"/>
        <v>45250.047921746875</v>
      </c>
      <c r="E56" s="12">
        <f t="shared" si="2"/>
        <v>45408.836166004709</v>
      </c>
      <c r="F56" s="12">
        <f t="shared" si="2"/>
        <v>45861.193613518983</v>
      </c>
      <c r="G56" s="12">
        <f t="shared" si="2"/>
        <v>45880.473301057602</v>
      </c>
      <c r="H56" s="12">
        <f t="shared" si="2"/>
        <v>44970.160365700001</v>
      </c>
      <c r="I56" s="12">
        <f t="shared" si="2"/>
        <v>46002.262746307606</v>
      </c>
      <c r="J56" s="12">
        <f t="shared" si="2"/>
        <v>44995.028734255764</v>
      </c>
      <c r="K56" s="12">
        <f t="shared" si="2"/>
        <v>44807.586681256158</v>
      </c>
      <c r="L56" s="12">
        <f t="shared" si="2"/>
        <v>45993.436895376202</v>
      </c>
      <c r="M56" s="12">
        <f t="shared" si="2"/>
        <v>47146.770105393603</v>
      </c>
      <c r="N56" s="12">
        <f t="shared" si="2"/>
        <v>45816.858521525806</v>
      </c>
      <c r="O56" s="12">
        <f t="shared" si="2"/>
        <v>45880.531435585697</v>
      </c>
    </row>
    <row r="57" spans="1:15" x14ac:dyDescent="0.2">
      <c r="A57" t="s">
        <v>138</v>
      </c>
      <c r="B57">
        <v>3600.0164680000003</v>
      </c>
      <c r="C57">
        <v>3600.0099398000007</v>
      </c>
      <c r="D57">
        <v>3600.0109184000003</v>
      </c>
      <c r="E57">
        <v>3600.0150567999999</v>
      </c>
      <c r="F57">
        <v>3600.0494374</v>
      </c>
      <c r="G57">
        <v>3600.0238531999994</v>
      </c>
      <c r="H57">
        <v>3600.0212283999999</v>
      </c>
      <c r="I57">
        <v>3600.0120833999999</v>
      </c>
      <c r="J57">
        <v>3600.0147480000001</v>
      </c>
      <c r="K57">
        <v>3600.0095441999997</v>
      </c>
      <c r="L57">
        <v>3600.0225089999999</v>
      </c>
      <c r="M57">
        <v>3600.0632106000003</v>
      </c>
      <c r="N57">
        <v>3600.0183356000002</v>
      </c>
      <c r="O57">
        <v>3600.2256762981378</v>
      </c>
    </row>
    <row r="58" spans="1:15" x14ac:dyDescent="0.2">
      <c r="A58" t="s">
        <v>64</v>
      </c>
      <c r="B58">
        <v>3600.0042176000002</v>
      </c>
      <c r="C58">
        <v>3600.034402799999</v>
      </c>
      <c r="D58">
        <v>3600.0514297485302</v>
      </c>
      <c r="E58">
        <v>3600.0280640602055</v>
      </c>
      <c r="F58">
        <v>3600.0283576488459</v>
      </c>
      <c r="G58">
        <v>3600.0560095999999</v>
      </c>
      <c r="H58">
        <v>3600.0257668000004</v>
      </c>
      <c r="I58">
        <v>3600.0128562450363</v>
      </c>
      <c r="J58">
        <v>3600.0169578075365</v>
      </c>
      <c r="K58">
        <v>3600.0168842315643</v>
      </c>
      <c r="L58">
        <v>3600.0216511999997</v>
      </c>
      <c r="M58">
        <v>3600.0837268000005</v>
      </c>
      <c r="N58">
        <v>3600.0298988000004</v>
      </c>
      <c r="O58">
        <v>3600.4330294000001</v>
      </c>
    </row>
    <row r="59" spans="1:15" x14ac:dyDescent="0.2">
      <c r="A59" t="s">
        <v>134</v>
      </c>
      <c r="B59">
        <v>3600.0009679999994</v>
      </c>
      <c r="C59">
        <v>3600.0215859999998</v>
      </c>
      <c r="D59">
        <v>3600.0083478000001</v>
      </c>
      <c r="E59">
        <v>3600.0065807999999</v>
      </c>
      <c r="F59">
        <v>3600.0034805999994</v>
      </c>
      <c r="G59">
        <v>3600.0400295999998</v>
      </c>
      <c r="H59">
        <v>3600.0862313999996</v>
      </c>
      <c r="I59">
        <v>3600.1961192000003</v>
      </c>
      <c r="J59">
        <v>3600.0952195999998</v>
      </c>
      <c r="K59">
        <v>3600.1576906</v>
      </c>
      <c r="L59">
        <v>3600.0035419999999</v>
      </c>
      <c r="M59">
        <v>3600.0186111999997</v>
      </c>
      <c r="N59">
        <v>3600.0334909999997</v>
      </c>
      <c r="O59">
        <v>3600.4263074397977</v>
      </c>
    </row>
    <row r="60" spans="1:15" x14ac:dyDescent="0.2">
      <c r="A60" t="s">
        <v>76</v>
      </c>
      <c r="B60">
        <v>3600.0027765999998</v>
      </c>
      <c r="C60">
        <v>3600.0474052</v>
      </c>
      <c r="D60">
        <v>3600.0270446000004</v>
      </c>
      <c r="E60">
        <v>3600.0876508000001</v>
      </c>
      <c r="F60">
        <v>3600.1067576</v>
      </c>
      <c r="G60">
        <v>3600.0409709999999</v>
      </c>
      <c r="H60">
        <v>3600.0443835999999</v>
      </c>
      <c r="I60">
        <v>3600.0375224000004</v>
      </c>
      <c r="J60">
        <v>3600.0315607999996</v>
      </c>
      <c r="K60">
        <v>3600.0622917999999</v>
      </c>
      <c r="L60">
        <v>3600.0454629999999</v>
      </c>
      <c r="M60">
        <v>3600.0329706000002</v>
      </c>
      <c r="N60">
        <v>3600.0450338000001</v>
      </c>
      <c r="O60">
        <v>3600.6723383903459</v>
      </c>
    </row>
    <row r="61" spans="1:15" x14ac:dyDescent="0.2">
      <c r="A61" t="s">
        <v>67</v>
      </c>
      <c r="B61">
        <v>3600.63473325</v>
      </c>
      <c r="C61">
        <v>3600.2294941999999</v>
      </c>
      <c r="D61">
        <v>3600.1981023788403</v>
      </c>
      <c r="E61">
        <v>3600.2141417503321</v>
      </c>
      <c r="F61">
        <v>3600.1768262386299</v>
      </c>
      <c r="G61">
        <v>3600.1443622000006</v>
      </c>
      <c r="H61">
        <v>3600.2164528000003</v>
      </c>
      <c r="I61">
        <v>3600.2395570754961</v>
      </c>
      <c r="J61">
        <v>3600.2846537589985</v>
      </c>
      <c r="K61">
        <v>3600.2618566036158</v>
      </c>
      <c r="L61">
        <v>3600.3581684999999</v>
      </c>
      <c r="M61">
        <v>3600.262925</v>
      </c>
      <c r="N61">
        <v>3600.3486281999999</v>
      </c>
      <c r="O61">
        <v>3600.4384321999996</v>
      </c>
    </row>
    <row r="62" spans="1:15" x14ac:dyDescent="0.2">
      <c r="A62" t="s">
        <v>27</v>
      </c>
      <c r="B62">
        <v>3600.1736109999997</v>
      </c>
      <c r="C62">
        <v>3600.3253565999999</v>
      </c>
      <c r="D62">
        <v>3600.1283377999998</v>
      </c>
      <c r="E62">
        <v>3600.2762841999997</v>
      </c>
      <c r="F62">
        <v>3600.2857666000004</v>
      </c>
      <c r="G62">
        <v>3600.2150028000005</v>
      </c>
      <c r="H62">
        <v>3600.2719379999994</v>
      </c>
      <c r="I62">
        <v>3600.2524727999999</v>
      </c>
      <c r="J62">
        <v>3600.2570220000002</v>
      </c>
      <c r="K62">
        <v>3600.2370234</v>
      </c>
      <c r="L62">
        <v>3600.2389582000005</v>
      </c>
      <c r="M62">
        <v>3600.1965909999999</v>
      </c>
      <c r="N62">
        <v>3600.2474766</v>
      </c>
      <c r="O62">
        <v>3600.0427819999995</v>
      </c>
    </row>
    <row r="63" spans="1:15" x14ac:dyDescent="0.2">
      <c r="A63" t="s">
        <v>133</v>
      </c>
      <c r="B63">
        <v>3600.0003603999999</v>
      </c>
      <c r="C63">
        <v>3600.0130581999997</v>
      </c>
      <c r="D63">
        <v>3600.0023542000004</v>
      </c>
      <c r="E63">
        <v>3600.0025737999995</v>
      </c>
      <c r="F63">
        <v>3600.0264476000002</v>
      </c>
      <c r="G63">
        <v>3600.0015794000001</v>
      </c>
      <c r="H63">
        <v>3600.0157905999999</v>
      </c>
      <c r="I63">
        <v>3600.0025072000003</v>
      </c>
      <c r="J63">
        <v>3600.0021024000002</v>
      </c>
      <c r="K63">
        <v>3600.0030159999997</v>
      </c>
      <c r="L63">
        <v>3600.0015399999997</v>
      </c>
      <c r="M63">
        <v>3600.0060112000001</v>
      </c>
      <c r="N63">
        <v>3600.0114816</v>
      </c>
      <c r="O63">
        <v>3600.2642283439577</v>
      </c>
    </row>
    <row r="64" spans="1:15" x14ac:dyDescent="0.2">
      <c r="A64" t="s">
        <v>137</v>
      </c>
      <c r="B64">
        <v>555.25008422600001</v>
      </c>
      <c r="C64">
        <v>115.90305576599999</v>
      </c>
      <c r="D64">
        <v>140.83607382999998</v>
      </c>
      <c r="E64">
        <v>123.92439532399999</v>
      </c>
      <c r="F64">
        <v>123.69590488199999</v>
      </c>
      <c r="G64">
        <v>159.015908572</v>
      </c>
      <c r="H64">
        <v>116.20399303799999</v>
      </c>
      <c r="I64">
        <v>204.31167494200002</v>
      </c>
      <c r="J64">
        <v>226.562202364</v>
      </c>
      <c r="K64">
        <v>228.03828515599997</v>
      </c>
      <c r="L64">
        <v>161.074354046</v>
      </c>
      <c r="M64">
        <v>471.55011427600004</v>
      </c>
      <c r="N64">
        <v>62.139576964</v>
      </c>
      <c r="O64">
        <v>91.422513055801062</v>
      </c>
    </row>
    <row r="65" spans="1:15" x14ac:dyDescent="0.2">
      <c r="A65" t="s">
        <v>65</v>
      </c>
      <c r="B65">
        <v>3600.2553037499997</v>
      </c>
      <c r="C65">
        <v>3600.5959526000006</v>
      </c>
      <c r="D65">
        <v>3600.5144792079905</v>
      </c>
      <c r="E65">
        <v>3600.1827219963025</v>
      </c>
      <c r="F65">
        <v>3600.2995738029413</v>
      </c>
      <c r="G65">
        <v>3600.1420286000002</v>
      </c>
      <c r="H65">
        <v>3600.2128406000002</v>
      </c>
      <c r="I65">
        <v>3600.272638988492</v>
      </c>
      <c r="J65">
        <v>3600.3814548492383</v>
      </c>
      <c r="K65">
        <v>3600.262345218654</v>
      </c>
      <c r="M65">
        <v>3600.2536694</v>
      </c>
      <c r="N65">
        <v>3600.2504067999994</v>
      </c>
      <c r="O65">
        <v>3509.6665458000002</v>
      </c>
    </row>
    <row r="66" spans="1:15" x14ac:dyDescent="0.2">
      <c r="A66" t="s">
        <v>68</v>
      </c>
      <c r="B66">
        <v>1.9289469717999999</v>
      </c>
      <c r="C66">
        <v>30.344066573999999</v>
      </c>
      <c r="D66">
        <v>29.911538982391324</v>
      </c>
      <c r="E66">
        <v>30.318865585327096</v>
      </c>
      <c r="F66">
        <v>30.31303467750546</v>
      </c>
      <c r="G66">
        <v>36.023283242000005</v>
      </c>
      <c r="H66">
        <v>50.233759975999995</v>
      </c>
      <c r="I66">
        <v>42.224625205993604</v>
      </c>
      <c r="J66">
        <v>42.68039822578428</v>
      </c>
      <c r="K66">
        <v>42.767538261413542</v>
      </c>
      <c r="L66">
        <v>31.964593888000003</v>
      </c>
      <c r="M66">
        <v>10.006241082199999</v>
      </c>
      <c r="N66">
        <v>32.873195791000001</v>
      </c>
      <c r="O66">
        <v>22.256015585999997</v>
      </c>
    </row>
    <row r="67" spans="1:15" x14ac:dyDescent="0.2">
      <c r="A67" t="s">
        <v>132</v>
      </c>
      <c r="B67">
        <v>3600.0117368000001</v>
      </c>
      <c r="C67">
        <v>3600.1652560000002</v>
      </c>
      <c r="D67">
        <v>3600.0768540000004</v>
      </c>
      <c r="E67">
        <v>3600.0756643999994</v>
      </c>
      <c r="F67">
        <v>3600.2103866000007</v>
      </c>
      <c r="G67">
        <v>3600.0624408000003</v>
      </c>
      <c r="H67">
        <v>3600.1708932000001</v>
      </c>
      <c r="I67">
        <v>3600.1571797999995</v>
      </c>
      <c r="J67">
        <v>3600.1015972</v>
      </c>
      <c r="K67">
        <v>3600.0706896000002</v>
      </c>
      <c r="L67">
        <v>3600.0828908000003</v>
      </c>
      <c r="M67">
        <v>3600.1415320000001</v>
      </c>
      <c r="N67">
        <v>3600.1608159999996</v>
      </c>
    </row>
    <row r="68" spans="1:15" x14ac:dyDescent="0.2">
      <c r="A68" t="s">
        <v>16</v>
      </c>
      <c r="B68">
        <v>1.5083955765999999</v>
      </c>
      <c r="C68">
        <v>13.416061589999998</v>
      </c>
      <c r="D68">
        <v>17.404320812000002</v>
      </c>
      <c r="E68">
        <v>13.129278468000001</v>
      </c>
      <c r="F68">
        <v>13.162793874000002</v>
      </c>
      <c r="G68">
        <v>12.059112405600001</v>
      </c>
      <c r="H68">
        <v>20.471473648</v>
      </c>
      <c r="I68">
        <v>12.518723296199999</v>
      </c>
      <c r="J68">
        <v>21.9920658094</v>
      </c>
      <c r="K68">
        <v>21.989720627999997</v>
      </c>
      <c r="L68">
        <v>12.870450782199999</v>
      </c>
      <c r="M68">
        <v>8.4615997778000001</v>
      </c>
      <c r="N68">
        <v>16.5972856998</v>
      </c>
      <c r="O68">
        <v>17.795413923263499</v>
      </c>
    </row>
    <row r="69" spans="1:15" x14ac:dyDescent="0.2">
      <c r="A69" t="s">
        <v>18</v>
      </c>
      <c r="B69">
        <v>3600.0015064999998</v>
      </c>
      <c r="C69">
        <v>3600.0342346000007</v>
      </c>
      <c r="D69">
        <v>3600.0031656000001</v>
      </c>
      <c r="E69">
        <v>3600.0033129999997</v>
      </c>
      <c r="F69">
        <v>3600.0044377499999</v>
      </c>
      <c r="G69">
        <v>3600.0035809999999</v>
      </c>
      <c r="H69">
        <v>3600.0229932000002</v>
      </c>
      <c r="I69">
        <v>3600.0049306000001</v>
      </c>
      <c r="J69">
        <v>3600.0141318000001</v>
      </c>
      <c r="K69">
        <v>3600.0030210000004</v>
      </c>
      <c r="L69">
        <v>3600.0038267999998</v>
      </c>
      <c r="M69">
        <v>3600.0188158000005</v>
      </c>
      <c r="N69">
        <v>3600.0228015999992</v>
      </c>
      <c r="O69">
        <v>3600.3501992225601</v>
      </c>
    </row>
    <row r="70" spans="1:15" x14ac:dyDescent="0.2">
      <c r="A70" t="s">
        <v>15</v>
      </c>
      <c r="B70">
        <v>42.620782425200005</v>
      </c>
      <c r="C70">
        <v>253.982647418</v>
      </c>
      <c r="D70">
        <v>79.155279057999991</v>
      </c>
      <c r="E70">
        <v>127.55162659599998</v>
      </c>
      <c r="F70">
        <v>128.469361228</v>
      </c>
      <c r="G70">
        <v>122.827326008</v>
      </c>
      <c r="H70">
        <v>383.06079342999999</v>
      </c>
      <c r="I70">
        <v>170.20117922999998</v>
      </c>
      <c r="J70">
        <v>139.324935998</v>
      </c>
      <c r="K70">
        <v>140.456070418</v>
      </c>
      <c r="L70">
        <v>136.58958398600004</v>
      </c>
      <c r="M70">
        <v>187.2171124388</v>
      </c>
      <c r="N70">
        <v>218.99987118600001</v>
      </c>
      <c r="O70">
        <v>254.44766077995291</v>
      </c>
    </row>
    <row r="71" spans="1:15" x14ac:dyDescent="0.2">
      <c r="A71" t="s">
        <v>135</v>
      </c>
      <c r="B71">
        <v>0.48803329480000002</v>
      </c>
      <c r="C71">
        <v>0.49416995060000002</v>
      </c>
      <c r="D71">
        <v>1.3210591794000002</v>
      </c>
      <c r="E71">
        <v>1.1963847638</v>
      </c>
      <c r="F71">
        <v>1.2075325012</v>
      </c>
      <c r="G71">
        <v>1.2202803611999999</v>
      </c>
      <c r="H71">
        <v>0.49755277639999995</v>
      </c>
      <c r="I71">
        <v>1.6443406104</v>
      </c>
      <c r="J71">
        <v>1.3490237711999999</v>
      </c>
      <c r="K71">
        <v>1.350832367</v>
      </c>
      <c r="L71">
        <v>1.4869684221999999</v>
      </c>
      <c r="M71">
        <v>0.65141983059999986</v>
      </c>
      <c r="N71">
        <v>0.51928315160000005</v>
      </c>
      <c r="O71">
        <v>0.65284867286682102</v>
      </c>
    </row>
    <row r="72" spans="1:15" x14ac:dyDescent="0.2">
      <c r="A72" t="s">
        <v>20</v>
      </c>
      <c r="B72">
        <v>3600.0003832000002</v>
      </c>
      <c r="C72">
        <v>3600.0165910000005</v>
      </c>
      <c r="D72">
        <v>3600.0023686</v>
      </c>
      <c r="E72">
        <v>3600.0024063999999</v>
      </c>
      <c r="F72">
        <v>3600.0022851999993</v>
      </c>
      <c r="G72">
        <v>3600.0038998000005</v>
      </c>
      <c r="H72">
        <v>3600.0110642</v>
      </c>
      <c r="I72">
        <v>3600.0232136000004</v>
      </c>
      <c r="J72">
        <v>3600.0051709999998</v>
      </c>
      <c r="K72">
        <v>3600.006085</v>
      </c>
      <c r="L72">
        <v>3600.0103582000002</v>
      </c>
      <c r="M72">
        <v>3600.0140502000004</v>
      </c>
      <c r="N72">
        <v>3600.0232858000004</v>
      </c>
      <c r="O72">
        <v>3600.3945564269961</v>
      </c>
    </row>
    <row r="73" spans="1:15" x14ac:dyDescent="0.2">
      <c r="A73" t="s">
        <v>136</v>
      </c>
      <c r="B73">
        <v>3600.0031226000001</v>
      </c>
      <c r="C73">
        <v>3600.0273762000006</v>
      </c>
      <c r="D73">
        <v>3600.0385510000001</v>
      </c>
      <c r="E73">
        <v>3600.0786070000004</v>
      </c>
      <c r="F73">
        <v>3600.0128058</v>
      </c>
      <c r="G73">
        <v>3600.0315212</v>
      </c>
      <c r="H73">
        <v>3600.0230074000001</v>
      </c>
      <c r="I73">
        <v>3600.0581400000001</v>
      </c>
      <c r="J73">
        <v>3600.0283288000001</v>
      </c>
      <c r="K73">
        <v>3600.0225974</v>
      </c>
      <c r="L73">
        <v>3600.0126608</v>
      </c>
      <c r="M73">
        <v>3600.0142691999999</v>
      </c>
      <c r="N73">
        <v>3600.0274224</v>
      </c>
      <c r="O73">
        <v>3600.6568111419633</v>
      </c>
    </row>
    <row r="74" spans="1:15" x14ac:dyDescent="0.2">
      <c r="B74" s="12">
        <f>SUM(B57:B73)</f>
        <v>43802.901430194397</v>
      </c>
      <c r="C74" s="12">
        <f t="shared" ref="C74:N74" si="3">SUM(C57:C73)</f>
        <v>43615.660654498606</v>
      </c>
      <c r="D74" s="12">
        <f t="shared" si="3"/>
        <v>43469.690225197155</v>
      </c>
      <c r="E74" s="12">
        <f t="shared" si="3"/>
        <v>43497.093615743979</v>
      </c>
      <c r="F74" s="12">
        <f t="shared" si="3"/>
        <v>43498.055190003121</v>
      </c>
      <c r="G74" s="12">
        <f t="shared" si="3"/>
        <v>43531.911189788807</v>
      </c>
      <c r="H74" s="12">
        <f t="shared" si="3"/>
        <v>43771.590163068395</v>
      </c>
      <c r="I74" s="12">
        <f t="shared" si="3"/>
        <v>43632.169764593622</v>
      </c>
      <c r="J74" s="12">
        <f t="shared" si="3"/>
        <v>43633.141574184163</v>
      </c>
      <c r="K74" s="12">
        <f t="shared" si="3"/>
        <v>43635.71549188425</v>
      </c>
      <c r="L74" s="12">
        <f t="shared" si="3"/>
        <v>39944.787519624391</v>
      </c>
      <c r="M74" s="12">
        <f t="shared" si="3"/>
        <v>43878.992870405404</v>
      </c>
      <c r="N74" s="12">
        <f t="shared" si="3"/>
        <v>43532.348290992406</v>
      </c>
      <c r="O74" s="12">
        <f>SUM(O57:O73)</f>
        <v>39900.145358681642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Sheet1</vt:lpstr>
      <vt:lpstr>Sheet2</vt:lpstr>
      <vt:lpstr>out-acc</vt:lpstr>
      <vt:lpstr>in-acc</vt:lpstr>
      <vt:lpstr>time-gap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2022-06-08T21:12:40Z</dcterms:created>
  <dcterms:modified xsi:type="dcterms:W3CDTF">2025-03-10T10:21:30Z</dcterms:modified>
</cp:coreProperties>
</file>